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5" yWindow="-180" windowWidth="11085" windowHeight="8085" tabRatio="761"/>
  </bookViews>
  <sheets>
    <sheet name="THA_FS " sheetId="1" r:id="rId1"/>
    <sheet name="THA_PL" sheetId="16" r:id="rId2"/>
    <sheet name="THA_SE Con" sheetId="8" r:id="rId3"/>
    <sheet name="THA_SE Only" sheetId="9" r:id="rId4"/>
    <sheet name="THA_CF" sheetId="10" r:id="rId5"/>
  </sheets>
  <externalReferences>
    <externalReference r:id="rId6"/>
  </externalReferences>
  <definedNames>
    <definedName name="OLE_LINK7" localSheetId="4">THA_CF!#REF!</definedName>
    <definedName name="OLE_LINK7" localSheetId="0">'THA_FS '!#REF!</definedName>
    <definedName name="OLE_LINK7" localSheetId="1">THA_PL!#REF!</definedName>
    <definedName name="_xlnm.Print_Area" localSheetId="4">THA_CF!$A$1:$N$103</definedName>
    <definedName name="_xlnm.Print_Area" localSheetId="0">'THA_FS '!$A$1:$M$99</definedName>
    <definedName name="_xlnm.Print_Area" localSheetId="1">THA_PL!$A$1:$M$53</definedName>
    <definedName name="_xlnm.Print_Area" localSheetId="2">'THA_SE Con'!$A$1:$Z$27</definedName>
    <definedName name="_xlnm.Print_Area" localSheetId="3">'THA_SE Only'!$A$1:$R$27</definedName>
  </definedNames>
  <calcPr calcId="124519"/>
</workbook>
</file>

<file path=xl/calcChain.xml><?xml version="1.0" encoding="utf-8"?>
<calcChain xmlns="http://schemas.openxmlformats.org/spreadsheetml/2006/main">
  <c r="K25" i="10"/>
  <c r="K28"/>
  <c r="G28"/>
  <c r="G25"/>
  <c r="K14" i="1"/>
  <c r="G27"/>
  <c r="G14"/>
  <c r="K27"/>
  <c r="K44" i="10" l="1"/>
  <c r="G44"/>
  <c r="K95"/>
  <c r="G95"/>
  <c r="K9" i="16"/>
  <c r="G9"/>
  <c r="K91" i="1"/>
  <c r="G91"/>
  <c r="G39"/>
  <c r="K39"/>
  <c r="G69" i="10"/>
  <c r="K69"/>
  <c r="G23"/>
  <c r="K23"/>
  <c r="K91"/>
  <c r="G91"/>
  <c r="K71"/>
  <c r="G71"/>
  <c r="X23" i="8"/>
  <c r="X24"/>
  <c r="P24"/>
  <c r="G32" i="10" l="1"/>
  <c r="G67" i="1"/>
  <c r="G71"/>
  <c r="J21" i="8" l="1"/>
  <c r="P18" i="9" l="1"/>
  <c r="N17"/>
  <c r="R18" i="8"/>
  <c r="P18"/>
  <c r="N17"/>
  <c r="K72" i="1" l="1"/>
  <c r="G72"/>
  <c r="K22" i="16" l="1"/>
  <c r="G22"/>
  <c r="K17"/>
  <c r="G17"/>
  <c r="K67" i="1"/>
  <c r="G73"/>
  <c r="K73"/>
  <c r="H22" i="9" l="1"/>
  <c r="J22" i="8"/>
  <c r="J22" i="9" s="1"/>
  <c r="F22" i="8"/>
  <c r="F22" i="9" s="1"/>
  <c r="G37" i="10"/>
  <c r="G50"/>
  <c r="K14"/>
  <c r="G14"/>
  <c r="K61" i="1"/>
  <c r="G61"/>
  <c r="D22" i="9"/>
  <c r="H20"/>
  <c r="D20"/>
  <c r="T20" i="8"/>
  <c r="V20" s="1"/>
  <c r="Z20" s="1"/>
  <c r="J21" i="9" l="1"/>
  <c r="R20"/>
  <c r="M51" i="10" l="1"/>
  <c r="K11"/>
  <c r="K51"/>
  <c r="I51"/>
  <c r="I34"/>
  <c r="I38" s="1"/>
  <c r="M44" i="1"/>
  <c r="M45" s="1"/>
  <c r="M27"/>
  <c r="M14"/>
  <c r="M28" s="1"/>
  <c r="I45"/>
  <c r="I44"/>
  <c r="I27"/>
  <c r="I14"/>
  <c r="I28" s="1"/>
  <c r="I47" s="1"/>
  <c r="P24" i="9"/>
  <c r="R15"/>
  <c r="R16"/>
  <c r="J13"/>
  <c r="J14" s="1"/>
  <c r="R21"/>
  <c r="R22"/>
  <c r="R24" i="8"/>
  <c r="T13"/>
  <c r="T14"/>
  <c r="V14" s="1"/>
  <c r="Z14" s="1"/>
  <c r="T15"/>
  <c r="V15" s="1"/>
  <c r="Z15" s="1"/>
  <c r="T16"/>
  <c r="V16" s="1"/>
  <c r="Z16" s="1"/>
  <c r="T12"/>
  <c r="V12" s="1"/>
  <c r="Z12" s="1"/>
  <c r="M37" i="16"/>
  <c r="M17"/>
  <c r="M18" s="1"/>
  <c r="M20" s="1"/>
  <c r="M26" s="1"/>
  <c r="M30" s="1"/>
  <c r="M12"/>
  <c r="I48"/>
  <c r="I37"/>
  <c r="I18"/>
  <c r="I17"/>
  <c r="I12"/>
  <c r="I20" s="1"/>
  <c r="I26" s="1"/>
  <c r="I30" s="1"/>
  <c r="M78" i="1"/>
  <c r="M67"/>
  <c r="M68" s="1"/>
  <c r="I78"/>
  <c r="I67"/>
  <c r="I68" s="1"/>
  <c r="I80" s="1"/>
  <c r="M47" l="1"/>
  <c r="M80"/>
  <c r="R13" i="9"/>
  <c r="R14"/>
  <c r="V13" i="8"/>
  <c r="Z13" s="1"/>
  <c r="M44" i="16"/>
  <c r="M42" s="1"/>
  <c r="M39"/>
  <c r="M49" s="1"/>
  <c r="M47" s="1"/>
  <c r="I39"/>
  <c r="I49" s="1"/>
  <c r="I47" s="1"/>
  <c r="I44"/>
  <c r="I42" s="1"/>
  <c r="G68" i="1"/>
  <c r="G45"/>
  <c r="K45"/>
  <c r="H19" i="9"/>
  <c r="H25" s="1"/>
  <c r="T22" i="8"/>
  <c r="H19"/>
  <c r="H25" s="1"/>
  <c r="P19" i="9"/>
  <c r="P25" s="1"/>
  <c r="R17"/>
  <c r="L19"/>
  <c r="L25" s="1"/>
  <c r="J19"/>
  <c r="J25" s="1"/>
  <c r="F19"/>
  <c r="F25" s="1"/>
  <c r="D19"/>
  <c r="R12"/>
  <c r="T23" i="8"/>
  <c r="T21"/>
  <c r="V21" s="1"/>
  <c r="Z21" s="1"/>
  <c r="T24"/>
  <c r="T17"/>
  <c r="L19"/>
  <c r="L25" s="1"/>
  <c r="J19"/>
  <c r="F19"/>
  <c r="D19"/>
  <c r="X17"/>
  <c r="R19"/>
  <c r="R25" s="1"/>
  <c r="P19"/>
  <c r="P25" s="1"/>
  <c r="V17"/>
  <c r="M11" i="10"/>
  <c r="G11"/>
  <c r="M9"/>
  <c r="A53" i="16"/>
  <c r="A3" i="8"/>
  <c r="A3" i="9" s="1"/>
  <c r="A3" i="10" s="1"/>
  <c r="A54" s="1"/>
  <c r="G72"/>
  <c r="K72"/>
  <c r="M89"/>
  <c r="K89"/>
  <c r="I89"/>
  <c r="G89"/>
  <c r="M72"/>
  <c r="I72"/>
  <c r="I78" s="1"/>
  <c r="G78" i="1"/>
  <c r="G12" i="16"/>
  <c r="G18"/>
  <c r="K18"/>
  <c r="K78" i="1"/>
  <c r="G48" i="16"/>
  <c r="K37"/>
  <c r="G37"/>
  <c r="K12"/>
  <c r="K58" i="1"/>
  <c r="M58"/>
  <c r="K57" i="10"/>
  <c r="G57"/>
  <c r="A27" i="8"/>
  <c r="K57" i="1"/>
  <c r="G57"/>
  <c r="A1" i="16"/>
  <c r="A1" i="8" s="1"/>
  <c r="A1" i="9" s="1"/>
  <c r="A1" i="10" s="1"/>
  <c r="A52" s="1"/>
  <c r="G51"/>
  <c r="G56"/>
  <c r="G58"/>
  <c r="K58" s="1"/>
  <c r="I58"/>
  <c r="M58" s="1"/>
  <c r="A103"/>
  <c r="A2" i="9"/>
  <c r="A27"/>
  <c r="A50" i="1"/>
  <c r="A51"/>
  <c r="A52"/>
  <c r="G56"/>
  <c r="G58"/>
  <c r="I58"/>
  <c r="A99"/>
  <c r="N19" i="8"/>
  <c r="N19" i="9"/>
  <c r="F25" i="8"/>
  <c r="D25"/>
  <c r="K68" i="1"/>
  <c r="I82" i="10" l="1"/>
  <c r="G80" s="1"/>
  <c r="K80" i="1"/>
  <c r="X19" i="8"/>
  <c r="K20" i="16"/>
  <c r="K26" s="1"/>
  <c r="K30" s="1"/>
  <c r="K9" i="10" s="1"/>
  <c r="M34"/>
  <c r="M38" s="1"/>
  <c r="G28" i="1"/>
  <c r="G47" s="1"/>
  <c r="D25" i="9"/>
  <c r="R24"/>
  <c r="R18"/>
  <c r="R19" s="1"/>
  <c r="G20" i="16"/>
  <c r="G26" s="1"/>
  <c r="G30" s="1"/>
  <c r="G44" s="1"/>
  <c r="G42" s="1"/>
  <c r="T18" i="8"/>
  <c r="V18" s="1"/>
  <c r="Z18" s="1"/>
  <c r="V24"/>
  <c r="Z24" s="1"/>
  <c r="X25"/>
  <c r="K28" i="1"/>
  <c r="K47" s="1"/>
  <c r="G80"/>
  <c r="M93"/>
  <c r="M95" s="1"/>
  <c r="J25" i="8"/>
  <c r="V22"/>
  <c r="Z22" s="1"/>
  <c r="Z17"/>
  <c r="I93" i="1"/>
  <c r="I95" s="1"/>
  <c r="Z19" i="8" l="1"/>
  <c r="I104" i="10"/>
  <c r="M78"/>
  <c r="M82" s="1"/>
  <c r="K34"/>
  <c r="K38" s="1"/>
  <c r="K44" i="16"/>
  <c r="K42" s="1"/>
  <c r="N23" i="9" s="1"/>
  <c r="K39" i="16"/>
  <c r="K49" s="1"/>
  <c r="K47" s="1"/>
  <c r="N23" i="8"/>
  <c r="V19"/>
  <c r="T19"/>
  <c r="T25" s="1"/>
  <c r="G9" i="10"/>
  <c r="G39" i="16"/>
  <c r="G49" s="1"/>
  <c r="G47" s="1"/>
  <c r="M97" i="1"/>
  <c r="I97"/>
  <c r="K80" i="10" l="1"/>
  <c r="M104"/>
  <c r="K78"/>
  <c r="G34"/>
  <c r="G38" s="1"/>
  <c r="N25" i="8"/>
  <c r="V23"/>
  <c r="Z23" s="1"/>
  <c r="Z25" s="1"/>
  <c r="N25" i="9"/>
  <c r="R23"/>
  <c r="R25" s="1"/>
  <c r="K82" i="10" l="1"/>
  <c r="K104" s="1"/>
  <c r="G78"/>
  <c r="G82" s="1"/>
  <c r="V25" i="8"/>
  <c r="K105" i="10" l="1"/>
  <c r="G104"/>
  <c r="G105"/>
  <c r="G93" i="1"/>
  <c r="K93"/>
  <c r="K95" s="1"/>
  <c r="G95" l="1"/>
  <c r="K97"/>
  <c r="G97" l="1"/>
</calcChain>
</file>

<file path=xl/sharedStrings.xml><?xml version="1.0" encoding="utf-8"?>
<sst xmlns="http://schemas.openxmlformats.org/spreadsheetml/2006/main" count="342" uniqueCount="251">
  <si>
    <t>สินทรัพย์หมุนเวียน</t>
  </si>
  <si>
    <t>ลูกหนี้การค้า</t>
  </si>
  <si>
    <t>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</si>
  <si>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</si>
  <si>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</si>
  <si>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</si>
  <si>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</si>
  <si>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</si>
  <si>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</si>
  <si>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</si>
  <si>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</si>
  <si>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ค่าใช้จ่ายค้างจ่ายและหนี้สินหมุนเวียนอื่น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</si>
  <si>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</si>
  <si>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</si>
  <si>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</si>
  <si>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</t>
  </si>
  <si>
    <t xml:space="preserve">ส่วนของผู้ถือหุ้น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</si>
  <si>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</si>
  <si>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</si>
  <si>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</si>
  <si>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</si>
  <si>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</si>
  <si>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</si>
  <si>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 xml:space="preserve">ต้นทุนการให้บริการ </t>
  </si>
  <si>
    <t>รวมค่าใช้จ่าย</t>
  </si>
  <si>
    <t>ดอกเบี้ยจ่าย</t>
  </si>
  <si>
    <t xml:space="preserve">- </t>
  </si>
  <si>
    <t>-</t>
  </si>
  <si>
    <t>ยังไม่ได้ออกบิลเรียกเก็บ</t>
  </si>
  <si>
    <t>งบแสดงการเปลี่ยนแปลงส่วนของผู้ถือหุ้น</t>
  </si>
  <si>
    <t>ยังไม่ได้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</si>
  <si>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</si>
  <si>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</si>
  <si>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</si>
  <si>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</si>
  <si>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</si>
  <si>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ข้อมูลงบกระแสเงินสดเปิดเผยเพิ่มเติม</t>
  </si>
  <si>
    <t>สินทรัพย์</t>
  </si>
  <si>
    <t>เงินสดและรายการเทียบเท่าเงินสด</t>
  </si>
  <si>
    <t>ส่วนเกิน</t>
  </si>
  <si>
    <t>จัดสรร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</si>
  <si>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</si>
  <si>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</si>
  <si>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เงินฝากธนาคารที่มีข้อจำกัดในการใช้</t>
  </si>
  <si>
    <t>ดอกเบี้ยรับ</t>
  </si>
  <si>
    <t>จ่ายภาษีเงินได้</t>
  </si>
  <si>
    <t>รับดอกเบี้ย</t>
  </si>
  <si>
    <t>จ่ายดอกเบี้ย</t>
  </si>
  <si>
    <t>เงินสดในมือ</t>
  </si>
  <si>
    <t>รวม</t>
  </si>
  <si>
    <t>ต้นทุนทางการเงิน</t>
  </si>
  <si>
    <t>ปรับปรุงด้วย</t>
  </si>
  <si>
    <t>ส่วนเกินมูลค่าหุ้นสามัญ</t>
  </si>
  <si>
    <t>ค่าเสื่อมราคาและค่าใช้จ่ายตัดบัญชี</t>
  </si>
  <si>
    <t>งบการเงินรวม</t>
  </si>
  <si>
    <t>งบแสดงฐานะการเงิน</t>
  </si>
  <si>
    <t>งบกำไรขาดทุนเบ็ดเสร็จ</t>
  </si>
  <si>
    <t>เงินลงทุนในบริษัทย่อยซึ่งบันทึกโดยวิธีราคาทุน</t>
  </si>
  <si>
    <t>รวมหนี้สินไม่หมุนเวียน</t>
  </si>
  <si>
    <t>ค่าใช้จ่ายในการบริหาร</t>
  </si>
  <si>
    <t>บริษัท ไทย เอ็น ดี ที จำกัด (มหาชน) และบริษัทย่อย</t>
  </si>
  <si>
    <t>งบการเงินเฉพาะบริษัท</t>
  </si>
  <si>
    <t>ส่วนที่เป็นของบริษัทใหญ่</t>
  </si>
  <si>
    <t>ส่วนได้เสียที่ไม่มีอำนาจควบคุม</t>
  </si>
  <si>
    <t>องค์ประกอบอื่นของส่วนของผู้ถือหุ้น</t>
  </si>
  <si>
    <t>องค์ประกอบอื่นของ</t>
  </si>
  <si>
    <t>ส่วนของผู้ถือหุ้น</t>
  </si>
  <si>
    <t>บริษัทใหญ่</t>
  </si>
  <si>
    <t>ผู้ถือหุ้น</t>
  </si>
  <si>
    <t>หุ้นสามัญ</t>
  </si>
  <si>
    <t>เต็มมูลค่าแล้ว</t>
  </si>
  <si>
    <t>มูลค่า</t>
  </si>
  <si>
    <t>จัดสรรเป็น</t>
  </si>
  <si>
    <t xml:space="preserve">ตามกฎหมาย   </t>
  </si>
  <si>
    <t>การแปลงค่า</t>
  </si>
  <si>
    <t>ส่วนได้เสีย</t>
  </si>
  <si>
    <t>ควบคุม</t>
  </si>
  <si>
    <t>ที่ไม่มีอำนาจ</t>
  </si>
  <si>
    <t>ส่วนของ</t>
  </si>
  <si>
    <t>ผลต่างจาก</t>
  </si>
  <si>
    <t>รวมส่วนของบริษัทใหญ่</t>
  </si>
  <si>
    <t>การเปลี่ยนแปลง</t>
  </si>
  <si>
    <t>ในมูลค่ายุติธรรม</t>
  </si>
  <si>
    <t>ของเงินลงทุนใน</t>
  </si>
  <si>
    <t>งบการเงินของ</t>
  </si>
  <si>
    <t>บริษัทย่อย</t>
  </si>
  <si>
    <t>ส่วนที่เป็นของส่วนได้เสียที่ไม่มีอำนาจควบคุม</t>
  </si>
  <si>
    <t>จัดสรรเป็นทุนสำรองตามกฏหมาย</t>
  </si>
  <si>
    <t>ทุนสำรอง</t>
  </si>
  <si>
    <t>ส่วนของผู้ถือหุ้นบริษัทใหญ่</t>
  </si>
  <si>
    <t>รวมส่วนของ</t>
  </si>
  <si>
    <t>ที่ดิน อาคารและอุปกรณ์ - สุทธิ</t>
  </si>
  <si>
    <t>สินทรัพย์ไม่มีตัวตน - สุทธิ</t>
  </si>
  <si>
    <t xml:space="preserve">เงินสดรับจากการขายอุปกรณ์ </t>
  </si>
  <si>
    <t>การแบ่งปันกำไร (ขาดทุน) เบ็ดเสร็จรวม</t>
  </si>
  <si>
    <t>ออกบิลเรียกเก็บแล้ว - สุทธิ</t>
  </si>
  <si>
    <t>สินทรัพย์ไม่หมุนเวียนอื่น</t>
  </si>
  <si>
    <t>กำไรจากการจำหน่ายอุปกรณ์</t>
  </si>
  <si>
    <t>บัญชีกระแสรายวันและเงินฝากออมทรัพย์กับธนาคาร</t>
  </si>
  <si>
    <t>หนี้สินผลประโยชน์ของพนักงานหลังออกจากงาน</t>
  </si>
  <si>
    <t>เงินทดรองจ่ายอื่น</t>
  </si>
  <si>
    <t>ข. รายการที่ไม่เป็นเงินสด</t>
  </si>
  <si>
    <t>เงินเบิกเกินบัญชีและเงินกู้ยืมระยะสั้นจากสถาบันการเงิน</t>
  </si>
  <si>
    <t>รายได้อื่น</t>
  </si>
  <si>
    <t>จ่ายชำระคืนเงินกู้ยืมระยะยาว</t>
  </si>
  <si>
    <t>เงินให้กู้ยืมระยะสั้นแก่และดอกเบี้ยค้างรับจากบุคคลที่เกี่ยวข้องกัน</t>
  </si>
  <si>
    <t>เงินทดรองจ่ายแก่บริษัทย่อยเพิ่มขึ้น</t>
  </si>
  <si>
    <t>ค่าใช้จ่ายผลประโยชน์ของพนักงานหลังออกจากงาน</t>
  </si>
  <si>
    <t>เงินกู้ยืมระยะสั้นจากและดอกเบี้ยค้างจ่ายแก่บุคคลที่เกี่ยวข้องกัน</t>
  </si>
  <si>
    <t>เงินกู้ยืมระยะยาวส่วนที่ครบกำหนดชำระภายในหนึ่งปี</t>
  </si>
  <si>
    <t>ทุนที่ออก</t>
  </si>
  <si>
    <t>และชำระ</t>
  </si>
  <si>
    <t>ลูกหนี้การค้าที่ออกบิลเรียกเก็บแล้วส่วนที่คาดว่าจะได้รับคืนเกินกว่าหนึ่งปี</t>
  </si>
  <si>
    <t>เงินให้กู้ยืมแก่บริษัทอื่น - สุทธิ</t>
  </si>
  <si>
    <t>-  ผลต่างจากการแปลงค่างบการเงินของบริษัทย่อย</t>
  </si>
  <si>
    <t>สินทรัพย์ไม่มีตัวตนเพิ่มขึ้น</t>
  </si>
  <si>
    <t>ค่าใช้จ่ายภาษีเงินได้</t>
  </si>
  <si>
    <t>เงินลงทุนในหุ้นทุนของบริษัทที่เกี่ยวข้องกัน - สุทธิ</t>
  </si>
  <si>
    <t>เงินลงทุนในกองทุนรวม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</si>
  <si>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</si>
  <si>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</si>
  <si>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รายได้จากการให้บริการ</t>
  </si>
  <si>
    <t>กำไร (ขาดทุน) เบ็ดเสร็จอื่น</t>
  </si>
  <si>
    <t>กองทุนรวม</t>
  </si>
  <si>
    <t>กระแสเงินสดสุทธิได้มาจากการดำเนินงาน</t>
  </si>
  <si>
    <t>หนี้สินตามสัญญาเช่าเพิ่มขึ้น</t>
  </si>
  <si>
    <t>ผลต่างจากการแปลงค่างบการเงิน</t>
  </si>
  <si>
    <t>ขาดทุนจากการตัดจำหน่ายสินทรัพย์</t>
  </si>
  <si>
    <t>จ่ายชำระหนี้สินตามสัญญาเช่า</t>
  </si>
  <si>
    <t>ลูกหนี้ตามสัญญาเช่าเงินทุน - สุทธิ</t>
  </si>
  <si>
    <t>หนี้สินภาษีเงินได้รอตัดบัญชี</t>
  </si>
  <si>
    <t>รายได้ตามสัญญาเช่าเงินทุน</t>
  </si>
  <si>
    <t>เงินสดรับคืนจากภาษีเงินได้ถูกหัก ณ ที่จ่าย</t>
  </si>
  <si>
    <t>สินทรัพย์สิทธิการใช้ที่รับโอนมาจากที่ดิน อาคารและอุปกรณ์</t>
  </si>
  <si>
    <t xml:space="preserve">ลูกหนี้ตามสัญญาเช่าเงินทุน </t>
  </si>
  <si>
    <t>ประมาณการหนี้สินไม่หมุนเวียนอื่น</t>
  </si>
  <si>
    <t>ลูกหนี้ตามสัญญาเช่าเงินทุนส่วนที่ครบกำหนดชำระภายในหนึ่งปี - สุทธิ</t>
  </si>
  <si>
    <t>รับดอกเบี้ยจากลูกหนี้ตามสัญญาเช่าเงินทุน</t>
  </si>
  <si>
    <t>กระแสเงินสดสุทธิได้มาจากกิจกรรมดำเนินงาน</t>
  </si>
  <si>
    <t>สินทรัพย์สิทธิการใช้เพิ่มขึ้นจากหนี้สินตามสัญญาเช่าใหม่</t>
  </si>
  <si>
    <t>ภาษีซื้อที่ยังไม่ถึงกำหนดชำระ</t>
  </si>
  <si>
    <t>ขาดทุนจากการด้อยค่าของสินทรัพย์ทางการเงิน</t>
  </si>
  <si>
    <t>กำไรจากการยกเลิกสัญญาเช่า</t>
  </si>
  <si>
    <t>อาคารและอุปกรณ์เพิ่มขึ้น</t>
  </si>
  <si>
    <t>เงินกู้ยืมระยะสั้นจากบุคคลที่เกี่ยวข้องกันลดลง</t>
  </si>
  <si>
    <t>ต้นทุนตามสัญญาเช่าเงินทุน</t>
  </si>
  <si>
    <t>รายการที่จะไม่ถูกจัดประเภทใหม่ไว้ในกำไรหรือขาดทุนในภายหลัง</t>
  </si>
  <si>
    <t>สินทรัพย์สิทธิการใช้เพิ่มขึ้น</t>
  </si>
  <si>
    <t>ออกหุ้นกู้แปลงสภาพ - องค์ประกอบที่เป็นทุน</t>
  </si>
  <si>
    <t>หุ้นกู้แปลง</t>
  </si>
  <si>
    <t>สภาพ - องค์</t>
  </si>
  <si>
    <t>ประกอบที่</t>
  </si>
  <si>
    <t>เป็นทุน</t>
  </si>
  <si>
    <t xml:space="preserve">หุ้นกู้แปลงสภาพ - </t>
  </si>
  <si>
    <t>องค์ประกอบที่</t>
  </si>
  <si>
    <t>การแบ่งปันกำไร (ขาดทุน)</t>
  </si>
  <si>
    <t>4, 5</t>
  </si>
  <si>
    <t>เงินทดรองจ่ายอื่นลดลง (เพิ่มขึ้น)</t>
  </si>
  <si>
    <t>ค่าใช้จ่ายในการออกหุ้นกู้แปลงสภาพ</t>
  </si>
  <si>
    <t>เจ้าหนี้อื่นส่วนที่ครบกำหนดชำระภายในหนึ่งปี</t>
  </si>
  <si>
    <t>เจ้าหนี้อื่น - สุทธิจากส่วนที่ครบกำหนดชำระภายในหนึ่งปี</t>
  </si>
  <si>
    <t>เงินกู้ยืมระยะยาว - สุทธิจากส่วนที่ครบกำหนดชำระภายในหนึ่งปี</t>
  </si>
  <si>
    <t>หนี้สินตามสัญญาเช่า - สุทธิจากส่วนที่ครบกำหนดชำระภายในหนึ่งปี</t>
  </si>
  <si>
    <t>ค่าใช้จ่ายในการออกหุ้นกู้แปลงสภาพจ่ายล่วงหน้า</t>
  </si>
  <si>
    <t>กระแสเงินสดสุทธิใช้ไปในกิจกรรมลงทุน</t>
  </si>
  <si>
    <t>แปลงสภาพหุ้นกู้เป็นหุ้นสามัญ</t>
  </si>
  <si>
    <t>กำไรจากการจำหน่ายเงินลงทุนในบริษัทย่อย</t>
  </si>
  <si>
    <t>จ่ายเงินปันผล</t>
  </si>
  <si>
    <t>บาท</t>
  </si>
  <si>
    <t>-  การเปลี่ยนแปลงของมูลค่ายุติธรรมของเงินลงทุนในกองทุนรวม</t>
  </si>
  <si>
    <t>ยอดคงเหลือสิ้นปี ณ วันที่ 31 ธันวาคม 2564</t>
  </si>
  <si>
    <t>หมายเหตุประกอบงบการเงินเป็นส่วนหนึ่งของงบการเงินนี้</t>
  </si>
  <si>
    <t>กำไร (ขาดทุน) เบ็ดเสร็จอื่นสำหรับปี</t>
  </si>
  <si>
    <t>งบการเงินรวม (บาท)</t>
  </si>
  <si>
    <t>ขาดทุนสำหรับปี</t>
  </si>
  <si>
    <t>งบการเงินเฉพาะบริษัท (บาท)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</si>
  <si>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</si>
  <si>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</si>
  <si>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เงินสดและรายการเทียบเท่าเงินสด ณ วันสิ้นปี</t>
  </si>
  <si>
    <t>ลูกหนี้จากการขายเงินลงทุนในบริษัทย่อย</t>
  </si>
  <si>
    <t>4, 10</t>
  </si>
  <si>
    <t>5, 9</t>
  </si>
  <si>
    <t>12, 15, 16</t>
  </si>
  <si>
    <t>4, 13</t>
  </si>
  <si>
    <t>4, 16</t>
  </si>
  <si>
    <t>19, 22</t>
  </si>
  <si>
    <t>ผลกระทบจากอัตราแลกเปลี่ยนในเงินสดและรายการเทียบเท่าเงินสด</t>
  </si>
  <si>
    <t>รอจดทะเบียน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</si>
  <si>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</si>
  <si>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</si>
  <si>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เจ้าหนี้อื่นรับโอนมาจากการหนี้สินหมุนเวียนอื่น</t>
  </si>
  <si>
    <t>ขายเงินลงทุนในบริษัทย่อยโดยยังไม่ได้รับชำระเงิน</t>
  </si>
  <si>
    <t>หุ้นสามัญรอจดทะเบียน</t>
  </si>
  <si>
    <t>กำไรเบ็ดเสร็จอื่นสำหรับปี</t>
  </si>
  <si>
    <t>ประกาศจ่ายหุ้นปันผล</t>
  </si>
  <si>
    <t>สินทรัพย์ทางการเงินหมุนเวียนอื่น - เงินฝากประจำ</t>
  </si>
  <si>
    <t>2, 4, 10</t>
  </si>
  <si>
    <t>4, 16, 19</t>
  </si>
  <si>
    <t>ประมาณการค่าเสียหายจากคดีความ</t>
  </si>
  <si>
    <t>ประมาณการต้นทุนในการบำรุงรักษาสินทรัพย์โครงการ</t>
  </si>
  <si>
    <t>เงินฝากประจำเพิ่มขึ้น</t>
  </si>
  <si>
    <t>ออกหุ้นกู้แปลงสภาพและถูกใช้สิทธิแปลงเป็นหุ้นสามัญ</t>
  </si>
  <si>
    <t>เงินฝากประจำระยะสั้นกับธนาคาร</t>
  </si>
  <si>
    <t>ประกาศจ่ายเงินสดปันผล</t>
  </si>
  <si>
    <t>เงินกู้ยืมระยะสั้นจากบุคคลอื่น</t>
  </si>
  <si>
    <t>เงินกู้ยืมระยะสั้นจากบุคคลอื่นลดลง</t>
  </si>
  <si>
    <t>ณ วันที่ 31 ธันวาคม 2565 และ 2564</t>
  </si>
  <si>
    <t>สำหรับปีสิ้นสุดวันที่ 31 ธันวาคม 2565 และ 2564</t>
  </si>
  <si>
    <t>2,018,505 บาทและ 513,382 บาท ตามลำดับ ในปี 2564</t>
  </si>
  <si>
    <t>หุ้นกู้แปลงสภาพ - องค์ประกอบที่เป็นหนี้สิน</t>
  </si>
  <si>
    <t>ทุนเรือนหุ้น - หุ้นสามัญ มูลค่าหุ้นละ 0.50 บาท</t>
  </si>
  <si>
    <t>ทุนจดทะเบียน - 1,004,398,079 หุ้นในปี 2565 และ 725,281,161 หุ้นในปี 2564</t>
  </si>
  <si>
    <t>ในปี 2564</t>
  </si>
  <si>
    <t>ยอดคงเหลือต้นปี ณ วันที่ 1 มกราคม 2564</t>
  </si>
  <si>
    <t>ยอดคงเหลือสิ้นปี ณ วันที่ 31 ธันวาคม 2565</t>
  </si>
  <si>
    <t>ขาดทุนเบ็ดเสร็จอื่นสำหรับปี</t>
  </si>
  <si>
    <t>ขาดทุนก่อนค่าใช้จ่ายภาษีเงินได้</t>
  </si>
  <si>
    <t>ขาดทุนเบ็ดเสร็จรวมสำหรับปี</t>
  </si>
  <si>
    <t>ขาดทุนต่อหุ้นขั้นพื้นฐาน / ขาดทุนต่อหุ้นปรับลด</t>
  </si>
  <si>
    <t>รายการที่จะถูกจัดประเภทใหม่ไว้ในกำไรหรือขาดทุนในภายหลัง</t>
  </si>
  <si>
    <t>โอนหุ้นสามัญรอจดทะเบียนจากการประกาศจ่ายหุ้นปันผลเป็นทุนที่ออกและชำระเต็มมูลค่าแล้ว</t>
  </si>
  <si>
    <t>สินทรัพย์ไม่หมุนเวียนอื่นลดลงจากการสุทธิหนี้สินหมุนเวียนอื่น</t>
  </si>
  <si>
    <t>อื่นๆ - สุทธิจากค่าเผื่อการด้อยค่าในงบการเงินรวมและงบการเงินเฉพาะบริษัท</t>
  </si>
  <si>
    <t>เงินจ่ายล่วงหน้าค่าอุปกรณ์และสินทรัพย์ไม่มีตัวตน - สุทธิจากค่าเผื่อการด้อยค่า</t>
  </si>
  <si>
    <t xml:space="preserve">จำนวน 2,232,000 บาท </t>
  </si>
  <si>
    <t>เงินกู้ยืมระยะยาวเพิ่มขึ้น</t>
  </si>
  <si>
    <t>ต้นทุนการทำรายการของเงินกู้ยืมระยะยาว</t>
  </si>
  <si>
    <t>ทุนที่ออกและชำระเต็มมูลค่าแล้ว - 806,069,999 หุ้นในปี 2565 และ 240,941,246 หุ้น</t>
  </si>
  <si>
    <t>ยังไม่ได้จัดสรร (ขาดทุนสะสม)</t>
  </si>
  <si>
    <t>กำไร (ขาดทุน) จากกิจกรรมดำเนินงาน</t>
  </si>
  <si>
    <t>โอนหุ้นสามัญรอจดทะเบียน</t>
  </si>
  <si>
    <t>(ขาดทุนสะสม)</t>
  </si>
  <si>
    <t>เงินทดรองจ่ายแก่บริษัทย่อย - สุทธิจากค่าเผื่อการด้อยค่าจำนวน 374,557 บาทในปี 2565</t>
  </si>
  <si>
    <t>เงินทดรองจ่าย - สุทธิจากค่าเผื่อการด้อยค่าจำนวน 800,223 บาท</t>
  </si>
  <si>
    <t xml:space="preserve">จำนวน 1,634,755 บาทและ 129,632 บาท ตามลำดับ ในปี 2565 และ </t>
  </si>
  <si>
    <t>ขาดทุนจากอัตราแลกเปลี่ยนที่ยังไม่เกิดขึ้น</t>
  </si>
  <si>
    <t>เงินฝากธนาคารที่มีข้อจำกัดในการใช้ลดลง (เพิ่มขึ้น)</t>
  </si>
  <si>
    <t>เงินเบิกเกินบัญชีและเงินกู้ยืมระยะสั้นจากสถาบันการเงินลดลง</t>
  </si>
  <si>
    <t>สินทรัพย์สิทธิการใช้ที่โอนไปยังที่ดิน อาคารและอุปกรณ์</t>
  </si>
  <si>
    <t>เจ้าหนี้อื่นจากการซื้อทรัพย์สินเพิ่มขึ้น (ลดลง)</t>
  </si>
  <si>
    <t>เจ้าหนี้อื่นจากโครงการ Solar PV Rooftop ลดลง</t>
  </si>
  <si>
    <t>19, 28</t>
  </si>
  <si>
    <t>6, 33</t>
  </si>
  <si>
    <t>15, 33</t>
  </si>
  <si>
    <t>4, 18, 33</t>
  </si>
  <si>
    <t>19, 23</t>
  </si>
  <si>
    <t>4, 16, 26</t>
  </si>
  <si>
    <t>4, 14, 16, 26, 33</t>
  </si>
  <si>
    <t>27, 30</t>
  </si>
  <si>
    <t>22, 24, 28</t>
  </si>
  <si>
    <t>เจ้าหนี้อื่นลดลง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</si>
</sst>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13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i/>
      <sz val="15"/>
      <name val="Angsana New"/>
      <family val="1"/>
    </font>
    <font>
      <sz val="10"/>
      <name val="Arial"/>
      <family val="2"/>
    </font>
    <font>
      <b/>
      <sz val="15"/>
      <color rgb="FFFFFF00"/>
      <name val="Angsana New"/>
      <family val="1"/>
    </font>
    <font>
      <sz val="15"/>
      <color rgb="FFFFFF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6" fontId="2" fillId="0" borderId="0" xfId="4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6" fontId="2" fillId="0" borderId="2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66" fontId="2" fillId="0" borderId="4" xfId="4" applyNumberFormat="1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2" fillId="0" borderId="3" xfId="4" applyNumberFormat="1" applyFont="1" applyFill="1" applyBorder="1" applyAlignment="1">
      <alignment horizontal="right" vertical="center"/>
    </xf>
    <xf numFmtId="166" fontId="2" fillId="0" borderId="2" xfId="4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166" fontId="2" fillId="0" borderId="4" xfId="4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/>
    <xf numFmtId="166" fontId="2" fillId="0" borderId="0" xfId="0" applyNumberFormat="1" applyFont="1" applyFill="1" applyBorder="1" applyAlignment="1">
      <alignment vertical="center" wrapText="1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 wrapText="1"/>
    </xf>
    <xf numFmtId="166" fontId="2" fillId="0" borderId="0" xfId="0" applyNumberFormat="1" applyFont="1" applyFill="1" applyAlignment="1">
      <alignment horizontal="right" vertical="top" wrapText="1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right" vertical="center" wrapText="1"/>
    </xf>
    <xf numFmtId="0" fontId="3" fillId="0" borderId="0" xfId="0" applyFont="1"/>
    <xf numFmtId="0" fontId="2" fillId="0" borderId="0" xfId="8" quotePrefix="1" applyFont="1" applyFill="1" applyBorder="1" applyAlignment="1">
      <alignment horizontal="center" vertical="center"/>
    </xf>
    <xf numFmtId="16" fontId="2" fillId="0" borderId="0" xfId="0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0" applyNumberFormat="1" applyFont="1" applyFill="1"/>
    <xf numFmtId="0" fontId="2" fillId="0" borderId="0" xfId="0" quotePrefix="1" applyFont="1" applyAlignment="1">
      <alignment horizontal="center" vertical="center"/>
    </xf>
    <xf numFmtId="0" fontId="8" fillId="0" borderId="0" xfId="6" applyFont="1" applyFill="1" applyAlignment="1">
      <alignment vertical="center"/>
    </xf>
    <xf numFmtId="0" fontId="2" fillId="0" borderId="0" xfId="5" applyFont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6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Alignment="1">
      <alignment vertical="center"/>
    </xf>
    <xf numFmtId="0" fontId="8" fillId="0" borderId="0" xfId="0" quotePrefix="1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0" xfId="8" quotePrefix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11" fillId="0" borderId="0" xfId="8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" fontId="11" fillId="0" borderId="0" xfId="0" quotePrefix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horizontal="right" vertical="top" wrapText="1"/>
    </xf>
    <xf numFmtId="166" fontId="10" fillId="0" borderId="0" xfId="0" applyNumberFormat="1" applyFont="1" applyAlignment="1">
      <alignment vertical="center"/>
    </xf>
    <xf numFmtId="166" fontId="2" fillId="0" borderId="3" xfId="4" applyNumberFormat="1" applyFont="1" applyFill="1" applyBorder="1" applyAlignment="1">
      <alignment horizontal="center" vertical="center"/>
    </xf>
    <xf numFmtId="0" fontId="2" fillId="0" borderId="0" xfId="8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2" fillId="0" borderId="0" xfId="0" applyFont="1" applyFill="1" applyBorder="1"/>
    <xf numFmtId="166" fontId="2" fillId="0" borderId="5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67" fontId="2" fillId="0" borderId="4" xfId="4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right" vertical="center" wrapText="1"/>
    </xf>
    <xf numFmtId="167" fontId="11" fillId="0" borderId="0" xfId="4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right" vertical="center" wrapText="1"/>
    </xf>
    <xf numFmtId="166" fontId="11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4" fontId="2" fillId="0" borderId="0" xfId="1" applyFont="1" applyAlignment="1">
      <alignment vertical="center"/>
    </xf>
    <xf numFmtId="166" fontId="2" fillId="0" borderId="0" xfId="4" applyNumberFormat="1" applyFont="1" applyFill="1" applyBorder="1" applyAlignment="1">
      <alignment vertical="center" wrapText="1"/>
    </xf>
    <xf numFmtId="0" fontId="3" fillId="0" borderId="0" xfId="5" applyFont="1" applyAlignment="1">
      <alignment vertical="top"/>
    </xf>
    <xf numFmtId="166" fontId="2" fillId="0" borderId="0" xfId="5" applyNumberFormat="1" applyFont="1" applyFill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0" fontId="2" fillId="0" borderId="3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0">
    <cellStyle name="Comma" xfId="1" builtinId="3"/>
    <cellStyle name="Comma 2" xfId="2"/>
    <cellStyle name="Comma 3" xfId="3"/>
    <cellStyle name="Comma_T-59-Q1" xfId="4"/>
    <cellStyle name="Normal" xfId="0" builtinId="0"/>
    <cellStyle name="Normal 10" xfId="5"/>
    <cellStyle name="Normal 12" xfId="6"/>
    <cellStyle name="Normal 2" xfId="7"/>
    <cellStyle name="Normal 9" xfId="8"/>
    <cellStyle name="Normal 9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akp-tndt\2022\YE'2022\TNDT_12.31.2022_T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A_FS "/>
      <sheetName val="THA_PL"/>
      <sheetName val="THA_SE Con"/>
      <sheetName val="THA_SE Only"/>
      <sheetName val="THA_CF"/>
      <sheetName val="ENG_FS "/>
      <sheetName val="ENG_PL"/>
      <sheetName val="ENG_SE Con"/>
      <sheetName val="ENG_SE Only"/>
      <sheetName val="ENG_CF"/>
    </sheetNames>
    <sheetDataSet>
      <sheetData sheetId="0"/>
      <sheetData sheetId="1">
        <row r="34">
          <cell r="I34">
            <v>-2971551</v>
          </cell>
        </row>
      </sheetData>
      <sheetData sheetId="2"/>
      <sheetData sheetId="3">
        <row r="13">
          <cell r="J13">
            <v>7209034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</sheetPr>
  <dimension ref="A1:N129"/>
  <sheetViews>
    <sheetView tabSelected="1" view="pageBreakPreview" zoomScale="120" zoomScaleSheetLayoutView="120" workbookViewId="0">
      <selection activeCell="D7" sqref="D7"/>
    </sheetView>
  </sheetViews>
  <sheetFormatPr defaultRowHeight="21" customHeight="1"/>
  <cols>
    <col min="1" max="3" width="2.5703125" style="4" customWidth="1"/>
    <col min="4" max="4" width="59.7109375" style="14" customWidth="1"/>
    <col min="5" max="5" width="10.5703125" style="14" customWidth="1"/>
    <col min="6" max="6" width="1.5703125" style="14" customWidth="1"/>
    <col min="7" max="7" width="15.5703125" style="14" customWidth="1"/>
    <col min="8" max="8" width="1.5703125" style="14" customWidth="1"/>
    <col min="9" max="9" width="15.5703125" style="14" customWidth="1"/>
    <col min="10" max="10" width="1.5703125" style="14" customWidth="1"/>
    <col min="11" max="11" width="15.5703125" style="14" customWidth="1"/>
    <col min="12" max="12" width="1.5703125" style="14" customWidth="1"/>
    <col min="13" max="13" width="15.5703125" style="14" customWidth="1"/>
    <col min="14" max="14" width="13.5703125" style="4" bestFit="1" customWidth="1"/>
    <col min="15" max="16384" width="9.140625" style="4"/>
  </cols>
  <sheetData>
    <row r="1" spans="1:13" s="34" customFormat="1" ht="23.1" customHeight="1">
      <c r="A1" s="15" t="s">
        <v>60</v>
      </c>
      <c r="B1" s="15"/>
      <c r="C1" s="15"/>
      <c r="D1" s="15"/>
    </row>
    <row r="2" spans="1:13" s="14" customFormat="1" ht="23.1" customHeight="1">
      <c r="A2" s="15" t="s">
        <v>55</v>
      </c>
    </row>
    <row r="3" spans="1:13" s="14" customFormat="1" ht="23.1" customHeight="1">
      <c r="A3" s="15" t="s">
        <v>206</v>
      </c>
    </row>
    <row r="4" spans="1:13" s="14" customFormat="1" ht="23.1" customHeight="1"/>
    <row r="5" spans="1:13" s="14" customFormat="1" ht="23.1" customHeight="1">
      <c r="A5" s="15" t="s">
        <v>37</v>
      </c>
      <c r="G5" s="36"/>
    </row>
    <row r="6" spans="1:13" s="25" customFormat="1" ht="23.1" customHeight="1">
      <c r="A6" s="56"/>
    </row>
    <row r="7" spans="1:13" s="25" customFormat="1" ht="23.1" customHeight="1">
      <c r="A7" s="56"/>
      <c r="G7" s="109" t="s">
        <v>168</v>
      </c>
      <c r="H7" s="109"/>
      <c r="I7" s="109"/>
      <c r="J7" s="109"/>
      <c r="K7" s="109"/>
      <c r="L7" s="109"/>
      <c r="M7" s="109"/>
    </row>
    <row r="8" spans="1:13" s="14" customFormat="1" ht="23.1" customHeight="1">
      <c r="A8" s="15"/>
      <c r="E8" s="18"/>
      <c r="F8" s="18"/>
      <c r="G8" s="109" t="s">
        <v>54</v>
      </c>
      <c r="H8" s="109"/>
      <c r="I8" s="109"/>
      <c r="J8" s="25"/>
      <c r="K8" s="110" t="s">
        <v>61</v>
      </c>
      <c r="L8" s="110"/>
      <c r="M8" s="110"/>
    </row>
    <row r="9" spans="1:13" s="14" customFormat="1" ht="23.1" customHeight="1">
      <c r="A9" s="15"/>
      <c r="E9" s="55" t="s">
        <v>8</v>
      </c>
      <c r="F9" s="18"/>
      <c r="G9" s="104">
        <v>2565</v>
      </c>
      <c r="H9" s="18"/>
      <c r="I9" s="104">
        <v>2564</v>
      </c>
      <c r="J9" s="18"/>
      <c r="K9" s="104">
        <v>2565</v>
      </c>
      <c r="L9" s="18"/>
      <c r="M9" s="104">
        <v>2564</v>
      </c>
    </row>
    <row r="10" spans="1:13" s="14" customFormat="1" ht="23.1" customHeight="1">
      <c r="A10" s="15" t="s">
        <v>0</v>
      </c>
      <c r="E10" s="18"/>
    </row>
    <row r="11" spans="1:13" ht="23.1" customHeight="1">
      <c r="A11" s="4" t="s">
        <v>38</v>
      </c>
      <c r="E11" s="18"/>
      <c r="G11" s="6">
        <v>2550177</v>
      </c>
      <c r="H11" s="36"/>
      <c r="I11" s="6">
        <v>2964292</v>
      </c>
      <c r="J11" s="6"/>
      <c r="K11" s="6">
        <v>856264</v>
      </c>
      <c r="L11" s="6"/>
      <c r="M11" s="6">
        <v>1169294</v>
      </c>
    </row>
    <row r="12" spans="1:13" ht="23.1" customHeight="1">
      <c r="A12" s="14" t="s">
        <v>195</v>
      </c>
      <c r="B12" s="14"/>
      <c r="C12" s="14"/>
      <c r="E12" s="18"/>
      <c r="G12" s="6">
        <v>16639</v>
      </c>
      <c r="H12" s="36"/>
      <c r="I12" s="6">
        <v>9747</v>
      </c>
      <c r="J12" s="6"/>
      <c r="K12" s="6">
        <v>16639</v>
      </c>
      <c r="L12" s="6"/>
      <c r="M12" s="6">
        <v>9747</v>
      </c>
    </row>
    <row r="13" spans="1:13" ht="23.1" customHeight="1">
      <c r="A13" s="4" t="s">
        <v>1</v>
      </c>
      <c r="E13" s="18"/>
      <c r="H13" s="36"/>
      <c r="J13" s="6"/>
      <c r="L13" s="6"/>
    </row>
    <row r="14" spans="1:13" ht="23.1" customHeight="1">
      <c r="A14" s="27" t="s">
        <v>26</v>
      </c>
      <c r="B14" s="4" t="s">
        <v>95</v>
      </c>
      <c r="E14" s="18" t="s">
        <v>156</v>
      </c>
      <c r="G14" s="6">
        <f>53257591-100000</f>
        <v>53157591</v>
      </c>
      <c r="H14" s="36"/>
      <c r="I14" s="6">
        <f>100524773-I15-I33</f>
        <v>53415423</v>
      </c>
      <c r="J14" s="6"/>
      <c r="K14" s="6">
        <f>53257591-100000</f>
        <v>53157591</v>
      </c>
      <c r="L14" s="6"/>
      <c r="M14" s="6">
        <f>100524773-M15-M33</f>
        <v>53415423</v>
      </c>
    </row>
    <row r="15" spans="1:13" ht="23.1" customHeight="1">
      <c r="A15" s="27" t="s">
        <v>27</v>
      </c>
      <c r="B15" s="4" t="s">
        <v>28</v>
      </c>
      <c r="E15" s="18">
        <v>5</v>
      </c>
      <c r="G15" s="6">
        <v>34372985</v>
      </c>
      <c r="H15" s="36"/>
      <c r="I15" s="6">
        <v>25091055</v>
      </c>
      <c r="J15" s="6"/>
      <c r="K15" s="6">
        <v>34372985</v>
      </c>
      <c r="L15" s="6"/>
      <c r="M15" s="6">
        <v>25091055</v>
      </c>
    </row>
    <row r="16" spans="1:13" ht="23.1" customHeight="1">
      <c r="A16" s="14" t="s">
        <v>136</v>
      </c>
      <c r="B16" s="14"/>
      <c r="C16" s="14"/>
      <c r="E16" s="18" t="s">
        <v>242</v>
      </c>
      <c r="G16" s="6">
        <v>2984813</v>
      </c>
      <c r="H16" s="36"/>
      <c r="I16" s="6">
        <v>2405244</v>
      </c>
      <c r="J16" s="6"/>
      <c r="K16" s="6">
        <v>2984813</v>
      </c>
      <c r="L16" s="6"/>
      <c r="M16" s="6">
        <v>2405244</v>
      </c>
    </row>
    <row r="17" spans="1:13" ht="23.1" customHeight="1">
      <c r="A17" s="48" t="s">
        <v>105</v>
      </c>
      <c r="B17" s="14"/>
      <c r="C17" s="14"/>
      <c r="E17" s="18">
        <v>4</v>
      </c>
      <c r="G17" s="6">
        <v>6157803</v>
      </c>
      <c r="H17" s="36"/>
      <c r="I17" s="6">
        <v>6106158</v>
      </c>
      <c r="J17" s="6"/>
      <c r="K17" s="6">
        <v>0</v>
      </c>
      <c r="L17" s="6"/>
      <c r="M17" s="6">
        <v>0</v>
      </c>
    </row>
    <row r="18" spans="1:13" ht="23.1" customHeight="1">
      <c r="A18" s="14" t="s">
        <v>179</v>
      </c>
      <c r="B18" s="14"/>
      <c r="C18" s="14"/>
      <c r="E18" s="18" t="s">
        <v>180</v>
      </c>
      <c r="G18" s="6">
        <v>0</v>
      </c>
      <c r="H18" s="36"/>
      <c r="I18" s="6">
        <v>0</v>
      </c>
      <c r="J18" s="6"/>
      <c r="K18" s="6">
        <v>16375425</v>
      </c>
      <c r="L18" s="6"/>
      <c r="M18" s="6">
        <v>16375425</v>
      </c>
    </row>
    <row r="19" spans="1:13" ht="23.1" customHeight="1">
      <c r="A19" s="48" t="s">
        <v>232</v>
      </c>
      <c r="B19" s="14"/>
      <c r="C19" s="14"/>
      <c r="E19" s="18">
        <v>4</v>
      </c>
      <c r="G19" s="6">
        <v>0</v>
      </c>
      <c r="H19" s="36"/>
      <c r="I19" s="6">
        <v>0</v>
      </c>
      <c r="J19" s="6"/>
      <c r="K19" s="99">
        <v>355560345</v>
      </c>
      <c r="L19" s="6"/>
      <c r="M19" s="99">
        <v>346388901</v>
      </c>
    </row>
    <row r="20" spans="1:13" ht="23.1" customHeight="1">
      <c r="A20" s="14" t="s">
        <v>2</v>
      </c>
      <c r="B20" s="14"/>
      <c r="C20" s="14"/>
      <c r="E20" s="18">
        <v>7</v>
      </c>
      <c r="G20" s="6">
        <v>5860788</v>
      </c>
      <c r="H20" s="36"/>
      <c r="I20" s="6">
        <v>4772128</v>
      </c>
      <c r="J20" s="6"/>
      <c r="K20" s="6">
        <v>5860788</v>
      </c>
      <c r="L20" s="6"/>
      <c r="M20" s="6">
        <v>4772128</v>
      </c>
    </row>
    <row r="21" spans="1:13" s="14" customFormat="1" ht="23.1" customHeight="1">
      <c r="A21" s="14" t="s">
        <v>3</v>
      </c>
      <c r="E21" s="18"/>
      <c r="G21" s="6"/>
      <c r="H21" s="36"/>
      <c r="I21" s="6"/>
      <c r="J21" s="6"/>
      <c r="K21" s="6"/>
      <c r="L21" s="6"/>
      <c r="M21" s="6"/>
    </row>
    <row r="22" spans="1:13" ht="23.1" customHeight="1">
      <c r="A22" s="48" t="s">
        <v>27</v>
      </c>
      <c r="B22" s="14" t="s">
        <v>233</v>
      </c>
      <c r="C22" s="14"/>
      <c r="E22" s="18">
        <v>4</v>
      </c>
      <c r="G22" s="6">
        <v>56152480</v>
      </c>
      <c r="H22" s="36"/>
      <c r="I22" s="6">
        <v>57997173</v>
      </c>
      <c r="J22" s="6"/>
      <c r="K22" s="6">
        <v>4361000</v>
      </c>
      <c r="L22" s="6"/>
      <c r="M22" s="6">
        <v>4350872.0000000009</v>
      </c>
    </row>
    <row r="23" spans="1:13" ht="23.1" customHeight="1">
      <c r="A23" s="27" t="s">
        <v>27</v>
      </c>
      <c r="B23" s="14" t="s">
        <v>140</v>
      </c>
      <c r="C23" s="14"/>
      <c r="E23" s="18"/>
      <c r="G23" s="6">
        <v>6420319</v>
      </c>
      <c r="H23" s="36"/>
      <c r="I23" s="6">
        <v>10936111</v>
      </c>
      <c r="J23" s="6"/>
      <c r="K23" s="6">
        <v>6420319</v>
      </c>
      <c r="L23" s="36"/>
      <c r="M23" s="6">
        <v>10936111</v>
      </c>
    </row>
    <row r="24" spans="1:13" ht="23.1" customHeight="1">
      <c r="A24" s="27" t="s">
        <v>27</v>
      </c>
      <c r="B24" s="14" t="s">
        <v>163</v>
      </c>
      <c r="C24" s="14"/>
      <c r="E24" s="18">
        <v>19</v>
      </c>
      <c r="G24" s="6">
        <v>5045008</v>
      </c>
      <c r="H24" s="36"/>
      <c r="I24" s="6">
        <v>2656603</v>
      </c>
      <c r="J24" s="6"/>
      <c r="K24" s="6">
        <v>5045008</v>
      </c>
      <c r="L24" s="36"/>
      <c r="M24" s="6">
        <v>2656603</v>
      </c>
    </row>
    <row r="25" spans="1:13" ht="23.1" customHeight="1">
      <c r="A25" s="27" t="s">
        <v>27</v>
      </c>
      <c r="B25" s="14" t="s">
        <v>222</v>
      </c>
      <c r="C25" s="14"/>
      <c r="E25" s="18"/>
      <c r="G25" s="6"/>
      <c r="H25" s="36"/>
      <c r="I25" s="6"/>
      <c r="J25" s="6"/>
      <c r="K25" s="6"/>
      <c r="L25" s="6"/>
      <c r="M25" s="6"/>
    </row>
    <row r="26" spans="1:13" ht="23.1" customHeight="1">
      <c r="A26" s="27"/>
      <c r="B26" s="14" t="s">
        <v>234</v>
      </c>
      <c r="C26" s="14"/>
      <c r="E26" s="18"/>
      <c r="G26" s="6"/>
      <c r="H26" s="36"/>
      <c r="I26" s="6"/>
      <c r="J26" s="6"/>
      <c r="K26" s="6"/>
      <c r="L26" s="6"/>
      <c r="M26" s="6"/>
    </row>
    <row r="27" spans="1:13" ht="23.1" customHeight="1">
      <c r="A27" s="27"/>
      <c r="B27" s="14" t="s">
        <v>208</v>
      </c>
      <c r="C27" s="14"/>
      <c r="E27" s="18">
        <v>4</v>
      </c>
      <c r="G27" s="6">
        <f>5684682+100000</f>
        <v>5784682</v>
      </c>
      <c r="H27" s="36"/>
      <c r="I27" s="6">
        <f>21609404-I24-I23</f>
        <v>8016690</v>
      </c>
      <c r="J27" s="6"/>
      <c r="K27" s="6">
        <f>3718335+100000</f>
        <v>3818335</v>
      </c>
      <c r="L27" s="6"/>
      <c r="M27" s="6">
        <f>19817853-M24-M23</f>
        <v>6225139</v>
      </c>
    </row>
    <row r="28" spans="1:13" ht="23.1" customHeight="1">
      <c r="A28" s="3" t="s">
        <v>4</v>
      </c>
      <c r="E28" s="18"/>
      <c r="G28" s="10">
        <f>SUM(G11:G27)</f>
        <v>178503285</v>
      </c>
      <c r="H28" s="36"/>
      <c r="I28" s="10">
        <f>SUM(I11:I27)</f>
        <v>174370624</v>
      </c>
      <c r="J28" s="6"/>
      <c r="K28" s="10">
        <f>SUM(K11:K27)</f>
        <v>488829512</v>
      </c>
      <c r="L28" s="6"/>
      <c r="M28" s="10">
        <f>SUM(M11:M27)</f>
        <v>473795942</v>
      </c>
    </row>
    <row r="29" spans="1:13" s="14" customFormat="1" ht="23.1" customHeight="1">
      <c r="A29" s="15"/>
      <c r="E29" s="18"/>
      <c r="G29" s="36"/>
      <c r="H29" s="36"/>
      <c r="I29" s="36"/>
      <c r="J29" s="39"/>
      <c r="K29" s="39"/>
      <c r="L29" s="39"/>
      <c r="M29" s="39"/>
    </row>
    <row r="30" spans="1:13" s="15" customFormat="1" ht="23.1" customHeight="1">
      <c r="A30" s="15" t="s">
        <v>5</v>
      </c>
      <c r="E30" s="90"/>
      <c r="G30" s="41"/>
      <c r="H30" s="41"/>
      <c r="I30" s="41"/>
      <c r="J30" s="41"/>
      <c r="K30" s="41"/>
      <c r="L30" s="41"/>
      <c r="M30" s="41"/>
    </row>
    <row r="31" spans="1:13" s="3" customFormat="1" ht="23.1" customHeight="1">
      <c r="A31" s="4" t="s">
        <v>43</v>
      </c>
      <c r="D31" s="15"/>
      <c r="E31" s="18" t="s">
        <v>243</v>
      </c>
      <c r="F31" s="15"/>
      <c r="G31" s="49">
        <v>105101</v>
      </c>
      <c r="H31" s="41"/>
      <c r="I31" s="106">
        <v>17134011</v>
      </c>
      <c r="J31" s="49"/>
      <c r="K31" s="49">
        <v>0</v>
      </c>
      <c r="L31" s="49"/>
      <c r="M31" s="106">
        <v>17029299</v>
      </c>
    </row>
    <row r="32" spans="1:13" ht="23.1" customHeight="1">
      <c r="A32" s="14" t="s">
        <v>118</v>
      </c>
      <c r="B32" s="14"/>
      <c r="C32" s="14"/>
      <c r="E32" s="18">
        <v>8</v>
      </c>
      <c r="G32" s="6">
        <v>37563</v>
      </c>
      <c r="H32" s="36"/>
      <c r="I32" s="6">
        <v>37449</v>
      </c>
      <c r="J32" s="6"/>
      <c r="K32" s="6">
        <v>37563</v>
      </c>
      <c r="L32" s="6"/>
      <c r="M32" s="6">
        <v>37449</v>
      </c>
    </row>
    <row r="33" spans="1:13" ht="23.1" customHeight="1">
      <c r="A33" s="14" t="s">
        <v>112</v>
      </c>
      <c r="E33" s="18">
        <v>5</v>
      </c>
      <c r="G33" s="6">
        <v>19781678</v>
      </c>
      <c r="H33" s="36"/>
      <c r="I33" s="6">
        <v>22018295</v>
      </c>
      <c r="J33" s="6"/>
      <c r="K33" s="6">
        <v>19781678</v>
      </c>
      <c r="L33" s="6"/>
      <c r="M33" s="6">
        <v>22018295</v>
      </c>
    </row>
    <row r="34" spans="1:13" ht="23.1" customHeight="1">
      <c r="A34" s="14" t="s">
        <v>129</v>
      </c>
      <c r="E34" s="18" t="s">
        <v>242</v>
      </c>
      <c r="G34" s="6">
        <v>96840246</v>
      </c>
      <c r="H34" s="36"/>
      <c r="I34" s="6">
        <v>83758656</v>
      </c>
      <c r="J34" s="6"/>
      <c r="K34" s="6">
        <v>96840246</v>
      </c>
      <c r="L34" s="6"/>
      <c r="M34" s="6">
        <v>83758656</v>
      </c>
    </row>
    <row r="35" spans="1:13" ht="23.1" customHeight="1">
      <c r="A35" s="14" t="s">
        <v>113</v>
      </c>
      <c r="E35" s="18" t="s">
        <v>181</v>
      </c>
      <c r="G35" s="6">
        <v>57537632</v>
      </c>
      <c r="H35" s="36"/>
      <c r="I35" s="6">
        <v>57571225</v>
      </c>
      <c r="J35" s="6"/>
      <c r="K35" s="6">
        <v>57537632</v>
      </c>
      <c r="L35" s="6"/>
      <c r="M35" s="6">
        <v>57571225</v>
      </c>
    </row>
    <row r="36" spans="1:13" ht="23.1" customHeight="1">
      <c r="A36" s="4" t="s">
        <v>57</v>
      </c>
      <c r="E36" s="18" t="s">
        <v>196</v>
      </c>
      <c r="G36" s="19">
        <v>0</v>
      </c>
      <c r="H36" s="36"/>
      <c r="I36" s="19">
        <v>0</v>
      </c>
      <c r="J36" s="13"/>
      <c r="K36" s="13">
        <v>13456560</v>
      </c>
      <c r="L36" s="13"/>
      <c r="M36" s="13">
        <v>13456560</v>
      </c>
    </row>
    <row r="37" spans="1:13" s="14" customFormat="1" ht="23.1" customHeight="1">
      <c r="A37" s="14" t="s">
        <v>117</v>
      </c>
      <c r="E37" s="18">
        <v>11</v>
      </c>
      <c r="G37" s="19">
        <v>0</v>
      </c>
      <c r="H37" s="36"/>
      <c r="I37" s="19">
        <v>0</v>
      </c>
      <c r="J37" s="13"/>
      <c r="K37" s="19">
        <v>0</v>
      </c>
      <c r="L37" s="13"/>
      <c r="M37" s="19">
        <v>0</v>
      </c>
    </row>
    <row r="38" spans="1:13" s="14" customFormat="1" ht="23.1" customHeight="1">
      <c r="A38" s="4" t="s">
        <v>91</v>
      </c>
      <c r="E38" s="18" t="s">
        <v>182</v>
      </c>
      <c r="G38" s="6">
        <v>569411483</v>
      </c>
      <c r="H38" s="36"/>
      <c r="I38" s="6">
        <v>564590196</v>
      </c>
      <c r="J38" s="6"/>
      <c r="K38" s="6">
        <v>244860572</v>
      </c>
      <c r="L38" s="6"/>
      <c r="M38" s="6">
        <v>239867840</v>
      </c>
    </row>
    <row r="39" spans="1:13" s="14" customFormat="1" ht="23.1" customHeight="1">
      <c r="A39" s="4" t="s">
        <v>119</v>
      </c>
      <c r="E39" s="18" t="s">
        <v>183</v>
      </c>
      <c r="G39" s="6">
        <f>61630352+2500000</f>
        <v>64130352</v>
      </c>
      <c r="H39" s="36"/>
      <c r="I39" s="6">
        <v>84971553</v>
      </c>
      <c r="J39" s="6"/>
      <c r="K39" s="6">
        <f>61429155+2500000</f>
        <v>63929155</v>
      </c>
      <c r="L39" s="6"/>
      <c r="M39" s="6">
        <v>84905810</v>
      </c>
    </row>
    <row r="40" spans="1:13" ht="23.1" customHeight="1">
      <c r="A40" s="4" t="s">
        <v>92</v>
      </c>
      <c r="E40" s="18">
        <v>14</v>
      </c>
      <c r="G40" s="6">
        <v>1958695</v>
      </c>
      <c r="H40" s="36"/>
      <c r="I40" s="6">
        <v>1818902</v>
      </c>
      <c r="J40" s="6"/>
      <c r="K40" s="6">
        <v>1958695</v>
      </c>
      <c r="L40" s="6"/>
      <c r="M40" s="6">
        <v>1818902</v>
      </c>
    </row>
    <row r="41" spans="1:13" ht="23.1" customHeight="1">
      <c r="A41" s="14" t="s">
        <v>223</v>
      </c>
      <c r="B41" s="14"/>
      <c r="C41" s="14"/>
      <c r="E41" s="18"/>
      <c r="G41" s="6"/>
      <c r="H41" s="36"/>
      <c r="I41" s="6"/>
      <c r="J41" s="6"/>
      <c r="K41" s="6"/>
      <c r="L41" s="6"/>
      <c r="M41" s="6"/>
    </row>
    <row r="42" spans="1:13" ht="23.1" customHeight="1">
      <c r="A42" s="14" t="s">
        <v>224</v>
      </c>
      <c r="B42" s="14"/>
      <c r="C42" s="14"/>
      <c r="E42" s="18"/>
      <c r="G42" s="6">
        <v>290870</v>
      </c>
      <c r="H42" s="36"/>
      <c r="I42" s="6">
        <v>290870</v>
      </c>
      <c r="J42" s="6"/>
      <c r="K42" s="6">
        <v>290870</v>
      </c>
      <c r="L42" s="6"/>
      <c r="M42" s="6">
        <v>290870</v>
      </c>
    </row>
    <row r="43" spans="1:13" ht="23.1" customHeight="1">
      <c r="A43" s="4" t="s">
        <v>100</v>
      </c>
      <c r="B43" s="14"/>
      <c r="C43" s="14"/>
      <c r="E43" s="18">
        <v>4</v>
      </c>
      <c r="G43" s="13">
        <v>130080989</v>
      </c>
      <c r="H43" s="36"/>
      <c r="I43" s="13">
        <v>128777629</v>
      </c>
      <c r="J43" s="6"/>
      <c r="K43" s="13">
        <v>90473074</v>
      </c>
      <c r="L43" s="6"/>
      <c r="M43" s="13">
        <v>90473074</v>
      </c>
    </row>
    <row r="44" spans="1:13" ht="23.1" customHeight="1">
      <c r="A44" s="4" t="s">
        <v>96</v>
      </c>
      <c r="E44" s="18">
        <v>33</v>
      </c>
      <c r="G44" s="6">
        <v>26767625</v>
      </c>
      <c r="H44" s="36"/>
      <c r="I44" s="6">
        <f>35843252</f>
        <v>35843252</v>
      </c>
      <c r="J44" s="6"/>
      <c r="K44" s="6">
        <v>25514325</v>
      </c>
      <c r="L44" s="6"/>
      <c r="M44" s="6">
        <f>34587603</f>
        <v>34587603</v>
      </c>
    </row>
    <row r="45" spans="1:13" ht="23.1" customHeight="1">
      <c r="A45" s="3" t="s">
        <v>6</v>
      </c>
      <c r="E45" s="18"/>
      <c r="G45" s="10">
        <f>SUM(G31:G44)</f>
        <v>966942234</v>
      </c>
      <c r="H45" s="36"/>
      <c r="I45" s="10">
        <f>SUM(I31:I44)</f>
        <v>996812038</v>
      </c>
      <c r="J45" s="6"/>
      <c r="K45" s="10">
        <f>SUM(K31:K44)</f>
        <v>614680370</v>
      </c>
      <c r="L45" s="6"/>
      <c r="M45" s="10">
        <f>SUM(M31:M44)</f>
        <v>645815583</v>
      </c>
    </row>
    <row r="46" spans="1:13" ht="23.1" customHeight="1">
      <c r="A46" s="3"/>
      <c r="E46" s="18"/>
      <c r="G46" s="38"/>
      <c r="H46" s="36"/>
      <c r="I46" s="38"/>
      <c r="J46" s="38"/>
      <c r="K46" s="38"/>
      <c r="L46" s="38"/>
      <c r="M46" s="38"/>
    </row>
    <row r="47" spans="1:13" ht="23.1" customHeight="1" thickBot="1">
      <c r="A47" s="3" t="s">
        <v>7</v>
      </c>
      <c r="E47" s="18"/>
      <c r="G47" s="12">
        <f>SUM(G28,G45)</f>
        <v>1145445519</v>
      </c>
      <c r="H47" s="36"/>
      <c r="I47" s="12">
        <f>SUM(I28,I45)</f>
        <v>1171182662</v>
      </c>
      <c r="J47" s="38"/>
      <c r="K47" s="12">
        <f>SUM(K28,K45)</f>
        <v>1103509882</v>
      </c>
      <c r="L47" s="38"/>
      <c r="M47" s="12">
        <f>SUM(M28,M45)</f>
        <v>1119611525</v>
      </c>
    </row>
    <row r="48" spans="1:13" s="14" customFormat="1" ht="23.1" customHeight="1" thickTop="1">
      <c r="A48" s="15"/>
      <c r="E48" s="18"/>
      <c r="G48" s="6"/>
      <c r="I48" s="6"/>
      <c r="J48" s="23"/>
      <c r="K48" s="23"/>
      <c r="L48" s="23"/>
      <c r="M48" s="6"/>
    </row>
    <row r="49" spans="1:13" s="14" customFormat="1" ht="23.1" customHeight="1">
      <c r="A49" s="14" t="s">
        <v>171</v>
      </c>
      <c r="E49" s="18"/>
    </row>
    <row r="50" spans="1:13" s="34" customFormat="1" ht="23.1" customHeight="1">
      <c r="A50" s="15" t="str">
        <f>A1</f>
        <v>บริษัท ไทย เอ็น ดี ที จำกัด (มหาชน) และบริษัทย่อย</v>
      </c>
      <c r="B50" s="15"/>
      <c r="C50" s="15"/>
      <c r="D50" s="15"/>
      <c r="E50" s="91"/>
    </row>
    <row r="51" spans="1:13" s="14" customFormat="1" ht="23.1" customHeight="1">
      <c r="A51" s="15" t="str">
        <f>A2</f>
        <v>งบแสดงฐานะการเงิน</v>
      </c>
      <c r="E51" s="18"/>
    </row>
    <row r="52" spans="1:13" s="14" customFormat="1" ht="23.1" customHeight="1">
      <c r="A52" s="15" t="str">
        <f>A3</f>
        <v>ณ วันที่ 31 ธันวาคม 2565 และ 2564</v>
      </c>
      <c r="E52" s="18"/>
    </row>
    <row r="53" spans="1:13" s="14" customFormat="1" ht="23.1" customHeight="1">
      <c r="E53" s="18"/>
    </row>
    <row r="54" spans="1:13" s="14" customFormat="1" ht="23.1" customHeight="1">
      <c r="A54" s="15" t="s">
        <v>15</v>
      </c>
      <c r="E54" s="18"/>
    </row>
    <row r="55" spans="1:13" s="14" customFormat="1" ht="23.1" customHeight="1">
      <c r="A55" s="15"/>
      <c r="E55" s="18"/>
    </row>
    <row r="56" spans="1:13" s="14" customFormat="1" ht="23.1" customHeight="1">
      <c r="A56" s="15"/>
      <c r="E56" s="18"/>
      <c r="G56" s="109" t="str">
        <f>G7</f>
        <v>บาท</v>
      </c>
      <c r="H56" s="109"/>
      <c r="I56" s="109"/>
      <c r="J56" s="109"/>
      <c r="K56" s="109"/>
      <c r="L56" s="109"/>
      <c r="M56" s="109"/>
    </row>
    <row r="57" spans="1:13" s="14" customFormat="1" ht="23.1" customHeight="1">
      <c r="A57" s="15"/>
      <c r="E57" s="18"/>
      <c r="F57" s="18"/>
      <c r="G57" s="109" t="str">
        <f>G8</f>
        <v>งบการเงินรวม</v>
      </c>
      <c r="H57" s="109"/>
      <c r="I57" s="109"/>
      <c r="J57" s="25"/>
      <c r="K57" s="110" t="str">
        <f>K8</f>
        <v>งบการเงินเฉพาะบริษัท</v>
      </c>
      <c r="L57" s="110"/>
      <c r="M57" s="110"/>
    </row>
    <row r="58" spans="1:13" s="14" customFormat="1" ht="23.1" customHeight="1">
      <c r="A58" s="15"/>
      <c r="E58" s="55" t="s">
        <v>8</v>
      </c>
      <c r="F58" s="18"/>
      <c r="G58" s="104">
        <f>G9</f>
        <v>2565</v>
      </c>
      <c r="H58" s="105"/>
      <c r="I58" s="104">
        <f>I9</f>
        <v>2564</v>
      </c>
      <c r="J58" s="105"/>
      <c r="K58" s="104">
        <f>K9</f>
        <v>2565</v>
      </c>
      <c r="L58" s="105"/>
      <c r="M58" s="104">
        <f>M9</f>
        <v>2564</v>
      </c>
    </row>
    <row r="59" spans="1:13" s="14" customFormat="1" ht="23.1" customHeight="1">
      <c r="A59" s="15" t="s">
        <v>9</v>
      </c>
      <c r="E59" s="18"/>
    </row>
    <row r="60" spans="1:13" s="14" customFormat="1" ht="23.1" customHeight="1">
      <c r="A60" s="14" t="s">
        <v>102</v>
      </c>
      <c r="E60" s="18">
        <v>15</v>
      </c>
      <c r="G60" s="36">
        <v>72663589</v>
      </c>
      <c r="I60" s="36">
        <v>118176530</v>
      </c>
      <c r="K60" s="36">
        <v>72663589</v>
      </c>
      <c r="M60" s="36">
        <v>118176530</v>
      </c>
    </row>
    <row r="61" spans="1:13" ht="23.1" customHeight="1">
      <c r="A61" s="4" t="s">
        <v>10</v>
      </c>
      <c r="E61" s="18"/>
      <c r="G61" s="36">
        <f>4534927+422</f>
        <v>4535349</v>
      </c>
      <c r="H61" s="36"/>
      <c r="I61" s="36">
        <v>4296715</v>
      </c>
      <c r="J61" s="36"/>
      <c r="K61" s="36">
        <f>4534927+422</f>
        <v>4535349</v>
      </c>
      <c r="L61" s="36"/>
      <c r="M61" s="36">
        <v>4296715</v>
      </c>
    </row>
    <row r="62" spans="1:13" ht="23.1" customHeight="1">
      <c r="A62" s="4" t="s">
        <v>159</v>
      </c>
      <c r="E62" s="18">
        <v>33</v>
      </c>
      <c r="G62" s="36">
        <v>6000000</v>
      </c>
      <c r="H62" s="36"/>
      <c r="I62" s="36">
        <v>6000000</v>
      </c>
      <c r="J62" s="36"/>
      <c r="K62" s="36">
        <v>0</v>
      </c>
      <c r="L62" s="36"/>
      <c r="M62" s="19">
        <v>0</v>
      </c>
    </row>
    <row r="63" spans="1:13" ht="23.1" customHeight="1">
      <c r="A63" s="4" t="s">
        <v>109</v>
      </c>
      <c r="E63" s="18">
        <v>15</v>
      </c>
      <c r="G63" s="36">
        <v>38943721</v>
      </c>
      <c r="I63" s="36">
        <v>17668916</v>
      </c>
      <c r="K63" s="36">
        <v>38943721</v>
      </c>
      <c r="M63" s="36">
        <v>17668916</v>
      </c>
    </row>
    <row r="64" spans="1:13" ht="23.1" customHeight="1">
      <c r="A64" s="4" t="s">
        <v>120</v>
      </c>
      <c r="E64" s="18" t="s">
        <v>184</v>
      </c>
      <c r="G64" s="36">
        <v>26381770</v>
      </c>
      <c r="H64" s="36"/>
      <c r="I64" s="36">
        <v>28539737</v>
      </c>
      <c r="J64" s="36"/>
      <c r="K64" s="36">
        <v>26319921</v>
      </c>
      <c r="L64" s="36"/>
      <c r="M64" s="36">
        <v>28464626</v>
      </c>
    </row>
    <row r="65" spans="1:13" ht="23.1" customHeight="1">
      <c r="A65" s="4" t="s">
        <v>108</v>
      </c>
      <c r="E65" s="18">
        <v>4</v>
      </c>
      <c r="G65" s="36">
        <v>47694073</v>
      </c>
      <c r="I65" s="6">
        <v>49694210</v>
      </c>
      <c r="K65" s="36">
        <v>29975967</v>
      </c>
      <c r="M65" s="36">
        <v>32554624</v>
      </c>
    </row>
    <row r="66" spans="1:13" ht="23.1" customHeight="1">
      <c r="A66" s="4" t="s">
        <v>204</v>
      </c>
      <c r="E66" s="18">
        <v>17</v>
      </c>
      <c r="G66" s="36">
        <v>40000000</v>
      </c>
      <c r="I66" s="36">
        <v>52000000</v>
      </c>
      <c r="K66" s="36">
        <v>40000000</v>
      </c>
      <c r="M66" s="36">
        <v>52000000</v>
      </c>
    </row>
    <row r="67" spans="1:13" ht="23.1" customHeight="1">
      <c r="A67" s="4" t="s">
        <v>11</v>
      </c>
      <c r="E67" s="18" t="s">
        <v>244</v>
      </c>
      <c r="G67" s="6">
        <f>113508163-502800+221797</f>
        <v>113227160</v>
      </c>
      <c r="H67" s="36"/>
      <c r="I67" s="6">
        <f>165220833</f>
        <v>165220833</v>
      </c>
      <c r="J67" s="36"/>
      <c r="K67" s="36">
        <f>79102275+221797</f>
        <v>79324072</v>
      </c>
      <c r="L67" s="36"/>
      <c r="M67" s="36">
        <f>131152356</f>
        <v>131152356</v>
      </c>
    </row>
    <row r="68" spans="1:13" ht="23.1" customHeight="1">
      <c r="A68" s="3" t="s">
        <v>12</v>
      </c>
      <c r="E68" s="18"/>
      <c r="G68" s="10">
        <f>SUM(G60:G67)</f>
        <v>349445662</v>
      </c>
      <c r="H68" s="36"/>
      <c r="I68" s="10">
        <f>SUM(I60:I67)</f>
        <v>441596941</v>
      </c>
      <c r="J68" s="6"/>
      <c r="K68" s="10">
        <f>SUM(K60:K67)</f>
        <v>291762619</v>
      </c>
      <c r="L68" s="6"/>
      <c r="M68" s="10">
        <f>SUM(M60:M67)</f>
        <v>384313767</v>
      </c>
    </row>
    <row r="69" spans="1:13" ht="23.1" customHeight="1">
      <c r="A69" s="5"/>
      <c r="E69" s="18"/>
      <c r="G69" s="37"/>
      <c r="H69" s="36"/>
      <c r="I69" s="37"/>
      <c r="J69" s="39"/>
      <c r="K69" s="39"/>
      <c r="L69" s="39"/>
      <c r="M69" s="39"/>
    </row>
    <row r="70" spans="1:13" ht="23.1" customHeight="1">
      <c r="A70" s="3" t="s">
        <v>13</v>
      </c>
      <c r="E70" s="18"/>
      <c r="G70" s="37"/>
      <c r="H70" s="36"/>
      <c r="I70" s="37"/>
      <c r="J70" s="39"/>
      <c r="K70" s="39"/>
      <c r="L70" s="39"/>
      <c r="M70" s="39"/>
    </row>
    <row r="71" spans="1:13" ht="23.1" customHeight="1">
      <c r="A71" s="14" t="s">
        <v>160</v>
      </c>
      <c r="E71" s="18">
        <v>33</v>
      </c>
      <c r="G71" s="37">
        <f>50997200+502800</f>
        <v>51500000</v>
      </c>
      <c r="H71" s="36"/>
      <c r="I71" s="37">
        <v>57500000</v>
      </c>
      <c r="J71" s="39"/>
      <c r="K71" s="6">
        <v>0</v>
      </c>
      <c r="L71" s="39"/>
      <c r="M71" s="19">
        <v>0</v>
      </c>
    </row>
    <row r="72" spans="1:13" s="1" customFormat="1" ht="23.1" customHeight="1">
      <c r="A72" s="14" t="s">
        <v>161</v>
      </c>
      <c r="B72" s="34"/>
      <c r="D72" s="34"/>
      <c r="E72" s="18">
        <v>15</v>
      </c>
      <c r="F72" s="34"/>
      <c r="G72" s="37">
        <f>202100707-G63</f>
        <v>163156986</v>
      </c>
      <c r="H72" s="14"/>
      <c r="I72" s="36">
        <v>86958994</v>
      </c>
      <c r="J72" s="14"/>
      <c r="K72" s="6">
        <f>202100707-K63</f>
        <v>163156986</v>
      </c>
      <c r="L72" s="14"/>
      <c r="M72" s="36">
        <v>86958994</v>
      </c>
    </row>
    <row r="73" spans="1:13" s="1" customFormat="1" ht="23.1" customHeight="1">
      <c r="A73" s="4" t="s">
        <v>162</v>
      </c>
      <c r="D73" s="34"/>
      <c r="E73" s="18" t="s">
        <v>184</v>
      </c>
      <c r="F73" s="34"/>
      <c r="G73" s="37">
        <f>80418980-G64</f>
        <v>54037210</v>
      </c>
      <c r="H73" s="50"/>
      <c r="I73" s="6">
        <v>71950637</v>
      </c>
      <c r="J73" s="36"/>
      <c r="K73" s="6">
        <f>80221754-K64</f>
        <v>53901833</v>
      </c>
      <c r="L73" s="36"/>
      <c r="M73" s="6">
        <v>71880923</v>
      </c>
    </row>
    <row r="74" spans="1:13" s="1" customFormat="1" ht="23.1" hidden="1" customHeight="1">
      <c r="A74" s="4" t="s">
        <v>209</v>
      </c>
      <c r="D74" s="34"/>
      <c r="E74" s="18">
        <v>27</v>
      </c>
      <c r="F74" s="34"/>
      <c r="G74" s="37">
        <v>0</v>
      </c>
      <c r="H74" s="50"/>
      <c r="I74" s="6">
        <v>0</v>
      </c>
      <c r="J74" s="36"/>
      <c r="K74" s="6">
        <v>0</v>
      </c>
      <c r="L74" s="36"/>
      <c r="M74" s="6">
        <v>0</v>
      </c>
    </row>
    <row r="75" spans="1:13" ht="23.1" customHeight="1">
      <c r="A75" s="4" t="s">
        <v>99</v>
      </c>
      <c r="E75" s="18">
        <v>21</v>
      </c>
      <c r="G75" s="37">
        <v>15672777</v>
      </c>
      <c r="H75" s="39"/>
      <c r="I75" s="6">
        <v>15521682</v>
      </c>
      <c r="J75" s="6"/>
      <c r="K75" s="6">
        <v>15672777</v>
      </c>
      <c r="L75" s="6"/>
      <c r="M75" s="6">
        <v>15521682</v>
      </c>
    </row>
    <row r="76" spans="1:13" ht="23.1" customHeight="1">
      <c r="A76" s="4" t="s">
        <v>130</v>
      </c>
      <c r="E76" s="18">
        <v>27</v>
      </c>
      <c r="G76" s="37">
        <v>6956732</v>
      </c>
      <c r="H76" s="39"/>
      <c r="I76" s="6">
        <v>6499211</v>
      </c>
      <c r="J76" s="6"/>
      <c r="K76" s="6">
        <v>6956732</v>
      </c>
      <c r="L76" s="6"/>
      <c r="M76" s="6">
        <v>6499211</v>
      </c>
    </row>
    <row r="77" spans="1:13" ht="23.1" customHeight="1">
      <c r="A77" s="4" t="s">
        <v>135</v>
      </c>
      <c r="E77" s="18">
        <v>6</v>
      </c>
      <c r="G77" s="6">
        <v>10300000</v>
      </c>
      <c r="H77" s="36"/>
      <c r="I77" s="6">
        <v>9400000</v>
      </c>
      <c r="J77" s="6"/>
      <c r="K77" s="6">
        <v>10300000</v>
      </c>
      <c r="L77" s="6"/>
      <c r="M77" s="6">
        <v>9400000</v>
      </c>
    </row>
    <row r="78" spans="1:13" ht="23.1" customHeight="1">
      <c r="A78" s="3" t="s">
        <v>58</v>
      </c>
      <c r="E78" s="18"/>
      <c r="G78" s="10">
        <f>SUM(G71:G77)</f>
        <v>301623705</v>
      </c>
      <c r="H78" s="36"/>
      <c r="I78" s="10">
        <f>SUM(I71:I77)</f>
        <v>247830524</v>
      </c>
      <c r="J78" s="6"/>
      <c r="K78" s="10">
        <f>SUM(K71:K77)</f>
        <v>249988328</v>
      </c>
      <c r="L78" s="6"/>
      <c r="M78" s="10">
        <f>SUM(M71:M77)</f>
        <v>190260810</v>
      </c>
    </row>
    <row r="79" spans="1:13" ht="23.1" customHeight="1">
      <c r="A79" s="5"/>
      <c r="E79" s="18"/>
      <c r="G79" s="37"/>
      <c r="H79" s="36"/>
      <c r="I79" s="37"/>
      <c r="J79" s="39"/>
      <c r="K79" s="37"/>
      <c r="L79" s="39"/>
      <c r="M79" s="37"/>
    </row>
    <row r="80" spans="1:13" ht="23.1" customHeight="1">
      <c r="A80" s="3" t="s">
        <v>14</v>
      </c>
      <c r="E80" s="18"/>
      <c r="G80" s="9">
        <f>SUM(G68,G78)</f>
        <v>651069367</v>
      </c>
      <c r="H80" s="36"/>
      <c r="I80" s="9">
        <f>SUM(I68,I78)</f>
        <v>689427465</v>
      </c>
      <c r="J80" s="6"/>
      <c r="K80" s="9">
        <f>SUM(K68,K78)</f>
        <v>541750947</v>
      </c>
      <c r="L80" s="6"/>
      <c r="M80" s="9">
        <f>SUM(M68,M78)</f>
        <v>574574577</v>
      </c>
    </row>
    <row r="81" spans="1:14" s="14" customFormat="1" ht="23.1" customHeight="1">
      <c r="A81" s="15"/>
      <c r="E81" s="18"/>
      <c r="G81" s="6"/>
      <c r="H81" s="36"/>
      <c r="I81" s="6"/>
      <c r="J81" s="6"/>
      <c r="K81" s="6"/>
      <c r="L81" s="6"/>
      <c r="M81" s="6"/>
    </row>
    <row r="82" spans="1:14" s="14" customFormat="1" ht="23.1" customHeight="1">
      <c r="A82" s="15" t="s">
        <v>16</v>
      </c>
      <c r="E82" s="18"/>
      <c r="G82" s="36"/>
      <c r="H82" s="36"/>
      <c r="I82" s="36"/>
      <c r="J82" s="39"/>
      <c r="K82" s="39"/>
      <c r="L82" s="39"/>
      <c r="M82" s="36"/>
    </row>
    <row r="83" spans="1:14" s="14" customFormat="1" ht="23.1" customHeight="1">
      <c r="A83" s="14" t="s">
        <v>210</v>
      </c>
      <c r="E83" s="18"/>
      <c r="G83" s="36"/>
      <c r="H83" s="36"/>
      <c r="I83" s="36"/>
      <c r="J83" s="39"/>
      <c r="K83" s="39"/>
      <c r="L83" s="39"/>
      <c r="M83" s="36"/>
    </row>
    <row r="84" spans="1:14" ht="23.1" customHeight="1" thickBot="1">
      <c r="A84" s="14" t="s">
        <v>211</v>
      </c>
      <c r="B84" s="14"/>
      <c r="C84" s="14"/>
      <c r="E84" s="18">
        <v>22</v>
      </c>
      <c r="G84" s="24">
        <v>502199040</v>
      </c>
      <c r="H84" s="36"/>
      <c r="I84" s="24">
        <v>362640581</v>
      </c>
      <c r="J84" s="39"/>
      <c r="K84" s="24">
        <v>502199040</v>
      </c>
      <c r="L84" s="39"/>
      <c r="M84" s="24">
        <v>362640581</v>
      </c>
    </row>
    <row r="85" spans="1:14" ht="23.1" customHeight="1" thickTop="1">
      <c r="A85" s="14" t="s">
        <v>227</v>
      </c>
      <c r="B85" s="14"/>
      <c r="C85" s="14"/>
      <c r="E85" s="18"/>
    </row>
    <row r="86" spans="1:14" ht="23.1" customHeight="1">
      <c r="A86" s="14" t="s">
        <v>212</v>
      </c>
      <c r="B86" s="14"/>
      <c r="C86" s="14"/>
      <c r="E86" s="18" t="s">
        <v>185</v>
      </c>
      <c r="G86" s="19">
        <v>403035000</v>
      </c>
      <c r="H86" s="36"/>
      <c r="I86" s="19">
        <v>120470623</v>
      </c>
      <c r="J86" s="35"/>
      <c r="K86" s="19">
        <v>403035000</v>
      </c>
      <c r="L86" s="35"/>
      <c r="M86" s="19">
        <v>120470623</v>
      </c>
      <c r="N86" s="98"/>
    </row>
    <row r="87" spans="1:14" ht="23.1" customHeight="1">
      <c r="A87" s="4" t="s">
        <v>52</v>
      </c>
      <c r="B87" s="51"/>
      <c r="E87" s="18" t="s">
        <v>245</v>
      </c>
      <c r="G87" s="6">
        <v>107458772</v>
      </c>
      <c r="H87" s="36"/>
      <c r="I87" s="6">
        <v>99992468</v>
      </c>
      <c r="J87" s="6"/>
      <c r="K87" s="6">
        <v>107458772</v>
      </c>
      <c r="L87" s="6"/>
      <c r="M87" s="6">
        <v>99992468</v>
      </c>
    </row>
    <row r="88" spans="1:14" ht="23.1" customHeight="1">
      <c r="A88" s="4" t="s">
        <v>192</v>
      </c>
      <c r="B88" s="51"/>
      <c r="E88" s="18" t="s">
        <v>241</v>
      </c>
      <c r="G88" s="6">
        <v>1000000</v>
      </c>
      <c r="H88" s="36"/>
      <c r="I88" s="6">
        <v>220678170</v>
      </c>
      <c r="J88" s="6"/>
      <c r="K88" s="6">
        <v>1000000</v>
      </c>
      <c r="L88" s="6"/>
      <c r="M88" s="6">
        <v>220678170</v>
      </c>
    </row>
    <row r="89" spans="1:14" ht="23.1" customHeight="1">
      <c r="A89" s="4" t="s">
        <v>17</v>
      </c>
      <c r="E89" s="18"/>
      <c r="G89" s="6"/>
      <c r="H89" s="36"/>
      <c r="I89" s="19"/>
      <c r="J89" s="6"/>
      <c r="K89" s="6"/>
      <c r="L89" s="6"/>
      <c r="M89" s="6"/>
    </row>
    <row r="90" spans="1:14" ht="23.1" customHeight="1">
      <c r="A90" s="27" t="s">
        <v>27</v>
      </c>
      <c r="B90" s="4" t="s">
        <v>87</v>
      </c>
      <c r="E90" s="18">
        <v>23</v>
      </c>
      <c r="G90" s="6">
        <v>10000000</v>
      </c>
      <c r="H90" s="36"/>
      <c r="I90" s="6">
        <v>10000000</v>
      </c>
      <c r="J90" s="6"/>
      <c r="K90" s="6">
        <v>10000000</v>
      </c>
      <c r="L90" s="6"/>
      <c r="M90" s="6">
        <v>10000000</v>
      </c>
    </row>
    <row r="91" spans="1:14" ht="23.1" customHeight="1">
      <c r="A91" s="27" t="s">
        <v>27</v>
      </c>
      <c r="B91" s="4" t="s">
        <v>228</v>
      </c>
      <c r="E91" s="18"/>
      <c r="G91" s="6">
        <f>-6285218-221797+2500000</f>
        <v>-4007015</v>
      </c>
      <c r="H91" s="36"/>
      <c r="I91" s="19">
        <v>51345041</v>
      </c>
      <c r="J91" s="38"/>
      <c r="K91" s="6">
        <f>37983898-221797+2500000</f>
        <v>40262101</v>
      </c>
      <c r="L91" s="38"/>
      <c r="M91" s="6">
        <v>93892739</v>
      </c>
    </row>
    <row r="92" spans="1:14" ht="23.1" customHeight="1">
      <c r="A92" s="4" t="s">
        <v>64</v>
      </c>
      <c r="E92" s="18"/>
      <c r="G92" s="9">
        <v>-10981318</v>
      </c>
      <c r="H92" s="6"/>
      <c r="I92" s="9">
        <v>-8697938</v>
      </c>
      <c r="J92" s="6"/>
      <c r="K92" s="9">
        <v>3062</v>
      </c>
      <c r="L92" s="6"/>
      <c r="M92" s="9">
        <v>2948</v>
      </c>
    </row>
    <row r="93" spans="1:14" ht="23.1" customHeight="1">
      <c r="A93" s="3" t="s">
        <v>80</v>
      </c>
      <c r="E93" s="18"/>
      <c r="G93" s="6">
        <f>SUM(G86:G92)</f>
        <v>506505439</v>
      </c>
      <c r="H93" s="36"/>
      <c r="I93" s="6">
        <f>SUM(I86:I92)</f>
        <v>493788364</v>
      </c>
      <c r="J93" s="6"/>
      <c r="K93" s="6">
        <f>SUM(K86:K92)</f>
        <v>561758935</v>
      </c>
      <c r="L93" s="6"/>
      <c r="M93" s="6">
        <f>SUM(M86:M92)</f>
        <v>545036948</v>
      </c>
    </row>
    <row r="94" spans="1:14" ht="23.1" customHeight="1">
      <c r="A94" s="4" t="s">
        <v>63</v>
      </c>
      <c r="E94" s="18">
        <v>10</v>
      </c>
      <c r="G94" s="9">
        <v>-12129287</v>
      </c>
      <c r="H94" s="36"/>
      <c r="I94" s="58">
        <v>-12033167</v>
      </c>
      <c r="J94" s="35"/>
      <c r="K94" s="9">
        <v>0</v>
      </c>
      <c r="L94" s="35"/>
      <c r="M94" s="9">
        <v>0</v>
      </c>
    </row>
    <row r="95" spans="1:14" ht="23.1" customHeight="1">
      <c r="A95" s="3" t="s">
        <v>18</v>
      </c>
      <c r="E95" s="18"/>
      <c r="G95" s="9">
        <f>SUM(G93:G94)</f>
        <v>494376152</v>
      </c>
      <c r="H95" s="36"/>
      <c r="I95" s="9">
        <f>SUM(I93:I94)</f>
        <v>481755197</v>
      </c>
      <c r="J95" s="35"/>
      <c r="K95" s="9">
        <f>SUM(K93:K94)</f>
        <v>561758935</v>
      </c>
      <c r="L95" s="35"/>
      <c r="M95" s="9">
        <f>SUM(M93:M94)</f>
        <v>545036948</v>
      </c>
    </row>
    <row r="96" spans="1:14" ht="23.1" customHeight="1">
      <c r="A96" s="3"/>
      <c r="E96" s="18"/>
      <c r="G96" s="6"/>
      <c r="H96" s="36"/>
      <c r="I96" s="6"/>
      <c r="J96" s="35"/>
      <c r="K96" s="6"/>
      <c r="L96" s="35"/>
      <c r="M96" s="6"/>
    </row>
    <row r="97" spans="1:13" ht="23.1" customHeight="1" thickBot="1">
      <c r="A97" s="3" t="s">
        <v>19</v>
      </c>
      <c r="E97" s="18"/>
      <c r="G97" s="12">
        <f>SUM(G80,G95)</f>
        <v>1145445519</v>
      </c>
      <c r="H97" s="36"/>
      <c r="I97" s="12">
        <f>SUM(I80,I95)</f>
        <v>1171182662</v>
      </c>
      <c r="J97" s="35"/>
      <c r="K97" s="12">
        <f>SUM(K80,K95)</f>
        <v>1103509882</v>
      </c>
      <c r="L97" s="35"/>
      <c r="M97" s="12">
        <f>SUM(M80,M95)</f>
        <v>1119611525</v>
      </c>
    </row>
    <row r="98" spans="1:13" s="14" customFormat="1" ht="23.1" customHeight="1" thickTop="1">
      <c r="A98" s="15"/>
      <c r="E98" s="18"/>
      <c r="G98" s="6"/>
      <c r="I98" s="6"/>
      <c r="J98" s="57"/>
      <c r="K98" s="57"/>
      <c r="L98" s="57"/>
      <c r="M98" s="6"/>
    </row>
    <row r="99" spans="1:13" s="14" customFormat="1" ht="23.1" customHeight="1">
      <c r="A99" s="14" t="str">
        <f>A49</f>
        <v>หมายเหตุประกอบงบการเงินเป็นส่วนหนึ่งของงบการเงินนี้</v>
      </c>
      <c r="E99" s="18"/>
      <c r="J99" s="25"/>
      <c r="K99" s="25"/>
      <c r="L99" s="25"/>
    </row>
    <row r="100" spans="1:13" ht="23.1" customHeight="1"/>
    <row r="101" spans="1:13" ht="23.1" customHeight="1"/>
    <row r="102" spans="1:13" ht="23.1" customHeight="1"/>
    <row r="103" spans="1:13" ht="23.1" customHeight="1"/>
    <row r="104" spans="1:13" ht="23.1" customHeight="1"/>
    <row r="105" spans="1:13" ht="23.1" customHeight="1"/>
    <row r="106" spans="1:13" ht="23.1" customHeight="1">
      <c r="D106" s="4"/>
    </row>
    <row r="107" spans="1:13" ht="23.1" customHeight="1">
      <c r="D107" s="4"/>
    </row>
    <row r="108" spans="1:13" ht="23.1" customHeight="1">
      <c r="D108" s="4"/>
    </row>
    <row r="109" spans="1:13" ht="23.1" customHeight="1">
      <c r="D109" s="4"/>
    </row>
    <row r="110" spans="1:13" ht="23.1" customHeight="1">
      <c r="D110" s="4"/>
    </row>
    <row r="111" spans="1:13" ht="23.1" customHeight="1">
      <c r="D111" s="4"/>
    </row>
    <row r="112" spans="1:13" ht="23.1" customHeight="1">
      <c r="D112" s="4"/>
    </row>
    <row r="113" spans="4:4" ht="23.1" customHeight="1">
      <c r="D113" s="4"/>
    </row>
    <row r="114" spans="4:4" ht="23.1" customHeight="1">
      <c r="D114" s="4"/>
    </row>
    <row r="115" spans="4:4" ht="23.1" customHeight="1">
      <c r="D115" s="4"/>
    </row>
    <row r="116" spans="4:4" ht="23.1" customHeight="1">
      <c r="D116" s="4"/>
    </row>
    <row r="117" spans="4:4" ht="23.1" customHeight="1">
      <c r="D117" s="4"/>
    </row>
    <row r="118" spans="4:4" ht="23.1" customHeight="1">
      <c r="D118" s="4"/>
    </row>
    <row r="119" spans="4:4" ht="23.1" customHeight="1">
      <c r="D119" s="4"/>
    </row>
    <row r="120" spans="4:4" ht="23.1" customHeight="1">
      <c r="D120" s="4"/>
    </row>
    <row r="121" spans="4:4" ht="23.1" customHeight="1">
      <c r="D121" s="4"/>
    </row>
    <row r="122" spans="4:4" ht="23.1" customHeight="1">
      <c r="D122" s="4"/>
    </row>
    <row r="123" spans="4:4" ht="23.1" customHeight="1">
      <c r="D123" s="4"/>
    </row>
    <row r="124" spans="4:4" ht="23.1" customHeight="1">
      <c r="D124" s="4"/>
    </row>
    <row r="125" spans="4:4" ht="23.1" customHeight="1">
      <c r="D125" s="4"/>
    </row>
    <row r="126" spans="4:4" ht="23.1" customHeight="1">
      <c r="D126" s="4"/>
    </row>
    <row r="127" spans="4:4" ht="23.1" customHeight="1">
      <c r="D127" s="4"/>
    </row>
    <row r="128" spans="4:4" ht="23.1" customHeight="1">
      <c r="D128" s="4"/>
    </row>
    <row r="129" spans="4:4" ht="23.1" customHeight="1">
      <c r="D129" s="4"/>
    </row>
  </sheetData>
  <mergeCells count="6">
    <mergeCell ref="G7:M7"/>
    <mergeCell ref="G8:I8"/>
    <mergeCell ref="K8:M8"/>
    <mergeCell ref="G56:M56"/>
    <mergeCell ref="G57:I57"/>
    <mergeCell ref="K57:M57"/>
  </mergeCells>
  <phoneticPr fontId="4" type="noConversion"/>
  <pageMargins left="0.59055118110236204" right="0.196850393700787" top="0.78740157480314998" bottom="0.39370078740157499" header="0.196850393700787" footer="0.196850393700787"/>
  <pageSetup paperSize="9" scale="65" firstPageNumber="8" orientation="portrait" useFirstPageNumber="1" r:id="rId1"/>
  <headerFooter alignWithMargins="0">
    <oddFooter>&amp;R&amp;"Angsana New,Regular"&amp;18&amp;P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53"/>
  <sheetViews>
    <sheetView view="pageBreakPreview" zoomScale="120" zoomScaleSheetLayoutView="120" workbookViewId="0">
      <selection activeCell="D5" sqref="D5"/>
    </sheetView>
  </sheetViews>
  <sheetFormatPr defaultRowHeight="22.5" customHeight="1"/>
  <cols>
    <col min="1" max="3" width="2.5703125" style="4" customWidth="1"/>
    <col min="4" max="4" width="56.5703125" style="4" customWidth="1"/>
    <col min="5" max="5" width="13.5703125" style="14" customWidth="1"/>
    <col min="6" max="6" width="1.5703125" style="4" customWidth="1"/>
    <col min="7" max="7" width="15.5703125" style="14" customWidth="1"/>
    <col min="8" max="8" width="1.5703125" style="14" customWidth="1"/>
    <col min="9" max="9" width="15.5703125" style="14" customWidth="1"/>
    <col min="10" max="10" width="1.5703125" style="14" customWidth="1"/>
    <col min="11" max="11" width="15.5703125" style="14" customWidth="1"/>
    <col min="12" max="12" width="1.5703125" style="14" customWidth="1"/>
    <col min="13" max="13" width="15.5703125" style="14" customWidth="1"/>
    <col min="14" max="14" width="1.5703125" style="4" customWidth="1"/>
    <col min="15" max="15" width="15.5703125" style="75" customWidth="1"/>
    <col min="16" max="16" width="1.5703125" style="75" customWidth="1"/>
    <col min="17" max="17" width="15.5703125" style="75" customWidth="1"/>
    <col min="18" max="18" width="1.5703125" style="75" customWidth="1"/>
    <col min="19" max="19" width="15.5703125" style="75" customWidth="1"/>
    <col min="20" max="20" width="1.5703125" style="75" customWidth="1"/>
    <col min="21" max="21" width="15.5703125" style="75" customWidth="1"/>
    <col min="22" max="23" width="9.140625" style="11"/>
    <col min="24" max="16384" width="9.140625" style="4"/>
  </cols>
  <sheetData>
    <row r="1" spans="1:23" s="34" customFormat="1" ht="22.5" customHeight="1">
      <c r="A1" s="15" t="str">
        <f>'THA_FS '!A1</f>
        <v>บริษัท ไทย เอ็น ดี ที จำกัด (มหาชน) และบริษัทย่อย</v>
      </c>
      <c r="B1" s="15"/>
      <c r="C1" s="15"/>
      <c r="D1" s="15"/>
      <c r="L1" s="14"/>
      <c r="M1" s="45"/>
      <c r="O1" s="87"/>
      <c r="P1" s="87"/>
      <c r="Q1" s="87"/>
      <c r="R1" s="87"/>
      <c r="S1" s="87"/>
      <c r="T1" s="75"/>
      <c r="U1" s="74"/>
      <c r="V1" s="88"/>
      <c r="W1" s="88"/>
    </row>
    <row r="2" spans="1:23" s="14" customFormat="1" ht="22.5" customHeight="1">
      <c r="A2" s="15" t="s">
        <v>56</v>
      </c>
      <c r="M2" s="45"/>
      <c r="O2" s="75"/>
      <c r="P2" s="75"/>
      <c r="Q2" s="75"/>
      <c r="R2" s="75"/>
      <c r="S2" s="75"/>
      <c r="T2" s="75"/>
      <c r="U2" s="74"/>
      <c r="V2" s="25"/>
      <c r="W2" s="25"/>
    </row>
    <row r="3" spans="1:23" s="14" customFormat="1" ht="22.5" customHeight="1">
      <c r="A3" s="15" t="s">
        <v>207</v>
      </c>
      <c r="O3" s="75"/>
      <c r="P3" s="75"/>
      <c r="Q3" s="75"/>
      <c r="R3" s="75"/>
      <c r="S3" s="75"/>
      <c r="T3" s="75"/>
      <c r="U3" s="75"/>
      <c r="V3" s="25"/>
      <c r="W3" s="25"/>
    </row>
    <row r="4" spans="1:23" s="14" customFormat="1" ht="22.5" customHeight="1">
      <c r="A4" s="15"/>
      <c r="O4" s="75"/>
      <c r="P4" s="75"/>
      <c r="Q4" s="75"/>
      <c r="R4" s="75"/>
      <c r="S4" s="75"/>
      <c r="T4" s="75"/>
      <c r="U4" s="75"/>
      <c r="V4" s="25"/>
      <c r="W4" s="25"/>
    </row>
    <row r="5" spans="1:23" s="14" customFormat="1" ht="22.5" customHeight="1">
      <c r="A5" s="15"/>
      <c r="G5" s="109" t="s">
        <v>168</v>
      </c>
      <c r="H5" s="109"/>
      <c r="I5" s="109"/>
      <c r="J5" s="109"/>
      <c r="K5" s="109"/>
      <c r="L5" s="109"/>
      <c r="M5" s="109"/>
      <c r="O5" s="111"/>
      <c r="P5" s="111"/>
      <c r="Q5" s="111"/>
      <c r="R5" s="111"/>
      <c r="S5" s="111"/>
      <c r="T5" s="111"/>
      <c r="U5" s="111"/>
      <c r="V5" s="25"/>
      <c r="W5" s="25"/>
    </row>
    <row r="6" spans="1:23" s="14" customFormat="1" ht="22.5" customHeight="1">
      <c r="A6" s="15"/>
      <c r="E6" s="18"/>
      <c r="F6" s="18"/>
      <c r="G6" s="109" t="s">
        <v>54</v>
      </c>
      <c r="H6" s="109"/>
      <c r="I6" s="109"/>
      <c r="J6" s="25"/>
      <c r="K6" s="110" t="s">
        <v>61</v>
      </c>
      <c r="L6" s="110"/>
      <c r="M6" s="110"/>
      <c r="O6" s="111"/>
      <c r="P6" s="111"/>
      <c r="Q6" s="111"/>
      <c r="R6" s="75"/>
      <c r="S6" s="111"/>
      <c r="T6" s="111"/>
      <c r="U6" s="111"/>
      <c r="V6" s="25"/>
      <c r="W6" s="25"/>
    </row>
    <row r="7" spans="1:23" s="14" customFormat="1" ht="22.5" customHeight="1">
      <c r="E7" s="55" t="s">
        <v>8</v>
      </c>
      <c r="F7" s="18"/>
      <c r="G7" s="104">
        <v>2565</v>
      </c>
      <c r="H7" s="105"/>
      <c r="I7" s="104">
        <v>2564</v>
      </c>
      <c r="J7" s="105"/>
      <c r="K7" s="104">
        <v>2565</v>
      </c>
      <c r="L7" s="105"/>
      <c r="M7" s="104">
        <v>2564</v>
      </c>
      <c r="O7" s="79"/>
      <c r="P7" s="86"/>
      <c r="Q7" s="79"/>
      <c r="R7" s="86"/>
      <c r="S7" s="79"/>
      <c r="T7" s="86"/>
      <c r="U7" s="79"/>
      <c r="V7" s="25"/>
      <c r="W7" s="25"/>
    </row>
    <row r="8" spans="1:23" s="14" customFormat="1" ht="22.5" customHeight="1">
      <c r="A8" s="15" t="s">
        <v>20</v>
      </c>
      <c r="E8" s="18"/>
      <c r="O8" s="75"/>
      <c r="P8" s="75"/>
      <c r="Q8" s="75"/>
      <c r="R8" s="75"/>
      <c r="S8" s="75"/>
      <c r="T8" s="75"/>
      <c r="U8" s="75"/>
      <c r="V8" s="25"/>
      <c r="W8" s="25"/>
    </row>
    <row r="9" spans="1:23" ht="22.5" customHeight="1">
      <c r="A9" s="4" t="s">
        <v>121</v>
      </c>
      <c r="C9" s="14"/>
      <c r="D9" s="14"/>
      <c r="E9" s="18"/>
      <c r="F9" s="14"/>
      <c r="G9" s="19">
        <f>227132189+2500000</f>
        <v>229632189</v>
      </c>
      <c r="H9" s="6"/>
      <c r="I9" s="19">
        <v>253968660</v>
      </c>
      <c r="J9" s="6"/>
      <c r="K9" s="19">
        <f>227132189+2500000</f>
        <v>229632189</v>
      </c>
      <c r="L9" s="6"/>
      <c r="M9" s="19">
        <v>253968660</v>
      </c>
      <c r="N9" s="14"/>
      <c r="O9" s="76"/>
      <c r="P9" s="77"/>
      <c r="Q9" s="76"/>
      <c r="R9" s="77"/>
      <c r="S9" s="76"/>
      <c r="T9" s="77"/>
      <c r="U9" s="76"/>
    </row>
    <row r="10" spans="1:23" ht="22.5" customHeight="1">
      <c r="A10" s="4" t="s">
        <v>131</v>
      </c>
      <c r="C10" s="14"/>
      <c r="D10" s="14"/>
      <c r="E10" s="18" t="s">
        <v>242</v>
      </c>
      <c r="F10" s="14"/>
      <c r="G10" s="19">
        <v>19501894</v>
      </c>
      <c r="H10" s="6"/>
      <c r="I10" s="19">
        <v>69143307</v>
      </c>
      <c r="J10" s="6"/>
      <c r="K10" s="19">
        <v>19501894</v>
      </c>
      <c r="L10" s="6"/>
      <c r="M10" s="19">
        <v>69143307</v>
      </c>
      <c r="N10" s="14"/>
      <c r="O10" s="76"/>
      <c r="P10" s="77"/>
      <c r="Q10" s="76"/>
      <c r="R10" s="77"/>
      <c r="S10" s="76"/>
      <c r="T10" s="77"/>
      <c r="U10" s="76"/>
    </row>
    <row r="11" spans="1:23" ht="22.5" customHeight="1">
      <c r="A11" s="4" t="s">
        <v>103</v>
      </c>
      <c r="C11" s="14"/>
      <c r="D11" s="14"/>
      <c r="E11" s="22" t="s">
        <v>180</v>
      </c>
      <c r="F11" s="14"/>
      <c r="G11" s="19">
        <v>3831835</v>
      </c>
      <c r="H11" s="6"/>
      <c r="I11" s="19">
        <v>2695684</v>
      </c>
      <c r="J11" s="6"/>
      <c r="K11" s="19">
        <v>4378435</v>
      </c>
      <c r="L11" s="6"/>
      <c r="M11" s="19">
        <v>3892516</v>
      </c>
      <c r="N11" s="14"/>
      <c r="O11" s="76"/>
      <c r="P11" s="77"/>
      <c r="Q11" s="76"/>
      <c r="R11" s="77"/>
      <c r="S11" s="76"/>
      <c r="T11" s="77"/>
      <c r="U11" s="76"/>
    </row>
    <row r="12" spans="1:23" ht="22.5" customHeight="1">
      <c r="A12" s="3" t="s">
        <v>21</v>
      </c>
      <c r="C12" s="14"/>
      <c r="D12" s="14"/>
      <c r="E12" s="18"/>
      <c r="F12" s="14"/>
      <c r="G12" s="20">
        <f>SUM(G9:G11)</f>
        <v>252965918</v>
      </c>
      <c r="H12" s="42"/>
      <c r="I12" s="20">
        <f>SUM(I9:I11)</f>
        <v>325807651</v>
      </c>
      <c r="J12" s="42"/>
      <c r="K12" s="20">
        <f>SUM(K9:K11)</f>
        <v>253512518</v>
      </c>
      <c r="L12" s="42"/>
      <c r="M12" s="20">
        <f>SUM(M9:M11)</f>
        <v>327004483</v>
      </c>
      <c r="N12" s="14"/>
      <c r="O12" s="76"/>
      <c r="P12" s="78"/>
      <c r="Q12" s="76"/>
      <c r="R12" s="78"/>
      <c r="S12" s="76"/>
      <c r="T12" s="78"/>
      <c r="U12" s="76"/>
    </row>
    <row r="13" spans="1:23" s="14" customFormat="1" ht="22.5" customHeight="1">
      <c r="A13" s="15"/>
      <c r="E13" s="18"/>
      <c r="G13" s="43"/>
      <c r="H13" s="42"/>
      <c r="I13" s="43"/>
      <c r="J13" s="42"/>
      <c r="K13" s="43"/>
      <c r="L13" s="42"/>
      <c r="M13" s="43"/>
      <c r="O13" s="78"/>
      <c r="P13" s="78"/>
      <c r="Q13" s="78"/>
      <c r="R13" s="78"/>
      <c r="S13" s="78"/>
      <c r="T13" s="78"/>
      <c r="U13" s="78"/>
      <c r="V13" s="25"/>
      <c r="W13" s="25"/>
    </row>
    <row r="14" spans="1:23" s="14" customFormat="1" ht="22.5" customHeight="1">
      <c r="A14" s="15" t="s">
        <v>22</v>
      </c>
      <c r="E14" s="18"/>
      <c r="G14" s="43"/>
      <c r="H14" s="42"/>
      <c r="I14" s="43"/>
      <c r="J14" s="42"/>
      <c r="K14" s="43"/>
      <c r="L14" s="42"/>
      <c r="M14" s="43"/>
      <c r="O14" s="78"/>
      <c r="P14" s="78"/>
      <c r="Q14" s="78"/>
      <c r="R14" s="78"/>
      <c r="S14" s="78"/>
      <c r="T14" s="78"/>
      <c r="U14" s="78"/>
      <c r="V14" s="25"/>
      <c r="W14" s="25"/>
    </row>
    <row r="15" spans="1:23" ht="22.5" customHeight="1">
      <c r="A15" s="14" t="s">
        <v>23</v>
      </c>
      <c r="B15" s="14"/>
      <c r="C15" s="14"/>
      <c r="D15" s="14"/>
      <c r="E15" s="22" t="s">
        <v>246</v>
      </c>
      <c r="F15" s="14"/>
      <c r="G15" s="19">
        <v>161056532</v>
      </c>
      <c r="H15" s="6"/>
      <c r="I15" s="19">
        <v>180696048</v>
      </c>
      <c r="J15" s="6"/>
      <c r="K15" s="19">
        <v>161056532</v>
      </c>
      <c r="L15" s="6"/>
      <c r="M15" s="19">
        <v>180696048</v>
      </c>
      <c r="N15" s="14"/>
      <c r="O15" s="76"/>
      <c r="P15" s="77"/>
      <c r="Q15" s="76"/>
      <c r="R15" s="77"/>
      <c r="S15" s="76"/>
      <c r="T15" s="77"/>
      <c r="U15" s="76"/>
    </row>
    <row r="16" spans="1:23" ht="22.5" customHeight="1">
      <c r="A16" s="14" t="s">
        <v>145</v>
      </c>
      <c r="B16" s="14"/>
      <c r="C16" s="14"/>
      <c r="D16" s="14"/>
      <c r="E16" s="18">
        <v>6</v>
      </c>
      <c r="F16" s="14"/>
      <c r="G16" s="19">
        <v>15838766</v>
      </c>
      <c r="H16" s="6"/>
      <c r="I16" s="19">
        <v>48859744</v>
      </c>
      <c r="J16" s="6"/>
      <c r="K16" s="19">
        <v>15838766</v>
      </c>
      <c r="L16" s="6"/>
      <c r="M16" s="19">
        <v>48859744</v>
      </c>
      <c r="N16" s="14"/>
      <c r="O16" s="76"/>
      <c r="P16" s="77"/>
      <c r="Q16" s="76"/>
      <c r="R16" s="77"/>
      <c r="S16" s="76"/>
      <c r="T16" s="77"/>
      <c r="U16" s="76"/>
    </row>
    <row r="17" spans="1:23" ht="22.5" customHeight="1">
      <c r="A17" s="14" t="s">
        <v>59</v>
      </c>
      <c r="B17" s="14"/>
      <c r="C17" s="14"/>
      <c r="D17" s="14"/>
      <c r="E17" s="18" t="s">
        <v>247</v>
      </c>
      <c r="F17" s="14"/>
      <c r="G17" s="19">
        <f>73725504+5238391</f>
        <v>78963895</v>
      </c>
      <c r="H17" s="6"/>
      <c r="I17" s="19">
        <f>77359502-I24</f>
        <v>70968472</v>
      </c>
      <c r="J17" s="6"/>
      <c r="K17" s="19">
        <f>72815066+5238391</f>
        <v>78053457</v>
      </c>
      <c r="L17" s="6"/>
      <c r="M17" s="19">
        <f>71661501-M24</f>
        <v>65270471</v>
      </c>
      <c r="N17" s="14"/>
      <c r="O17" s="76"/>
      <c r="P17" s="77"/>
      <c r="Q17" s="76"/>
      <c r="R17" s="77"/>
      <c r="S17" s="76"/>
      <c r="T17" s="77"/>
      <c r="U17" s="76"/>
    </row>
    <row r="18" spans="1:23" ht="22.5" customHeight="1">
      <c r="A18" s="15" t="s">
        <v>24</v>
      </c>
      <c r="B18" s="14"/>
      <c r="C18" s="14"/>
      <c r="D18" s="14"/>
      <c r="E18" s="18"/>
      <c r="F18" s="14"/>
      <c r="G18" s="10">
        <f>SUM(G15:G17)</f>
        <v>255859193</v>
      </c>
      <c r="H18" s="42"/>
      <c r="I18" s="10">
        <f>SUM(I15:I17)</f>
        <v>300524264</v>
      </c>
      <c r="J18" s="42"/>
      <c r="K18" s="10">
        <f>SUM(K15:K17)</f>
        <v>254948755</v>
      </c>
      <c r="L18" s="6"/>
      <c r="M18" s="10">
        <f>SUM(M15:M17)</f>
        <v>294826263</v>
      </c>
      <c r="N18" s="14"/>
      <c r="O18" s="77"/>
      <c r="P18" s="78"/>
      <c r="Q18" s="77"/>
      <c r="R18" s="78"/>
      <c r="S18" s="77"/>
      <c r="T18" s="77"/>
      <c r="U18" s="77"/>
    </row>
    <row r="19" spans="1:23" s="14" customFormat="1" ht="22.5" customHeight="1">
      <c r="A19" s="16"/>
      <c r="E19" s="18"/>
      <c r="G19" s="43"/>
      <c r="H19" s="42"/>
      <c r="I19" s="43"/>
      <c r="J19" s="42"/>
      <c r="K19" s="43"/>
      <c r="L19" s="6"/>
      <c r="M19" s="43"/>
      <c r="O19" s="78"/>
      <c r="P19" s="78"/>
      <c r="Q19" s="78"/>
      <c r="R19" s="78"/>
      <c r="S19" s="78"/>
      <c r="T19" s="77"/>
      <c r="U19" s="78"/>
      <c r="V19" s="25"/>
      <c r="W19" s="25"/>
    </row>
    <row r="20" spans="1:23" ht="22.5" customHeight="1">
      <c r="A20" s="15" t="s">
        <v>229</v>
      </c>
      <c r="B20" s="14"/>
      <c r="C20" s="14"/>
      <c r="D20" s="14"/>
      <c r="E20" s="18"/>
      <c r="F20" s="14"/>
      <c r="G20" s="6">
        <f>G12-G18</f>
        <v>-2893275</v>
      </c>
      <c r="H20" s="6"/>
      <c r="I20" s="6">
        <f>I12-I18</f>
        <v>25283387</v>
      </c>
      <c r="J20" s="6"/>
      <c r="K20" s="6">
        <f>K12-K18</f>
        <v>-1436237</v>
      </c>
      <c r="L20" s="6"/>
      <c r="M20" s="6">
        <f>M12-M18</f>
        <v>32178220</v>
      </c>
      <c r="N20" s="14"/>
      <c r="O20" s="77"/>
      <c r="P20" s="77"/>
      <c r="Q20" s="77"/>
      <c r="R20" s="77"/>
      <c r="S20" s="77"/>
      <c r="T20" s="77"/>
      <c r="U20" s="77"/>
    </row>
    <row r="21" spans="1:23" s="14" customFormat="1" ht="22.5" customHeight="1">
      <c r="A21" s="16"/>
      <c r="E21" s="18"/>
      <c r="G21" s="6"/>
      <c r="H21" s="6"/>
      <c r="I21" s="6"/>
      <c r="J21" s="6"/>
      <c r="K21" s="6"/>
      <c r="L21" s="6"/>
      <c r="M21" s="6"/>
      <c r="O21" s="77"/>
      <c r="P21" s="77"/>
      <c r="Q21" s="77"/>
      <c r="R21" s="77"/>
      <c r="S21" s="77"/>
      <c r="T21" s="77"/>
      <c r="U21" s="77"/>
      <c r="V21" s="25"/>
      <c r="W21" s="25"/>
    </row>
    <row r="22" spans="1:23" ht="22.5" customHeight="1">
      <c r="A22" s="3" t="s">
        <v>50</v>
      </c>
      <c r="E22" s="22" t="s">
        <v>197</v>
      </c>
      <c r="G22" s="19">
        <f>47477331-5238391+221797</f>
        <v>42460737</v>
      </c>
      <c r="H22" s="6"/>
      <c r="I22" s="19">
        <v>40623173</v>
      </c>
      <c r="J22" s="6"/>
      <c r="K22" s="19">
        <f>46742274-5238391+221797</f>
        <v>41725680</v>
      </c>
      <c r="L22" s="6"/>
      <c r="M22" s="19">
        <v>39858223</v>
      </c>
      <c r="O22" s="76"/>
      <c r="P22" s="77"/>
      <c r="Q22" s="76"/>
      <c r="R22" s="77"/>
      <c r="S22" s="76"/>
      <c r="T22" s="77"/>
      <c r="U22" s="76"/>
    </row>
    <row r="23" spans="1:23" s="14" customFormat="1" ht="22.5" customHeight="1">
      <c r="A23" s="15"/>
      <c r="E23" s="22"/>
      <c r="G23" s="19"/>
      <c r="H23" s="6"/>
      <c r="I23" s="19"/>
      <c r="J23" s="6"/>
      <c r="K23" s="19"/>
      <c r="L23" s="6"/>
      <c r="M23" s="19"/>
      <c r="O23" s="76"/>
      <c r="P23" s="77"/>
      <c r="Q23" s="76"/>
      <c r="R23" s="77"/>
      <c r="S23" s="76"/>
      <c r="T23" s="77"/>
      <c r="U23" s="76"/>
      <c r="V23" s="25"/>
      <c r="W23" s="25"/>
    </row>
    <row r="24" spans="1:23" ht="22.5" customHeight="1">
      <c r="A24" s="3" t="s">
        <v>141</v>
      </c>
      <c r="E24" s="22">
        <v>5</v>
      </c>
      <c r="G24" s="21">
        <v>9636643</v>
      </c>
      <c r="H24" s="6"/>
      <c r="I24" s="21">
        <v>6391030</v>
      </c>
      <c r="J24" s="6"/>
      <c r="K24" s="21">
        <v>10011200</v>
      </c>
      <c r="L24" s="6"/>
      <c r="M24" s="21">
        <v>6391030</v>
      </c>
      <c r="O24" s="76"/>
      <c r="P24" s="77"/>
      <c r="Q24" s="76"/>
      <c r="R24" s="77"/>
      <c r="S24" s="76"/>
      <c r="T24" s="77"/>
      <c r="U24" s="76"/>
    </row>
    <row r="25" spans="1:23" s="14" customFormat="1" ht="22.5" customHeight="1">
      <c r="A25" s="16"/>
      <c r="E25" s="18"/>
      <c r="G25" s="6"/>
      <c r="H25" s="6"/>
      <c r="I25" s="6"/>
      <c r="J25" s="6"/>
      <c r="K25" s="6"/>
      <c r="L25" s="6"/>
      <c r="M25" s="6"/>
      <c r="O25" s="77"/>
      <c r="P25" s="77"/>
      <c r="Q25" s="77"/>
      <c r="R25" s="77"/>
      <c r="S25" s="77"/>
      <c r="T25" s="77"/>
      <c r="U25" s="77"/>
      <c r="V25" s="25"/>
      <c r="W25" s="25"/>
    </row>
    <row r="26" spans="1:23" ht="22.5" customHeight="1">
      <c r="A26" s="15" t="s">
        <v>216</v>
      </c>
      <c r="B26" s="14"/>
      <c r="C26" s="14"/>
      <c r="D26" s="14"/>
      <c r="E26" s="18">
        <v>30</v>
      </c>
      <c r="F26" s="14"/>
      <c r="G26" s="6">
        <f>G20-G22-G24</f>
        <v>-54990655</v>
      </c>
      <c r="H26" s="6"/>
      <c r="I26" s="6">
        <f>I20-I22-I24</f>
        <v>-21730816</v>
      </c>
      <c r="J26" s="6"/>
      <c r="K26" s="6">
        <f>K20-K22-K24</f>
        <v>-53173117</v>
      </c>
      <c r="L26" s="6"/>
      <c r="M26" s="6">
        <f>M20-M22-M24</f>
        <v>-14071033</v>
      </c>
      <c r="O26" s="77"/>
      <c r="P26" s="77"/>
      <c r="Q26" s="77"/>
      <c r="R26" s="77"/>
      <c r="S26" s="77"/>
      <c r="T26" s="77"/>
      <c r="U26" s="77"/>
    </row>
    <row r="27" spans="1:23" s="14" customFormat="1" ht="22.5" customHeight="1">
      <c r="A27" s="16"/>
      <c r="E27" s="18"/>
      <c r="G27" s="6"/>
      <c r="H27" s="6"/>
      <c r="I27" s="6"/>
      <c r="J27" s="6"/>
      <c r="K27" s="6"/>
      <c r="L27" s="6"/>
      <c r="M27" s="6"/>
      <c r="O27" s="77"/>
      <c r="P27" s="77"/>
      <c r="Q27" s="77"/>
      <c r="R27" s="77"/>
      <c r="S27" s="77"/>
      <c r="T27" s="77"/>
      <c r="U27" s="77"/>
      <c r="V27" s="25"/>
      <c r="W27" s="25"/>
    </row>
    <row r="28" spans="1:23" ht="22.5" customHeight="1">
      <c r="A28" s="15" t="s">
        <v>116</v>
      </c>
      <c r="B28" s="14"/>
      <c r="C28" s="14"/>
      <c r="D28" s="14"/>
      <c r="E28" s="18" t="s">
        <v>248</v>
      </c>
      <c r="F28" s="14"/>
      <c r="G28" s="21">
        <v>457521</v>
      </c>
      <c r="H28" s="6"/>
      <c r="I28" s="21">
        <v>5422667</v>
      </c>
      <c r="J28" s="6"/>
      <c r="K28" s="21">
        <v>457521</v>
      </c>
      <c r="L28" s="6"/>
      <c r="M28" s="21">
        <v>5422667</v>
      </c>
      <c r="N28" s="14"/>
      <c r="O28" s="76"/>
      <c r="P28" s="77"/>
      <c r="Q28" s="76"/>
      <c r="R28" s="77"/>
      <c r="S28" s="76"/>
      <c r="T28" s="77"/>
      <c r="U28" s="76"/>
    </row>
    <row r="29" spans="1:23" s="14" customFormat="1" ht="22.5" customHeight="1">
      <c r="E29" s="18"/>
      <c r="G29" s="43"/>
      <c r="H29" s="43"/>
      <c r="I29" s="43"/>
      <c r="J29" s="43"/>
      <c r="K29" s="43"/>
      <c r="L29" s="43"/>
      <c r="M29" s="43"/>
      <c r="O29" s="78"/>
      <c r="P29" s="78"/>
      <c r="Q29" s="78"/>
      <c r="R29" s="78"/>
      <c r="S29" s="78"/>
      <c r="T29" s="78"/>
      <c r="U29" s="78"/>
      <c r="V29" s="25"/>
      <c r="W29" s="25"/>
    </row>
    <row r="30" spans="1:23" ht="22.5" customHeight="1">
      <c r="A30" s="15" t="s">
        <v>174</v>
      </c>
      <c r="B30" s="14"/>
      <c r="C30" s="14"/>
      <c r="D30" s="14"/>
      <c r="E30" s="18"/>
      <c r="F30" s="14"/>
      <c r="G30" s="9">
        <f>G26-G28</f>
        <v>-55448176</v>
      </c>
      <c r="H30" s="42"/>
      <c r="I30" s="9">
        <f>I26-I28</f>
        <v>-27153483</v>
      </c>
      <c r="J30" s="42"/>
      <c r="K30" s="9">
        <f>K26-K28</f>
        <v>-53630638</v>
      </c>
      <c r="L30" s="6"/>
      <c r="M30" s="9">
        <f>M26-M28</f>
        <v>-19493700</v>
      </c>
      <c r="N30" s="14"/>
      <c r="O30" s="77"/>
      <c r="P30" s="78"/>
      <c r="Q30" s="77"/>
      <c r="R30" s="78"/>
      <c r="S30" s="77"/>
      <c r="T30" s="77"/>
      <c r="U30" s="77"/>
    </row>
    <row r="31" spans="1:23" s="14" customFormat="1" ht="22.5" customHeight="1">
      <c r="D31" s="54"/>
      <c r="E31" s="18"/>
      <c r="G31" s="42"/>
      <c r="H31" s="42"/>
      <c r="I31" s="42"/>
      <c r="J31" s="42"/>
      <c r="K31" s="42"/>
      <c r="L31" s="42"/>
      <c r="M31" s="42"/>
      <c r="O31" s="78"/>
      <c r="P31" s="78"/>
      <c r="Q31" s="78"/>
      <c r="R31" s="78"/>
      <c r="S31" s="78"/>
      <c r="T31" s="78"/>
      <c r="U31" s="78"/>
      <c r="V31" s="25"/>
      <c r="W31" s="25"/>
    </row>
    <row r="32" spans="1:23" s="14" customFormat="1" ht="22.5" customHeight="1">
      <c r="A32" s="15" t="s">
        <v>122</v>
      </c>
      <c r="E32" s="18"/>
      <c r="G32" s="36"/>
      <c r="H32" s="36"/>
      <c r="I32" s="36"/>
      <c r="J32" s="36"/>
      <c r="K32" s="36"/>
      <c r="L32" s="36"/>
      <c r="M32" s="36"/>
      <c r="O32" s="80"/>
      <c r="P32" s="80"/>
      <c r="Q32" s="80"/>
      <c r="R32" s="80"/>
      <c r="S32" s="80"/>
      <c r="T32" s="80"/>
      <c r="U32" s="80"/>
      <c r="V32" s="25"/>
      <c r="W32" s="25"/>
    </row>
    <row r="33" spans="1:23" s="14" customFormat="1" ht="22.5" customHeight="1">
      <c r="A33" s="52" t="s">
        <v>219</v>
      </c>
      <c r="E33" s="18"/>
      <c r="G33" s="36"/>
      <c r="H33" s="36"/>
      <c r="I33" s="36"/>
      <c r="J33" s="36"/>
      <c r="K33" s="36"/>
      <c r="L33" s="36"/>
      <c r="M33" s="36"/>
      <c r="O33" s="80"/>
      <c r="P33" s="80"/>
      <c r="Q33" s="80"/>
      <c r="R33" s="80"/>
      <c r="S33" s="80"/>
      <c r="T33" s="80"/>
      <c r="U33" s="80"/>
      <c r="V33" s="25"/>
      <c r="W33" s="25"/>
    </row>
    <row r="34" spans="1:23" ht="22.5" customHeight="1">
      <c r="A34" s="48" t="s">
        <v>114</v>
      </c>
      <c r="B34" s="14"/>
      <c r="C34" s="14"/>
      <c r="D34" s="14"/>
      <c r="E34" s="18"/>
      <c r="F34" s="14"/>
      <c r="G34" s="6">
        <v>-2283494</v>
      </c>
      <c r="H34" s="6"/>
      <c r="I34" s="6">
        <v>-2971551</v>
      </c>
      <c r="J34" s="6"/>
      <c r="K34" s="6">
        <v>0</v>
      </c>
      <c r="L34" s="43"/>
      <c r="M34" s="6">
        <v>0</v>
      </c>
      <c r="N34" s="14"/>
      <c r="O34" s="77"/>
      <c r="P34" s="77"/>
      <c r="Q34" s="77"/>
      <c r="R34" s="77"/>
      <c r="S34" s="77"/>
      <c r="T34" s="78"/>
      <c r="U34" s="77"/>
    </row>
    <row r="35" spans="1:23" ht="22.5" customHeight="1">
      <c r="A35" s="68" t="s">
        <v>146</v>
      </c>
      <c r="B35" s="14"/>
      <c r="C35" s="14"/>
      <c r="D35" s="14"/>
      <c r="E35" s="18"/>
      <c r="F35" s="14"/>
      <c r="G35" s="6"/>
      <c r="H35" s="6"/>
      <c r="I35" s="6"/>
      <c r="J35" s="6"/>
      <c r="K35" s="6"/>
      <c r="L35" s="43"/>
      <c r="M35" s="6"/>
      <c r="N35" s="14"/>
      <c r="O35" s="77"/>
      <c r="P35" s="77"/>
      <c r="Q35" s="77"/>
      <c r="R35" s="77"/>
      <c r="S35" s="77"/>
      <c r="T35" s="78"/>
      <c r="U35" s="77"/>
    </row>
    <row r="36" spans="1:23" ht="22.5" customHeight="1">
      <c r="A36" s="48" t="s">
        <v>169</v>
      </c>
      <c r="B36" s="14"/>
      <c r="C36" s="14"/>
      <c r="D36" s="14"/>
      <c r="E36" s="18">
        <v>8</v>
      </c>
      <c r="F36" s="14"/>
      <c r="G36" s="6">
        <v>114</v>
      </c>
      <c r="H36" s="6"/>
      <c r="I36" s="6">
        <v>60</v>
      </c>
      <c r="J36" s="6"/>
      <c r="K36" s="6">
        <v>114</v>
      </c>
      <c r="L36" s="43"/>
      <c r="M36" s="6">
        <v>60</v>
      </c>
      <c r="N36" s="14"/>
      <c r="O36" s="77"/>
      <c r="P36" s="77"/>
      <c r="Q36" s="77"/>
      <c r="R36" s="77"/>
      <c r="S36" s="77"/>
      <c r="T36" s="78"/>
      <c r="U36" s="77"/>
    </row>
    <row r="37" spans="1:23" ht="22.5" customHeight="1">
      <c r="A37" s="15" t="s">
        <v>172</v>
      </c>
      <c r="B37" s="14"/>
      <c r="C37" s="14"/>
      <c r="D37" s="14"/>
      <c r="E37" s="18"/>
      <c r="F37" s="14"/>
      <c r="G37" s="10">
        <f>SUM(G33:G36)</f>
        <v>-2283380</v>
      </c>
      <c r="H37" s="6"/>
      <c r="I37" s="10">
        <f>SUM(I33:I36)</f>
        <v>-2971491</v>
      </c>
      <c r="J37" s="6"/>
      <c r="K37" s="10">
        <f>SUM(K33:K36)</f>
        <v>114</v>
      </c>
      <c r="L37" s="6"/>
      <c r="M37" s="10">
        <f>SUM(M33:M36)</f>
        <v>60</v>
      </c>
      <c r="N37" s="14"/>
      <c r="O37" s="77"/>
      <c r="P37" s="77"/>
      <c r="Q37" s="77"/>
      <c r="R37" s="77"/>
      <c r="S37" s="77"/>
      <c r="T37" s="77"/>
      <c r="U37" s="77"/>
    </row>
    <row r="38" spans="1:23" s="14" customFormat="1" ht="22.5" customHeight="1">
      <c r="E38" s="18"/>
      <c r="G38" s="43"/>
      <c r="H38" s="43"/>
      <c r="I38" s="43"/>
      <c r="J38" s="43"/>
      <c r="K38" s="43"/>
      <c r="L38" s="43"/>
      <c r="M38" s="43"/>
      <c r="O38" s="78"/>
      <c r="P38" s="78"/>
      <c r="Q38" s="78"/>
      <c r="R38" s="78"/>
      <c r="S38" s="78"/>
      <c r="T38" s="78"/>
      <c r="U38" s="78"/>
      <c r="V38" s="25"/>
      <c r="W38" s="25"/>
    </row>
    <row r="39" spans="1:23" ht="22.5" customHeight="1" thickBot="1">
      <c r="A39" s="15" t="s">
        <v>217</v>
      </c>
      <c r="B39" s="14"/>
      <c r="C39" s="14"/>
      <c r="D39" s="14"/>
      <c r="E39" s="18"/>
      <c r="F39" s="14"/>
      <c r="G39" s="12">
        <f>SUM(G30,G37)</f>
        <v>-57731556</v>
      </c>
      <c r="H39" s="43"/>
      <c r="I39" s="12">
        <f>SUM(I30,I37)</f>
        <v>-30124974</v>
      </c>
      <c r="J39" s="43"/>
      <c r="K39" s="12">
        <f>SUM(K30,K37)</f>
        <v>-53630524</v>
      </c>
      <c r="L39" s="43"/>
      <c r="M39" s="12">
        <f>SUM(M30,M37)</f>
        <v>-19493640</v>
      </c>
      <c r="N39" s="14"/>
      <c r="O39" s="77"/>
      <c r="P39" s="78"/>
      <c r="Q39" s="77"/>
      <c r="R39" s="78"/>
      <c r="S39" s="77"/>
      <c r="T39" s="78"/>
      <c r="U39" s="77"/>
    </row>
    <row r="40" spans="1:23" s="14" customFormat="1" ht="22.5" customHeight="1" thickTop="1">
      <c r="E40" s="18"/>
      <c r="G40" s="43"/>
      <c r="H40" s="43"/>
      <c r="I40" s="43"/>
      <c r="J40" s="43"/>
      <c r="K40" s="43"/>
      <c r="L40" s="43"/>
      <c r="M40" s="43"/>
      <c r="O40" s="78"/>
      <c r="P40" s="78"/>
      <c r="Q40" s="78"/>
      <c r="R40" s="78"/>
      <c r="S40" s="78"/>
      <c r="T40" s="78"/>
      <c r="U40" s="78"/>
      <c r="V40" s="25"/>
      <c r="W40" s="25"/>
    </row>
    <row r="41" spans="1:23" s="14" customFormat="1" ht="22.5" customHeight="1">
      <c r="A41" s="15" t="s">
        <v>155</v>
      </c>
      <c r="E41" s="18"/>
      <c r="G41" s="6"/>
      <c r="H41" s="43"/>
      <c r="I41" s="6"/>
      <c r="J41" s="43"/>
      <c r="K41" s="6"/>
      <c r="L41" s="43"/>
      <c r="M41" s="6"/>
      <c r="O41" s="77"/>
      <c r="P41" s="78"/>
      <c r="Q41" s="78"/>
      <c r="R41" s="78"/>
      <c r="S41" s="77"/>
      <c r="T41" s="78"/>
      <c r="U41" s="77"/>
      <c r="V41" s="25"/>
      <c r="W41" s="25"/>
    </row>
    <row r="42" spans="1:23" ht="22.5" customHeight="1">
      <c r="A42" s="14" t="s">
        <v>62</v>
      </c>
      <c r="B42" s="14"/>
      <c r="C42" s="14"/>
      <c r="D42" s="14"/>
      <c r="E42" s="18"/>
      <c r="F42" s="14"/>
      <c r="G42" s="6">
        <f>+G44-G43</f>
        <v>-55352056</v>
      </c>
      <c r="H42" s="43"/>
      <c r="I42" s="6">
        <f>+I44-I43</f>
        <v>-26902679</v>
      </c>
      <c r="J42" s="43"/>
      <c r="K42" s="6">
        <f>+K44-K43</f>
        <v>-53630638</v>
      </c>
      <c r="L42" s="43"/>
      <c r="M42" s="6">
        <f>+M44-M43</f>
        <v>-19493700</v>
      </c>
      <c r="N42" s="14"/>
      <c r="O42" s="77"/>
      <c r="P42" s="78"/>
      <c r="Q42" s="77"/>
      <c r="R42" s="78"/>
      <c r="S42" s="77"/>
      <c r="T42" s="78"/>
      <c r="U42" s="77"/>
    </row>
    <row r="43" spans="1:23" ht="22.5" customHeight="1">
      <c r="A43" s="14" t="s">
        <v>86</v>
      </c>
      <c r="B43" s="14"/>
      <c r="C43" s="14"/>
      <c r="D43" s="14"/>
      <c r="E43" s="18"/>
      <c r="F43" s="14"/>
      <c r="G43" s="6">
        <v>-96120</v>
      </c>
      <c r="H43" s="43"/>
      <c r="I43" s="6">
        <v>-250804</v>
      </c>
      <c r="J43" s="43"/>
      <c r="K43" s="6">
        <v>0</v>
      </c>
      <c r="L43" s="43"/>
      <c r="M43" s="6">
        <v>0</v>
      </c>
      <c r="N43" s="14"/>
      <c r="O43" s="77"/>
      <c r="P43" s="78"/>
      <c r="Q43" s="77"/>
      <c r="R43" s="78"/>
      <c r="S43" s="77"/>
      <c r="T43" s="78"/>
      <c r="U43" s="77"/>
    </row>
    <row r="44" spans="1:23" ht="22.5" customHeight="1" thickBot="1">
      <c r="A44" s="15" t="s">
        <v>174</v>
      </c>
      <c r="B44" s="14"/>
      <c r="C44" s="14"/>
      <c r="D44" s="14"/>
      <c r="E44" s="18"/>
      <c r="F44" s="14"/>
      <c r="G44" s="7">
        <f>+G30</f>
        <v>-55448176</v>
      </c>
      <c r="H44" s="43"/>
      <c r="I44" s="7">
        <f>+I30</f>
        <v>-27153483</v>
      </c>
      <c r="J44" s="43"/>
      <c r="K44" s="7">
        <f>+K30</f>
        <v>-53630638</v>
      </c>
      <c r="L44" s="43"/>
      <c r="M44" s="7">
        <f>+M30</f>
        <v>-19493700</v>
      </c>
      <c r="N44" s="14"/>
      <c r="O44" s="77"/>
      <c r="P44" s="78"/>
      <c r="Q44" s="77"/>
      <c r="R44" s="78"/>
      <c r="S44" s="77"/>
      <c r="T44" s="78"/>
      <c r="U44" s="77"/>
    </row>
    <row r="45" spans="1:23" s="14" customFormat="1" ht="22.5" customHeight="1" thickTop="1">
      <c r="A45" s="16"/>
      <c r="E45" s="18"/>
      <c r="G45" s="6"/>
      <c r="H45" s="43"/>
      <c r="I45" s="6"/>
      <c r="J45" s="43"/>
      <c r="K45" s="6"/>
      <c r="L45" s="43"/>
      <c r="M45" s="6"/>
      <c r="O45" s="77"/>
      <c r="P45" s="78"/>
      <c r="Q45" s="78"/>
      <c r="R45" s="78"/>
      <c r="S45" s="77"/>
      <c r="T45" s="78"/>
      <c r="U45" s="77"/>
      <c r="V45" s="25"/>
      <c r="W45" s="25"/>
    </row>
    <row r="46" spans="1:23" s="14" customFormat="1" ht="22.5" customHeight="1">
      <c r="A46" s="15" t="s">
        <v>94</v>
      </c>
      <c r="E46" s="18"/>
      <c r="G46" s="6"/>
      <c r="H46" s="43"/>
      <c r="I46" s="6"/>
      <c r="J46" s="43"/>
      <c r="K46" s="6"/>
      <c r="L46" s="43"/>
      <c r="M46" s="6"/>
      <c r="O46" s="77"/>
      <c r="P46" s="78"/>
      <c r="Q46" s="78"/>
      <c r="R46" s="78"/>
      <c r="S46" s="77"/>
      <c r="T46" s="78"/>
      <c r="U46" s="77"/>
      <c r="V46" s="25"/>
      <c r="W46" s="25"/>
    </row>
    <row r="47" spans="1:23" ht="22.5" customHeight="1">
      <c r="A47" s="14" t="s">
        <v>62</v>
      </c>
      <c r="B47" s="14"/>
      <c r="C47" s="14"/>
      <c r="D47" s="14"/>
      <c r="E47" s="18"/>
      <c r="F47" s="14"/>
      <c r="G47" s="6">
        <f>G49-G48</f>
        <v>-57635436</v>
      </c>
      <c r="H47" s="6"/>
      <c r="I47" s="6">
        <f>I49-I48</f>
        <v>-29874170</v>
      </c>
      <c r="J47" s="6"/>
      <c r="K47" s="6">
        <f>K49-K48</f>
        <v>-53630524</v>
      </c>
      <c r="L47" s="6"/>
      <c r="M47" s="6">
        <f>M49-M48</f>
        <v>-19493640</v>
      </c>
      <c r="N47" s="14"/>
      <c r="O47" s="77"/>
      <c r="P47" s="77"/>
      <c r="Q47" s="77"/>
      <c r="R47" s="77"/>
      <c r="S47" s="77"/>
      <c r="T47" s="77"/>
      <c r="U47" s="77"/>
    </row>
    <row r="48" spans="1:23" ht="22.5" customHeight="1">
      <c r="A48" s="14" t="s">
        <v>86</v>
      </c>
      <c r="B48" s="14"/>
      <c r="C48" s="14"/>
      <c r="D48" s="14"/>
      <c r="E48" s="18"/>
      <c r="F48" s="14"/>
      <c r="G48" s="6">
        <f>+G43</f>
        <v>-96120</v>
      </c>
      <c r="H48" s="43"/>
      <c r="I48" s="6">
        <f>+I43</f>
        <v>-250804</v>
      </c>
      <c r="J48" s="43"/>
      <c r="K48" s="6">
        <v>0</v>
      </c>
      <c r="L48" s="43"/>
      <c r="M48" s="6">
        <v>0</v>
      </c>
      <c r="N48" s="14"/>
      <c r="O48" s="77"/>
      <c r="P48" s="78"/>
      <c r="Q48" s="77"/>
      <c r="R48" s="78"/>
      <c r="S48" s="77"/>
      <c r="T48" s="78"/>
      <c r="U48" s="77"/>
    </row>
    <row r="49" spans="1:23" ht="22.5" customHeight="1" thickBot="1">
      <c r="A49" s="15" t="s">
        <v>217</v>
      </c>
      <c r="B49" s="14"/>
      <c r="C49" s="14"/>
      <c r="D49" s="14"/>
      <c r="E49" s="18"/>
      <c r="F49" s="14"/>
      <c r="G49" s="7">
        <f>G39</f>
        <v>-57731556</v>
      </c>
      <c r="H49" s="43"/>
      <c r="I49" s="7">
        <f>I39</f>
        <v>-30124974</v>
      </c>
      <c r="J49" s="43"/>
      <c r="K49" s="7">
        <f>K39</f>
        <v>-53630524</v>
      </c>
      <c r="L49" s="43"/>
      <c r="M49" s="7">
        <f>M39</f>
        <v>-19493640</v>
      </c>
      <c r="N49" s="14"/>
      <c r="O49" s="77"/>
      <c r="P49" s="78"/>
      <c r="Q49" s="77"/>
      <c r="R49" s="78"/>
      <c r="S49" s="77"/>
      <c r="T49" s="78"/>
      <c r="U49" s="77"/>
    </row>
    <row r="50" spans="1:23" s="14" customFormat="1" ht="22.5" customHeight="1" thickTop="1">
      <c r="A50" s="15"/>
      <c r="E50" s="18"/>
      <c r="G50" s="6"/>
      <c r="H50" s="43"/>
      <c r="I50" s="6"/>
      <c r="J50" s="43"/>
      <c r="K50" s="6"/>
      <c r="L50" s="43"/>
      <c r="M50" s="6"/>
      <c r="O50" s="77"/>
      <c r="P50" s="78"/>
      <c r="Q50" s="78"/>
      <c r="R50" s="78"/>
      <c r="S50" s="77"/>
      <c r="T50" s="78"/>
      <c r="U50" s="77"/>
      <c r="V50" s="25"/>
      <c r="W50" s="25"/>
    </row>
    <row r="51" spans="1:23" s="14" customFormat="1" ht="22.5" customHeight="1" thickBot="1">
      <c r="A51" s="15" t="s">
        <v>218</v>
      </c>
      <c r="E51" s="18" t="s">
        <v>249</v>
      </c>
      <c r="G51" s="92">
        <v>-7.6999999999999999E-2</v>
      </c>
      <c r="H51" s="93"/>
      <c r="I51" s="92">
        <v>-4.2000000000000003E-2</v>
      </c>
      <c r="J51" s="93"/>
      <c r="K51" s="92">
        <v>-7.4999999999999997E-2</v>
      </c>
      <c r="L51" s="93"/>
      <c r="M51" s="92">
        <v>-3.1E-2</v>
      </c>
      <c r="O51" s="94"/>
      <c r="P51" s="95"/>
      <c r="Q51" s="94"/>
      <c r="R51" s="95"/>
      <c r="S51" s="94"/>
      <c r="T51" s="95"/>
      <c r="U51" s="94"/>
      <c r="V51" s="25"/>
      <c r="W51" s="25"/>
    </row>
    <row r="52" spans="1:23" s="14" customFormat="1" ht="22.5" customHeight="1" thickTop="1">
      <c r="A52" s="15"/>
      <c r="E52" s="18"/>
      <c r="G52" s="6"/>
      <c r="H52" s="38"/>
      <c r="I52" s="6"/>
      <c r="J52" s="38"/>
      <c r="K52" s="6"/>
      <c r="L52" s="43"/>
      <c r="M52" s="6"/>
      <c r="O52" s="77"/>
      <c r="P52" s="81"/>
      <c r="Q52" s="77"/>
      <c r="R52" s="81"/>
      <c r="S52" s="77"/>
      <c r="T52" s="78"/>
      <c r="U52" s="77"/>
      <c r="V52" s="25"/>
      <c r="W52" s="25"/>
    </row>
    <row r="53" spans="1:23" s="14" customFormat="1" ht="22.5" customHeight="1">
      <c r="A53" s="14" t="str">
        <f>+'THA_FS '!A49</f>
        <v>หมายเหตุประกอบงบการเงินเป็นส่วนหนึ่งของงบการเงินนี้</v>
      </c>
      <c r="G53" s="23"/>
      <c r="K53" s="23"/>
      <c r="M53" s="23"/>
      <c r="O53" s="82"/>
      <c r="P53" s="75"/>
      <c r="Q53" s="75"/>
      <c r="R53" s="75"/>
      <c r="S53" s="82"/>
      <c r="T53" s="75"/>
      <c r="U53" s="82"/>
      <c r="V53" s="25"/>
      <c r="W53" s="25"/>
    </row>
  </sheetData>
  <mergeCells count="6">
    <mergeCell ref="G5:M5"/>
    <mergeCell ref="G6:I6"/>
    <mergeCell ref="K6:M6"/>
    <mergeCell ref="O5:U5"/>
    <mergeCell ref="O6:Q6"/>
    <mergeCell ref="S6:U6"/>
  </mergeCells>
  <pageMargins left="0.59055118110236204" right="0.196850393700787" top="0.78740157480314998" bottom="0.39370078740157499" header="0.196850393700787" footer="0.196850393700787"/>
  <pageSetup paperSize="9" scale="65" firstPageNumber="10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</sheetPr>
  <dimension ref="A1:Z69"/>
  <sheetViews>
    <sheetView view="pageBreakPreview" zoomScale="90" zoomScaleSheetLayoutView="90" workbookViewId="0">
      <selection activeCell="A5" sqref="A5"/>
    </sheetView>
  </sheetViews>
  <sheetFormatPr defaultRowHeight="24" customHeight="1"/>
  <cols>
    <col min="1" max="1" width="35.5703125" style="4" customWidth="1"/>
    <col min="2" max="2" width="7.5703125" style="4" customWidth="1"/>
    <col min="3" max="3" width="1.5703125" style="11" customWidth="1"/>
    <col min="4" max="4" width="11.85546875" style="4" customWidth="1"/>
    <col min="5" max="5" width="1.5703125" style="11" customWidth="1"/>
    <col min="6" max="6" width="11.85546875" style="4" customWidth="1"/>
    <col min="7" max="7" width="1.5703125" style="11" customWidth="1"/>
    <col min="8" max="8" width="12.140625" style="11" customWidth="1"/>
    <col min="9" max="9" width="1.5703125" style="11" customWidth="1"/>
    <col min="10" max="10" width="11.7109375" style="11" customWidth="1"/>
    <col min="11" max="11" width="1.5703125" style="11" customWidth="1"/>
    <col min="12" max="12" width="11.42578125" style="4" customWidth="1"/>
    <col min="13" max="13" width="1.5703125" style="11" customWidth="1"/>
    <col min="14" max="14" width="12.42578125" style="4" customWidth="1"/>
    <col min="15" max="15" width="1.5703125" style="11" customWidth="1"/>
    <col min="16" max="16" width="11.85546875" style="11" customWidth="1"/>
    <col min="17" max="17" width="1.5703125" style="11" customWidth="1"/>
    <col min="18" max="18" width="12.140625" style="11" customWidth="1"/>
    <col min="19" max="19" width="1.5703125" style="11" customWidth="1"/>
    <col min="20" max="20" width="11.85546875" style="11" customWidth="1"/>
    <col min="21" max="21" width="1.5703125" style="11" customWidth="1"/>
    <col min="22" max="22" width="12.140625" style="11" customWidth="1"/>
    <col min="23" max="23" width="1.5703125" style="11" customWidth="1"/>
    <col min="24" max="24" width="11.5703125" style="11" customWidth="1"/>
    <col min="25" max="25" width="1.5703125" style="11" customWidth="1"/>
    <col min="26" max="26" width="12.140625" style="4" customWidth="1"/>
    <col min="27" max="27" width="1.5703125" style="4" customWidth="1"/>
    <col min="28" max="16384" width="9.140625" style="4"/>
  </cols>
  <sheetData>
    <row r="1" spans="1:26" ht="23.1" customHeight="1">
      <c r="A1" s="3" t="str">
        <f>THA_PL!A1</f>
        <v>บริษัท ไทย เอ็น ดี ที จำกัด (มหาชน) และบริษัทย่อย</v>
      </c>
      <c r="B1" s="3"/>
      <c r="C1" s="3"/>
      <c r="D1" s="3"/>
      <c r="E1" s="4"/>
      <c r="G1" s="4"/>
      <c r="H1" s="4"/>
      <c r="I1" s="4"/>
      <c r="J1" s="4"/>
      <c r="K1" s="4"/>
      <c r="O1" s="4"/>
      <c r="P1" s="4"/>
      <c r="Q1" s="4"/>
      <c r="R1" s="4"/>
      <c r="S1" s="4"/>
      <c r="T1" s="4"/>
      <c r="U1" s="4"/>
      <c r="V1" s="45"/>
      <c r="W1" s="4"/>
      <c r="X1" s="25"/>
      <c r="Y1" s="72"/>
      <c r="Z1" s="72"/>
    </row>
    <row r="2" spans="1:26" ht="23.1" customHeight="1">
      <c r="A2" s="3" t="s">
        <v>29</v>
      </c>
      <c r="V2" s="45"/>
      <c r="X2" s="46"/>
      <c r="Y2" s="72"/>
      <c r="Z2" s="72"/>
    </row>
    <row r="3" spans="1:26" ht="23.1" customHeight="1">
      <c r="A3" s="3" t="str">
        <f>+THA_PL!A3</f>
        <v>สำหรับปีสิ้นสุดวันที่ 31 ธันวาคม 2565 และ 2564</v>
      </c>
    </row>
    <row r="4" spans="1:26" ht="23.1" customHeight="1">
      <c r="A4" s="3"/>
    </row>
    <row r="5" spans="1:26" ht="23.1" customHeight="1">
      <c r="A5" s="3"/>
      <c r="D5" s="112" t="s">
        <v>173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</row>
    <row r="6" spans="1:26" ht="23.1" customHeight="1">
      <c r="A6" s="3"/>
      <c r="D6" s="113" t="s">
        <v>89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28"/>
      <c r="X6" s="29"/>
      <c r="Y6" s="29"/>
      <c r="Z6" s="29"/>
    </row>
    <row r="7" spans="1:26" ht="23.1" customHeight="1">
      <c r="A7" s="3"/>
      <c r="P7" s="114" t="s">
        <v>64</v>
      </c>
      <c r="Q7" s="114"/>
      <c r="R7" s="114"/>
      <c r="S7" s="114"/>
      <c r="T7" s="114"/>
      <c r="U7" s="17"/>
      <c r="Y7" s="17"/>
      <c r="Z7" s="17"/>
    </row>
    <row r="8" spans="1:26" ht="23.1" customHeight="1">
      <c r="A8" s="3"/>
      <c r="J8" s="17" t="s">
        <v>149</v>
      </c>
      <c r="L8" s="112" t="s">
        <v>17</v>
      </c>
      <c r="M8" s="112"/>
      <c r="N8" s="112"/>
      <c r="P8" s="17" t="s">
        <v>81</v>
      </c>
      <c r="Q8" s="17"/>
      <c r="R8" s="17" t="s">
        <v>79</v>
      </c>
      <c r="S8" s="17"/>
      <c r="T8" s="17"/>
      <c r="U8" s="17"/>
      <c r="V8" s="4"/>
      <c r="X8" s="25"/>
      <c r="Y8" s="26"/>
      <c r="Z8" s="26"/>
    </row>
    <row r="9" spans="1:26" ht="23.1" customHeight="1">
      <c r="A9" s="3"/>
      <c r="D9" s="17" t="s">
        <v>110</v>
      </c>
      <c r="F9" s="17" t="s">
        <v>39</v>
      </c>
      <c r="H9" s="8"/>
      <c r="J9" s="17" t="s">
        <v>150</v>
      </c>
      <c r="L9" s="30" t="s">
        <v>72</v>
      </c>
      <c r="N9" s="30" t="s">
        <v>30</v>
      </c>
      <c r="P9" s="17" t="s">
        <v>82</v>
      </c>
      <c r="Q9" s="17"/>
      <c r="R9" s="17" t="s">
        <v>74</v>
      </c>
      <c r="S9" s="17"/>
      <c r="T9" s="17"/>
      <c r="U9" s="17"/>
      <c r="V9" s="17" t="s">
        <v>90</v>
      </c>
      <c r="W9" s="17"/>
      <c r="X9" s="26" t="s">
        <v>75</v>
      </c>
      <c r="Y9" s="25"/>
      <c r="Z9" s="22" t="s">
        <v>49</v>
      </c>
    </row>
    <row r="10" spans="1:26" ht="23.1" customHeight="1">
      <c r="D10" s="17" t="s">
        <v>111</v>
      </c>
      <c r="F10" s="17" t="s">
        <v>71</v>
      </c>
      <c r="H10" s="8" t="s">
        <v>69</v>
      </c>
      <c r="J10" s="17" t="s">
        <v>151</v>
      </c>
      <c r="L10" s="30" t="s">
        <v>88</v>
      </c>
      <c r="N10" s="30" t="s">
        <v>40</v>
      </c>
      <c r="P10" s="17" t="s">
        <v>83</v>
      </c>
      <c r="Q10" s="17"/>
      <c r="R10" s="17" t="s">
        <v>84</v>
      </c>
      <c r="S10" s="17"/>
      <c r="T10" s="17"/>
      <c r="U10" s="17"/>
      <c r="V10" s="17" t="s">
        <v>68</v>
      </c>
      <c r="W10" s="17"/>
      <c r="X10" s="26" t="s">
        <v>77</v>
      </c>
      <c r="Y10" s="25"/>
      <c r="Z10" s="22" t="s">
        <v>78</v>
      </c>
    </row>
    <row r="11" spans="1:26" ht="23.1" customHeight="1">
      <c r="B11" s="70" t="s">
        <v>8</v>
      </c>
      <c r="C11" s="8"/>
      <c r="D11" s="31" t="s">
        <v>70</v>
      </c>
      <c r="F11" s="31" t="s">
        <v>69</v>
      </c>
      <c r="G11" s="8"/>
      <c r="H11" s="69" t="s">
        <v>187</v>
      </c>
      <c r="I11" s="8"/>
      <c r="J11" s="31" t="s">
        <v>152</v>
      </c>
      <c r="K11" s="8"/>
      <c r="L11" s="31" t="s">
        <v>73</v>
      </c>
      <c r="M11" s="8"/>
      <c r="N11" s="31" t="s">
        <v>231</v>
      </c>
      <c r="O11" s="8"/>
      <c r="P11" s="31" t="s">
        <v>123</v>
      </c>
      <c r="Q11" s="17"/>
      <c r="R11" s="31" t="s">
        <v>85</v>
      </c>
      <c r="S11" s="17"/>
      <c r="T11" s="31" t="s">
        <v>49</v>
      </c>
      <c r="U11" s="17"/>
      <c r="V11" s="31" t="s">
        <v>67</v>
      </c>
      <c r="W11" s="17"/>
      <c r="X11" s="32" t="s">
        <v>76</v>
      </c>
      <c r="Y11" s="33"/>
      <c r="Z11" s="32" t="s">
        <v>68</v>
      </c>
    </row>
    <row r="12" spans="1:26" ht="23.1" customHeight="1">
      <c r="A12" s="3" t="s">
        <v>213</v>
      </c>
      <c r="B12" s="2"/>
      <c r="D12" s="6">
        <v>100000000</v>
      </c>
      <c r="E12" s="39"/>
      <c r="F12" s="106">
        <v>51171072</v>
      </c>
      <c r="G12" s="39"/>
      <c r="H12" s="39">
        <v>0</v>
      </c>
      <c r="I12" s="39"/>
      <c r="J12" s="39">
        <v>0</v>
      </c>
      <c r="K12" s="39"/>
      <c r="L12" s="106">
        <v>10000000</v>
      </c>
      <c r="M12" s="106"/>
      <c r="N12" s="6">
        <v>320993707</v>
      </c>
      <c r="O12" s="106"/>
      <c r="P12" s="106">
        <v>2888</v>
      </c>
      <c r="Q12" s="106"/>
      <c r="R12" s="6">
        <v>-5729335</v>
      </c>
      <c r="S12" s="106"/>
      <c r="T12" s="6">
        <f t="shared" ref="T12:T18" si="0">SUM(P12:R12)</f>
        <v>-5726447</v>
      </c>
      <c r="U12" s="106"/>
      <c r="V12" s="6">
        <f t="shared" ref="V12:V18" si="1">SUM(D12:N12,T12)</f>
        <v>476438332</v>
      </c>
      <c r="W12" s="106"/>
      <c r="X12" s="6">
        <v>-11782363</v>
      </c>
      <c r="Y12" s="106"/>
      <c r="Z12" s="6">
        <f t="shared" ref="Z12:Z18" si="2">SUM(V12:Y12)</f>
        <v>464655969</v>
      </c>
    </row>
    <row r="13" spans="1:26" ht="23.1" customHeight="1">
      <c r="A13" s="4" t="s">
        <v>148</v>
      </c>
      <c r="B13" s="18" t="s">
        <v>185</v>
      </c>
      <c r="D13" s="39">
        <v>0</v>
      </c>
      <c r="E13" s="39"/>
      <c r="F13" s="39">
        <v>0</v>
      </c>
      <c r="G13" s="39"/>
      <c r="H13" s="39">
        <v>0</v>
      </c>
      <c r="I13" s="39"/>
      <c r="J13" s="106">
        <v>7209034</v>
      </c>
      <c r="K13" s="39"/>
      <c r="L13" s="39">
        <v>0</v>
      </c>
      <c r="M13" s="106"/>
      <c r="N13" s="39">
        <v>0</v>
      </c>
      <c r="O13" s="106"/>
      <c r="P13" s="39">
        <v>0</v>
      </c>
      <c r="Q13" s="106"/>
      <c r="R13" s="39">
        <v>0</v>
      </c>
      <c r="S13" s="106"/>
      <c r="T13" s="6">
        <f t="shared" si="0"/>
        <v>0</v>
      </c>
      <c r="U13" s="39"/>
      <c r="V13" s="6">
        <f t="shared" si="1"/>
        <v>7209034</v>
      </c>
      <c r="W13" s="39"/>
      <c r="X13" s="6">
        <v>0</v>
      </c>
      <c r="Y13" s="39"/>
      <c r="Z13" s="6">
        <f t="shared" si="2"/>
        <v>7209034</v>
      </c>
    </row>
    <row r="14" spans="1:26" ht="23.1" customHeight="1">
      <c r="A14" s="4" t="s">
        <v>165</v>
      </c>
      <c r="B14" s="18" t="s">
        <v>185</v>
      </c>
      <c r="D14" s="39">
        <v>20470623</v>
      </c>
      <c r="E14" s="39"/>
      <c r="F14" s="39">
        <v>48821396</v>
      </c>
      <c r="G14" s="39"/>
      <c r="H14" s="39">
        <v>0</v>
      </c>
      <c r="I14" s="39"/>
      <c r="J14" s="6">
        <v>-7209034</v>
      </c>
      <c r="K14" s="39"/>
      <c r="L14" s="39">
        <v>0</v>
      </c>
      <c r="M14" s="106"/>
      <c r="N14" s="39">
        <v>0</v>
      </c>
      <c r="O14" s="106"/>
      <c r="P14" s="39">
        <v>0</v>
      </c>
      <c r="Q14" s="106"/>
      <c r="R14" s="39">
        <v>0</v>
      </c>
      <c r="S14" s="106"/>
      <c r="T14" s="6">
        <f t="shared" si="0"/>
        <v>0</v>
      </c>
      <c r="U14" s="39"/>
      <c r="V14" s="6">
        <f t="shared" si="1"/>
        <v>62082985</v>
      </c>
      <c r="W14" s="39"/>
      <c r="X14" s="6">
        <v>0</v>
      </c>
      <c r="Y14" s="39"/>
      <c r="Z14" s="6">
        <f t="shared" si="2"/>
        <v>62082985</v>
      </c>
    </row>
    <row r="15" spans="1:26" ht="23.1" customHeight="1">
      <c r="A15" s="14" t="s">
        <v>194</v>
      </c>
      <c r="B15" s="18">
        <v>28</v>
      </c>
      <c r="D15" s="39">
        <v>0</v>
      </c>
      <c r="E15" s="39"/>
      <c r="F15" s="39">
        <v>0</v>
      </c>
      <c r="G15" s="39"/>
      <c r="H15" s="39">
        <v>220678170</v>
      </c>
      <c r="I15" s="39"/>
      <c r="J15" s="6">
        <v>0</v>
      </c>
      <c r="K15" s="39"/>
      <c r="L15" s="39">
        <v>0</v>
      </c>
      <c r="M15" s="106"/>
      <c r="N15" s="6">
        <v>-220678170</v>
      </c>
      <c r="O15" s="106"/>
      <c r="P15" s="39">
        <v>0</v>
      </c>
      <c r="Q15" s="106"/>
      <c r="R15" s="39">
        <v>0</v>
      </c>
      <c r="S15" s="106"/>
      <c r="T15" s="6">
        <f t="shared" si="0"/>
        <v>0</v>
      </c>
      <c r="U15" s="39"/>
      <c r="V15" s="6">
        <f t="shared" si="1"/>
        <v>0</v>
      </c>
      <c r="W15" s="39"/>
      <c r="X15" s="6">
        <v>0</v>
      </c>
      <c r="Y15" s="39"/>
      <c r="Z15" s="6">
        <f t="shared" si="2"/>
        <v>0</v>
      </c>
    </row>
    <row r="16" spans="1:26" ht="23.1" customHeight="1">
      <c r="A16" s="14" t="s">
        <v>203</v>
      </c>
      <c r="B16" s="18">
        <v>28</v>
      </c>
      <c r="D16" s="39">
        <v>0</v>
      </c>
      <c r="E16" s="39"/>
      <c r="F16" s="39">
        <v>0</v>
      </c>
      <c r="G16" s="39"/>
      <c r="H16" s="39">
        <v>0</v>
      </c>
      <c r="I16" s="39"/>
      <c r="J16" s="6">
        <v>0</v>
      </c>
      <c r="K16" s="39"/>
      <c r="L16" s="39">
        <v>0</v>
      </c>
      <c r="M16" s="106"/>
      <c r="N16" s="6">
        <v>-22067817</v>
      </c>
      <c r="O16" s="106"/>
      <c r="P16" s="39">
        <v>0</v>
      </c>
      <c r="Q16" s="106"/>
      <c r="R16" s="39">
        <v>0</v>
      </c>
      <c r="S16" s="106"/>
      <c r="T16" s="6">
        <f t="shared" si="0"/>
        <v>0</v>
      </c>
      <c r="U16" s="39"/>
      <c r="V16" s="6">
        <f t="shared" si="1"/>
        <v>-22067817</v>
      </c>
      <c r="W16" s="39"/>
      <c r="X16" s="6">
        <v>0</v>
      </c>
      <c r="Y16" s="39"/>
      <c r="Z16" s="6">
        <f t="shared" si="2"/>
        <v>-22067817</v>
      </c>
    </row>
    <row r="17" spans="1:26" ht="23.1" customHeight="1">
      <c r="A17" s="14" t="s">
        <v>174</v>
      </c>
      <c r="B17" s="2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6">
        <f>THA_PL!I42</f>
        <v>-26902679</v>
      </c>
      <c r="O17" s="39"/>
      <c r="P17" s="39">
        <v>0</v>
      </c>
      <c r="Q17" s="39"/>
      <c r="R17" s="39">
        <v>0</v>
      </c>
      <c r="S17" s="106"/>
      <c r="T17" s="6">
        <f t="shared" si="0"/>
        <v>0</v>
      </c>
      <c r="U17" s="39"/>
      <c r="V17" s="6">
        <f t="shared" si="1"/>
        <v>-26902679</v>
      </c>
      <c r="W17" s="39"/>
      <c r="X17" s="6">
        <f>THA_PL!I43</f>
        <v>-250804</v>
      </c>
      <c r="Y17" s="39"/>
      <c r="Z17" s="6">
        <f t="shared" si="2"/>
        <v>-27153483</v>
      </c>
    </row>
    <row r="18" spans="1:26" ht="23.1" customHeight="1">
      <c r="A18" s="4" t="s">
        <v>215</v>
      </c>
      <c r="D18" s="39">
        <v>0</v>
      </c>
      <c r="E18" s="39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v>0</v>
      </c>
      <c r="O18" s="39"/>
      <c r="P18" s="39">
        <f>THA_PL!I36</f>
        <v>60</v>
      </c>
      <c r="Q18" s="39"/>
      <c r="R18" s="6">
        <f>THA_PL!I34</f>
        <v>-2971551</v>
      </c>
      <c r="S18" s="39"/>
      <c r="T18" s="6">
        <f t="shared" si="0"/>
        <v>-2971491</v>
      </c>
      <c r="U18" s="39"/>
      <c r="V18" s="6">
        <f t="shared" si="1"/>
        <v>-2971491</v>
      </c>
      <c r="W18" s="39"/>
      <c r="X18" s="6">
        <v>0</v>
      </c>
      <c r="Y18" s="39"/>
      <c r="Z18" s="6">
        <f t="shared" si="2"/>
        <v>-2971491</v>
      </c>
    </row>
    <row r="19" spans="1:26" ht="23.1" customHeight="1">
      <c r="A19" s="3" t="s">
        <v>170</v>
      </c>
      <c r="B19" s="18"/>
      <c r="D19" s="89">
        <f>SUM(D12:D18)</f>
        <v>120470623</v>
      </c>
      <c r="E19" s="40"/>
      <c r="F19" s="89">
        <f>SUM(F12:F18)</f>
        <v>99992468</v>
      </c>
      <c r="G19" s="40"/>
      <c r="H19" s="89">
        <f>SUM(H12:H18)</f>
        <v>220678170</v>
      </c>
      <c r="I19" s="40"/>
      <c r="J19" s="89">
        <f>SUM(J12:J18)</f>
        <v>0</v>
      </c>
      <c r="K19" s="40"/>
      <c r="L19" s="89">
        <f>SUM(L12:L18)</f>
        <v>10000000</v>
      </c>
      <c r="M19" s="40"/>
      <c r="N19" s="89">
        <f>SUM(N12:N18)</f>
        <v>51345041</v>
      </c>
      <c r="O19" s="40"/>
      <c r="P19" s="89">
        <f>SUM(P12:P18)</f>
        <v>2948</v>
      </c>
      <c r="Q19" s="40"/>
      <c r="R19" s="89">
        <f>SUM(R12:R18)</f>
        <v>-8700886</v>
      </c>
      <c r="S19" s="40"/>
      <c r="T19" s="89">
        <f>SUM(T12:T18)</f>
        <v>-8697938</v>
      </c>
      <c r="U19" s="40"/>
      <c r="V19" s="89">
        <f>SUM(V12:V18)</f>
        <v>493788364</v>
      </c>
      <c r="W19" s="40"/>
      <c r="X19" s="89">
        <f>SUM(X12:X18)</f>
        <v>-12033167</v>
      </c>
      <c r="Y19" s="39"/>
      <c r="Z19" s="89">
        <f>SUM(Z12:Z18)</f>
        <v>481755197</v>
      </c>
    </row>
    <row r="20" spans="1:26" ht="23.1" customHeight="1">
      <c r="A20" s="4" t="s">
        <v>230</v>
      </c>
      <c r="B20" s="18">
        <v>28</v>
      </c>
      <c r="D20" s="106">
        <v>220678170</v>
      </c>
      <c r="E20" s="106"/>
      <c r="F20" s="106">
        <v>0</v>
      </c>
      <c r="G20" s="106"/>
      <c r="H20" s="106">
        <v>-220678170</v>
      </c>
      <c r="I20" s="106"/>
      <c r="J20" s="106">
        <v>0</v>
      </c>
      <c r="K20" s="106"/>
      <c r="L20" s="106">
        <v>0</v>
      </c>
      <c r="M20" s="106"/>
      <c r="N20" s="106">
        <v>0</v>
      </c>
      <c r="O20" s="106"/>
      <c r="P20" s="106">
        <v>0</v>
      </c>
      <c r="Q20" s="106"/>
      <c r="R20" s="106">
        <v>0</v>
      </c>
      <c r="S20" s="106"/>
      <c r="T20" s="6">
        <f>SUM(P20:R20)</f>
        <v>0</v>
      </c>
      <c r="U20" s="106"/>
      <c r="V20" s="6">
        <f>SUM(D20:N20,T20)</f>
        <v>0</v>
      </c>
      <c r="W20" s="106"/>
      <c r="X20" s="106">
        <v>0</v>
      </c>
      <c r="Y20" s="106"/>
      <c r="Z20" s="6">
        <f>SUM(V20:Y20)</f>
        <v>0</v>
      </c>
    </row>
    <row r="21" spans="1:26" ht="23.1" customHeight="1">
      <c r="A21" s="4" t="s">
        <v>148</v>
      </c>
      <c r="B21" s="18" t="s">
        <v>185</v>
      </c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f>9404206-4647489</f>
        <v>4756717</v>
      </c>
      <c r="K21" s="106"/>
      <c r="L21" s="106">
        <v>0</v>
      </c>
      <c r="M21" s="106"/>
      <c r="N21" s="106">
        <v>0</v>
      </c>
      <c r="O21" s="106"/>
      <c r="P21" s="106">
        <v>0</v>
      </c>
      <c r="Q21" s="106"/>
      <c r="R21" s="106">
        <v>0</v>
      </c>
      <c r="S21" s="106"/>
      <c r="T21" s="6">
        <f>SUM(P21:R21)</f>
        <v>0</v>
      </c>
      <c r="U21" s="106"/>
      <c r="V21" s="6">
        <f>SUM(D21:N21,T21)</f>
        <v>4756717</v>
      </c>
      <c r="W21" s="106"/>
      <c r="X21" s="106">
        <v>0</v>
      </c>
      <c r="Y21" s="106"/>
      <c r="Z21" s="6">
        <f>SUM(V21:Y21)</f>
        <v>4756717</v>
      </c>
    </row>
    <row r="22" spans="1:26" ht="23.1" customHeight="1">
      <c r="A22" s="4" t="s">
        <v>165</v>
      </c>
      <c r="B22" s="18" t="s">
        <v>185</v>
      </c>
      <c r="D22" s="106">
        <v>61886207</v>
      </c>
      <c r="E22" s="39"/>
      <c r="F22" s="106">
        <f>12113794-833017-3814473</f>
        <v>7466304</v>
      </c>
      <c r="G22" s="39"/>
      <c r="H22" s="106">
        <v>1000000</v>
      </c>
      <c r="I22" s="39"/>
      <c r="J22" s="106">
        <f>-J21</f>
        <v>-4756717</v>
      </c>
      <c r="K22" s="106"/>
      <c r="L22" s="106">
        <v>0</v>
      </c>
      <c r="M22" s="106"/>
      <c r="N22" s="106">
        <v>0</v>
      </c>
      <c r="O22" s="106"/>
      <c r="P22" s="106">
        <v>0</v>
      </c>
      <c r="Q22" s="106"/>
      <c r="R22" s="106">
        <v>0</v>
      </c>
      <c r="S22" s="106"/>
      <c r="T22" s="6">
        <f>SUM(P22:R22)</f>
        <v>0</v>
      </c>
      <c r="U22" s="106"/>
      <c r="V22" s="6">
        <f>SUM(D22:N22,T22)</f>
        <v>65595794</v>
      </c>
      <c r="W22" s="106"/>
      <c r="X22" s="106">
        <v>0</v>
      </c>
      <c r="Y22" s="106"/>
      <c r="Z22" s="6">
        <f>SUM(V22:Y22)</f>
        <v>65595794</v>
      </c>
    </row>
    <row r="23" spans="1:26" ht="23.1" customHeight="1">
      <c r="A23" s="14" t="s">
        <v>174</v>
      </c>
      <c r="B23" s="18"/>
      <c r="D23" s="106">
        <v>0</v>
      </c>
      <c r="E23" s="39"/>
      <c r="F23" s="106">
        <v>0</v>
      </c>
      <c r="G23" s="39"/>
      <c r="H23" s="106">
        <v>0</v>
      </c>
      <c r="I23" s="39"/>
      <c r="J23" s="106">
        <v>0</v>
      </c>
      <c r="K23" s="39"/>
      <c r="L23" s="106">
        <v>0</v>
      </c>
      <c r="M23" s="39"/>
      <c r="N23" s="6">
        <f>THA_PL!G42</f>
        <v>-55352056</v>
      </c>
      <c r="O23" s="39"/>
      <c r="P23" s="106">
        <v>0</v>
      </c>
      <c r="Q23" s="39"/>
      <c r="R23" s="106">
        <v>0</v>
      </c>
      <c r="S23" s="39"/>
      <c r="T23" s="6">
        <f>SUM(P23:R23)</f>
        <v>0</v>
      </c>
      <c r="U23" s="106"/>
      <c r="V23" s="6">
        <f>SUM(D23:N23,T23)</f>
        <v>-55352056</v>
      </c>
      <c r="W23" s="39"/>
      <c r="X23" s="106">
        <f>THA_PL!G48</f>
        <v>-96120</v>
      </c>
      <c r="Y23" s="39"/>
      <c r="Z23" s="6">
        <f>SUM(V23:Y23)</f>
        <v>-55448176</v>
      </c>
    </row>
    <row r="24" spans="1:26" ht="23.1" customHeight="1">
      <c r="A24" s="4" t="s">
        <v>215</v>
      </c>
      <c r="B24" s="18"/>
      <c r="D24" s="6">
        <v>0</v>
      </c>
      <c r="E24" s="39"/>
      <c r="F24" s="6">
        <v>0</v>
      </c>
      <c r="G24" s="39"/>
      <c r="H24" s="6">
        <v>0</v>
      </c>
      <c r="I24" s="39"/>
      <c r="J24" s="6">
        <v>0</v>
      </c>
      <c r="K24" s="39"/>
      <c r="L24" s="6">
        <v>0</v>
      </c>
      <c r="M24" s="39"/>
      <c r="N24" s="6">
        <v>0</v>
      </c>
      <c r="O24" s="39"/>
      <c r="P24" s="6">
        <f>THA_PL!G36</f>
        <v>114</v>
      </c>
      <c r="Q24" s="39"/>
      <c r="R24" s="6">
        <f>THA_PL!G34</f>
        <v>-2283494</v>
      </c>
      <c r="S24" s="39"/>
      <c r="T24" s="6">
        <f>SUM(P24:R24)</f>
        <v>-2283380</v>
      </c>
      <c r="U24" s="106"/>
      <c r="V24" s="6">
        <f>SUM(D24:N24,T24)</f>
        <v>-2283380</v>
      </c>
      <c r="W24" s="39"/>
      <c r="X24" s="6">
        <f>0</f>
        <v>0</v>
      </c>
      <c r="Y24" s="39"/>
      <c r="Z24" s="6">
        <f>SUM(V24:Y24)</f>
        <v>-2283380</v>
      </c>
    </row>
    <row r="25" spans="1:26" ht="23.1" customHeight="1" thickBot="1">
      <c r="A25" s="3" t="s">
        <v>214</v>
      </c>
      <c r="B25" s="2"/>
      <c r="D25" s="7">
        <f>SUM(D19:D24)</f>
        <v>403035000</v>
      </c>
      <c r="E25" s="39"/>
      <c r="F25" s="7">
        <f>SUM(F19:F24)</f>
        <v>107458772</v>
      </c>
      <c r="G25" s="39"/>
      <c r="H25" s="7">
        <f>SUM(H19:H24)</f>
        <v>1000000</v>
      </c>
      <c r="I25" s="39"/>
      <c r="J25" s="7">
        <f>SUM(J19:J24)</f>
        <v>0</v>
      </c>
      <c r="K25" s="39"/>
      <c r="L25" s="7">
        <f>SUM(L19:L24)</f>
        <v>10000000</v>
      </c>
      <c r="M25" s="39"/>
      <c r="N25" s="7">
        <f>SUM(N19:N24)</f>
        <v>-4007015</v>
      </c>
      <c r="O25" s="39"/>
      <c r="P25" s="7">
        <f>SUM(P19:P24)</f>
        <v>3062</v>
      </c>
      <c r="Q25" s="39"/>
      <c r="R25" s="7">
        <f>SUM(R19:R24)</f>
        <v>-10984380</v>
      </c>
      <c r="S25" s="39"/>
      <c r="T25" s="7">
        <f>SUM(T19:T24)</f>
        <v>-10981318</v>
      </c>
      <c r="U25" s="39"/>
      <c r="V25" s="7">
        <f>SUM(V19:V24)</f>
        <v>506505439</v>
      </c>
      <c r="W25" s="39"/>
      <c r="X25" s="7">
        <f>SUM(X19:X24)</f>
        <v>-12129287</v>
      </c>
      <c r="Y25" s="39"/>
      <c r="Z25" s="7">
        <f>SUM(Z19:Z24)</f>
        <v>494376152</v>
      </c>
    </row>
    <row r="26" spans="1:26" ht="23.1" customHeight="1" thickTop="1">
      <c r="A26" s="44"/>
      <c r="B26" s="2"/>
      <c r="D26" s="6"/>
      <c r="E26" s="25"/>
      <c r="F26" s="6"/>
      <c r="G26" s="25"/>
      <c r="H26" s="25"/>
      <c r="I26" s="25"/>
      <c r="J26" s="25"/>
      <c r="K26" s="25"/>
      <c r="L26" s="6"/>
      <c r="M26" s="25"/>
      <c r="N26" s="6"/>
      <c r="O26" s="25"/>
      <c r="P26" s="6"/>
      <c r="Q26" s="25"/>
      <c r="R26" s="25"/>
      <c r="S26" s="25"/>
      <c r="T26" s="6"/>
      <c r="U26" s="25"/>
      <c r="V26" s="6"/>
      <c r="W26" s="25"/>
      <c r="X26" s="6"/>
      <c r="Y26" s="25"/>
      <c r="Z26" s="6"/>
    </row>
    <row r="27" spans="1:26" ht="23.1" customHeight="1">
      <c r="A27" s="4" t="str">
        <f>'THA_FS '!A49</f>
        <v>หมายเหตุประกอบงบการเงินเป็นส่วนหนึ่งของงบการเงินนี้</v>
      </c>
      <c r="B27" s="2"/>
      <c r="D27" s="6"/>
      <c r="F27" s="6"/>
      <c r="L27" s="6"/>
      <c r="N27" s="6"/>
      <c r="P27" s="6"/>
      <c r="T27" s="6"/>
      <c r="V27" s="6"/>
      <c r="X27" s="6"/>
      <c r="Y27" s="25"/>
      <c r="Z27" s="6"/>
    </row>
    <row r="28" spans="1:26" ht="23.1" customHeight="1"/>
    <row r="29" spans="1:26" ht="23.1" customHeight="1"/>
    <row r="30" spans="1:26" ht="23.1" customHeight="1"/>
    <row r="31" spans="1:26" ht="23.1" customHeight="1"/>
    <row r="32" spans="1:26" ht="23.1" customHeight="1"/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  <row r="48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</sheetData>
  <mergeCells count="4">
    <mergeCell ref="D5:Z5"/>
    <mergeCell ref="L8:N8"/>
    <mergeCell ref="D6:V6"/>
    <mergeCell ref="P7:T7"/>
  </mergeCells>
  <phoneticPr fontId="7" type="noConversion"/>
  <pageMargins left="0.59055118110236204" right="0.196850393700787" top="0.78740157480314998" bottom="0.39370078740157499" header="0.196850393700787" footer="0.196850393700787"/>
  <pageSetup paperSize="9" scale="69" firstPageNumber="11" fitToWidth="2" fitToHeight="2" orientation="landscape" useFirstPageNumber="1" r:id="rId1"/>
  <headerFooter alignWithMargins="0">
    <oddFooter>&amp;R&amp;"Angsana New,Regular"&amp;18&amp;P</oddFooter>
  </headerFooter>
  <colBreaks count="1" manualBreakCount="1">
    <brk id="26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84"/>
  <sheetViews>
    <sheetView view="pageBreakPreview" zoomScaleSheetLayoutView="100" workbookViewId="0">
      <selection activeCell="A5" sqref="A5"/>
    </sheetView>
  </sheetViews>
  <sheetFormatPr defaultRowHeight="24" customHeight="1"/>
  <cols>
    <col min="1" max="1" width="40" style="4" customWidth="1"/>
    <col min="2" max="2" width="8.5703125" style="4" customWidth="1"/>
    <col min="3" max="3" width="1.5703125" style="11" customWidth="1"/>
    <col min="4" max="4" width="13.5703125" style="4" customWidth="1"/>
    <col min="5" max="5" width="1.5703125" style="11" customWidth="1"/>
    <col min="6" max="6" width="13.5703125" style="4" customWidth="1"/>
    <col min="7" max="7" width="1.5703125" style="11" customWidth="1"/>
    <col min="8" max="8" width="13.5703125" style="11" customWidth="1"/>
    <col min="9" max="9" width="1.5703125" style="11" customWidth="1"/>
    <col min="10" max="10" width="13.5703125" style="11" customWidth="1"/>
    <col min="11" max="11" width="1.5703125" style="11" customWidth="1"/>
    <col min="12" max="12" width="13.5703125" style="4" customWidth="1"/>
    <col min="13" max="13" width="1.5703125" style="11" customWidth="1"/>
    <col min="14" max="14" width="13.5703125" style="4" customWidth="1"/>
    <col min="15" max="15" width="1.5703125" style="11" customWidth="1"/>
    <col min="16" max="16" width="16.7109375" style="11" bestFit="1" customWidth="1"/>
    <col min="17" max="17" width="1.5703125" style="11" customWidth="1"/>
    <col min="18" max="18" width="13.5703125" style="11" customWidth="1"/>
    <col min="19" max="19" width="1.5703125" style="4" customWidth="1"/>
    <col min="20" max="16384" width="9.140625" style="4"/>
  </cols>
  <sheetData>
    <row r="1" spans="1:18" ht="23.1" customHeight="1">
      <c r="A1" s="3" t="str">
        <f>'THA_SE Con'!A1</f>
        <v>บริษัท ไทย เอ็น ดี ที จำกัด (มหาชน) และบริษัทย่อย</v>
      </c>
      <c r="B1" s="3"/>
      <c r="C1" s="3"/>
      <c r="D1" s="3"/>
      <c r="E1" s="4"/>
      <c r="G1" s="4"/>
      <c r="H1" s="4"/>
      <c r="I1" s="4"/>
      <c r="J1" s="4"/>
      <c r="K1" s="4"/>
      <c r="O1" s="4"/>
      <c r="P1" s="4"/>
      <c r="Q1" s="72"/>
      <c r="R1" s="45"/>
    </row>
    <row r="2" spans="1:18" ht="23.1" customHeight="1">
      <c r="A2" s="3" t="str">
        <f>'THA_SE Con'!A2</f>
        <v>งบแสดงการเปลี่ยนแปลงส่วนของผู้ถือหุ้น</v>
      </c>
      <c r="Q2" s="72"/>
      <c r="R2" s="45"/>
    </row>
    <row r="3" spans="1:18" ht="23.1" customHeight="1">
      <c r="A3" s="3" t="str">
        <f>'THA_SE Con'!A3</f>
        <v>สำหรับปีสิ้นสุดวันที่ 31 ธันวาคม 2565 และ 2564</v>
      </c>
    </row>
    <row r="4" spans="1:18" ht="23.1" customHeight="1">
      <c r="A4" s="3"/>
    </row>
    <row r="5" spans="1:18" ht="23.1" customHeight="1">
      <c r="D5" s="112" t="s">
        <v>175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</row>
    <row r="6" spans="1:18" ht="23.1" customHeight="1">
      <c r="D6" s="17"/>
      <c r="E6" s="8"/>
      <c r="F6" s="8"/>
      <c r="L6" s="11"/>
      <c r="N6" s="11"/>
      <c r="P6" s="73" t="s">
        <v>65</v>
      </c>
      <c r="Q6" s="71"/>
    </row>
    <row r="7" spans="1:18" ht="23.1" customHeight="1">
      <c r="D7" s="17"/>
      <c r="E7" s="8"/>
      <c r="F7" s="8"/>
      <c r="M7" s="4"/>
      <c r="P7" s="55" t="s">
        <v>66</v>
      </c>
      <c r="Q7" s="57"/>
    </row>
    <row r="8" spans="1:18" ht="23.1" customHeight="1">
      <c r="D8" s="17"/>
      <c r="E8" s="8"/>
      <c r="F8" s="8"/>
      <c r="L8" s="112" t="s">
        <v>17</v>
      </c>
      <c r="M8" s="112"/>
      <c r="N8" s="112"/>
      <c r="P8" s="17" t="s">
        <v>81</v>
      </c>
    </row>
    <row r="9" spans="1:18" ht="23.1" customHeight="1">
      <c r="D9" s="17" t="s">
        <v>110</v>
      </c>
      <c r="F9" s="17" t="s">
        <v>39</v>
      </c>
      <c r="H9" s="8"/>
      <c r="J9" s="8" t="s">
        <v>153</v>
      </c>
      <c r="L9" s="30" t="s">
        <v>72</v>
      </c>
      <c r="N9" s="30" t="s">
        <v>30</v>
      </c>
      <c r="P9" s="17" t="s">
        <v>82</v>
      </c>
      <c r="R9" s="30" t="s">
        <v>49</v>
      </c>
    </row>
    <row r="10" spans="1:18" ht="23.1" customHeight="1">
      <c r="D10" s="17" t="s">
        <v>111</v>
      </c>
      <c r="F10" s="17" t="s">
        <v>71</v>
      </c>
      <c r="H10" s="8" t="s">
        <v>69</v>
      </c>
      <c r="J10" s="8" t="s">
        <v>154</v>
      </c>
      <c r="L10" s="30" t="s">
        <v>88</v>
      </c>
      <c r="N10" s="30" t="s">
        <v>40</v>
      </c>
      <c r="P10" s="17" t="s">
        <v>83</v>
      </c>
      <c r="R10" s="30" t="s">
        <v>78</v>
      </c>
    </row>
    <row r="11" spans="1:18" ht="23.1" customHeight="1">
      <c r="B11" s="69" t="s">
        <v>8</v>
      </c>
      <c r="C11" s="8"/>
      <c r="D11" s="31" t="s">
        <v>70</v>
      </c>
      <c r="E11" s="8"/>
      <c r="F11" s="31" t="s">
        <v>69</v>
      </c>
      <c r="G11" s="8"/>
      <c r="H11" s="69" t="s">
        <v>187</v>
      </c>
      <c r="I11" s="8"/>
      <c r="J11" s="69" t="s">
        <v>152</v>
      </c>
      <c r="K11" s="8"/>
      <c r="L11" s="31" t="s">
        <v>73</v>
      </c>
      <c r="M11" s="8"/>
      <c r="N11" s="31" t="s">
        <v>231</v>
      </c>
      <c r="O11" s="8"/>
      <c r="P11" s="31" t="s">
        <v>123</v>
      </c>
      <c r="Q11" s="8"/>
      <c r="R11" s="31" t="s">
        <v>68</v>
      </c>
    </row>
    <row r="12" spans="1:18" s="11" customFormat="1" ht="23.1" customHeight="1">
      <c r="A12" s="3" t="s">
        <v>213</v>
      </c>
      <c r="B12" s="18"/>
      <c r="D12" s="6">
        <v>100000000</v>
      </c>
      <c r="E12" s="40"/>
      <c r="F12" s="6">
        <v>51171072</v>
      </c>
      <c r="G12" s="40"/>
      <c r="H12" s="39">
        <v>0</v>
      </c>
      <c r="I12" s="40"/>
      <c r="J12" s="39">
        <v>0</v>
      </c>
      <c r="K12" s="40"/>
      <c r="L12" s="6">
        <v>10000000</v>
      </c>
      <c r="M12" s="40"/>
      <c r="N12" s="6">
        <v>356132426</v>
      </c>
      <c r="O12" s="40"/>
      <c r="P12" s="6">
        <v>2888</v>
      </c>
      <c r="Q12" s="25"/>
      <c r="R12" s="6">
        <f t="shared" ref="R12:R18" si="0">SUM(D12:P12)</f>
        <v>517306386</v>
      </c>
    </row>
    <row r="13" spans="1:18" s="11" customFormat="1" ht="23.1" customHeight="1">
      <c r="A13" s="4" t="s">
        <v>148</v>
      </c>
      <c r="B13" s="18" t="s">
        <v>185</v>
      </c>
      <c r="D13" s="39">
        <v>0</v>
      </c>
      <c r="E13" s="39"/>
      <c r="F13" s="39">
        <v>0</v>
      </c>
      <c r="G13" s="39"/>
      <c r="H13" s="39">
        <v>0</v>
      </c>
      <c r="I13" s="39"/>
      <c r="J13" s="47">
        <f>+'[1]THA_SE Only'!J13</f>
        <v>7209034</v>
      </c>
      <c r="K13" s="39"/>
      <c r="L13" s="39">
        <v>0</v>
      </c>
      <c r="M13" s="47"/>
      <c r="N13" s="39">
        <v>0</v>
      </c>
      <c r="O13" s="47"/>
      <c r="P13" s="39">
        <v>0</v>
      </c>
      <c r="Q13" s="25"/>
      <c r="R13" s="6">
        <f t="shared" si="0"/>
        <v>7209034</v>
      </c>
    </row>
    <row r="14" spans="1:18" s="11" customFormat="1" ht="23.1" customHeight="1">
      <c r="A14" s="4" t="s">
        <v>165</v>
      </c>
      <c r="B14" s="18" t="s">
        <v>185</v>
      </c>
      <c r="D14" s="39">
        <v>20470623</v>
      </c>
      <c r="E14" s="39"/>
      <c r="F14" s="39">
        <v>48821396</v>
      </c>
      <c r="G14" s="39"/>
      <c r="H14" s="39">
        <v>0</v>
      </c>
      <c r="I14" s="39"/>
      <c r="J14" s="6">
        <f>-J13</f>
        <v>-7209034</v>
      </c>
      <c r="K14" s="39"/>
      <c r="L14" s="39">
        <v>0</v>
      </c>
      <c r="M14" s="47"/>
      <c r="N14" s="39">
        <v>0</v>
      </c>
      <c r="O14" s="47"/>
      <c r="P14" s="39">
        <v>0</v>
      </c>
      <c r="Q14" s="25"/>
      <c r="R14" s="6">
        <f t="shared" si="0"/>
        <v>62082985</v>
      </c>
    </row>
    <row r="15" spans="1:18" s="11" customFormat="1" ht="23.1" customHeight="1">
      <c r="A15" s="14" t="s">
        <v>194</v>
      </c>
      <c r="B15" s="18">
        <v>28</v>
      </c>
      <c r="D15" s="39">
        <v>0</v>
      </c>
      <c r="E15" s="39"/>
      <c r="F15" s="39">
        <v>0</v>
      </c>
      <c r="G15" s="39"/>
      <c r="H15" s="39">
        <v>220678170</v>
      </c>
      <c r="I15" s="39"/>
      <c r="J15" s="6">
        <v>0</v>
      </c>
      <c r="K15" s="39"/>
      <c r="L15" s="39">
        <v>0</v>
      </c>
      <c r="M15" s="47"/>
      <c r="N15" s="6">
        <v>-220678170</v>
      </c>
      <c r="O15" s="47"/>
      <c r="P15" s="39">
        <v>0</v>
      </c>
      <c r="Q15" s="25"/>
      <c r="R15" s="6">
        <f t="shared" si="0"/>
        <v>0</v>
      </c>
    </row>
    <row r="16" spans="1:18" s="11" customFormat="1" ht="23.1" customHeight="1">
      <c r="A16" s="14" t="s">
        <v>203</v>
      </c>
      <c r="B16" s="18">
        <v>28</v>
      </c>
      <c r="D16" s="39">
        <v>0</v>
      </c>
      <c r="E16" s="39"/>
      <c r="F16" s="39">
        <v>0</v>
      </c>
      <c r="G16" s="39"/>
      <c r="H16" s="39">
        <v>0</v>
      </c>
      <c r="I16" s="39"/>
      <c r="J16" s="6">
        <v>0</v>
      </c>
      <c r="K16" s="39"/>
      <c r="L16" s="39">
        <v>0</v>
      </c>
      <c r="M16" s="47"/>
      <c r="N16" s="6">
        <v>-22067817</v>
      </c>
      <c r="O16" s="47"/>
      <c r="P16" s="39">
        <v>0</v>
      </c>
      <c r="Q16" s="25"/>
      <c r="R16" s="6">
        <f t="shared" si="0"/>
        <v>-22067817</v>
      </c>
    </row>
    <row r="17" spans="1:18" s="11" customFormat="1" ht="23.1" customHeight="1">
      <c r="A17" s="14" t="s">
        <v>174</v>
      </c>
      <c r="B17" s="18"/>
      <c r="D17" s="6">
        <v>0</v>
      </c>
      <c r="E17" s="39"/>
      <c r="F17" s="6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6">
        <f>THA_PL!M42</f>
        <v>-19493700</v>
      </c>
      <c r="O17" s="39"/>
      <c r="P17" s="39">
        <v>0</v>
      </c>
      <c r="Q17" s="25"/>
      <c r="R17" s="6">
        <f t="shared" si="0"/>
        <v>-19493700</v>
      </c>
    </row>
    <row r="18" spans="1:18" s="11" customFormat="1" ht="23.1" customHeight="1">
      <c r="A18" s="4" t="s">
        <v>215</v>
      </c>
      <c r="B18" s="4"/>
      <c r="C18" s="25"/>
      <c r="D18" s="6">
        <v>0</v>
      </c>
      <c r="E18" s="39"/>
      <c r="F18" s="6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6">
        <v>0</v>
      </c>
      <c r="O18" s="39"/>
      <c r="P18" s="39">
        <f>THA_PL!M36</f>
        <v>60</v>
      </c>
      <c r="Q18" s="6"/>
      <c r="R18" s="6">
        <f t="shared" si="0"/>
        <v>60</v>
      </c>
    </row>
    <row r="19" spans="1:18" s="11" customFormat="1" ht="23.1" customHeight="1">
      <c r="A19" s="3" t="s">
        <v>170</v>
      </c>
      <c r="B19" s="18"/>
      <c r="C19" s="25"/>
      <c r="D19" s="89">
        <f>SUM(D12:D18)</f>
        <v>120470623</v>
      </c>
      <c r="E19" s="40"/>
      <c r="F19" s="89">
        <f>SUM(F12:F18)</f>
        <v>99992468</v>
      </c>
      <c r="G19" s="40"/>
      <c r="H19" s="89">
        <f>SUM(H12:H18)</f>
        <v>220678170</v>
      </c>
      <c r="I19" s="40"/>
      <c r="J19" s="89">
        <f>SUM(J12:J18)</f>
        <v>0</v>
      </c>
      <c r="K19" s="40"/>
      <c r="L19" s="89">
        <f>SUM(L12:L18)</f>
        <v>10000000</v>
      </c>
      <c r="M19" s="40"/>
      <c r="N19" s="89">
        <f>SUM(N12:N18)</f>
        <v>93892739</v>
      </c>
      <c r="O19" s="40"/>
      <c r="P19" s="89">
        <f>SUM(P12:P18)</f>
        <v>2948</v>
      </c>
      <c r="Q19" s="6"/>
      <c r="R19" s="89">
        <f>SUM(R12:R18)</f>
        <v>545036948</v>
      </c>
    </row>
    <row r="20" spans="1:18" s="11" customFormat="1" ht="23.1" customHeight="1">
      <c r="A20" s="4" t="s">
        <v>230</v>
      </c>
      <c r="B20" s="18">
        <v>28</v>
      </c>
      <c r="C20" s="25"/>
      <c r="D20" s="6">
        <f>'THA_SE Con'!D20</f>
        <v>220678170</v>
      </c>
      <c r="E20" s="39"/>
      <c r="F20" s="6">
        <v>0</v>
      </c>
      <c r="G20" s="39"/>
      <c r="H20" s="6">
        <f>'THA_SE Con'!H20</f>
        <v>-220678170</v>
      </c>
      <c r="I20" s="39"/>
      <c r="J20" s="6">
        <v>0</v>
      </c>
      <c r="K20" s="39"/>
      <c r="L20" s="6">
        <v>0</v>
      </c>
      <c r="M20" s="39"/>
      <c r="N20" s="6">
        <v>0</v>
      </c>
      <c r="O20" s="39"/>
      <c r="P20" s="6">
        <v>0</v>
      </c>
      <c r="Q20" s="6"/>
      <c r="R20" s="6">
        <f>SUM(D20:P20)</f>
        <v>0</v>
      </c>
    </row>
    <row r="21" spans="1:18" s="11" customFormat="1" ht="23.1" customHeight="1">
      <c r="A21" s="4" t="s">
        <v>148</v>
      </c>
      <c r="B21" s="18" t="s">
        <v>185</v>
      </c>
      <c r="C21" s="25"/>
      <c r="D21" s="6">
        <v>0</v>
      </c>
      <c r="E21" s="39"/>
      <c r="F21" s="6">
        <v>0</v>
      </c>
      <c r="G21" s="39"/>
      <c r="H21" s="6">
        <v>0</v>
      </c>
      <c r="I21" s="39"/>
      <c r="J21" s="6">
        <f>'THA_SE Con'!J21</f>
        <v>4756717</v>
      </c>
      <c r="K21" s="39"/>
      <c r="L21" s="6">
        <v>0</v>
      </c>
      <c r="M21" s="39"/>
      <c r="N21" s="6">
        <v>0</v>
      </c>
      <c r="O21" s="39"/>
      <c r="P21" s="6">
        <v>0</v>
      </c>
      <c r="Q21" s="6"/>
      <c r="R21" s="6">
        <f>SUM(D21:P21)</f>
        <v>4756717</v>
      </c>
    </row>
    <row r="22" spans="1:18" s="11" customFormat="1" ht="23.1" customHeight="1">
      <c r="A22" s="4" t="s">
        <v>165</v>
      </c>
      <c r="B22" s="18" t="s">
        <v>185</v>
      </c>
      <c r="C22" s="25"/>
      <c r="D22" s="6">
        <f>'THA_SE Con'!D22</f>
        <v>61886207</v>
      </c>
      <c r="E22" s="39"/>
      <c r="F22" s="6">
        <f>'THA_SE Con'!F22</f>
        <v>7466304</v>
      </c>
      <c r="G22" s="39"/>
      <c r="H22" s="6">
        <f>'THA_SE Con'!H22</f>
        <v>1000000</v>
      </c>
      <c r="I22" s="39"/>
      <c r="J22" s="6">
        <f>'THA_SE Con'!J22</f>
        <v>-4756717</v>
      </c>
      <c r="K22" s="39"/>
      <c r="L22" s="6">
        <v>0</v>
      </c>
      <c r="M22" s="39"/>
      <c r="N22" s="6">
        <v>0</v>
      </c>
      <c r="O22" s="39"/>
      <c r="P22" s="6">
        <v>0</v>
      </c>
      <c r="Q22" s="6"/>
      <c r="R22" s="6">
        <f>SUM(D22:P22)</f>
        <v>65595794</v>
      </c>
    </row>
    <row r="23" spans="1:18" s="11" customFormat="1" ht="23.1" customHeight="1">
      <c r="A23" s="14" t="s">
        <v>174</v>
      </c>
      <c r="B23" s="18"/>
      <c r="C23" s="25"/>
      <c r="D23" s="6">
        <v>0</v>
      </c>
      <c r="E23" s="39"/>
      <c r="F23" s="6">
        <v>0</v>
      </c>
      <c r="G23" s="39"/>
      <c r="H23" s="6">
        <v>0</v>
      </c>
      <c r="I23" s="39"/>
      <c r="J23" s="6">
        <v>0</v>
      </c>
      <c r="K23" s="39"/>
      <c r="L23" s="6">
        <v>0</v>
      </c>
      <c r="M23" s="39"/>
      <c r="N23" s="6">
        <f>THA_PL!K42</f>
        <v>-53630638</v>
      </c>
      <c r="O23" s="39"/>
      <c r="P23" s="6">
        <v>0</v>
      </c>
      <c r="Q23" s="6"/>
      <c r="R23" s="6">
        <f>SUM(D23:P23)</f>
        <v>-53630638</v>
      </c>
    </row>
    <row r="24" spans="1:18" s="11" customFormat="1" ht="23.1" customHeight="1">
      <c r="A24" s="4" t="s">
        <v>193</v>
      </c>
      <c r="B24" s="18"/>
      <c r="C24" s="25"/>
      <c r="D24" s="6">
        <v>0</v>
      </c>
      <c r="E24" s="39"/>
      <c r="F24" s="6">
        <v>0</v>
      </c>
      <c r="G24" s="39"/>
      <c r="H24" s="6">
        <v>0</v>
      </c>
      <c r="I24" s="39"/>
      <c r="J24" s="6">
        <v>0</v>
      </c>
      <c r="K24" s="39"/>
      <c r="L24" s="6">
        <v>0</v>
      </c>
      <c r="M24" s="39"/>
      <c r="N24" s="6">
        <v>0</v>
      </c>
      <c r="O24" s="39"/>
      <c r="P24" s="6">
        <f>THA_PL!K36</f>
        <v>114</v>
      </c>
      <c r="Q24" s="6"/>
      <c r="R24" s="6">
        <f>SUM(D24:P24)</f>
        <v>114</v>
      </c>
    </row>
    <row r="25" spans="1:18" s="11" customFormat="1" ht="23.1" customHeight="1" thickBot="1">
      <c r="A25" s="3" t="s">
        <v>214</v>
      </c>
      <c r="B25" s="18"/>
      <c r="D25" s="97">
        <f>SUM(D19:D24)</f>
        <v>403035000</v>
      </c>
      <c r="E25" s="25"/>
      <c r="F25" s="97">
        <f>SUM(F19:F24)</f>
        <v>107458772</v>
      </c>
      <c r="G25" s="25"/>
      <c r="H25" s="97">
        <f>SUM(H19:H24)</f>
        <v>1000000</v>
      </c>
      <c r="I25" s="25"/>
      <c r="J25" s="97">
        <f>SUM(J19:J24)</f>
        <v>0</v>
      </c>
      <c r="K25" s="25"/>
      <c r="L25" s="97">
        <f>SUM(L19:L24)</f>
        <v>10000000</v>
      </c>
      <c r="M25" s="25"/>
      <c r="N25" s="97">
        <f>SUM(N19:N24)</f>
        <v>40262101</v>
      </c>
      <c r="O25" s="25"/>
      <c r="P25" s="97">
        <f>SUM(P19:P24)</f>
        <v>3062</v>
      </c>
      <c r="Q25" s="25"/>
      <c r="R25" s="97">
        <f>SUM(R19:R24)</f>
        <v>561758935</v>
      </c>
    </row>
    <row r="26" spans="1:18" s="11" customFormat="1" ht="23.1" customHeight="1" thickTop="1">
      <c r="A26" s="15"/>
      <c r="B26" s="18"/>
      <c r="C26" s="25"/>
      <c r="D26" s="6"/>
      <c r="E26" s="39"/>
      <c r="F26" s="6"/>
      <c r="G26" s="39"/>
      <c r="H26" s="39"/>
      <c r="I26" s="39"/>
      <c r="J26" s="39"/>
      <c r="K26" s="39"/>
      <c r="L26" s="6"/>
      <c r="M26" s="39"/>
      <c r="N26" s="6"/>
      <c r="O26" s="39"/>
      <c r="P26" s="6"/>
      <c r="Q26" s="6"/>
      <c r="R26" s="6"/>
    </row>
    <row r="27" spans="1:18" s="11" customFormat="1" ht="23.1" customHeight="1">
      <c r="A27" s="4" t="str">
        <f>'THA_FS '!A49</f>
        <v>หมายเหตุประกอบงบการเงินเป็นส่วนหนึ่งของงบการเงินนี้</v>
      </c>
      <c r="B27" s="18"/>
      <c r="D27" s="6"/>
      <c r="E27" s="39"/>
      <c r="F27" s="6"/>
      <c r="G27" s="39"/>
      <c r="H27" s="39"/>
      <c r="I27" s="39"/>
      <c r="J27" s="39"/>
      <c r="K27" s="39"/>
      <c r="L27" s="6"/>
      <c r="M27" s="39"/>
      <c r="N27" s="6"/>
      <c r="O27" s="39"/>
      <c r="P27" s="6"/>
      <c r="Q27" s="6"/>
      <c r="R27" s="6"/>
    </row>
    <row r="28" spans="1:18" s="62" customFormat="1" ht="23.1" customHeight="1">
      <c r="B28" s="60"/>
      <c r="C28" s="61"/>
      <c r="D28" s="83"/>
      <c r="E28" s="63"/>
      <c r="F28" s="83"/>
      <c r="G28" s="63"/>
      <c r="H28" s="63"/>
      <c r="I28" s="63"/>
      <c r="J28" s="83"/>
      <c r="K28" s="63"/>
      <c r="L28" s="83"/>
      <c r="M28" s="63"/>
      <c r="N28" s="83"/>
      <c r="O28" s="63"/>
      <c r="P28" s="83"/>
      <c r="Q28" s="63"/>
      <c r="R28" s="83"/>
    </row>
    <row r="29" spans="1:18" ht="23.1" customHeight="1"/>
    <row r="30" spans="1:18" ht="23.1" customHeight="1"/>
    <row r="31" spans="1:18" ht="23.1" customHeight="1"/>
    <row r="32" spans="1:18" ht="23.1" customHeight="1"/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  <row r="48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</sheetData>
  <mergeCells count="2">
    <mergeCell ref="D5:R5"/>
    <mergeCell ref="L8:N8"/>
  </mergeCells>
  <pageMargins left="0.59055118110236204" right="0.196850393700787" top="0.78740157480314998" bottom="0.196850393700787" header="0.196850393700787" footer="0.196850393700787"/>
  <pageSetup paperSize="9" scale="80" firstPageNumber="12" fitToWidth="2" fitToHeight="2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N105"/>
  <sheetViews>
    <sheetView view="pageBreakPreview" zoomScaleSheetLayoutView="100" workbookViewId="0">
      <selection activeCell="D5" sqref="D5"/>
    </sheetView>
  </sheetViews>
  <sheetFormatPr defaultRowHeight="22.5" customHeight="1"/>
  <cols>
    <col min="1" max="3" width="2.5703125" style="4" customWidth="1"/>
    <col min="4" max="4" width="70.5703125" style="4" customWidth="1"/>
    <col min="5" max="5" width="10.5703125" style="4" customWidth="1"/>
    <col min="6" max="6" width="1.5703125" style="14" customWidth="1"/>
    <col min="7" max="7" width="15.5703125" style="14" customWidth="1"/>
    <col min="8" max="8" width="1.5703125" style="14" customWidth="1"/>
    <col min="9" max="9" width="15.5703125" style="4" customWidth="1"/>
    <col min="10" max="10" width="1.5703125" style="14" customWidth="1"/>
    <col min="11" max="11" width="15.5703125" style="14" customWidth="1"/>
    <col min="12" max="12" width="1.5703125" style="14" customWidth="1"/>
    <col min="13" max="13" width="15.5703125" style="4" customWidth="1"/>
    <col min="14" max="14" width="1.5703125" style="4" customWidth="1"/>
    <col min="15" max="16384" width="9.140625" style="4"/>
  </cols>
  <sheetData>
    <row r="1" spans="1:13" ht="22.5" customHeight="1">
      <c r="A1" s="3" t="str">
        <f>'THA_SE Only'!A1</f>
        <v>บริษัท ไทย เอ็น ดี ที จำกัด (มหาชน) และบริษัทย่อย</v>
      </c>
      <c r="B1" s="3"/>
      <c r="C1" s="3"/>
      <c r="D1" s="3"/>
      <c r="I1" s="14"/>
      <c r="L1" s="72"/>
      <c r="M1" s="45"/>
    </row>
    <row r="2" spans="1:13" ht="22.5" customHeight="1">
      <c r="A2" s="3" t="s">
        <v>31</v>
      </c>
      <c r="I2" s="14"/>
      <c r="L2" s="72"/>
      <c r="M2" s="45"/>
    </row>
    <row r="3" spans="1:13" ht="22.5" customHeight="1">
      <c r="A3" s="3" t="str">
        <f>'THA_SE Only'!A3</f>
        <v>สำหรับปีสิ้นสุดวันที่ 31 ธันวาคม 2565 และ 2564</v>
      </c>
      <c r="I3" s="14"/>
      <c r="M3" s="59"/>
    </row>
    <row r="4" spans="1:13" ht="22.5" customHeight="1">
      <c r="I4" s="14"/>
      <c r="M4" s="14"/>
    </row>
    <row r="5" spans="1:13" ht="22.5" customHeight="1">
      <c r="A5" s="3"/>
      <c r="E5" s="2"/>
      <c r="F5" s="2"/>
      <c r="G5" s="109" t="s">
        <v>168</v>
      </c>
      <c r="H5" s="109"/>
      <c r="I5" s="109"/>
      <c r="J5" s="109"/>
      <c r="K5" s="109"/>
      <c r="L5" s="109"/>
      <c r="M5" s="109"/>
    </row>
    <row r="6" spans="1:13" ht="22.5" customHeight="1">
      <c r="E6" s="8"/>
      <c r="F6" s="33"/>
      <c r="G6" s="110" t="s">
        <v>54</v>
      </c>
      <c r="H6" s="110"/>
      <c r="I6" s="110"/>
      <c r="J6" s="33"/>
      <c r="K6" s="109" t="s">
        <v>61</v>
      </c>
      <c r="L6" s="109"/>
      <c r="M6" s="109"/>
    </row>
    <row r="7" spans="1:13" ht="22.5" customHeight="1">
      <c r="E7" s="8"/>
      <c r="F7" s="105"/>
      <c r="G7" s="107">
        <v>2565</v>
      </c>
      <c r="H7" s="105"/>
      <c r="I7" s="107">
        <v>2564</v>
      </c>
      <c r="J7" s="105"/>
      <c r="K7" s="107">
        <v>2565</v>
      </c>
      <c r="L7" s="108"/>
      <c r="M7" s="107">
        <v>2564</v>
      </c>
    </row>
    <row r="8" spans="1:13" ht="22.5" customHeight="1">
      <c r="A8" s="3" t="s">
        <v>32</v>
      </c>
      <c r="F8" s="36"/>
      <c r="G8" s="36"/>
      <c r="H8" s="36"/>
      <c r="I8" s="36"/>
      <c r="J8" s="36"/>
      <c r="K8" s="36"/>
      <c r="L8" s="36"/>
      <c r="M8" s="36"/>
    </row>
    <row r="9" spans="1:13" ht="22.5" customHeight="1">
      <c r="A9" s="4" t="s">
        <v>174</v>
      </c>
      <c r="F9" s="19"/>
      <c r="G9" s="19">
        <f>THA_PL!G30</f>
        <v>-55448176</v>
      </c>
      <c r="H9" s="19"/>
      <c r="I9" s="19">
        <v>-27153483</v>
      </c>
      <c r="J9" s="19"/>
      <c r="K9" s="19">
        <f>THA_PL!K30</f>
        <v>-53630638</v>
      </c>
      <c r="L9" s="19"/>
      <c r="M9" s="19">
        <f>THA_PL!M30</f>
        <v>-19493700</v>
      </c>
    </row>
    <row r="10" spans="1:13" ht="22.5" customHeight="1">
      <c r="A10" s="4" t="s">
        <v>51</v>
      </c>
      <c r="F10" s="6"/>
      <c r="G10" s="19"/>
      <c r="H10" s="36"/>
      <c r="I10" s="19"/>
      <c r="J10" s="6"/>
      <c r="K10" s="19"/>
      <c r="L10" s="36"/>
      <c r="M10" s="19"/>
    </row>
    <row r="11" spans="1:13" ht="22.5" customHeight="1">
      <c r="A11" s="4" t="s">
        <v>116</v>
      </c>
      <c r="F11" s="19"/>
      <c r="G11" s="19">
        <f>THA_PL!G28</f>
        <v>457521</v>
      </c>
      <c r="H11" s="19"/>
      <c r="I11" s="19">
        <v>5422667</v>
      </c>
      <c r="J11" s="19"/>
      <c r="K11" s="19">
        <f>THA_PL!K28</f>
        <v>457521</v>
      </c>
      <c r="L11" s="19"/>
      <c r="M11" s="19">
        <f>THA_PL!M28</f>
        <v>5422667</v>
      </c>
    </row>
    <row r="12" spans="1:13" ht="22.5" customHeight="1">
      <c r="A12" s="4" t="s">
        <v>53</v>
      </c>
      <c r="F12" s="6"/>
      <c r="G12" s="19">
        <v>28077864</v>
      </c>
      <c r="H12" s="36"/>
      <c r="I12" s="19">
        <v>28179331</v>
      </c>
      <c r="J12" s="6"/>
      <c r="K12" s="19">
        <v>27840675</v>
      </c>
      <c r="L12" s="36"/>
      <c r="M12" s="19">
        <v>27916869</v>
      </c>
    </row>
    <row r="13" spans="1:13" ht="22.5" customHeight="1">
      <c r="A13" s="4" t="s">
        <v>107</v>
      </c>
      <c r="F13" s="6"/>
      <c r="G13" s="19">
        <v>151095</v>
      </c>
      <c r="H13" s="36"/>
      <c r="I13" s="19">
        <v>914630</v>
      </c>
      <c r="J13" s="6"/>
      <c r="K13" s="19">
        <v>151095</v>
      </c>
      <c r="L13" s="36"/>
      <c r="M13" s="19">
        <v>914630</v>
      </c>
    </row>
    <row r="14" spans="1:13" ht="22.5" customHeight="1">
      <c r="A14" s="14" t="s">
        <v>141</v>
      </c>
      <c r="B14" s="14"/>
      <c r="C14" s="14"/>
      <c r="D14" s="14"/>
      <c r="E14" s="14"/>
      <c r="F14" s="6"/>
      <c r="G14" s="19">
        <f>THA_PL!G24</f>
        <v>9636643</v>
      </c>
      <c r="H14" s="36"/>
      <c r="I14" s="19">
        <v>6391030</v>
      </c>
      <c r="J14" s="6"/>
      <c r="K14" s="19">
        <f>THA_PL!K24</f>
        <v>10011200</v>
      </c>
      <c r="L14" s="36"/>
      <c r="M14" s="19">
        <v>6391030</v>
      </c>
    </row>
    <row r="15" spans="1:13" s="14" customFormat="1" ht="22.5" customHeight="1">
      <c r="A15" s="14" t="s">
        <v>198</v>
      </c>
      <c r="F15" s="6"/>
      <c r="G15" s="19">
        <v>0</v>
      </c>
      <c r="H15" s="36"/>
      <c r="I15" s="19">
        <v>3595114</v>
      </c>
      <c r="J15" s="6"/>
      <c r="K15" s="19">
        <v>0</v>
      </c>
      <c r="L15" s="36"/>
      <c r="M15" s="19">
        <v>0</v>
      </c>
    </row>
    <row r="16" spans="1:13" ht="22.5" customHeight="1">
      <c r="A16" s="14" t="s">
        <v>127</v>
      </c>
      <c r="B16" s="14"/>
      <c r="C16" s="14"/>
      <c r="D16" s="14"/>
      <c r="E16" s="14"/>
      <c r="F16" s="6"/>
      <c r="G16" s="19">
        <v>6762</v>
      </c>
      <c r="H16" s="36"/>
      <c r="I16" s="19">
        <v>0</v>
      </c>
      <c r="J16" s="6"/>
      <c r="K16" s="19">
        <v>3391</v>
      </c>
      <c r="L16" s="36"/>
      <c r="M16" s="19">
        <v>0</v>
      </c>
    </row>
    <row r="17" spans="1:14" ht="22.5" customHeight="1">
      <c r="A17" s="14" t="s">
        <v>97</v>
      </c>
      <c r="B17" s="14"/>
      <c r="C17" s="14"/>
      <c r="D17" s="14"/>
      <c r="E17" s="14"/>
      <c r="F17" s="6"/>
      <c r="G17" s="19">
        <v>-3101842</v>
      </c>
      <c r="H17" s="36"/>
      <c r="I17" s="19">
        <v>-33017</v>
      </c>
      <c r="J17" s="6"/>
      <c r="K17" s="19">
        <v>-3101842</v>
      </c>
      <c r="L17" s="36"/>
      <c r="M17" s="19">
        <v>-33017</v>
      </c>
    </row>
    <row r="18" spans="1:14" s="14" customFormat="1" ht="22.5" customHeight="1">
      <c r="A18" s="14" t="s">
        <v>142</v>
      </c>
      <c r="F18" s="6"/>
      <c r="G18" s="19">
        <v>0</v>
      </c>
      <c r="H18" s="36"/>
      <c r="I18" s="19">
        <v>-23460</v>
      </c>
      <c r="J18" s="6"/>
      <c r="K18" s="19">
        <v>0</v>
      </c>
      <c r="L18" s="36"/>
      <c r="M18" s="19">
        <v>-23460</v>
      </c>
    </row>
    <row r="19" spans="1:14" s="14" customFormat="1" ht="22.5" customHeight="1">
      <c r="A19" s="14" t="s">
        <v>166</v>
      </c>
      <c r="F19" s="6"/>
      <c r="G19" s="19">
        <v>0</v>
      </c>
      <c r="H19" s="36"/>
      <c r="I19" s="19">
        <v>0</v>
      </c>
      <c r="J19" s="6"/>
      <c r="K19" s="19">
        <v>0</v>
      </c>
      <c r="L19" s="36"/>
      <c r="M19" s="19">
        <v>-794144</v>
      </c>
    </row>
    <row r="20" spans="1:14" ht="22.5" customHeight="1">
      <c r="A20" s="14" t="s">
        <v>235</v>
      </c>
      <c r="B20" s="14"/>
      <c r="C20" s="14"/>
      <c r="D20" s="14"/>
      <c r="E20" s="14"/>
      <c r="F20" s="6"/>
      <c r="G20" s="19">
        <v>10949</v>
      </c>
      <c r="H20" s="36"/>
      <c r="I20" s="19">
        <v>1235838</v>
      </c>
      <c r="J20" s="6"/>
      <c r="K20" s="19">
        <v>10949</v>
      </c>
      <c r="L20" s="36"/>
      <c r="M20" s="19">
        <v>1235838</v>
      </c>
    </row>
    <row r="21" spans="1:14" ht="22.5" customHeight="1">
      <c r="A21" s="14" t="s">
        <v>199</v>
      </c>
      <c r="B21" s="14"/>
      <c r="C21" s="14"/>
      <c r="D21" s="14"/>
      <c r="E21" s="14"/>
      <c r="F21" s="6"/>
      <c r="G21" s="19">
        <v>900000</v>
      </c>
      <c r="H21" s="36"/>
      <c r="I21" s="19">
        <v>7900000</v>
      </c>
      <c r="J21" s="6"/>
      <c r="K21" s="19">
        <v>900000</v>
      </c>
      <c r="L21" s="36"/>
      <c r="M21" s="19">
        <v>7900000</v>
      </c>
    </row>
    <row r="22" spans="1:14" ht="22.5" customHeight="1">
      <c r="A22" s="4" t="s">
        <v>44</v>
      </c>
      <c r="F22" s="6"/>
      <c r="G22" s="19">
        <v>-7403594</v>
      </c>
      <c r="H22" s="36"/>
      <c r="I22" s="19">
        <v>-4695904</v>
      </c>
      <c r="J22" s="6"/>
      <c r="K22" s="19">
        <v>-7351233</v>
      </c>
      <c r="L22" s="36"/>
      <c r="M22" s="19">
        <v>-4644235</v>
      </c>
    </row>
    <row r="23" spans="1:14" ht="22.5" customHeight="1">
      <c r="A23" s="4" t="s">
        <v>25</v>
      </c>
      <c r="F23" s="6"/>
      <c r="G23" s="19">
        <f>47032434+221797-1200000</f>
        <v>46054231</v>
      </c>
      <c r="H23" s="36"/>
      <c r="I23" s="19">
        <v>34658096</v>
      </c>
      <c r="J23" s="6"/>
      <c r="K23" s="19">
        <f>46297377+221797-1200000</f>
        <v>45319174</v>
      </c>
      <c r="L23" s="36"/>
      <c r="M23" s="19">
        <v>33893146</v>
      </c>
    </row>
    <row r="24" spans="1:14" ht="22.5" customHeight="1">
      <c r="A24" s="4" t="s">
        <v>41</v>
      </c>
      <c r="D24" s="14"/>
      <c r="E24" s="14"/>
      <c r="F24" s="36"/>
      <c r="G24" s="19"/>
      <c r="H24" s="36"/>
      <c r="I24" s="6"/>
      <c r="J24" s="36"/>
      <c r="K24" s="6"/>
      <c r="L24" s="36"/>
      <c r="M24" s="6"/>
    </row>
    <row r="25" spans="1:14" ht="22.5" customHeight="1">
      <c r="A25" s="4" t="s">
        <v>1</v>
      </c>
      <c r="F25" s="6"/>
      <c r="G25" s="19">
        <f>-16508666+100000</f>
        <v>-16408666</v>
      </c>
      <c r="H25" s="36"/>
      <c r="I25" s="19">
        <v>27486143</v>
      </c>
      <c r="J25" s="6"/>
      <c r="K25" s="19">
        <f>-16508666+100000</f>
        <v>-16408666</v>
      </c>
      <c r="L25" s="36"/>
      <c r="M25" s="19">
        <v>27486143</v>
      </c>
      <c r="N25" s="14"/>
    </row>
    <row r="26" spans="1:14" ht="22.5" customHeight="1">
      <c r="A26" s="4" t="s">
        <v>134</v>
      </c>
      <c r="F26" s="43"/>
      <c r="G26" s="19">
        <v>-13661159</v>
      </c>
      <c r="H26" s="36"/>
      <c r="I26" s="19">
        <v>-65436814</v>
      </c>
      <c r="J26" s="43"/>
      <c r="K26" s="19">
        <v>-13661159</v>
      </c>
      <c r="L26" s="36"/>
      <c r="M26" s="19">
        <v>-65436814</v>
      </c>
      <c r="N26" s="14"/>
    </row>
    <row r="27" spans="1:14" ht="22.5" customHeight="1">
      <c r="A27" s="4" t="s">
        <v>2</v>
      </c>
      <c r="F27" s="43"/>
      <c r="G27" s="19">
        <v>-1088660</v>
      </c>
      <c r="H27" s="36"/>
      <c r="I27" s="19">
        <v>694324</v>
      </c>
      <c r="J27" s="43"/>
      <c r="K27" s="19">
        <v>-1088660</v>
      </c>
      <c r="L27" s="36"/>
      <c r="M27" s="19">
        <v>694324</v>
      </c>
      <c r="N27" s="14"/>
    </row>
    <row r="28" spans="1:14" ht="22.5" customHeight="1">
      <c r="A28" s="4" t="s">
        <v>3</v>
      </c>
      <c r="F28" s="43"/>
      <c r="G28" s="19">
        <f>8690899-100000</f>
        <v>8590899</v>
      </c>
      <c r="H28" s="36"/>
      <c r="I28" s="19">
        <v>635981</v>
      </c>
      <c r="J28" s="43"/>
      <c r="K28" s="19">
        <f>7010874-100000</f>
        <v>6910874</v>
      </c>
      <c r="L28" s="36"/>
      <c r="M28" s="19">
        <v>-3515019</v>
      </c>
      <c r="N28" s="14"/>
    </row>
    <row r="29" spans="1:14" ht="22.5" customHeight="1">
      <c r="A29" s="4" t="s">
        <v>96</v>
      </c>
      <c r="F29" s="43"/>
      <c r="G29" s="19">
        <v>8018222</v>
      </c>
      <c r="H29" s="36"/>
      <c r="I29" s="19">
        <v>28816824</v>
      </c>
      <c r="J29" s="43"/>
      <c r="K29" s="19">
        <v>8018207</v>
      </c>
      <c r="L29" s="36"/>
      <c r="M29" s="19">
        <v>28816824</v>
      </c>
      <c r="N29" s="14"/>
    </row>
    <row r="30" spans="1:14" s="14" customFormat="1" ht="22.5" customHeight="1">
      <c r="A30" s="14" t="s">
        <v>42</v>
      </c>
      <c r="F30" s="43"/>
      <c r="G30" s="19"/>
      <c r="H30" s="36"/>
      <c r="I30" s="19"/>
      <c r="J30" s="43"/>
      <c r="K30" s="19"/>
      <c r="L30" s="36"/>
      <c r="M30" s="19"/>
    </row>
    <row r="31" spans="1:14" ht="22.5" customHeight="1">
      <c r="A31" s="4" t="s">
        <v>10</v>
      </c>
      <c r="F31" s="43"/>
      <c r="G31" s="19">
        <v>246894</v>
      </c>
      <c r="H31" s="36"/>
      <c r="I31" s="19">
        <v>-78712</v>
      </c>
      <c r="J31" s="43"/>
      <c r="K31" s="19">
        <v>246894</v>
      </c>
      <c r="L31" s="36"/>
      <c r="M31" s="19">
        <v>-78712</v>
      </c>
      <c r="N31" s="14"/>
    </row>
    <row r="32" spans="1:14" ht="22.5" customHeight="1">
      <c r="A32" s="4" t="s">
        <v>11</v>
      </c>
      <c r="F32" s="43"/>
      <c r="G32" s="19">
        <f>2816811-502800</f>
        <v>2314011</v>
      </c>
      <c r="H32" s="36"/>
      <c r="I32" s="19">
        <v>5988967</v>
      </c>
      <c r="J32" s="43"/>
      <c r="K32" s="19">
        <v>820029</v>
      </c>
      <c r="L32" s="36"/>
      <c r="M32" s="19">
        <v>2216414</v>
      </c>
      <c r="N32" s="14"/>
    </row>
    <row r="33" spans="1:14" s="14" customFormat="1" ht="22.5" customHeight="1">
      <c r="A33" s="14" t="s">
        <v>99</v>
      </c>
      <c r="F33" s="43"/>
      <c r="G33" s="21">
        <v>0</v>
      </c>
      <c r="H33" s="36"/>
      <c r="I33" s="21">
        <v>-3472384</v>
      </c>
      <c r="J33" s="43"/>
      <c r="K33" s="21">
        <v>0</v>
      </c>
      <c r="L33" s="36"/>
      <c r="M33" s="21">
        <v>-3472384</v>
      </c>
    </row>
    <row r="34" spans="1:14" ht="22.5" customHeight="1">
      <c r="A34" s="4" t="s">
        <v>124</v>
      </c>
      <c r="F34" s="43"/>
      <c r="G34" s="19">
        <f>SUM(G9:G33)</f>
        <v>7352994</v>
      </c>
      <c r="H34" s="36"/>
      <c r="I34" s="19">
        <f>SUM(I9:I33)</f>
        <v>51025171</v>
      </c>
      <c r="J34" s="43"/>
      <c r="K34" s="19">
        <f>SUM(K9:K33)</f>
        <v>5447811</v>
      </c>
      <c r="L34" s="36"/>
      <c r="M34" s="19">
        <f>SUM(M9:M33)</f>
        <v>45396400</v>
      </c>
      <c r="N34" s="14"/>
    </row>
    <row r="35" spans="1:14" ht="22.5" customHeight="1">
      <c r="A35" s="4" t="s">
        <v>137</v>
      </c>
      <c r="F35" s="43"/>
      <c r="G35" s="19">
        <v>7273462</v>
      </c>
      <c r="H35" s="36"/>
      <c r="I35" s="19">
        <v>4187456</v>
      </c>
      <c r="J35" s="43"/>
      <c r="K35" s="19">
        <v>7273462</v>
      </c>
      <c r="L35" s="36"/>
      <c r="M35" s="19">
        <v>4187456</v>
      </c>
      <c r="N35" s="14"/>
    </row>
    <row r="36" spans="1:14" ht="22.5" customHeight="1">
      <c r="A36" s="4" t="s">
        <v>132</v>
      </c>
      <c r="F36" s="43"/>
      <c r="G36" s="19">
        <v>4628120</v>
      </c>
      <c r="H36" s="36"/>
      <c r="I36" s="19">
        <v>0</v>
      </c>
      <c r="J36" s="43"/>
      <c r="K36" s="19">
        <v>4628120</v>
      </c>
      <c r="L36" s="36"/>
      <c r="M36" s="19">
        <v>0</v>
      </c>
      <c r="N36" s="14"/>
    </row>
    <row r="37" spans="1:14" ht="22.5" customHeight="1">
      <c r="A37" s="4" t="s">
        <v>45</v>
      </c>
      <c r="F37" s="43"/>
      <c r="G37" s="6">
        <f>-4885376</f>
        <v>-4885376</v>
      </c>
      <c r="H37" s="36"/>
      <c r="I37" s="6">
        <v>-6335873</v>
      </c>
      <c r="J37" s="43"/>
      <c r="K37" s="6">
        <v>-4884337</v>
      </c>
      <c r="L37" s="36"/>
      <c r="M37" s="6">
        <v>-6335869</v>
      </c>
      <c r="N37" s="14"/>
    </row>
    <row r="38" spans="1:14" ht="22.5" customHeight="1">
      <c r="A38" s="3" t="s">
        <v>138</v>
      </c>
      <c r="F38" s="43"/>
      <c r="G38" s="10">
        <f>SUM(G34:G37)</f>
        <v>14369200</v>
      </c>
      <c r="H38" s="36"/>
      <c r="I38" s="10">
        <f>SUM(I34:I37)</f>
        <v>48876754</v>
      </c>
      <c r="J38" s="43"/>
      <c r="K38" s="10">
        <f>SUM(K34:K37)</f>
        <v>12465056</v>
      </c>
      <c r="L38" s="36"/>
      <c r="M38" s="10">
        <f>SUM(M34:M37)</f>
        <v>43247987</v>
      </c>
      <c r="N38" s="14"/>
    </row>
    <row r="39" spans="1:14" ht="22.5" customHeight="1">
      <c r="F39" s="43"/>
      <c r="G39" s="19"/>
      <c r="H39" s="36"/>
      <c r="I39" s="19"/>
      <c r="J39" s="43"/>
      <c r="K39" s="19"/>
      <c r="L39" s="36"/>
      <c r="M39" s="19"/>
      <c r="N39" s="14"/>
    </row>
    <row r="40" spans="1:14" ht="22.5" customHeight="1">
      <c r="A40" s="3" t="s">
        <v>33</v>
      </c>
      <c r="F40" s="36"/>
      <c r="G40" s="19"/>
      <c r="H40" s="36"/>
      <c r="I40" s="19"/>
      <c r="J40" s="36"/>
      <c r="K40" s="36"/>
      <c r="L40" s="36"/>
      <c r="M40" s="36"/>
      <c r="N40" s="14"/>
    </row>
    <row r="41" spans="1:14" ht="22.5" customHeight="1">
      <c r="A41" s="14" t="s">
        <v>236</v>
      </c>
      <c r="B41" s="14"/>
      <c r="C41" s="14"/>
      <c r="D41" s="14"/>
      <c r="E41" s="14"/>
      <c r="F41" s="36"/>
      <c r="G41" s="19">
        <v>17028910</v>
      </c>
      <c r="H41" s="36"/>
      <c r="I41" s="19">
        <v>-12028686</v>
      </c>
      <c r="J41" s="36"/>
      <c r="K41" s="19">
        <v>17029299</v>
      </c>
      <c r="L41" s="36"/>
      <c r="M41" s="19">
        <v>-12028299</v>
      </c>
    </row>
    <row r="42" spans="1:14" ht="22.5" customHeight="1">
      <c r="A42" s="14" t="s">
        <v>200</v>
      </c>
      <c r="B42" s="14"/>
      <c r="C42" s="14"/>
      <c r="D42" s="14"/>
      <c r="E42" s="14"/>
      <c r="F42" s="36"/>
      <c r="G42" s="19">
        <v>-6892</v>
      </c>
      <c r="H42" s="36"/>
      <c r="I42" s="19">
        <v>-17</v>
      </c>
      <c r="J42" s="36"/>
      <c r="K42" s="19">
        <v>-6892</v>
      </c>
      <c r="L42" s="36"/>
      <c r="M42" s="19">
        <v>-17</v>
      </c>
    </row>
    <row r="43" spans="1:14" ht="22.5" customHeight="1">
      <c r="A43" s="4" t="s">
        <v>106</v>
      </c>
      <c r="F43" s="6"/>
      <c r="G43" s="19">
        <v>0</v>
      </c>
      <c r="H43" s="36"/>
      <c r="I43" s="19">
        <v>0</v>
      </c>
      <c r="J43" s="6"/>
      <c r="K43" s="19">
        <v>-9546000</v>
      </c>
      <c r="L43" s="36"/>
      <c r="M43" s="19">
        <v>-10431920</v>
      </c>
    </row>
    <row r="44" spans="1:14" ht="22.5" customHeight="1">
      <c r="A44" s="14" t="s">
        <v>143</v>
      </c>
      <c r="B44" s="14"/>
      <c r="C44" s="14"/>
      <c r="D44" s="14"/>
      <c r="E44" s="14"/>
      <c r="F44" s="36"/>
      <c r="G44" s="19">
        <f>-65463929-7728375-2500000</f>
        <v>-75692304</v>
      </c>
      <c r="H44" s="36"/>
      <c r="I44" s="19">
        <v>-49519890</v>
      </c>
      <c r="J44" s="36"/>
      <c r="K44" s="19">
        <f>-63651145-7728375-2500000</f>
        <v>-73879520</v>
      </c>
      <c r="L44" s="36"/>
      <c r="M44" s="19">
        <v>-44913973</v>
      </c>
    </row>
    <row r="45" spans="1:14" s="14" customFormat="1" ht="22.5" customHeight="1">
      <c r="A45" s="14" t="s">
        <v>250</v>
      </c>
      <c r="F45" s="43"/>
      <c r="G45" s="19">
        <v>-6000000</v>
      </c>
      <c r="H45" s="36"/>
      <c r="I45" s="19">
        <v>-6500000</v>
      </c>
      <c r="J45" s="43"/>
      <c r="K45" s="19">
        <v>0</v>
      </c>
      <c r="L45" s="36"/>
      <c r="M45" s="19">
        <v>0</v>
      </c>
    </row>
    <row r="46" spans="1:14" ht="22.5" customHeight="1">
      <c r="A46" s="14" t="s">
        <v>147</v>
      </c>
      <c r="B46" s="14"/>
      <c r="C46" s="14"/>
      <c r="D46" s="14"/>
      <c r="E46" s="14"/>
      <c r="F46" s="36"/>
      <c r="G46" s="19">
        <v>-3971</v>
      </c>
      <c r="H46" s="36"/>
      <c r="I46" s="19">
        <v>0</v>
      </c>
      <c r="J46" s="36"/>
      <c r="K46" s="19">
        <v>0</v>
      </c>
      <c r="L46" s="36"/>
      <c r="M46" s="19">
        <v>0</v>
      </c>
    </row>
    <row r="47" spans="1:14" ht="22.5" customHeight="1">
      <c r="A47" s="14" t="s">
        <v>115</v>
      </c>
      <c r="B47" s="14"/>
      <c r="C47" s="14"/>
      <c r="D47" s="14"/>
      <c r="E47" s="14"/>
      <c r="F47" s="36"/>
      <c r="G47" s="19">
        <v>-235200</v>
      </c>
      <c r="H47" s="36"/>
      <c r="I47" s="19">
        <v>-1555612</v>
      </c>
      <c r="J47" s="36"/>
      <c r="K47" s="19">
        <v>-235200</v>
      </c>
      <c r="L47" s="36"/>
      <c r="M47" s="19">
        <v>-1555612</v>
      </c>
    </row>
    <row r="48" spans="1:14" ht="22.5" customHeight="1">
      <c r="A48" s="14" t="s">
        <v>157</v>
      </c>
      <c r="B48" s="14"/>
      <c r="C48" s="14"/>
      <c r="D48" s="14"/>
      <c r="F48" s="36"/>
      <c r="G48" s="19">
        <v>-1303360</v>
      </c>
      <c r="H48" s="36"/>
      <c r="I48" s="19">
        <v>2038915</v>
      </c>
      <c r="J48" s="36"/>
      <c r="K48" s="19">
        <v>0</v>
      </c>
      <c r="L48" s="36"/>
      <c r="M48" s="19">
        <v>3500000</v>
      </c>
    </row>
    <row r="49" spans="1:13" s="14" customFormat="1" ht="22.5" customHeight="1">
      <c r="A49" s="14" t="s">
        <v>93</v>
      </c>
      <c r="F49" s="36"/>
      <c r="G49" s="19">
        <v>12012260</v>
      </c>
      <c r="H49" s="36"/>
      <c r="I49" s="19">
        <v>33023</v>
      </c>
      <c r="J49" s="36"/>
      <c r="K49" s="19">
        <v>12012260</v>
      </c>
      <c r="L49" s="36"/>
      <c r="M49" s="19">
        <v>33023</v>
      </c>
    </row>
    <row r="50" spans="1:13" ht="22.5" customHeight="1">
      <c r="A50" s="4" t="s">
        <v>46</v>
      </c>
      <c r="F50" s="36"/>
      <c r="G50" s="19">
        <f>80082+1</f>
        <v>80083</v>
      </c>
      <c r="H50" s="36"/>
      <c r="I50" s="19">
        <v>38273</v>
      </c>
      <c r="J50" s="36"/>
      <c r="K50" s="19">
        <v>79365</v>
      </c>
      <c r="L50" s="36"/>
      <c r="M50" s="19">
        <v>38248</v>
      </c>
    </row>
    <row r="51" spans="1:13" ht="22.5" customHeight="1">
      <c r="A51" s="3" t="s">
        <v>164</v>
      </c>
      <c r="F51" s="36"/>
      <c r="G51" s="84">
        <f>SUM(G41:G50)</f>
        <v>-54120474</v>
      </c>
      <c r="H51" s="36"/>
      <c r="I51" s="84">
        <f>SUM(I41:I50)</f>
        <v>-67493994</v>
      </c>
      <c r="J51" s="36"/>
      <c r="K51" s="84">
        <f>SUM(K41:K50)</f>
        <v>-54546688</v>
      </c>
      <c r="L51" s="36"/>
      <c r="M51" s="84">
        <f>SUM(M41:M50)</f>
        <v>-65358550</v>
      </c>
    </row>
    <row r="52" spans="1:13" ht="22.5" customHeight="1">
      <c r="A52" s="3" t="str">
        <f>A1</f>
        <v>บริษัท ไทย เอ็น ดี ที จำกัด (มหาชน) และบริษัทย่อย</v>
      </c>
      <c r="B52" s="3"/>
      <c r="C52" s="3"/>
      <c r="D52" s="3"/>
      <c r="G52" s="19"/>
      <c r="I52" s="14"/>
      <c r="L52" s="72"/>
      <c r="M52" s="45"/>
    </row>
    <row r="53" spans="1:13" ht="22.5" customHeight="1">
      <c r="A53" s="3" t="s">
        <v>34</v>
      </c>
      <c r="G53" s="19"/>
      <c r="I53" s="14"/>
      <c r="L53" s="72"/>
      <c r="M53" s="45"/>
    </row>
    <row r="54" spans="1:13" ht="22.5" customHeight="1">
      <c r="A54" s="3" t="str">
        <f>A3</f>
        <v>สำหรับปีสิ้นสุดวันที่ 31 ธันวาคม 2565 และ 2564</v>
      </c>
      <c r="G54" s="19"/>
      <c r="I54" s="14"/>
      <c r="M54" s="14"/>
    </row>
    <row r="55" spans="1:13" ht="22.5" customHeight="1">
      <c r="A55" s="3"/>
      <c r="G55" s="19"/>
      <c r="I55" s="14"/>
      <c r="M55" s="14"/>
    </row>
    <row r="56" spans="1:13" ht="22.5" customHeight="1">
      <c r="A56" s="3"/>
      <c r="F56" s="4"/>
      <c r="G56" s="109" t="str">
        <f>G5</f>
        <v>บาท</v>
      </c>
      <c r="H56" s="109"/>
      <c r="I56" s="109"/>
      <c r="J56" s="109"/>
      <c r="K56" s="109"/>
      <c r="L56" s="109"/>
      <c r="M56" s="109"/>
    </row>
    <row r="57" spans="1:13" ht="22.5" customHeight="1">
      <c r="A57" s="3"/>
      <c r="E57" s="2"/>
      <c r="F57" s="33"/>
      <c r="G57" s="110" t="str">
        <f>G6</f>
        <v>งบการเงินรวม</v>
      </c>
      <c r="H57" s="110"/>
      <c r="I57" s="110"/>
      <c r="J57" s="33"/>
      <c r="K57" s="109" t="str">
        <f>K6</f>
        <v>งบการเงินเฉพาะบริษัท</v>
      </c>
      <c r="L57" s="109"/>
      <c r="M57" s="109"/>
    </row>
    <row r="58" spans="1:13" ht="22.5" customHeight="1">
      <c r="E58" s="8"/>
      <c r="F58" s="105"/>
      <c r="G58" s="107">
        <f>G7</f>
        <v>2565</v>
      </c>
      <c r="H58" s="105"/>
      <c r="I58" s="107">
        <f>I7</f>
        <v>2564</v>
      </c>
      <c r="J58" s="105"/>
      <c r="K58" s="107">
        <f>G58</f>
        <v>2565</v>
      </c>
      <c r="L58" s="108"/>
      <c r="M58" s="107">
        <f>I58</f>
        <v>2564</v>
      </c>
    </row>
    <row r="59" spans="1:13" ht="22.5" customHeight="1">
      <c r="A59" s="3" t="s">
        <v>35</v>
      </c>
      <c r="G59" s="19"/>
      <c r="I59" s="59"/>
      <c r="M59" s="14"/>
    </row>
    <row r="60" spans="1:13" ht="22.5" customHeight="1">
      <c r="A60" s="14" t="s">
        <v>237</v>
      </c>
      <c r="F60" s="36"/>
      <c r="G60" s="13">
        <v>-45512941</v>
      </c>
      <c r="H60" s="36"/>
      <c r="I60" s="13">
        <v>-32036340</v>
      </c>
      <c r="J60" s="36"/>
      <c r="K60" s="13">
        <v>-45512941</v>
      </c>
      <c r="L60" s="36"/>
      <c r="M60" s="13">
        <v>-32036340</v>
      </c>
    </row>
    <row r="61" spans="1:13" ht="22.5" customHeight="1">
      <c r="A61" s="4" t="s">
        <v>144</v>
      </c>
      <c r="F61" s="36"/>
      <c r="G61" s="13">
        <v>-3630000</v>
      </c>
      <c r="H61" s="36"/>
      <c r="I61" s="13">
        <v>-22170000</v>
      </c>
      <c r="J61" s="36"/>
      <c r="K61" s="13">
        <v>-3630000</v>
      </c>
      <c r="L61" s="36"/>
      <c r="M61" s="13">
        <v>-22170000</v>
      </c>
    </row>
    <row r="62" spans="1:13" ht="22.5" customHeight="1">
      <c r="A62" s="4" t="s">
        <v>205</v>
      </c>
      <c r="F62" s="36"/>
      <c r="G62" s="13">
        <v>-12000000</v>
      </c>
      <c r="H62" s="36"/>
      <c r="I62" s="13">
        <v>-3000000</v>
      </c>
      <c r="J62" s="36"/>
      <c r="K62" s="13">
        <v>-12000000</v>
      </c>
      <c r="L62" s="36"/>
      <c r="M62" s="13">
        <v>-3000000</v>
      </c>
    </row>
    <row r="63" spans="1:13" ht="22.5" customHeight="1">
      <c r="A63" s="4" t="s">
        <v>125</v>
      </c>
      <c r="F63" s="36"/>
      <c r="G63" s="13">
        <v>11770000</v>
      </c>
      <c r="H63" s="36"/>
      <c r="I63" s="13">
        <v>58016655</v>
      </c>
      <c r="J63" s="36"/>
      <c r="K63" s="13">
        <v>11770000</v>
      </c>
      <c r="L63" s="36"/>
      <c r="M63" s="13">
        <v>58016655</v>
      </c>
    </row>
    <row r="64" spans="1:13" ht="22.5" customHeight="1">
      <c r="A64" s="14" t="s">
        <v>128</v>
      </c>
      <c r="B64" s="14"/>
      <c r="C64" s="14"/>
      <c r="D64" s="14"/>
      <c r="F64" s="6"/>
      <c r="G64" s="13">
        <v>-32038620</v>
      </c>
      <c r="H64" s="36"/>
      <c r="I64" s="13">
        <v>-27808598</v>
      </c>
      <c r="J64" s="6"/>
      <c r="K64" s="13">
        <v>-31893795</v>
      </c>
      <c r="L64" s="36"/>
      <c r="M64" s="13">
        <v>-27315916</v>
      </c>
    </row>
    <row r="65" spans="1:13" ht="22.5" customHeight="1">
      <c r="A65" s="4" t="s">
        <v>225</v>
      </c>
      <c r="F65" s="36"/>
      <c r="G65" s="13">
        <v>156200000</v>
      </c>
      <c r="H65" s="36"/>
      <c r="I65" s="13">
        <v>57653676</v>
      </c>
      <c r="J65" s="36"/>
      <c r="K65" s="13">
        <v>156200000</v>
      </c>
      <c r="L65" s="36"/>
      <c r="M65" s="13">
        <v>57653676</v>
      </c>
    </row>
    <row r="66" spans="1:13" ht="22.5" customHeight="1">
      <c r="A66" s="4" t="s">
        <v>226</v>
      </c>
      <c r="F66" s="36"/>
      <c r="G66" s="13">
        <v>-9601500</v>
      </c>
      <c r="H66" s="36"/>
      <c r="I66" s="13">
        <v>0</v>
      </c>
      <c r="J66" s="36"/>
      <c r="K66" s="13">
        <v>-9601500</v>
      </c>
      <c r="L66" s="36"/>
      <c r="M66" s="13">
        <v>0</v>
      </c>
    </row>
    <row r="67" spans="1:13" ht="22.5" customHeight="1">
      <c r="A67" s="14" t="s">
        <v>104</v>
      </c>
      <c r="B67" s="14"/>
      <c r="C67" s="14"/>
      <c r="D67" s="14"/>
      <c r="F67" s="6"/>
      <c r="G67" s="13">
        <v>-49125703</v>
      </c>
      <c r="H67" s="36"/>
      <c r="I67" s="19">
        <v>-38804786</v>
      </c>
      <c r="J67" s="6"/>
      <c r="K67" s="13">
        <v>-49125703</v>
      </c>
      <c r="L67" s="36"/>
      <c r="M67" s="19">
        <v>-38804786</v>
      </c>
    </row>
    <row r="68" spans="1:13" ht="22.5" customHeight="1">
      <c r="A68" s="14" t="s">
        <v>201</v>
      </c>
      <c r="B68" s="14"/>
      <c r="C68" s="14"/>
      <c r="D68" s="14"/>
      <c r="F68" s="6"/>
      <c r="G68" s="13">
        <v>75000000</v>
      </c>
      <c r="H68" s="36"/>
      <c r="I68" s="13">
        <v>69999985</v>
      </c>
      <c r="J68" s="6"/>
      <c r="K68" s="13">
        <v>75000000</v>
      </c>
      <c r="L68" s="36"/>
      <c r="M68" s="13">
        <v>69999985</v>
      </c>
    </row>
    <row r="69" spans="1:13" ht="22.5" customHeight="1">
      <c r="A69" s="14" t="s">
        <v>158</v>
      </c>
      <c r="B69" s="14"/>
      <c r="C69" s="14"/>
      <c r="D69" s="14"/>
      <c r="F69" s="6"/>
      <c r="G69" s="13">
        <f>-13839101+1200000</f>
        <v>-12639101</v>
      </c>
      <c r="H69" s="36"/>
      <c r="I69" s="13">
        <v>-8917380</v>
      </c>
      <c r="J69" s="6"/>
      <c r="K69" s="13">
        <f>-13839101+1200000</f>
        <v>-12639101</v>
      </c>
      <c r="L69" s="36"/>
      <c r="M69" s="13">
        <v>-8917380</v>
      </c>
    </row>
    <row r="70" spans="1:13" ht="22.5" customHeight="1">
      <c r="A70" s="14" t="s">
        <v>167</v>
      </c>
      <c r="B70" s="14"/>
      <c r="C70" s="14"/>
      <c r="D70" s="14"/>
      <c r="F70" s="6"/>
      <c r="G70" s="13">
        <v>0</v>
      </c>
      <c r="H70" s="36"/>
      <c r="I70" s="19">
        <v>-7140</v>
      </c>
      <c r="J70" s="6"/>
      <c r="K70" s="13">
        <v>0</v>
      </c>
      <c r="L70" s="36"/>
      <c r="M70" s="19">
        <v>-7140</v>
      </c>
    </row>
    <row r="71" spans="1:13" ht="22.5" customHeight="1">
      <c r="A71" s="4" t="s">
        <v>47</v>
      </c>
      <c r="F71" s="6"/>
      <c r="G71" s="19">
        <f>-44528782+7728375</f>
        <v>-36800407</v>
      </c>
      <c r="H71" s="36"/>
      <c r="I71" s="19">
        <v>-31262770</v>
      </c>
      <c r="J71" s="6"/>
      <c r="K71" s="19">
        <f>-44525658+7728375</f>
        <v>-36797283</v>
      </c>
      <c r="L71" s="36"/>
      <c r="M71" s="19">
        <v>-31227751</v>
      </c>
    </row>
    <row r="72" spans="1:13" ht="22.5" customHeight="1">
      <c r="A72" s="3" t="s">
        <v>188</v>
      </c>
      <c r="F72" s="36"/>
      <c r="G72" s="20">
        <f>SUM(G60:G71)</f>
        <v>41621728</v>
      </c>
      <c r="H72" s="36"/>
      <c r="I72" s="20">
        <f>SUM(I60:I71)</f>
        <v>21663302</v>
      </c>
      <c r="J72" s="36"/>
      <c r="K72" s="20">
        <f>SUM(K60:K71)</f>
        <v>41769677</v>
      </c>
      <c r="L72" s="36"/>
      <c r="M72" s="20">
        <f>SUM(M60:M71)</f>
        <v>22191003</v>
      </c>
    </row>
    <row r="73" spans="1:13" ht="22.5" customHeight="1">
      <c r="A73" s="3"/>
      <c r="F73" s="36"/>
      <c r="G73" s="19"/>
      <c r="H73" s="36"/>
      <c r="I73" s="43"/>
      <c r="J73" s="36"/>
      <c r="K73" s="43"/>
      <c r="L73" s="36"/>
      <c r="M73" s="43"/>
    </row>
    <row r="74" spans="1:13" s="53" customFormat="1" ht="22.5" customHeight="1">
      <c r="A74" s="100" t="s">
        <v>186</v>
      </c>
      <c r="F74" s="102">
        <v>156066</v>
      </c>
      <c r="G74" s="101">
        <v>-1075</v>
      </c>
      <c r="H74" s="6">
        <v>86456</v>
      </c>
      <c r="I74" s="101">
        <v>1087</v>
      </c>
      <c r="J74" s="102">
        <v>13833</v>
      </c>
      <c r="K74" s="101">
        <v>-1075</v>
      </c>
      <c r="L74" s="6">
        <v>3390</v>
      </c>
      <c r="M74" s="101">
        <v>1087</v>
      </c>
    </row>
    <row r="75" spans="1:13" ht="22.5" customHeight="1">
      <c r="A75" s="3"/>
      <c r="F75" s="36"/>
      <c r="G75" s="19"/>
      <c r="H75" s="36"/>
      <c r="I75" s="19"/>
      <c r="J75" s="36"/>
      <c r="K75" s="43"/>
      <c r="L75" s="36"/>
      <c r="M75" s="43"/>
    </row>
    <row r="76" spans="1:13" ht="22.5" customHeight="1">
      <c r="A76" s="3" t="s">
        <v>126</v>
      </c>
      <c r="F76" s="36"/>
      <c r="G76" s="21">
        <v>-2283494</v>
      </c>
      <c r="H76" s="36"/>
      <c r="I76" s="21">
        <v>-2971551</v>
      </c>
      <c r="J76" s="36"/>
      <c r="K76" s="21">
        <v>0</v>
      </c>
      <c r="L76" s="36"/>
      <c r="M76" s="21">
        <v>0</v>
      </c>
    </row>
    <row r="77" spans="1:13" ht="22.5" customHeight="1">
      <c r="A77" s="3"/>
      <c r="F77" s="36"/>
      <c r="G77" s="19"/>
      <c r="H77" s="36"/>
      <c r="I77" s="43"/>
      <c r="J77" s="36"/>
      <c r="K77" s="43"/>
      <c r="L77" s="36"/>
      <c r="M77" s="43"/>
    </row>
    <row r="78" spans="1:13" ht="22.5" customHeight="1">
      <c r="A78" s="3" t="s">
        <v>189</v>
      </c>
      <c r="F78" s="6"/>
      <c r="G78" s="19">
        <f>SUM(G38,G51,G72,G74,G76)</f>
        <v>-414115</v>
      </c>
      <c r="H78" s="36"/>
      <c r="I78" s="19">
        <f>SUM(I38,I51,I72,I74,I76)</f>
        <v>75598</v>
      </c>
      <c r="J78" s="6"/>
      <c r="K78" s="19">
        <f>SUM(K38,K51,K72,K74,K76)</f>
        <v>-313030</v>
      </c>
      <c r="L78" s="36"/>
      <c r="M78" s="19">
        <f>SUM(M38,M51,M72,M74,M76)</f>
        <v>81527</v>
      </c>
    </row>
    <row r="79" spans="1:13" ht="22.5" customHeight="1">
      <c r="A79" s="3"/>
      <c r="F79" s="36"/>
      <c r="G79" s="19"/>
      <c r="H79" s="36"/>
      <c r="I79" s="43"/>
      <c r="J79" s="36"/>
      <c r="K79" s="43"/>
      <c r="L79" s="36"/>
      <c r="M79" s="43"/>
    </row>
    <row r="80" spans="1:13" ht="22.5" customHeight="1">
      <c r="A80" s="3" t="s">
        <v>176</v>
      </c>
      <c r="F80" s="6"/>
      <c r="G80" s="21">
        <f>I82</f>
        <v>2964292</v>
      </c>
      <c r="H80" s="36"/>
      <c r="I80" s="21">
        <v>2888694</v>
      </c>
      <c r="J80" s="6"/>
      <c r="K80" s="9">
        <f>M82</f>
        <v>1169294</v>
      </c>
      <c r="L80" s="36"/>
      <c r="M80" s="9">
        <v>1087767</v>
      </c>
    </row>
    <row r="81" spans="1:14" ht="22.5" customHeight="1">
      <c r="A81" s="3"/>
      <c r="F81" s="36"/>
      <c r="G81" s="19"/>
      <c r="H81" s="36"/>
      <c r="I81" s="43"/>
      <c r="J81" s="36"/>
      <c r="K81" s="43"/>
      <c r="L81" s="36"/>
      <c r="M81" s="43"/>
    </row>
    <row r="82" spans="1:14" ht="22.5" customHeight="1" thickBot="1">
      <c r="A82" s="3" t="s">
        <v>177</v>
      </c>
      <c r="F82" s="36"/>
      <c r="G82" s="12">
        <f>SUM(G78:G80)</f>
        <v>2550177</v>
      </c>
      <c r="H82" s="36"/>
      <c r="I82" s="12">
        <f>SUM(I78:I80)</f>
        <v>2964292</v>
      </c>
      <c r="J82" s="36"/>
      <c r="K82" s="12">
        <f>SUM(K78:K80)</f>
        <v>856264</v>
      </c>
      <c r="L82" s="36"/>
      <c r="M82" s="12">
        <f>SUM(M78:M80)</f>
        <v>1169294</v>
      </c>
    </row>
    <row r="83" spans="1:14" ht="22.5" customHeight="1" thickTop="1">
      <c r="A83" s="3"/>
      <c r="F83" s="36"/>
      <c r="G83" s="19"/>
      <c r="H83" s="36"/>
      <c r="I83" s="43"/>
      <c r="J83" s="36"/>
      <c r="K83" s="43"/>
      <c r="L83" s="36"/>
      <c r="M83" s="43"/>
    </row>
    <row r="84" spans="1:14" ht="22.5" customHeight="1">
      <c r="A84" s="3" t="s">
        <v>36</v>
      </c>
      <c r="F84" s="36"/>
      <c r="G84" s="19"/>
      <c r="H84" s="36"/>
      <c r="I84" s="43"/>
      <c r="J84" s="36"/>
      <c r="K84" s="43"/>
      <c r="L84" s="36"/>
      <c r="M84" s="43"/>
    </row>
    <row r="85" spans="1:14" ht="22.5" customHeight="1">
      <c r="A85" s="3" t="s">
        <v>178</v>
      </c>
      <c r="F85" s="36"/>
      <c r="G85" s="19"/>
      <c r="H85" s="36"/>
      <c r="I85" s="43"/>
      <c r="J85" s="36"/>
      <c r="K85" s="43"/>
      <c r="L85" s="36"/>
      <c r="M85" s="43"/>
    </row>
    <row r="86" spans="1:14" ht="22.5" customHeight="1">
      <c r="A86" s="4" t="s">
        <v>48</v>
      </c>
      <c r="F86" s="6"/>
      <c r="G86" s="6">
        <v>238367</v>
      </c>
      <c r="H86" s="36"/>
      <c r="I86" s="6">
        <v>260052</v>
      </c>
      <c r="J86" s="6"/>
      <c r="K86" s="6">
        <v>177031</v>
      </c>
      <c r="L86" s="36"/>
      <c r="M86" s="6">
        <v>188307</v>
      </c>
    </row>
    <row r="87" spans="1:14" ht="22.5" customHeight="1">
      <c r="A87" s="4" t="s">
        <v>98</v>
      </c>
      <c r="F87" s="6"/>
      <c r="G87" s="6">
        <v>2302052</v>
      </c>
      <c r="H87" s="36"/>
      <c r="I87" s="6">
        <v>2687626</v>
      </c>
      <c r="J87" s="6"/>
      <c r="K87" s="6">
        <v>669475</v>
      </c>
      <c r="L87" s="36"/>
      <c r="M87" s="6">
        <v>964373</v>
      </c>
    </row>
    <row r="88" spans="1:14" ht="22.5" customHeight="1">
      <c r="A88" s="4" t="s">
        <v>202</v>
      </c>
      <c r="F88" s="6"/>
      <c r="G88" s="19">
        <v>9758</v>
      </c>
      <c r="H88" s="36"/>
      <c r="I88" s="19">
        <v>16614</v>
      </c>
      <c r="J88" s="6"/>
      <c r="K88" s="19">
        <v>9758</v>
      </c>
      <c r="L88" s="36"/>
      <c r="M88" s="19">
        <v>16614</v>
      </c>
    </row>
    <row r="89" spans="1:14" ht="22.5" customHeight="1" thickBot="1">
      <c r="A89" s="4" t="s">
        <v>49</v>
      </c>
      <c r="F89" s="36"/>
      <c r="G89" s="7">
        <f>SUM(G86:G88)</f>
        <v>2550177</v>
      </c>
      <c r="H89" s="36"/>
      <c r="I89" s="7">
        <f>SUM(I86:I88)</f>
        <v>2964292</v>
      </c>
      <c r="J89" s="36"/>
      <c r="K89" s="7">
        <f>SUM(K86:K88)</f>
        <v>856264</v>
      </c>
      <c r="L89" s="36"/>
      <c r="M89" s="7">
        <f>SUM(M86:M88)</f>
        <v>1169294</v>
      </c>
    </row>
    <row r="90" spans="1:14" ht="22.5" customHeight="1" thickTop="1">
      <c r="A90" s="3" t="s">
        <v>101</v>
      </c>
      <c r="F90" s="6"/>
      <c r="G90" s="19"/>
      <c r="H90" s="36"/>
      <c r="I90" s="6"/>
      <c r="J90" s="6"/>
      <c r="K90" s="6"/>
      <c r="L90" s="36"/>
      <c r="M90" s="6"/>
      <c r="N90" s="14"/>
    </row>
    <row r="91" spans="1:14" ht="22.5" customHeight="1">
      <c r="A91" s="85" t="s">
        <v>239</v>
      </c>
      <c r="F91" s="6"/>
      <c r="G91" s="19">
        <f>-47292165-7728375</f>
        <v>-55020540</v>
      </c>
      <c r="H91" s="36"/>
      <c r="I91" s="19">
        <v>29224912</v>
      </c>
      <c r="J91" s="6"/>
      <c r="K91" s="19">
        <f>-45479382-7728375</f>
        <v>-53207757</v>
      </c>
      <c r="L91" s="36"/>
      <c r="M91" s="19">
        <v>33830829</v>
      </c>
      <c r="N91" s="14"/>
    </row>
    <row r="92" spans="1:14" ht="22.5" customHeight="1">
      <c r="A92" s="53" t="s">
        <v>240</v>
      </c>
      <c r="F92" s="6"/>
      <c r="G92" s="19">
        <v>-1307899</v>
      </c>
      <c r="H92" s="36"/>
      <c r="I92" s="19">
        <v>-10759645</v>
      </c>
      <c r="J92" s="6"/>
      <c r="K92" s="19">
        <v>-1307899</v>
      </c>
      <c r="L92" s="36"/>
      <c r="M92" s="19">
        <v>-10759645</v>
      </c>
      <c r="N92" s="14"/>
    </row>
    <row r="93" spans="1:14" s="14" customFormat="1" ht="22.5" customHeight="1">
      <c r="A93" s="103" t="s">
        <v>190</v>
      </c>
      <c r="F93" s="6"/>
      <c r="G93" s="19">
        <v>0</v>
      </c>
      <c r="H93" s="36"/>
      <c r="I93" s="19">
        <v>66404886</v>
      </c>
      <c r="J93" s="6"/>
      <c r="K93" s="19">
        <v>0</v>
      </c>
      <c r="L93" s="36"/>
      <c r="M93" s="19">
        <v>0</v>
      </c>
    </row>
    <row r="94" spans="1:14" ht="22.5" customHeight="1">
      <c r="A94" s="53" t="s">
        <v>139</v>
      </c>
      <c r="F94" s="6"/>
      <c r="G94" s="19">
        <v>197226</v>
      </c>
      <c r="H94" s="36"/>
      <c r="I94" s="19">
        <v>1338176</v>
      </c>
      <c r="J94" s="6"/>
      <c r="K94" s="19">
        <v>0</v>
      </c>
      <c r="L94" s="36"/>
      <c r="M94" s="19">
        <v>1338176</v>
      </c>
      <c r="N94" s="14"/>
    </row>
    <row r="95" spans="1:14" ht="22.5" customHeight="1">
      <c r="A95" s="53" t="s">
        <v>238</v>
      </c>
      <c r="F95" s="6"/>
      <c r="G95" s="19">
        <f>15665864-2500000</f>
        <v>13165864</v>
      </c>
      <c r="H95" s="36"/>
      <c r="I95" s="19">
        <v>0</v>
      </c>
      <c r="J95" s="6"/>
      <c r="K95" s="19">
        <f>15665864-2500000</f>
        <v>13165864</v>
      </c>
      <c r="L95" s="36"/>
      <c r="M95" s="19">
        <v>0</v>
      </c>
      <c r="N95" s="14"/>
    </row>
    <row r="96" spans="1:14" ht="22.5" customHeight="1">
      <c r="A96" s="53" t="s">
        <v>133</v>
      </c>
      <c r="F96" s="6"/>
      <c r="G96" s="19">
        <v>0</v>
      </c>
      <c r="H96" s="36"/>
      <c r="I96" s="19">
        <v>52038428</v>
      </c>
      <c r="J96" s="6"/>
      <c r="K96" s="19">
        <v>0</v>
      </c>
      <c r="L96" s="36"/>
      <c r="M96" s="19">
        <v>52038428</v>
      </c>
      <c r="N96" s="14"/>
    </row>
    <row r="97" spans="1:14" s="14" customFormat="1" ht="22.5" customHeight="1">
      <c r="A97" s="103" t="s">
        <v>221</v>
      </c>
      <c r="F97" s="6"/>
      <c r="G97" s="19">
        <v>0</v>
      </c>
      <c r="H97" s="36"/>
      <c r="I97" s="19">
        <v>5686214</v>
      </c>
      <c r="J97" s="6"/>
      <c r="K97" s="19">
        <v>0</v>
      </c>
      <c r="L97" s="36"/>
      <c r="M97" s="19">
        <v>0</v>
      </c>
    </row>
    <row r="98" spans="1:14" ht="22.5" customHeight="1">
      <c r="A98" s="53" t="s">
        <v>191</v>
      </c>
      <c r="F98" s="6"/>
      <c r="G98" s="19">
        <v>0</v>
      </c>
      <c r="H98" s="36"/>
      <c r="I98" s="19">
        <v>0</v>
      </c>
      <c r="J98" s="6"/>
      <c r="K98" s="19">
        <v>0</v>
      </c>
      <c r="L98" s="36"/>
      <c r="M98" s="19">
        <v>15581281</v>
      </c>
      <c r="N98" s="14"/>
    </row>
    <row r="99" spans="1:14" ht="22.5" customHeight="1">
      <c r="A99" s="53" t="s">
        <v>220</v>
      </c>
      <c r="F99" s="6"/>
      <c r="G99" s="19">
        <v>220678170</v>
      </c>
      <c r="H99" s="36"/>
      <c r="I99" s="19">
        <v>0</v>
      </c>
      <c r="J99" s="6"/>
      <c r="K99" s="19">
        <v>220678170</v>
      </c>
      <c r="L99" s="36"/>
      <c r="M99" s="19">
        <v>0</v>
      </c>
      <c r="N99" s="14"/>
    </row>
    <row r="100" spans="1:14" ht="22.5" customHeight="1">
      <c r="A100" s="53" t="s">
        <v>203</v>
      </c>
      <c r="F100" s="6"/>
      <c r="G100" s="19">
        <v>0</v>
      </c>
      <c r="H100" s="36"/>
      <c r="I100" s="19">
        <v>22067817</v>
      </c>
      <c r="J100" s="6"/>
      <c r="K100" s="19">
        <v>0</v>
      </c>
      <c r="L100" s="36"/>
      <c r="M100" s="19">
        <v>22067817</v>
      </c>
      <c r="N100" s="14"/>
    </row>
    <row r="101" spans="1:14" ht="22.5" customHeight="1">
      <c r="A101" s="53" t="s">
        <v>194</v>
      </c>
      <c r="F101" s="6"/>
      <c r="G101" s="19">
        <v>0</v>
      </c>
      <c r="H101" s="36"/>
      <c r="I101" s="19">
        <v>220678170</v>
      </c>
      <c r="J101" s="6"/>
      <c r="K101" s="19">
        <v>0</v>
      </c>
      <c r="L101" s="36"/>
      <c r="M101" s="19">
        <v>220678170</v>
      </c>
      <c r="N101" s="14"/>
    </row>
    <row r="103" spans="1:14" ht="22.5" customHeight="1">
      <c r="A103" s="4" t="str">
        <f>'THA_FS '!A49</f>
        <v>หมายเหตุประกอบงบการเงินเป็นส่วนหนึ่งของงบการเงินนี้</v>
      </c>
    </row>
    <row r="104" spans="1:14" s="3" customFormat="1" ht="22.5" customHeight="1">
      <c r="F104" s="65"/>
      <c r="G104" s="64">
        <f>G89-G82</f>
        <v>0</v>
      </c>
      <c r="H104" s="65"/>
      <c r="I104" s="64">
        <f>I89-I82</f>
        <v>0</v>
      </c>
      <c r="J104" s="65"/>
      <c r="K104" s="64">
        <f>K89-K82</f>
        <v>0</v>
      </c>
      <c r="L104" s="65"/>
      <c r="M104" s="64">
        <f>M89-M82</f>
        <v>0</v>
      </c>
    </row>
    <row r="105" spans="1:14" ht="22.5" customHeight="1">
      <c r="F105" s="66"/>
      <c r="G105" s="96">
        <f>G82-'THA_FS '!G11</f>
        <v>0</v>
      </c>
      <c r="H105" s="66"/>
      <c r="I105" s="67"/>
      <c r="J105" s="66"/>
      <c r="K105" s="96">
        <f>K82-'THA_FS '!K11</f>
        <v>0</v>
      </c>
      <c r="L105" s="66"/>
      <c r="M105" s="62"/>
    </row>
  </sheetData>
  <mergeCells count="6">
    <mergeCell ref="G56:M56"/>
    <mergeCell ref="G57:I57"/>
    <mergeCell ref="K57:M57"/>
    <mergeCell ref="G5:M5"/>
    <mergeCell ref="G6:I6"/>
    <mergeCell ref="K6:M6"/>
  </mergeCells>
  <pageMargins left="0.59055118110236204" right="0.196850393700787" top="0.78740157480314998" bottom="0.39370078740157499" header="0.196850393700787" footer="0.196850393700787"/>
  <pageSetup paperSize="9" scale="60" firstPageNumber="13" orientation="portrait" useFirstPageNumber="1" r:id="rId1"/>
  <headerFooter alignWithMargins="0">
    <oddFooter>&amp;R&amp;"Angsana New,Regular"&amp;18&amp;P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 </vt:lpstr>
      <vt:lpstr>THA_PL</vt:lpstr>
      <vt:lpstr>THA_SE Con</vt:lpstr>
      <vt:lpstr>THA_SE Only</vt:lpstr>
      <vt:lpstr>THA_CF</vt:lpstr>
      <vt:lpstr>THA_CF!Print_Area</vt:lpstr>
      <vt:lpstr>'THA_FS '!Print_Area</vt:lpstr>
      <vt:lpstr>THA_PL!Print_Area</vt:lpstr>
      <vt:lpstr>'THA_SE Con'!Print_Area</vt:lpstr>
      <vt:lpstr>'THA_SE Only'!Print_Area</vt:lpstr>
    </vt:vector>
  </TitlesOfParts>
  <Company>mrassocite.co.ltd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methee</dc:creator>
  <cp:lastModifiedBy>AKP</cp:lastModifiedBy>
  <cp:lastPrinted>2023-02-23T00:55:24Z</cp:lastPrinted>
  <dcterms:created xsi:type="dcterms:W3CDTF">2006-12-26T04:14:03Z</dcterms:created>
  <dcterms:modified xsi:type="dcterms:W3CDTF">2023-02-24T14:27:27Z</dcterms:modified>
</cp:coreProperties>
</file>