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2/12/00 - Conso Team/02 - FS/SET file/"/>
    </mc:Choice>
  </mc:AlternateContent>
  <xr:revisionPtr revIDLastSave="13" documentId="8_{5B81A9A8-888F-4053-A170-438B77614164}" xr6:coauthVersionLast="47" xr6:coauthVersionMax="47" xr10:uidLastSave="{ACCC9BCF-5BF9-41DE-891A-0BFCF0205F68}"/>
  <bookViews>
    <workbookView xWindow="-28920" yWindow="-915" windowWidth="29040" windowHeight="15720" tabRatio="712" activeTab="6" xr2:uid="{00000000-000D-0000-FFFF-FFFF00000000}"/>
  </bookViews>
  <sheets>
    <sheet name="BS 8-10" sheetId="16" r:id="rId1"/>
    <sheet name="PL 11-12" sheetId="10" r:id="rId2"/>
    <sheet name="SH-13" sheetId="5" r:id="rId3"/>
    <sheet name="SH-14" sheetId="14" r:id="rId4"/>
    <sheet name="SH-15" sheetId="12" r:id="rId5"/>
    <sheet name="SH-16" sheetId="15" r:id="rId6"/>
    <sheet name="CF 17-18" sheetId="9" r:id="rId7"/>
  </sheets>
  <externalReferences>
    <externalReference r:id="rId8"/>
    <externalReference r:id="rId9"/>
  </externalReferences>
  <definedNames>
    <definedName name="\a" localSheetId="3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3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3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17-18'!$A$1:$M$117</definedName>
    <definedName name="_xlnm.Print_Area" localSheetId="0">'BS 8-10'!$A$1:$N$97</definedName>
    <definedName name="_xlnm.Print_Area" localSheetId="6">'CF 17-18'!$A$1:$J$107</definedName>
    <definedName name="_xlnm.Print_Area" localSheetId="1">'PL 11-12'!$A$1:$I$79</definedName>
    <definedName name="_xlnm.Print_Area" localSheetId="2">'SH-13'!$A$1:$AA$34</definedName>
    <definedName name="_xlnm.Print_Area" localSheetId="3">'SH-14'!$A$1:$Y$37</definedName>
    <definedName name="_xlnm.Print_Area" localSheetId="4">'SH-15'!$A$1:$Q$30</definedName>
    <definedName name="_xlnm.Print_Area" localSheetId="5">'SH-16'!$A$1:$T$32</definedName>
    <definedName name="wwwww" localSheetId="3">[2]BL!#REF!</definedName>
    <definedName name="wwwww" localSheetId="4">[2]BL!#REF!</definedName>
    <definedName name="wwwww" localSheetId="5">[2]BL!#REF!</definedName>
    <definedName name="wwwww">[2]BL!#REF!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2" i="16" l="1"/>
  <c r="N95" i="16" s="1"/>
  <c r="J76" i="9"/>
  <c r="X32" i="5"/>
  <c r="X29" i="5"/>
  <c r="X20" i="5"/>
  <c r="X15" i="5"/>
  <c r="T21" i="5"/>
  <c r="T16" i="5"/>
  <c r="X13" i="5"/>
  <c r="Y21" i="14"/>
  <c r="Y18" i="14"/>
  <c r="F76" i="9" l="1"/>
  <c r="Y25" i="14" l="1"/>
  <c r="R25" i="5" l="1"/>
  <c r="P25" i="5"/>
  <c r="N25" i="5"/>
  <c r="L25" i="5"/>
  <c r="J25" i="5"/>
  <c r="H25" i="5"/>
  <c r="F25" i="5"/>
  <c r="D25" i="5"/>
  <c r="V25" i="5" l="1"/>
  <c r="H76" i="9" l="1"/>
  <c r="X24" i="5" l="1"/>
  <c r="X25" i="5" s="1"/>
  <c r="E19" i="10" l="1"/>
  <c r="I19" i="10" l="1"/>
  <c r="V30" i="5" l="1"/>
  <c r="R30" i="5"/>
  <c r="P30" i="5"/>
  <c r="N30" i="5"/>
  <c r="L30" i="5"/>
  <c r="H30" i="5"/>
  <c r="F30" i="5"/>
  <c r="D30" i="5"/>
  <c r="X21" i="5"/>
  <c r="V21" i="5"/>
  <c r="R21" i="5"/>
  <c r="P21" i="5"/>
  <c r="N21" i="5"/>
  <c r="L21" i="5"/>
  <c r="J21" i="5"/>
  <c r="H21" i="5"/>
  <c r="F21" i="5"/>
  <c r="D21" i="5"/>
  <c r="X14" i="5"/>
  <c r="X16" i="5" s="1"/>
  <c r="R16" i="5"/>
  <c r="P16" i="5"/>
  <c r="N16" i="5"/>
  <c r="L16" i="5"/>
  <c r="J16" i="5"/>
  <c r="H16" i="5"/>
  <c r="F16" i="5"/>
  <c r="D16" i="5"/>
  <c r="H92" i="16" l="1"/>
  <c r="N34" i="5"/>
  <c r="L34" i="5"/>
  <c r="R34" i="5"/>
  <c r="D34" i="5"/>
  <c r="F34" i="5"/>
  <c r="H34" i="5"/>
  <c r="P34" i="5"/>
  <c r="W32" i="14" l="1"/>
  <c r="W22" i="14"/>
  <c r="W27" i="14" s="1"/>
  <c r="Y20" i="14" l="1"/>
  <c r="F22" i="14"/>
  <c r="F27" i="14" s="1"/>
  <c r="Y31" i="14"/>
  <c r="D22" i="14"/>
  <c r="D27" i="14" s="1"/>
  <c r="S22" i="14"/>
  <c r="S27" i="14" s="1"/>
  <c r="O22" i="14"/>
  <c r="O27" i="14" s="1"/>
  <c r="M22" i="14"/>
  <c r="M27" i="14" s="1"/>
  <c r="K22" i="14"/>
  <c r="K27" i="14" s="1"/>
  <c r="H22" i="14"/>
  <c r="H27" i="14" s="1"/>
  <c r="Y19" i="14" l="1"/>
  <c r="U22" i="14"/>
  <c r="Q22" i="14"/>
  <c r="Q27" i="14" s="1"/>
  <c r="U27" i="14" s="1"/>
  <c r="C53" i="10" l="1"/>
  <c r="D15" i="16"/>
  <c r="Y22" i="14" l="1"/>
  <c r="Y27" i="14" s="1"/>
  <c r="J52" i="16" l="1"/>
  <c r="E62" i="10"/>
  <c r="S21" i="15"/>
  <c r="S20" i="15"/>
  <c r="S19" i="15"/>
  <c r="Q28" i="12" l="1"/>
  <c r="Q25" i="12"/>
  <c r="Q24" i="12"/>
  <c r="Q19" i="12"/>
  <c r="Q13" i="12"/>
  <c r="Q12" i="12"/>
  <c r="J28" i="9" l="1"/>
  <c r="E28" i="10" l="1"/>
  <c r="Q15" i="12" l="1"/>
  <c r="M15" i="12"/>
  <c r="K15" i="12"/>
  <c r="I15" i="12"/>
  <c r="G15" i="12"/>
  <c r="E15" i="12"/>
  <c r="C15" i="12"/>
  <c r="O32" i="14" l="1"/>
  <c r="O36" i="14" s="1"/>
  <c r="S32" i="14"/>
  <c r="S36" i="14" s="1"/>
  <c r="Q32" i="14"/>
  <c r="Q36" i="14" s="1"/>
  <c r="H32" i="14"/>
  <c r="H36" i="14" s="1"/>
  <c r="F32" i="14"/>
  <c r="F36" i="14" s="1"/>
  <c r="D32" i="14"/>
  <c r="D36" i="14" s="1"/>
  <c r="C19" i="10" l="1"/>
  <c r="M32" i="14" l="1"/>
  <c r="M36" i="14" s="1"/>
  <c r="C62" i="10"/>
  <c r="O27" i="15" l="1"/>
  <c r="M27" i="15"/>
  <c r="G27" i="15"/>
  <c r="E27" i="15"/>
  <c r="C27" i="15"/>
  <c r="O22" i="15"/>
  <c r="O31" i="15" s="1"/>
  <c r="K22" i="15"/>
  <c r="I22" i="15"/>
  <c r="G22" i="15"/>
  <c r="E22" i="15"/>
  <c r="C22" i="15"/>
  <c r="S18" i="15"/>
  <c r="S22" i="15" s="1"/>
  <c r="S13" i="15"/>
  <c r="G31" i="15" l="1"/>
  <c r="E31" i="15"/>
  <c r="C31" i="15"/>
  <c r="M22" i="15"/>
  <c r="M31" i="15" s="1"/>
  <c r="S26" i="15" l="1"/>
  <c r="S12" i="15" l="1"/>
  <c r="S14" i="15" s="1"/>
  <c r="N28" i="16" l="1"/>
  <c r="N63" i="16" l="1"/>
  <c r="N52" i="16"/>
  <c r="N15" i="16"/>
  <c r="N64" i="16" l="1"/>
  <c r="N97" i="16" s="1"/>
  <c r="N30" i="16"/>
  <c r="J96" i="9" l="1"/>
  <c r="J55" i="9"/>
  <c r="J41" i="9"/>
  <c r="J43" i="9" s="1"/>
  <c r="F96" i="9"/>
  <c r="F55" i="9"/>
  <c r="F28" i="9"/>
  <c r="F41" i="9" s="1"/>
  <c r="F43" i="9" s="1"/>
  <c r="O26" i="12"/>
  <c r="M26" i="12"/>
  <c r="G26" i="12"/>
  <c r="E26" i="12"/>
  <c r="C26" i="12"/>
  <c r="O21" i="12"/>
  <c r="M21" i="12"/>
  <c r="K21" i="12"/>
  <c r="I21" i="12"/>
  <c r="G21" i="12"/>
  <c r="E21" i="12"/>
  <c r="E30" i="12" s="1"/>
  <c r="C21" i="12"/>
  <c r="Q21" i="12"/>
  <c r="O15" i="12"/>
  <c r="Z29" i="5"/>
  <c r="I62" i="10"/>
  <c r="I53" i="10"/>
  <c r="I28" i="10"/>
  <c r="E53" i="10"/>
  <c r="L63" i="16"/>
  <c r="L52" i="16"/>
  <c r="L28" i="16"/>
  <c r="L15" i="16"/>
  <c r="C30" i="12" l="1"/>
  <c r="O30" i="12"/>
  <c r="G30" i="12"/>
  <c r="E63" i="10"/>
  <c r="F98" i="9"/>
  <c r="E30" i="10"/>
  <c r="E34" i="10" s="1"/>
  <c r="M30" i="12"/>
  <c r="L30" i="16"/>
  <c r="L64" i="16"/>
  <c r="J98" i="9"/>
  <c r="J100" i="9" s="1"/>
  <c r="I63" i="10"/>
  <c r="I30" i="10"/>
  <c r="I34" i="10" s="1"/>
  <c r="I36" i="10" s="1"/>
  <c r="I69" i="10" l="1"/>
  <c r="I64" i="10"/>
  <c r="I74" i="10" s="1"/>
  <c r="E36" i="10"/>
  <c r="H64" i="10"/>
  <c r="E69" i="10" l="1"/>
  <c r="X28" i="5" s="1"/>
  <c r="I26" i="12"/>
  <c r="I30" i="12" s="1"/>
  <c r="E64" i="10"/>
  <c r="E74" i="10" s="1"/>
  <c r="J30" i="5" l="1"/>
  <c r="X30" i="5"/>
  <c r="L95" i="16"/>
  <c r="L97" i="16" s="1"/>
  <c r="J34" i="5" l="1"/>
  <c r="T30" i="5"/>
  <c r="F92" i="16" l="1"/>
  <c r="F95" i="16" s="1"/>
  <c r="T34" i="5"/>
  <c r="D55" i="9" l="1"/>
  <c r="H55" i="9"/>
  <c r="AA31" i="14" l="1"/>
  <c r="G62" i="10" l="1"/>
  <c r="G53" i="10" l="1"/>
  <c r="C63" i="10"/>
  <c r="K27" i="15" l="1"/>
  <c r="K31" i="15" s="1"/>
  <c r="G63" i="10"/>
  <c r="H96" i="9" l="1"/>
  <c r="J63" i="16" l="1"/>
  <c r="J15" i="16" l="1"/>
  <c r="G19" i="10" l="1"/>
  <c r="J64" i="16" l="1"/>
  <c r="D52" i="16" l="1"/>
  <c r="J28" i="16" l="1"/>
  <c r="J30" i="16" s="1"/>
  <c r="D63" i="16" l="1"/>
  <c r="D64" i="16" l="1"/>
  <c r="D28" i="16"/>
  <c r="D30" i="16" l="1"/>
  <c r="G28" i="10" l="1"/>
  <c r="G30" i="10" l="1"/>
  <c r="G34" i="10" s="1"/>
  <c r="G36" i="10" s="1"/>
  <c r="S25" i="15" l="1"/>
  <c r="G69" i="10"/>
  <c r="C28" i="10"/>
  <c r="C30" i="10" s="1"/>
  <c r="C34" i="10" s="1"/>
  <c r="I27" i="15" l="1"/>
  <c r="I31" i="15" s="1"/>
  <c r="S27" i="15"/>
  <c r="S31" i="15" s="1"/>
  <c r="C36" i="10"/>
  <c r="C69" i="10" l="1"/>
  <c r="J92" i="16"/>
  <c r="J95" i="16" s="1"/>
  <c r="C64" i="10"/>
  <c r="C74" i="10" s="1"/>
  <c r="Y30" i="14" l="1"/>
  <c r="Y32" i="14" s="1"/>
  <c r="K32" i="14"/>
  <c r="K36" i="14" l="1"/>
  <c r="U36" i="14" s="1"/>
  <c r="U32" i="14"/>
  <c r="D92" i="16" l="1"/>
  <c r="G64" i="10"/>
  <c r="H28" i="9"/>
  <c r="H41" i="9" l="1"/>
  <c r="H43" i="9" s="1"/>
  <c r="H98" i="9" s="1"/>
  <c r="H100" i="9" s="1"/>
  <c r="G74" i="10"/>
  <c r="S29" i="15" l="1"/>
  <c r="J97" i="16"/>
  <c r="Q26" i="12" l="1"/>
  <c r="Q30" i="12" s="1"/>
  <c r="K26" i="12"/>
  <c r="K30" i="12" s="1"/>
  <c r="V16" i="5" l="1"/>
  <c r="V34" i="5" l="1"/>
  <c r="H95" i="16"/>
  <c r="X34" i="5"/>
  <c r="W36" i="14" l="1"/>
  <c r="Y13" i="14"/>
  <c r="Y36" i="14" l="1"/>
  <c r="D95" i="16"/>
  <c r="D97" i="16" l="1"/>
  <c r="F100" i="9" l="1"/>
  <c r="H15" i="16"/>
  <c r="H63" i="16"/>
  <c r="H28" i="16" l="1"/>
  <c r="F52" i="16"/>
  <c r="F15" i="16"/>
  <c r="H30" i="16"/>
  <c r="F63" i="16"/>
  <c r="F28" i="16"/>
  <c r="F30" i="16" l="1"/>
  <c r="F64" i="16"/>
  <c r="F97" i="16" s="1"/>
  <c r="H52" i="16"/>
  <c r="H64" i="16" s="1"/>
  <c r="H97" i="16" s="1"/>
  <c r="D76" i="9" l="1"/>
  <c r="D96" i="9" l="1"/>
  <c r="D28" i="9"/>
  <c r="D41" i="9" s="1"/>
  <c r="D43" i="9" s="1"/>
  <c r="D98" i="9" l="1"/>
  <c r="D100" i="9" s="1"/>
</calcChain>
</file>

<file path=xl/sharedStrings.xml><?xml version="1.0" encoding="utf-8"?>
<sst xmlns="http://schemas.openxmlformats.org/spreadsheetml/2006/main" count="542" uniqueCount="279">
  <si>
    <t>บริษัท แอสเสท เวิรด์ คอร์ป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</si>
  <si>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</si>
  <si>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</si>
  <si>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</si>
  <si>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</si>
  <si>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</si>
  <si>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</si>
  <si>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</si>
  <si>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2565</t>
  </si>
  <si>
    <t>2563</t>
  </si>
  <si>
    <t>2564</t>
  </si>
  <si>
    <t>(ปรับปรุงใหม่)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</si>
  <si>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</si>
  <si>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</si>
  <si>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</si>
  <si>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</si>
  <si>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6, 8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</si>
  <si>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</si>
  <si>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</si>
  <si>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</si>
  <si>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</si>
  <si>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</si>
  <si>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</si>
  <si>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</si>
  <si>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</si>
  <si>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</si>
  <si>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</si>
  <si>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</si>
  <si>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</si>
  <si>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</si>
  <si>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</si>
  <si>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</si>
  <si>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</si>
  <si>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</si>
  <si>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</si>
  <si>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</si>
  <si>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</si>
  <si>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</si>
  <si>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เงินกู้ยืมระยะสั้น</t>
  </si>
  <si>
    <t>6, 15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</si>
  <si>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</si>
  <si>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</si>
  <si>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</si>
  <si>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</si>
  <si>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</si>
  <si>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</si>
  <si>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</si>
  <si>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</si>
  <si>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</si>
  <si>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</si>
  <si>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</si>
  <si>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</si>
  <si>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</si>
  <si>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16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</si>
  <si>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</si>
  <si>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</si>
  <si>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</si>
  <si>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</si>
  <si>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</si>
  <si>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</si>
  <si>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</si>
  <si>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</si>
  <si>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</si>
  <si>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   ทุนเรือนหุ้นที่ออกและชำระแล้วก่อน</t>
  </si>
  <si>
    <t xml:space="preserve">      การจัดโครงสร้างธุรกิจ</t>
  </si>
  <si>
    <t>ส่วนเกินมูลค่าหุ้น</t>
  </si>
  <si>
    <t>กำไร (ขาดทุน) สะสม</t>
  </si>
  <si>
    <t xml:space="preserve">   จัดสรรเป็นทุนสำรองตามกฎหมาย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</si>
  <si>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</si>
  <si>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</si>
  <si>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 xml:space="preserve">   ยังไม่ได้จัดสรร</t>
  </si>
  <si>
    <t xml:space="preserve">      ก่อนการจัดโครงสร้างธุรกิจ</t>
  </si>
  <si>
    <t xml:space="preserve">สำรองการตีราคาที่ดินใหม่ </t>
  </si>
  <si>
    <t>สำรองการตีราคาที่ดินใหม่ก่อนการจัดโครงสร้างธุรกิจ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</si>
  <si>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</si>
  <si>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</si>
  <si>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</si>
  <si>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20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</si>
  <si>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</si>
  <si>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</si>
  <si>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</si>
  <si>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</si>
  <si>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 xml:space="preserve">รายได้  </t>
  </si>
  <si>
    <t>6, 20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</si>
  <si>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</si>
  <si>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</si>
  <si>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</si>
  <si>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</si>
  <si>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เงินปันผลรับ</t>
  </si>
  <si>
    <t>10</t>
  </si>
  <si>
    <t xml:space="preserve">รายได้ดอกเบี้ย 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</si>
  <si>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</si>
  <si>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</si>
  <si>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</si>
  <si>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11</t>
  </si>
  <si>
    <t>รวมรายได้</t>
  </si>
  <si>
    <t xml:space="preserve">ค่าใช้จ่าย  </t>
  </si>
  <si>
    <t>6, 21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</si>
  <si>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</si>
  <si>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</si>
  <si>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</si>
  <si>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</si>
  <si>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</si>
  <si>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</si>
  <si>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</si>
  <si>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กำไรจากการวัดมูลค่าเครื่องมือทางการเงินผ่านกำไรขาดทุน</t>
  </si>
  <si>
    <t>ต้นทุนทางการเงิน</t>
  </si>
  <si>
    <t>22</t>
  </si>
  <si>
    <t>กำไรก่อนภาษีเงินได้</t>
  </si>
  <si>
    <t>ค่าใช้จ่ายภาษีเงินได้</t>
  </si>
  <si>
    <t>23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</si>
  <si>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</si>
  <si>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</si>
  <si>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</si>
  <si>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</si>
  <si>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</si>
  <si>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</si>
  <si>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</si>
  <si>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</si>
  <si>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12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</si>
  <si>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</si>
  <si>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</si>
  <si>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</si>
  <si>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</si>
  <si>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</si>
  <si>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</si>
  <si>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</si>
  <si>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</si>
  <si>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 xml:space="preserve">การแบ่งปันกำไรเบ็ดเสร็จรวม </t>
  </si>
  <si>
    <t>24</t>
  </si>
  <si>
    <t xml:space="preserve">งบแสดงการเปลี่ยนแปลงส่วนของผู้ถือหุ้น </t>
  </si>
  <si>
    <t>องค์ประกอบอื่นของ</t>
  </si>
  <si>
    <t>ทุนเรือนหุ้น</t>
  </si>
  <si>
    <t>ทุน</t>
  </si>
  <si>
    <t>สำรอง</t>
  </si>
  <si>
    <t>ผลต่างจากการ</t>
  </si>
  <si>
    <t>รวม</t>
  </si>
  <si>
    <t>ที่ออกและ</t>
  </si>
  <si>
    <t>ยังไม่ได้จัดสรร</t>
  </si>
  <si>
    <t>สำรองการตีราคา</t>
  </si>
  <si>
    <t>สำรองการป้องกัน</t>
  </si>
  <si>
    <t>การจ่ายโดยใช้</t>
  </si>
  <si>
    <t>รวมธุรกิจภายใต้</t>
  </si>
  <si>
    <t>ชำระแล้ว</t>
  </si>
  <si>
    <t>ตามกฎหมาย</t>
  </si>
  <si>
    <t>(ขาดทุนสะสม)</t>
  </si>
  <si>
    <t>ที่ดินใหม่</t>
  </si>
  <si>
    <t>ความเสี่ยง</t>
  </si>
  <si>
    <t>หุ้นเป็นเกณฑ์</t>
  </si>
  <si>
    <t>การควบคุมเดียวกัน</t>
  </si>
  <si>
    <t>ของบริษัทใหญ่</t>
  </si>
  <si>
    <t>สำหรับปีสิ้นสุดวันที่ 31 ธันวาคม 2564</t>
  </si>
  <si>
    <t>ยอดคงเหลือ ณ วันที่ 31 ธันวาคม 2563 - ตามที่รายงานในปีก่อน</t>
  </si>
  <si>
    <t>ผลกระทบของการเปลี่ยนแปลงนโยบายการบัญชีโดยการปรับปรุงย้อนหลัง</t>
  </si>
  <si>
    <t>ยอดคงเหลือ ณ วันที่ 1 มกราคม 2564 -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</si>
  <si>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</si>
  <si>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</si>
  <si>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ค่าใช้จ่ายแผนการกำหนดค่าตอบแทนพนักงานระยะยาว</t>
  </si>
  <si>
    <t xml:space="preserve">   การเปลี่ยนแปลงในส่วนได้เสียในบริษัทย่อย </t>
  </si>
  <si>
    <t xml:space="preserve">   ผลต่างก่อนการปรับโครงสร้างธุรกิจภายใต้การควบคุมเดียวกัน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</si>
  <si>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</si>
  <si>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</si>
  <si>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 (ขาดทุน) เบ็ดเสร็จอื่น</t>
  </si>
  <si>
    <t>โอนไปสำรองตามกฎหมาย</t>
  </si>
  <si>
    <t>ยอดคงเหลือ ณ วันที่ 31 ธันวาคม 2564</t>
  </si>
  <si>
    <t>สำรองการจ่าย</t>
  </si>
  <si>
    <t>โดยใช้หุ้นเป็นเกณฑ์</t>
  </si>
  <si>
    <t>สำหรับปีสิ้นสุดวันที่ 31 ธันวาคม 2565</t>
  </si>
  <si>
    <t xml:space="preserve">    เงินปันผลให้ผู้ถือหุ้นของบริษัท</t>
  </si>
  <si>
    <t>25</t>
  </si>
  <si>
    <t>17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</si>
  <si>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</si>
  <si>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</si>
  <si>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รวมจัดสรรส่วนทุนให้ผู้ถือหุ้น</t>
  </si>
  <si>
    <t xml:space="preserve">   การซื้อธุรกิจภายใต้การควบคุมเดียวกัน</t>
  </si>
  <si>
    <t>5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</si>
  <si>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</si>
  <si>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</si>
  <si>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</si>
  <si>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</si>
  <si>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19</t>
  </si>
  <si>
    <t>ยอดคงเหลือ ณ วันที่ 31 ธันวาคม 2565</t>
  </si>
  <si>
    <t>งบแสดงการเปลี่ยนแปลงส่วนของผู้ถือหุ้น</t>
  </si>
  <si>
    <t>กำไรสะสม</t>
  </si>
  <si>
    <t>ทุนสำรอง</t>
  </si>
  <si>
    <t>ยังไม่ได้</t>
  </si>
  <si>
    <t>จัดสรร</t>
  </si>
  <si>
    <t>รวมจัดสรรส่วนทุนให้ผู้ถือหุ้น</t>
  </si>
  <si>
    <t xml:space="preserve">    ส่วนของผู้ถือหุ้น</t>
  </si>
  <si>
    <t>ยอดคงเหลือ ณ วันที่ 1 มกราคม 2565</t>
  </si>
  <si>
    <t>ยอดคงเหลือ ณ วันที่ 1 มกราคม 2565 - ปรับปรุงใหม่</t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</si>
  <si>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</si>
  <si>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</si>
  <si>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</si>
  <si>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12, 21</t>
  </si>
  <si>
    <t>ค่าตัดจำหน่ายสินทรัพย์ไม่มีตัวตนอื่น</t>
  </si>
  <si>
    <t>กลับรายการผลขาดทุนจากการด้อยค่าที่รับรู้ในกำไรหรือขาดทุน</t>
  </si>
  <si>
    <t>ประมาณการหนี้สินไม่หมุนเวียนสำหรับผลประโยชน์พนักงาน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</si>
  <si>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</si>
  <si>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</si>
  <si>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</si>
  <si>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ขาดทุนจากการด้อยค่าอาคารและเครื่องตกแต่ง ติดตั้งและอุปกรณ์สำนักงาน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</si>
  <si>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</si>
  <si>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</si>
  <si>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9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</si>
  <si>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</si>
  <si>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</si>
  <si>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</si>
  <si>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</si>
  <si>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</si>
  <si>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ภาษีเงินได้รับคืน (จ่ายออก) - สุทธิ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</si>
  <si>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</si>
  <si>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</si>
  <si>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กระแสเงินสดจากกิจกรรมลงทุน (ต่อ)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</si>
  <si>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</si>
  <si>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</si>
  <si>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เงินสดจ่ายเพื่อซื้อเงินลงทุนในบริษัทย่อยเพิ่ม</t>
  </si>
  <si>
    <t>เงินสดจ่ายเพื่อซื้อส่วนได้เสียในการร่วมค้า</t>
  </si>
  <si>
    <t>เงินสดรับจากการเวนคืนอสังหาริมทรัพย์เพื่อการลงทุน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</si>
  <si>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</si>
  <si>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</si>
  <si>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</si>
  <si>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</si>
  <si>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7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</si>
  <si>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</si>
  <si>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</si>
  <si>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</si>
  <si>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</si>
  <si>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</si>
  <si>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</si>
  <si>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เงินสดรับจากเงินกู้ยืมระยะสั้นจากสถาบันการเงิน</t>
  </si>
  <si>
    <t>15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</si>
  <si>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</si>
  <si>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</si>
  <si>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</si>
  <si>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</si>
  <si>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</si>
  <si>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</si>
  <si>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</si>
  <si>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</si>
  <si>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13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</si>
  <si>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</si>
  <si>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</si>
  <si>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</si>
  <si>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</si>
  <si>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</si>
  <si>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</si>
  <si>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</si>
  <si>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</si>
  <si>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</si>
  <si>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</si>
  <si>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</si>
  <si>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</si>
  <si>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</si>
  <si>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</si>
  <si>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</si>
  <si>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จัดประเภทเงินกู้ยืมระยะสั้นเป็นเงินกู้ยืมระยะยาวจากกิจการที่เกี่ยวข้องกัน</t>
  </si>
  <si>
    <t>รวมกำไรเบ็ดเสร็จสำหรับปี</t>
  </si>
  <si>
    <t>สำหรับปีสิ้นสุดวันที่ 31 ธันวาคม 2564 - ปรับปรุงใหม่</t>
  </si>
  <si>
    <t>ยอดคงเหลือ ณ วันที่ 31 ธันวาคม 2564 - ปรับปรุงใหม่</t>
  </si>
  <si>
    <t>ส่วนของหนี้สินระยะยาว</t>
  </si>
  <si>
    <t>รวมส่วนของบริษัทใหญ่</t>
  </si>
  <si>
    <t>ของบริษัทอื่นในกลุ่ม</t>
  </si>
  <si>
    <t>ก่อนการจัดโครงสร้างธุรกิจ</t>
  </si>
  <si>
    <t>ส่วนของผู้ถือหุ้นของบริษัทอื่นในกลุ่ม</t>
  </si>
  <si>
    <t xml:space="preserve">   การเปลี่ยนแปลงในส่วนได้เสียจากการปรับปรุงโครงสร้างธุรกิจ</t>
  </si>
  <si>
    <t>กำไรเบ็ดเสร็จอื่นสำหรับปี - สุทธิจากภาษีเงินได้</t>
  </si>
  <si>
    <t>14, 21</t>
  </si>
  <si>
    <t>6</t>
  </si>
  <si>
    <t>ปรับรายการที่กระทบกำไรเป็นเงินสดรับ (จ่าย)</t>
  </si>
  <si>
    <t>รับโอนประมาณการหนี้สินไม่หมุนเวียนสำหรับผลประโยชน์พนักงาน</t>
  </si>
  <si>
    <t>เงินสดที่จ่ายเพื่อซื้อธุรกิจภายใต้การควบคุมเดียวกัน</t>
  </si>
  <si>
    <t>ส่วนแบ่งขาดทุนของการร่วมค้าที่ใช้วิธีส่วนได้เสีย</t>
  </si>
  <si>
    <t>กำไรต่อหุ้นขั้นพื้นฐาน</t>
  </si>
  <si>
    <t>กำไรต่อหุ้นปรับลด</t>
  </si>
  <si>
    <t>เงินสดรับจากการจำหน่ายอาคารและอุปกรณ์</t>
  </si>
  <si>
    <t xml:space="preserve">(กลับรายการ) ผลกำไรจากการตีราคาที่ดินใหม่ </t>
  </si>
  <si>
    <t>กำไรจากการปรับเปลี่ยนและยกเลิกสัญญาเช่า</t>
  </si>
  <si>
    <t>กำไรต่อหุ้น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</si>
</sst>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8" formatCode="#,##0_ ;\(#,##0\)\ "/>
    <numFmt numFmtId="169" formatCode="_(* #,##0.0_);_(* \(#,##0.0\);_(* &quot;-&quot;??_);_(@_)"/>
    <numFmt numFmtId="170" formatCode="0.0%"/>
    <numFmt numFmtId="171" formatCode="_(* #,##0.0000_);_(* \(#,##0.0000\);_(* &quot;-&quot;??_);_(@_)"/>
    <numFmt numFmtId="172" formatCode="#,##0.0000\ ;\(#,##0.0000\)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ngsana New"/>
      <family val="1"/>
    </font>
    <font>
      <i/>
      <sz val="11"/>
      <name val="Angsana New"/>
      <family val="1"/>
    </font>
    <font>
      <sz val="12"/>
      <name val="EucrosiaUPC"/>
      <family val="1"/>
    </font>
    <font>
      <sz val="15"/>
      <color theme="5" tint="-0.249977111117893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0" fontId="20" fillId="0" borderId="0" applyFont="0" applyFill="0" applyBorder="0" applyAlignment="0" applyProtection="0"/>
    <xf numFmtId="37" fontId="4" fillId="0" borderId="0"/>
  </cellStyleXfs>
  <cellXfs count="314">
    <xf numFmtId="0" fontId="0" fillId="0" borderId="0" xfId="0"/>
    <xf numFmtId="0" fontId="0" fillId="0" borderId="0" xfId="0" applyAlignment="1">
      <alignment horizontal="center"/>
    </xf>
    <xf numFmtId="0" fontId="9" fillId="0" borderId="0" xfId="0" applyFont="1"/>
    <xf numFmtId="0" fontId="5" fillId="0" borderId="0" xfId="0" applyFont="1"/>
    <xf numFmtId="49" fontId="0" fillId="0" borderId="0" xfId="0" applyNumberFormat="1"/>
    <xf numFmtId="0" fontId="4" fillId="0" borderId="0" xfId="0" applyFont="1"/>
    <xf numFmtId="0" fontId="5" fillId="0" borderId="0" xfId="0" applyFont="1" applyAlignment="1">
      <alignment horizontal="center"/>
    </xf>
    <xf numFmtId="0" fontId="12" fillId="0" borderId="0" xfId="0" applyFont="1"/>
    <xf numFmtId="43" fontId="4" fillId="0" borderId="0" xfId="0" applyNumberFormat="1" applyFont="1"/>
    <xf numFmtId="43" fontId="12" fillId="0" borderId="0" xfId="1" applyFont="1"/>
    <xf numFmtId="164" fontId="12" fillId="0" borderId="0" xfId="1" applyNumberFormat="1" applyFont="1"/>
    <xf numFmtId="49" fontId="5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5" fillId="0" borderId="0" xfId="0" applyNumberFormat="1" applyFont="1"/>
    <xf numFmtId="165" fontId="0" fillId="0" borderId="0" xfId="0" applyNumberFormat="1"/>
    <xf numFmtId="43" fontId="4" fillId="0" borderId="0" xfId="1" applyFont="1" applyFill="1"/>
    <xf numFmtId="49" fontId="9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164" fontId="4" fillId="0" borderId="0" xfId="1" applyNumberFormat="1" applyFont="1" applyFill="1"/>
    <xf numFmtId="43" fontId="0" fillId="0" borderId="0" xfId="1" applyFont="1" applyFill="1"/>
    <xf numFmtId="43" fontId="0" fillId="0" borderId="0" xfId="3" applyFont="1" applyFill="1"/>
    <xf numFmtId="49" fontId="9" fillId="0" borderId="0" xfId="0" applyNumberFormat="1" applyFont="1"/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0" fillId="0" borderId="0" xfId="1" quotePrefix="1" applyNumberFormat="1" applyFont="1" applyFill="1" applyAlignment="1">
      <alignment horizontal="center"/>
    </xf>
    <xf numFmtId="49" fontId="7" fillId="0" borderId="0" xfId="0" applyNumberFormat="1" applyFont="1"/>
    <xf numFmtId="49" fontId="4" fillId="0" borderId="0" xfId="0" applyNumberFormat="1" applyFont="1"/>
    <xf numFmtId="164" fontId="0" fillId="0" borderId="0" xfId="1" applyNumberFormat="1" applyFont="1" applyFill="1"/>
    <xf numFmtId="164" fontId="0" fillId="0" borderId="0" xfId="0" applyNumberFormat="1"/>
    <xf numFmtId="49" fontId="7" fillId="0" borderId="0" xfId="0" applyNumberFormat="1" applyFont="1" applyAlignment="1">
      <alignment horizontal="center"/>
    </xf>
    <xf numFmtId="164" fontId="5" fillId="0" borderId="2" xfId="1" applyNumberFormat="1" applyFont="1" applyFill="1" applyBorder="1"/>
    <xf numFmtId="164" fontId="5" fillId="0" borderId="0" xfId="1" applyNumberFormat="1" applyFont="1" applyFill="1"/>
    <xf numFmtId="165" fontId="5" fillId="0" borderId="0" xfId="0" applyNumberFormat="1" applyFont="1"/>
    <xf numFmtId="43" fontId="5" fillId="0" borderId="0" xfId="1" applyFont="1" applyFill="1"/>
    <xf numFmtId="164" fontId="0" fillId="0" borderId="0" xfId="3" applyNumberFormat="1" applyFont="1" applyFill="1"/>
    <xf numFmtId="43" fontId="4" fillId="0" borderId="0" xfId="3" applyFont="1" applyFill="1"/>
    <xf numFmtId="0" fontId="9" fillId="0" borderId="0" xfId="0" applyFont="1" applyAlignment="1">
      <alignment horizontal="left"/>
    </xf>
    <xf numFmtId="49" fontId="7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0" fontId="8" fillId="0" borderId="0" xfId="0" applyFont="1" applyAlignment="1">
      <alignment horizontal="center" wrapText="1"/>
    </xf>
    <xf numFmtId="164" fontId="5" fillId="0" borderId="0" xfId="1" applyNumberFormat="1" applyFont="1" applyFill="1" applyAlignment="1">
      <alignment horizontal="right"/>
    </xf>
    <xf numFmtId="165" fontId="5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wrapText="1"/>
    </xf>
    <xf numFmtId="43" fontId="5" fillId="0" borderId="0" xfId="3" applyFont="1" applyFill="1"/>
    <xf numFmtId="164" fontId="0" fillId="0" borderId="1" xfId="1" applyNumberFormat="1" applyFont="1" applyFill="1" applyBorder="1"/>
    <xf numFmtId="0" fontId="4" fillId="0" borderId="0" xfId="0" applyFont="1" applyAlignment="1">
      <alignment horizontal="right" wrapText="1"/>
    </xf>
    <xf numFmtId="164" fontId="4" fillId="0" borderId="0" xfId="0" applyNumberFormat="1" applyFont="1"/>
    <xf numFmtId="164" fontId="5" fillId="0" borderId="2" xfId="0" applyNumberFormat="1" applyFont="1" applyBorder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5" fillId="0" borderId="5" xfId="0" applyNumberFormat="1" applyFont="1" applyBorder="1"/>
    <xf numFmtId="3" fontId="0" fillId="0" borderId="0" xfId="0" applyNumberFormat="1"/>
    <xf numFmtId="49" fontId="0" fillId="0" borderId="0" xfId="0" applyNumberFormat="1" applyAlignment="1">
      <alignment horizontal="left" wrapText="1"/>
    </xf>
    <xf numFmtId="164" fontId="5" fillId="0" borderId="1" xfId="0" applyNumberFormat="1" applyFont="1" applyBorder="1"/>
    <xf numFmtId="164" fontId="5" fillId="0" borderId="5" xfId="1" applyNumberFormat="1" applyFont="1" applyFill="1" applyBorder="1"/>
    <xf numFmtId="164" fontId="12" fillId="0" borderId="0" xfId="1" applyNumberFormat="1" applyFont="1" applyFill="1"/>
    <xf numFmtId="168" fontId="5" fillId="0" borderId="0" xfId="3" applyNumberFormat="1" applyFont="1" applyFill="1"/>
    <xf numFmtId="164" fontId="5" fillId="0" borderId="0" xfId="1" applyNumberFormat="1" applyFont="1" applyFill="1" applyAlignment="1"/>
    <xf numFmtId="164" fontId="0" fillId="0" borderId="0" xfId="1" applyNumberFormat="1" applyFont="1" applyFill="1" applyBorder="1"/>
    <xf numFmtId="49" fontId="0" fillId="0" borderId="0" xfId="0" applyNumberFormat="1" applyAlignment="1">
      <alignment horizontal="center"/>
    </xf>
    <xf numFmtId="164" fontId="0" fillId="0" borderId="0" xfId="1" applyNumberFormat="1" applyFont="1" applyFill="1" applyAlignment="1">
      <alignment horizontal="right"/>
    </xf>
    <xf numFmtId="49" fontId="0" fillId="0" borderId="0" xfId="0" applyNumberFormat="1" applyAlignment="1">
      <alignment horizontal="left"/>
    </xf>
    <xf numFmtId="164" fontId="0" fillId="0" borderId="0" xfId="1" applyNumberFormat="1" applyFont="1" applyFill="1" applyAlignment="1"/>
    <xf numFmtId="43" fontId="0" fillId="0" borderId="0" xfId="1" applyFont="1" applyFill="1" applyAlignment="1"/>
    <xf numFmtId="164" fontId="5" fillId="0" borderId="2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9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9" fontId="0" fillId="0" borderId="0" xfId="1" applyNumberFormat="1" applyFont="1" applyFill="1"/>
    <xf numFmtId="169" fontId="5" fillId="0" borderId="0" xfId="1" applyNumberFormat="1" applyFont="1" applyFill="1"/>
    <xf numFmtId="164" fontId="5" fillId="0" borderId="0" xfId="3" applyNumberFormat="1" applyFont="1" applyFill="1"/>
    <xf numFmtId="164" fontId="5" fillId="0" borderId="1" xfId="1" applyNumberFormat="1" applyFont="1" applyFill="1" applyBorder="1"/>
    <xf numFmtId="164" fontId="0" fillId="0" borderId="4" xfId="1" applyNumberFormat="1" applyFont="1" applyFill="1" applyBorder="1"/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64" fontId="9" fillId="0" borderId="0" xfId="1" applyNumberFormat="1" applyFont="1" applyFill="1"/>
    <xf numFmtId="43" fontId="9" fillId="0" borderId="0" xfId="1" applyFont="1"/>
    <xf numFmtId="165" fontId="12" fillId="0" borderId="0" xfId="0" applyNumberFormat="1" applyFont="1"/>
    <xf numFmtId="164" fontId="12" fillId="0" borderId="0" xfId="1" applyNumberFormat="1" applyFont="1" applyBorder="1"/>
    <xf numFmtId="164" fontId="12" fillId="0" borderId="0" xfId="1" applyNumberFormat="1" applyFont="1" applyFill="1" applyBorder="1"/>
    <xf numFmtId="164" fontId="12" fillId="0" borderId="1" xfId="1" applyNumberFormat="1" applyFont="1" applyFill="1" applyBorder="1"/>
    <xf numFmtId="164" fontId="12" fillId="0" borderId="0" xfId="0" applyNumberFormat="1" applyFont="1"/>
    <xf numFmtId="43" fontId="9" fillId="0" borderId="0" xfId="0" applyNumberFormat="1" applyFont="1"/>
    <xf numFmtId="164" fontId="9" fillId="0" borderId="0" xfId="1" applyNumberFormat="1" applyFont="1" applyFill="1" applyAlignment="1">
      <alignment horizontal="center"/>
    </xf>
    <xf numFmtId="164" fontId="12" fillId="0" borderId="0" xfId="1" applyNumberFormat="1" applyFont="1" applyAlignment="1">
      <alignment vertical="center"/>
    </xf>
    <xf numFmtId="164" fontId="9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/>
    <xf numFmtId="164" fontId="12" fillId="2" borderId="0" xfId="1" applyNumberFormat="1" applyFont="1" applyFill="1"/>
    <xf numFmtId="43" fontId="12" fillId="0" borderId="0" xfId="1" applyFont="1" applyFill="1"/>
    <xf numFmtId="43" fontId="12" fillId="0" borderId="0" xfId="1" applyFont="1" applyFill="1" applyBorder="1"/>
    <xf numFmtId="164" fontId="9" fillId="2" borderId="0" xfId="1" applyNumberFormat="1" applyFont="1" applyFill="1"/>
    <xf numFmtId="164" fontId="9" fillId="0" borderId="2" xfId="1" applyNumberFormat="1" applyFont="1" applyFill="1" applyBorder="1"/>
    <xf numFmtId="43" fontId="12" fillId="0" borderId="1" xfId="1" applyFont="1" applyFill="1" applyBorder="1"/>
    <xf numFmtId="164" fontId="9" fillId="0" borderId="0" xfId="1" applyNumberFormat="1" applyFont="1" applyAlignment="1">
      <alignment horizontal="center"/>
    </xf>
    <xf numFmtId="43" fontId="0" fillId="0" borderId="0" xfId="1" applyFont="1" applyFill="1" applyBorder="1"/>
    <xf numFmtId="4" fontId="0" fillId="0" borderId="0" xfId="0" applyNumberFormat="1"/>
    <xf numFmtId="43" fontId="0" fillId="0" borderId="0" xfId="0" applyNumberFormat="1"/>
    <xf numFmtId="9" fontId="0" fillId="0" borderId="0" xfId="6" applyFont="1" applyFill="1" applyBorder="1"/>
    <xf numFmtId="0" fontId="9" fillId="2" borderId="0" xfId="0" applyFont="1" applyFill="1"/>
    <xf numFmtId="43" fontId="5" fillId="0" borderId="0" xfId="1" applyFont="1" applyFill="1" applyAlignment="1"/>
    <xf numFmtId="0" fontId="5" fillId="0" borderId="0" xfId="0" applyFont="1" applyAlignment="1">
      <alignment horizontal="right" wrapText="1"/>
    </xf>
    <xf numFmtId="164" fontId="12" fillId="0" borderId="0" xfId="5" applyNumberFormat="1" applyFont="1" applyFill="1" applyAlignment="1">
      <alignment horizontal="center"/>
    </xf>
    <xf numFmtId="164" fontId="12" fillId="0" borderId="0" xfId="5" applyNumberFormat="1" applyFont="1" applyFill="1" applyBorder="1" applyAlignment="1">
      <alignment horizontal="center"/>
    </xf>
    <xf numFmtId="43" fontId="9" fillId="0" borderId="0" xfId="1" applyFont="1" applyFill="1"/>
    <xf numFmtId="164" fontId="9" fillId="0" borderId="3" xfId="1" applyNumberFormat="1" applyFont="1" applyFill="1" applyBorder="1"/>
    <xf numFmtId="164" fontId="9" fillId="0" borderId="1" xfId="1" applyNumberFormat="1" applyFont="1" applyFill="1" applyBorder="1"/>
    <xf numFmtId="0" fontId="11" fillId="0" borderId="0" xfId="0" applyFont="1"/>
    <xf numFmtId="43" fontId="12" fillId="0" borderId="0" xfId="5" applyFont="1" applyFill="1" applyAlignment="1">
      <alignment horizontal="center"/>
    </xf>
    <xf numFmtId="2" fontId="0" fillId="0" borderId="0" xfId="0" applyNumberFormat="1"/>
    <xf numFmtId="0" fontId="11" fillId="0" borderId="0" xfId="0" applyFont="1" applyAlignment="1">
      <alignment horizontal="left"/>
    </xf>
    <xf numFmtId="43" fontId="12" fillId="0" borderId="0" xfId="0" applyNumberFormat="1" applyFont="1"/>
    <xf numFmtId="2" fontId="18" fillId="0" borderId="0" xfId="0" applyNumberFormat="1" applyFont="1" applyAlignment="1">
      <alignment vertical="center" wrapText="1"/>
    </xf>
    <xf numFmtId="43" fontId="12" fillId="0" borderId="0" xfId="3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164" fontId="0" fillId="0" borderId="0" xfId="5" applyNumberFormat="1" applyFont="1" applyFill="1" applyAlignment="1"/>
    <xf numFmtId="164" fontId="0" fillId="0" borderId="0" xfId="1" applyNumberFormat="1" applyFont="1" applyFill="1" applyAlignment="1">
      <alignment horizontal="right" wrapText="1"/>
    </xf>
    <xf numFmtId="164" fontId="0" fillId="0" borderId="3" xfId="1" applyNumberFormat="1" applyFont="1" applyFill="1" applyBorder="1" applyAlignment="1"/>
    <xf numFmtId="43" fontId="0" fillId="0" borderId="0" xfId="5" applyFont="1" applyFill="1" applyBorder="1" applyAlignment="1"/>
    <xf numFmtId="164" fontId="0" fillId="0" borderId="0" xfId="1" applyNumberFormat="1" applyFont="1" applyFill="1" applyBorder="1" applyAlignment="1"/>
    <xf numFmtId="43" fontId="9" fillId="0" borderId="0" xfId="1" applyFont="1" applyFill="1" applyBorder="1"/>
    <xf numFmtId="0" fontId="8" fillId="0" borderId="0" xfId="0" applyFont="1" applyAlignment="1">
      <alignment horizontal="center"/>
    </xf>
    <xf numFmtId="0" fontId="0" fillId="2" borderId="0" xfId="0" applyFill="1"/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9" fillId="0" borderId="0" xfId="0" applyFont="1" applyAlignment="1">
      <alignment vertical="top" wrapText="1"/>
    </xf>
    <xf numFmtId="164" fontId="0" fillId="0" borderId="0" xfId="3" applyNumberFormat="1" applyFont="1" applyFill="1" applyBorder="1"/>
    <xf numFmtId="10" fontId="0" fillId="0" borderId="0" xfId="6" applyNumberFormat="1" applyFont="1" applyFill="1" applyBorder="1"/>
    <xf numFmtId="49" fontId="0" fillId="0" borderId="0" xfId="1" quotePrefix="1" applyNumberFormat="1" applyFont="1" applyFill="1" applyAlignment="1">
      <alignment horizontal="center"/>
    </xf>
    <xf numFmtId="164" fontId="0" fillId="0" borderId="0" xfId="5" applyNumberFormat="1" applyFont="1" applyFill="1" applyBorder="1" applyAlignment="1"/>
    <xf numFmtId="164" fontId="5" fillId="0" borderId="0" xfId="1" applyNumberFormat="1" applyFont="1" applyFill="1" applyBorder="1" applyAlignment="1"/>
    <xf numFmtId="166" fontId="0" fillId="0" borderId="0" xfId="0" applyNumberFormat="1"/>
    <xf numFmtId="164" fontId="5" fillId="0" borderId="0" xfId="1" applyNumberFormat="1" applyFont="1" applyFill="1" applyBorder="1"/>
    <xf numFmtId="9" fontId="0" fillId="0" borderId="0" xfId="6" applyFont="1" applyFill="1" applyAlignment="1"/>
    <xf numFmtId="9" fontId="0" fillId="0" borderId="0" xfId="6" applyFont="1" applyFill="1" applyAlignment="1">
      <alignment horizontal="right"/>
    </xf>
    <xf numFmtId="170" fontId="0" fillId="0" borderId="0" xfId="6" applyNumberFormat="1" applyFont="1" applyFill="1" applyAlignment="1"/>
    <xf numFmtId="9" fontId="0" fillId="0" borderId="0" xfId="6" applyFont="1" applyFill="1" applyAlignment="1">
      <alignment horizontal="right" wrapText="1"/>
    </xf>
    <xf numFmtId="9" fontId="5" fillId="0" borderId="0" xfId="6" applyFont="1" applyFill="1" applyAlignment="1"/>
    <xf numFmtId="9" fontId="5" fillId="0" borderId="0" xfId="6" applyFont="1" applyFill="1" applyAlignment="1">
      <alignment horizontal="right"/>
    </xf>
    <xf numFmtId="43" fontId="9" fillId="0" borderId="0" xfId="1" applyFont="1" applyFill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43" fontId="1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0" fontId="0" fillId="0" borderId="0" xfId="0" quotePrefix="1" applyAlignment="1">
      <alignment horizontal="center"/>
    </xf>
    <xf numFmtId="164" fontId="5" fillId="3" borderId="2" xfId="1" applyNumberFormat="1" applyFont="1" applyFill="1" applyBorder="1" applyAlignment="1"/>
    <xf numFmtId="164" fontId="0" fillId="3" borderId="0" xfId="1" applyNumberFormat="1" applyFont="1" applyFill="1" applyAlignment="1"/>
    <xf numFmtId="43" fontId="0" fillId="3" borderId="0" xfId="1" applyFont="1" applyFill="1" applyAlignment="1"/>
    <xf numFmtId="4" fontId="21" fillId="0" borderId="0" xfId="0" applyNumberFormat="1" applyFont="1"/>
    <xf numFmtId="164" fontId="21" fillId="0" borderId="0" xfId="0" applyNumberFormat="1" applyFont="1"/>
    <xf numFmtId="9" fontId="21" fillId="0" borderId="0" xfId="6" applyFont="1" applyFill="1" applyBorder="1"/>
    <xf numFmtId="43" fontId="12" fillId="0" borderId="0" xfId="1" applyFont="1" applyAlignment="1">
      <alignment horizontal="center"/>
    </xf>
    <xf numFmtId="164" fontId="9" fillId="0" borderId="0" xfId="1" applyNumberFormat="1" applyFont="1" applyFill="1" applyBorder="1" applyAlignment="1"/>
    <xf numFmtId="43" fontId="9" fillId="0" borderId="0" xfId="1" applyFont="1" applyAlignment="1">
      <alignment horizontal="center"/>
    </xf>
    <xf numFmtId="43" fontId="12" fillId="0" borderId="1" xfId="1" applyFont="1" applyFill="1" applyBorder="1" applyAlignment="1">
      <alignment horizontal="center"/>
    </xf>
    <xf numFmtId="164" fontId="12" fillId="0" borderId="1" xfId="1" applyNumberFormat="1" applyFont="1" applyFill="1" applyBorder="1" applyAlignment="1"/>
    <xf numFmtId="164" fontId="12" fillId="0" borderId="1" xfId="1" applyNumberFormat="1" applyFont="1" applyFill="1" applyBorder="1" applyAlignment="1">
      <alignment horizontal="center"/>
    </xf>
    <xf numFmtId="43" fontId="12" fillId="0" borderId="0" xfId="1" applyFont="1" applyBorder="1" applyAlignment="1">
      <alignment horizontal="center"/>
    </xf>
    <xf numFmtId="43" fontId="12" fillId="0" borderId="1" xfId="1" applyFont="1" applyBorder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center"/>
    </xf>
    <xf numFmtId="43" fontId="12" fillId="0" borderId="0" xfId="1" applyFont="1" applyBorder="1"/>
    <xf numFmtId="43" fontId="12" fillId="0" borderId="1" xfId="1" applyFont="1" applyBorder="1"/>
    <xf numFmtId="43" fontId="9" fillId="0" borderId="1" xfId="1" applyFont="1" applyFill="1" applyBorder="1"/>
    <xf numFmtId="43" fontId="9" fillId="0" borderId="0" xfId="1" applyFont="1" applyBorder="1"/>
    <xf numFmtId="43" fontId="9" fillId="0" borderId="1" xfId="1" applyFont="1" applyBorder="1"/>
    <xf numFmtId="0" fontId="12" fillId="0" borderId="0" xfId="0" applyFont="1" applyAlignment="1">
      <alignment horizontal="left" vertical="center"/>
    </xf>
    <xf numFmtId="43" fontId="9" fillId="0" borderId="2" xfId="1" applyFont="1" applyFill="1" applyBorder="1"/>
    <xf numFmtId="43" fontId="9" fillId="0" borderId="2" xfId="1" applyFont="1" applyBorder="1"/>
    <xf numFmtId="164" fontId="9" fillId="0" borderId="0" xfId="1" applyNumberFormat="1" applyFont="1"/>
    <xf numFmtId="169" fontId="12" fillId="0" borderId="0" xfId="1" applyNumberFormat="1" applyFont="1" applyFill="1"/>
    <xf numFmtId="165" fontId="9" fillId="0" borderId="3" xfId="0" applyNumberFormat="1" applyFont="1" applyBorder="1"/>
    <xf numFmtId="165" fontId="9" fillId="0" borderId="0" xfId="0" applyNumberFormat="1" applyFont="1"/>
    <xf numFmtId="43" fontId="9" fillId="0" borderId="3" xfId="1" applyFont="1" applyBorder="1"/>
    <xf numFmtId="164" fontId="12" fillId="0" borderId="1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center" vertical="center" wrapText="1"/>
    </xf>
    <xf numFmtId="43" fontId="9" fillId="2" borderId="0" xfId="1" applyFont="1" applyFill="1"/>
    <xf numFmtId="43" fontId="12" fillId="2" borderId="0" xfId="1" applyFont="1" applyFill="1"/>
    <xf numFmtId="164" fontId="4" fillId="0" borderId="3" xfId="1" applyNumberFormat="1" applyFont="1" applyFill="1" applyBorder="1" applyAlignment="1"/>
    <xf numFmtId="49" fontId="8" fillId="0" borderId="0" xfId="0" applyNumberFormat="1" applyFont="1"/>
    <xf numFmtId="49" fontId="13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43" fontId="12" fillId="0" borderId="0" xfId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 vertical="center" wrapText="1"/>
    </xf>
    <xf numFmtId="43" fontId="12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left"/>
    </xf>
    <xf numFmtId="43" fontId="9" fillId="0" borderId="0" xfId="1" applyFont="1" applyAlignment="1">
      <alignment horizontal="left"/>
    </xf>
    <xf numFmtId="43" fontId="11" fillId="0" borderId="0" xfId="1" applyFont="1" applyFill="1" applyAlignment="1">
      <alignment horizontal="left"/>
    </xf>
    <xf numFmtId="43" fontId="11" fillId="0" borderId="0" xfId="1" applyFont="1" applyAlignment="1">
      <alignment horizontal="left"/>
    </xf>
    <xf numFmtId="43" fontId="12" fillId="0" borderId="0" xfId="1" applyFont="1" applyAlignment="1">
      <alignment vertical="center"/>
    </xf>
    <xf numFmtId="43" fontId="11" fillId="0" borderId="0" xfId="1" applyFont="1" applyAlignment="1">
      <alignment horizontal="center"/>
    </xf>
    <xf numFmtId="43" fontId="11" fillId="0" borderId="0" xfId="1" applyFont="1"/>
    <xf numFmtId="43" fontId="11" fillId="0" borderId="0" xfId="1" applyFont="1" applyFill="1" applyAlignment="1">
      <alignment horizontal="center"/>
    </xf>
    <xf numFmtId="43" fontId="12" fillId="0" borderId="0" xfId="1" applyFont="1" applyAlignment="1">
      <alignment horizontal="left"/>
    </xf>
    <xf numFmtId="43" fontId="9" fillId="0" borderId="0" xfId="1" applyFont="1" applyAlignment="1">
      <alignment vertical="top" wrapText="1"/>
    </xf>
    <xf numFmtId="171" fontId="5" fillId="0" borderId="3" xfId="3" applyNumberFormat="1" applyFont="1" applyFill="1" applyBorder="1"/>
    <xf numFmtId="171" fontId="5" fillId="0" borderId="0" xfId="0" applyNumberFormat="1" applyFont="1"/>
    <xf numFmtId="172" fontId="5" fillId="0" borderId="0" xfId="0" applyNumberFormat="1" applyFont="1"/>
    <xf numFmtId="172" fontId="5" fillId="0" borderId="3" xfId="1" applyNumberFormat="1" applyFont="1" applyFill="1" applyBorder="1"/>
    <xf numFmtId="172" fontId="5" fillId="0" borderId="0" xfId="1" applyNumberFormat="1" applyFont="1" applyFill="1"/>
    <xf numFmtId="43" fontId="14" fillId="0" borderId="0" xfId="1" quotePrefix="1" applyFont="1" applyFill="1" applyAlignment="1">
      <alignment horizontal="center"/>
    </xf>
    <xf numFmtId="164" fontId="4" fillId="0" borderId="0" xfId="1" applyNumberFormat="1" applyFont="1" applyFill="1" applyBorder="1"/>
    <xf numFmtId="0" fontId="14" fillId="0" borderId="0" xfId="0" quotePrefix="1" applyFont="1" applyAlignment="1">
      <alignment horizontal="center"/>
    </xf>
    <xf numFmtId="49" fontId="0" fillId="0" borderId="0" xfId="0" applyNumberFormat="1" applyFill="1" applyAlignment="1">
      <alignment wrapText="1"/>
    </xf>
    <xf numFmtId="49" fontId="8" fillId="0" borderId="0" xfId="0" applyNumberFormat="1" applyFont="1" applyFill="1" applyAlignment="1">
      <alignment horizontal="center" wrapText="1"/>
    </xf>
    <xf numFmtId="165" fontId="0" fillId="0" borderId="0" xfId="0" applyNumberFormat="1" applyFill="1"/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2" fillId="0" borderId="0" xfId="1" applyNumberFormat="1" applyFont="1" applyAlignment="1">
      <alignment horizontal="center" vertical="center"/>
    </xf>
    <xf numFmtId="43" fontId="9" fillId="0" borderId="0" xfId="1" applyFont="1" applyAlignment="1">
      <alignment horizontal="center"/>
    </xf>
    <xf numFmtId="43" fontId="14" fillId="0" borderId="0" xfId="1" applyFont="1" applyAlignment="1">
      <alignment horizontal="center"/>
    </xf>
    <xf numFmtId="43" fontId="12" fillId="0" borderId="1" xfId="1" applyFont="1" applyBorder="1" applyAlignment="1">
      <alignment horizontal="center"/>
    </xf>
    <xf numFmtId="43" fontId="12" fillId="0" borderId="0" xfId="1" applyFont="1" applyBorder="1" applyAlignment="1">
      <alignment horizontal="center" vertical="center" wrapText="1"/>
    </xf>
    <xf numFmtId="43" fontId="12" fillId="0" borderId="0" xfId="1" applyFont="1" applyAlignment="1">
      <alignment horizontal="center" vertical="center"/>
    </xf>
    <xf numFmtId="0" fontId="12" fillId="0" borderId="0" xfId="0" applyFont="1" applyAlignment="1">
      <alignment horizontal="center"/>
    </xf>
    <xf numFmtId="164" fontId="0" fillId="0" borderId="0" xfId="0" applyNumberFormat="1" applyFill="1"/>
    <xf numFmtId="0" fontId="4" fillId="0" borderId="0" xfId="0" applyFont="1" applyFill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2" fillId="0" borderId="0" xfId="0" applyFont="1" applyBorder="1" applyAlignment="1"/>
    <xf numFmtId="43" fontId="9" fillId="0" borderId="0" xfId="1" applyFont="1" applyAlignment="1">
      <alignment wrapText="1"/>
    </xf>
    <xf numFmtId="43" fontId="12" fillId="0" borderId="0" xfId="1" applyFont="1" applyAlignment="1">
      <alignment horizontal="left" vertical="center"/>
    </xf>
    <xf numFmtId="164" fontId="9" fillId="0" borderId="1" xfId="1" applyNumberFormat="1" applyFont="1" applyBorder="1"/>
    <xf numFmtId="164" fontId="9" fillId="0" borderId="2" xfId="1" applyNumberFormat="1" applyFont="1" applyBorder="1"/>
    <xf numFmtId="164" fontId="12" fillId="0" borderId="1" xfId="1" applyNumberFormat="1" applyFont="1" applyBorder="1"/>
    <xf numFmtId="0" fontId="9" fillId="0" borderId="0" xfId="0" applyFont="1" applyAlignment="1">
      <alignment wrapText="1"/>
    </xf>
    <xf numFmtId="164" fontId="9" fillId="0" borderId="3" xfId="1" applyNumberFormat="1" applyFont="1" applyFill="1" applyBorder="1" applyAlignment="1">
      <alignment horizontal="center"/>
    </xf>
    <xf numFmtId="43" fontId="12" fillId="0" borderId="0" xfId="1" applyFont="1" applyBorder="1" applyAlignment="1">
      <alignment vertical="center" wrapText="1"/>
    </xf>
    <xf numFmtId="0" fontId="9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4" fontId="22" fillId="0" borderId="0" xfId="1" applyNumberFormat="1" applyFont="1" applyFill="1"/>
    <xf numFmtId="0" fontId="0" fillId="0" borderId="0" xfId="0" applyFill="1"/>
    <xf numFmtId="0" fontId="0" fillId="0" borderId="0" xfId="0" quotePrefix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5" fillId="0" borderId="0" xfId="0" applyNumberFormat="1" applyFont="1" applyFill="1"/>
    <xf numFmtId="168" fontId="4" fillId="0" borderId="0" xfId="0" applyNumberFormat="1" applyFont="1" applyFill="1"/>
    <xf numFmtId="168" fontId="5" fillId="0" borderId="0" xfId="0" applyNumberFormat="1" applyFont="1" applyFill="1"/>
    <xf numFmtId="165" fontId="4" fillId="0" borderId="0" xfId="0" applyNumberFormat="1" applyFont="1" applyFill="1"/>
    <xf numFmtId="164" fontId="4" fillId="0" borderId="0" xfId="0" applyNumberFormat="1" applyFont="1" applyFill="1"/>
    <xf numFmtId="3" fontId="4" fillId="0" borderId="0" xfId="0" applyNumberFormat="1" applyFont="1" applyFill="1"/>
    <xf numFmtId="164" fontId="12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49" fontId="0" fillId="0" borderId="0" xfId="0" applyNumberFormat="1" applyFill="1"/>
    <xf numFmtId="164" fontId="0" fillId="0" borderId="0" xfId="1" quotePrefix="1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 wrapText="1"/>
    </xf>
    <xf numFmtId="164" fontId="5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5" fontId="0" fillId="0" borderId="0" xfId="0" applyNumberFormat="1" applyBorder="1"/>
    <xf numFmtId="43" fontId="4" fillId="0" borderId="0" xfId="1" applyFont="1" applyFill="1" applyAlignment="1">
      <alignment horizontal="right"/>
    </xf>
    <xf numFmtId="43" fontId="9" fillId="0" borderId="0" xfId="1" applyFont="1" applyAlignment="1">
      <alignment horizontal="center"/>
    </xf>
    <xf numFmtId="43" fontId="14" fillId="0" borderId="0" xfId="1" applyFont="1" applyAlignment="1">
      <alignment horizontal="center"/>
    </xf>
    <xf numFmtId="165" fontId="5" fillId="0" borderId="0" xfId="0" applyNumberFormat="1" applyFont="1" applyBorder="1"/>
    <xf numFmtId="164" fontId="0" fillId="0" borderId="1" xfId="1" applyNumberFormat="1" applyFont="1" applyFill="1" applyBorder="1" applyAlignment="1"/>
    <xf numFmtId="164" fontId="0" fillId="0" borderId="1" xfId="5" applyNumberFormat="1" applyFont="1" applyFill="1" applyBorder="1" applyAlignment="1"/>
    <xf numFmtId="164" fontId="9" fillId="0" borderId="3" xfId="1" applyNumberFormat="1" applyFont="1" applyBorder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/>
    <xf numFmtId="49" fontId="9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5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center" vertical="top" wrapText="1"/>
    </xf>
    <xf numFmtId="49" fontId="4" fillId="0" borderId="0" xfId="0" applyNumberFormat="1" applyFont="1" applyFill="1" applyAlignment="1">
      <alignment wrapText="1"/>
    </xf>
    <xf numFmtId="49" fontId="8" fillId="0" borderId="0" xfId="0" quotePrefix="1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left" wrapText="1"/>
    </xf>
    <xf numFmtId="49" fontId="0" fillId="0" borderId="0" xfId="0" applyNumberFormat="1" applyFill="1" applyAlignment="1">
      <alignment horizontal="center"/>
    </xf>
    <xf numFmtId="49" fontId="4" fillId="0" borderId="0" xfId="0" applyNumberFormat="1" applyFont="1" applyFill="1"/>
    <xf numFmtId="49" fontId="5" fillId="0" borderId="0" xfId="0" applyNumberFormat="1" applyFont="1" applyFill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49" fontId="7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2" fillId="0" borderId="0" xfId="1" applyNumberFormat="1" applyFont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43" fontId="9" fillId="0" borderId="0" xfId="1" applyFont="1" applyAlignment="1">
      <alignment horizontal="center"/>
    </xf>
    <xf numFmtId="43" fontId="14" fillId="0" borderId="0" xfId="1" applyFont="1" applyAlignment="1">
      <alignment horizontal="center"/>
    </xf>
    <xf numFmtId="43" fontId="12" fillId="0" borderId="1" xfId="1" applyFont="1" applyBorder="1" applyAlignment="1">
      <alignment horizontal="center"/>
    </xf>
    <xf numFmtId="43" fontId="12" fillId="0" borderId="0" xfId="1" applyFont="1" applyAlignment="1">
      <alignment horizontal="center" vertical="center"/>
    </xf>
    <xf numFmtId="43" fontId="12" fillId="0" borderId="1" xfId="1" applyFont="1" applyBorder="1" applyAlignment="1">
      <alignment horizontal="center" vertical="center" wrapText="1"/>
    </xf>
    <xf numFmtId="164" fontId="12" fillId="0" borderId="0" xfId="1" applyNumberFormat="1" applyFont="1" applyFill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quotePrefix="1" applyFont="1" applyFill="1" applyAlignment="1">
      <alignment horizontal="center"/>
    </xf>
  </cellXfs>
  <cellStyles count="16">
    <cellStyle name="Comma" xfId="1" builtinId="3"/>
    <cellStyle name="Comma 16" xfId="11" xr:uid="{FF5FAD8C-741F-4F21-8607-D296CDCCAB26}"/>
    <cellStyle name="Comma 2" xfId="2" xr:uid="{00000000-0005-0000-0000-000001000000}"/>
    <cellStyle name="Comma 2 2" xfId="14" xr:uid="{0577919D-AE11-495E-B0FA-999ED7E53F1A}"/>
    <cellStyle name="Comma 3" xfId="3" xr:uid="{00000000-0005-0000-0000-000002000000}"/>
    <cellStyle name="Comma 3 2" xfId="5" xr:uid="{602FCE0A-F2CF-45D3-8420-3D396135CC44}"/>
    <cellStyle name="Comma 4" xfId="8" xr:uid="{7E95CDE9-EC36-4594-890A-7C4A7C31146B}"/>
    <cellStyle name="Normal" xfId="0" builtinId="0"/>
    <cellStyle name="Normal 2" xfId="7" xr:uid="{D24BA942-C0F2-419C-BDF6-871E69B6C384}"/>
    <cellStyle name="Normal 2 2" xfId="15" xr:uid="{88E0113C-7670-49C0-8586-35908AEE265C}"/>
    <cellStyle name="Normal 2 2 2 2 2 2 2 2" xfId="10" xr:uid="{EBDD67A2-B0EB-4D40-A805-8CA7A8C48857}"/>
    <cellStyle name="Normal 2 4" xfId="13" xr:uid="{64EF0AAE-1854-499B-ACDD-AF7F403093D4}"/>
    <cellStyle name="Normal 97" xfId="12" xr:uid="{E7506485-8DC0-4D84-B0D9-CCF3F2751B11}"/>
    <cellStyle name="Percent" xfId="6" builtinId="5"/>
    <cellStyle name="Percent 2" xfId="4" xr:uid="{00000000-0005-0000-0000-000004000000}"/>
    <cellStyle name="Percent 3" xfId="9" xr:uid="{BFD41833-0327-45A2-8B04-58D40F4F5C63}"/>
  </cellStyles>
  <dxfs count="0"/>
  <tableStyles count="1" defaultTableStyle="TableStyleMedium9" defaultPivotStyle="PivotStyleLight16">
    <tableStyle name="Invisible" pivot="0" table="0" count="0" xr9:uid="{10F81C03-B216-4CEC-B4F2-DF6D3462E0FF}"/>
  </tableStyles>
  <colors>
    <mruColors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ld-nas\tccland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ld-nas\tccland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915F-0565-469D-B5F1-803965DE98C2}">
  <sheetPr>
    <pageSetUpPr fitToPage="1"/>
  </sheetPr>
  <dimension ref="A1:S126"/>
  <sheetViews>
    <sheetView view="pageBreakPreview" topLeftCell="A71" zoomScale="70" zoomScaleNormal="70" zoomScaleSheetLayoutView="70" workbookViewId="0">
      <selection activeCell="J95" sqref="J95"/>
    </sheetView>
  </sheetViews>
  <sheetFormatPr defaultColWidth="8.8984375" defaultRowHeight="21.5"/>
  <cols>
    <col min="1" max="1" width="36.09765625" customWidth="1"/>
    <col min="2" max="2" width="9" style="1" customWidth="1"/>
    <col min="3" max="3" width="1.09765625" style="1" customWidth="1"/>
    <col min="4" max="4" width="16.69921875" style="63" customWidth="1"/>
    <col min="5" max="5" width="1.09765625" style="123" customWidth="1"/>
    <col min="6" max="6" width="16.69921875" style="63" customWidth="1"/>
    <col min="7" max="7" width="1.09765625" style="123" customWidth="1"/>
    <col min="8" max="8" width="16.69921875" style="63" customWidth="1"/>
    <col min="9" max="9" width="1.09765625" style="123" customWidth="1"/>
    <col min="10" max="10" width="16.69921875" style="63" customWidth="1"/>
    <col min="11" max="11" width="1.09765625" style="123" customWidth="1"/>
    <col min="12" max="12" width="19.59765625" style="63" hidden="1" customWidth="1"/>
    <col min="13" max="13" width="1.3984375" style="63" hidden="1" customWidth="1"/>
    <col min="14" max="14" width="16.69921875" style="137" customWidth="1"/>
    <col min="15" max="15" width="7.3984375" customWidth="1"/>
    <col min="16" max="16" width="15.3984375" bestFit="1" customWidth="1"/>
  </cols>
  <sheetData>
    <row r="1" spans="1:19" ht="24" customHeight="1">
      <c r="A1" s="16" t="s">
        <v>0</v>
      </c>
      <c r="B1" s="17"/>
      <c r="C1" s="17"/>
    </row>
    <row r="2" spans="1:19" ht="24" customHeight="1">
      <c r="A2" s="21" t="s">
        <v>1</v>
      </c>
      <c r="B2" s="17"/>
      <c r="C2" s="17"/>
    </row>
    <row r="3" spans="1:19" ht="24" customHeight="1">
      <c r="A3" s="21"/>
      <c r="B3" s="22"/>
      <c r="C3" s="22"/>
    </row>
    <row r="4" spans="1:19" ht="24" customHeight="1">
      <c r="A4" s="60"/>
      <c r="B4" s="22"/>
      <c r="C4" s="22"/>
      <c r="D4" s="291" t="s">
        <v>2</v>
      </c>
      <c r="E4" s="291"/>
      <c r="F4" s="291"/>
      <c r="G4" s="291"/>
      <c r="H4" s="291"/>
      <c r="I4" s="134"/>
      <c r="J4" s="290" t="s">
        <v>3</v>
      </c>
      <c r="K4" s="290"/>
      <c r="L4" s="290"/>
      <c r="M4" s="290"/>
      <c r="N4" s="290"/>
    </row>
    <row r="5" spans="1:19" ht="24" customHeight="1">
      <c r="A5" s="60"/>
      <c r="B5" s="22"/>
      <c r="C5" s="22"/>
      <c r="D5" s="24" t="s">
        <v>4</v>
      </c>
      <c r="E5" s="255"/>
      <c r="F5" s="24" t="s">
        <v>4</v>
      </c>
      <c r="G5" s="255"/>
      <c r="H5" s="24" t="s">
        <v>5</v>
      </c>
      <c r="I5" s="256"/>
      <c r="J5" s="24" t="s">
        <v>4</v>
      </c>
      <c r="K5" s="255"/>
      <c r="L5" s="24" t="s">
        <v>4</v>
      </c>
      <c r="M5" s="24"/>
      <c r="N5" s="24" t="s">
        <v>4</v>
      </c>
    </row>
    <row r="6" spans="1:19" ht="24" customHeight="1">
      <c r="A6" s="21" t="s">
        <v>6</v>
      </c>
      <c r="B6" s="22" t="s">
        <v>7</v>
      </c>
      <c r="C6" s="22"/>
      <c r="D6" s="132" t="s">
        <v>8</v>
      </c>
      <c r="E6" s="256"/>
      <c r="F6" s="132">
        <v>2564</v>
      </c>
      <c r="G6" s="256"/>
      <c r="H6" s="132">
        <v>2564</v>
      </c>
      <c r="I6" s="256"/>
      <c r="J6" s="24" t="s">
        <v>8</v>
      </c>
      <c r="K6" s="256"/>
      <c r="L6" s="24" t="s">
        <v>9</v>
      </c>
      <c r="M6" s="24"/>
      <c r="N6" s="24" t="s">
        <v>10</v>
      </c>
    </row>
    <row r="7" spans="1:19" ht="24" customHeight="1">
      <c r="A7" s="21"/>
      <c r="B7" s="22"/>
      <c r="C7" s="22"/>
      <c r="D7" s="132"/>
      <c r="E7" s="256"/>
      <c r="F7" s="24" t="s">
        <v>11</v>
      </c>
      <c r="G7" s="256"/>
      <c r="H7" s="24" t="s">
        <v>11</v>
      </c>
      <c r="I7" s="256"/>
      <c r="J7" s="24"/>
      <c r="K7" s="256"/>
      <c r="L7" s="24"/>
      <c r="M7" s="24"/>
      <c r="N7" s="24"/>
    </row>
    <row r="8" spans="1:19" ht="24" customHeight="1">
      <c r="A8" s="13"/>
      <c r="B8" s="22"/>
      <c r="C8" s="22"/>
      <c r="D8" s="289" t="s">
        <v>12</v>
      </c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116"/>
    </row>
    <row r="9" spans="1:19" ht="24" customHeight="1">
      <c r="A9" s="25" t="s">
        <v>13</v>
      </c>
      <c r="B9" s="22"/>
      <c r="C9" s="22"/>
      <c r="D9" s="61"/>
      <c r="E9" s="257"/>
      <c r="F9" s="61"/>
      <c r="G9" s="257"/>
      <c r="H9" s="61"/>
      <c r="I9" s="257"/>
      <c r="J9" s="61"/>
      <c r="K9" s="257"/>
      <c r="L9" s="61"/>
      <c r="M9" s="61"/>
      <c r="N9" s="138"/>
      <c r="O9" s="116"/>
    </row>
    <row r="10" spans="1:19" ht="24" customHeight="1">
      <c r="A10" s="4" t="s">
        <v>14</v>
      </c>
      <c r="B10" s="125">
        <v>7</v>
      </c>
      <c r="C10" s="125"/>
      <c r="D10" s="63">
        <v>279317332</v>
      </c>
      <c r="F10" s="63">
        <v>133221353</v>
      </c>
      <c r="G10" s="133"/>
      <c r="H10" s="63">
        <v>249106889</v>
      </c>
      <c r="J10" s="63">
        <v>54605392</v>
      </c>
      <c r="N10" s="63">
        <v>43774012</v>
      </c>
      <c r="O10" s="113"/>
      <c r="R10" s="28"/>
      <c r="S10" s="28"/>
    </row>
    <row r="11" spans="1:19" ht="24" customHeight="1">
      <c r="A11" s="4" t="s">
        <v>15</v>
      </c>
      <c r="B11" s="125" t="s">
        <v>16</v>
      </c>
      <c r="C11" s="125"/>
      <c r="D11" s="63">
        <v>859566740</v>
      </c>
      <c r="F11" s="63">
        <v>724356571</v>
      </c>
      <c r="G11" s="133"/>
      <c r="H11" s="63">
        <v>765826191</v>
      </c>
      <c r="J11" s="63">
        <v>916473163</v>
      </c>
      <c r="N11" s="63">
        <v>1130661903</v>
      </c>
      <c r="R11" s="28"/>
      <c r="S11" s="28"/>
    </row>
    <row r="12" spans="1:19" hidden="1">
      <c r="A12" s="4" t="s">
        <v>17</v>
      </c>
      <c r="B12" s="125"/>
      <c r="C12" s="125"/>
      <c r="D12" s="63">
        <v>0</v>
      </c>
      <c r="F12" s="63">
        <v>0</v>
      </c>
      <c r="G12" s="133"/>
      <c r="H12" s="63">
        <v>0</v>
      </c>
      <c r="J12" s="63">
        <v>0</v>
      </c>
      <c r="N12" s="63">
        <v>0</v>
      </c>
      <c r="R12" s="28"/>
      <c r="S12" s="28"/>
    </row>
    <row r="13" spans="1:19" ht="24" customHeight="1">
      <c r="A13" s="4" t="s">
        <v>18</v>
      </c>
      <c r="B13" s="125"/>
      <c r="C13" s="125"/>
      <c r="D13" s="63">
        <v>59933230</v>
      </c>
      <c r="F13" s="63">
        <v>46458094</v>
      </c>
      <c r="G13" s="133"/>
      <c r="H13" s="63">
        <v>48879626</v>
      </c>
      <c r="J13" s="63">
        <v>0</v>
      </c>
      <c r="N13" s="63">
        <v>0</v>
      </c>
      <c r="P13" s="28"/>
      <c r="R13" s="28"/>
      <c r="S13" s="28"/>
    </row>
    <row r="14" spans="1:19" s="126" customFormat="1" ht="24" customHeight="1">
      <c r="A14" s="4" t="s">
        <v>19</v>
      </c>
      <c r="B14" s="125">
        <v>6</v>
      </c>
      <c r="C14" s="125"/>
      <c r="D14" s="63">
        <v>82029872</v>
      </c>
      <c r="E14" s="123"/>
      <c r="F14" s="63">
        <v>56300833</v>
      </c>
      <c r="G14" s="133"/>
      <c r="H14" s="63">
        <v>51746050</v>
      </c>
      <c r="I14" s="123"/>
      <c r="J14" s="63">
        <v>1345733</v>
      </c>
      <c r="K14" s="123"/>
      <c r="L14" s="63"/>
      <c r="M14" s="63"/>
      <c r="N14" s="63">
        <v>1679530</v>
      </c>
      <c r="R14" s="28"/>
      <c r="S14" s="28"/>
    </row>
    <row r="15" spans="1:19" s="3" customFormat="1" ht="24" customHeight="1">
      <c r="A15" s="13" t="s">
        <v>20</v>
      </c>
      <c r="B15" s="29"/>
      <c r="C15" s="29"/>
      <c r="D15" s="148">
        <f>ROUND(SUM(D10:D14),0)</f>
        <v>1280847174</v>
      </c>
      <c r="E15" s="134"/>
      <c r="F15" s="65">
        <f>ROUND(SUM(F10:F14),0)</f>
        <v>960336851</v>
      </c>
      <c r="G15" s="134"/>
      <c r="H15" s="65">
        <f>SUM(H10:H14)</f>
        <v>1115558756</v>
      </c>
      <c r="I15" s="134"/>
      <c r="J15" s="65">
        <f>ROUND(SUM(J10:J14),0)</f>
        <v>972424288</v>
      </c>
      <c r="K15" s="134"/>
      <c r="L15" s="65">
        <f>ROUND(SUM(L10:L14),0)</f>
        <v>0</v>
      </c>
      <c r="M15" s="134"/>
      <c r="N15" s="65">
        <f>ROUND(SUM(N10:N14),0)</f>
        <v>1176115445</v>
      </c>
      <c r="R15" s="28"/>
      <c r="S15" s="28"/>
    </row>
    <row r="16" spans="1:19" ht="14.25" customHeight="1">
      <c r="A16" s="4"/>
      <c r="B16" s="22"/>
      <c r="C16" s="22"/>
      <c r="R16" s="28"/>
      <c r="S16" s="28"/>
    </row>
    <row r="17" spans="1:19" ht="22">
      <c r="A17" s="25" t="s">
        <v>21</v>
      </c>
      <c r="B17" s="22"/>
      <c r="C17" s="22"/>
      <c r="R17" s="28"/>
      <c r="S17" s="28"/>
    </row>
    <row r="18" spans="1:19">
      <c r="A18" s="4" t="s">
        <v>22</v>
      </c>
      <c r="B18" s="125">
        <v>10</v>
      </c>
      <c r="C18" s="125"/>
      <c r="D18" s="63">
        <v>0</v>
      </c>
      <c r="F18" s="63">
        <v>0</v>
      </c>
      <c r="G18" s="133"/>
      <c r="H18" s="63">
        <v>0</v>
      </c>
      <c r="J18" s="63">
        <v>42495334564</v>
      </c>
      <c r="N18" s="63">
        <v>31229629831</v>
      </c>
      <c r="R18" s="28"/>
      <c r="S18" s="28"/>
    </row>
    <row r="19" spans="1:19">
      <c r="A19" s="4" t="s">
        <v>23</v>
      </c>
      <c r="B19" s="125">
        <v>9</v>
      </c>
      <c r="C19" s="125"/>
      <c r="D19" s="63">
        <v>0</v>
      </c>
      <c r="F19" s="63">
        <v>0</v>
      </c>
      <c r="G19" s="133"/>
      <c r="H19" s="63">
        <v>0</v>
      </c>
      <c r="J19" s="63">
        <v>510000</v>
      </c>
      <c r="N19" s="63">
        <v>0</v>
      </c>
      <c r="R19" s="28"/>
      <c r="S19" s="28"/>
    </row>
    <row r="20" spans="1:19">
      <c r="A20" s="4" t="s">
        <v>24</v>
      </c>
      <c r="B20" s="125"/>
      <c r="C20" s="125"/>
      <c r="D20" s="63">
        <v>115676183</v>
      </c>
      <c r="F20" s="63">
        <v>105721847</v>
      </c>
      <c r="G20" s="133"/>
      <c r="H20" s="63">
        <v>136359482</v>
      </c>
      <c r="J20" s="63">
        <v>2823813</v>
      </c>
      <c r="N20" s="63">
        <v>0</v>
      </c>
      <c r="R20" s="28"/>
      <c r="S20" s="28"/>
    </row>
    <row r="21" spans="1:19" ht="24" customHeight="1">
      <c r="A21" s="4" t="s">
        <v>25</v>
      </c>
      <c r="B21" s="125">
        <v>6</v>
      </c>
      <c r="C21" s="125"/>
      <c r="D21" s="63">
        <v>0</v>
      </c>
      <c r="F21" s="63">
        <v>0</v>
      </c>
      <c r="G21" s="133"/>
      <c r="H21" s="63">
        <v>0</v>
      </c>
      <c r="J21" s="63">
        <v>89280053722</v>
      </c>
      <c r="N21" s="63">
        <v>89024307677</v>
      </c>
      <c r="R21" s="28"/>
      <c r="S21" s="28"/>
    </row>
    <row r="22" spans="1:19" ht="24" customHeight="1">
      <c r="A22" s="4" t="s">
        <v>26</v>
      </c>
      <c r="B22" s="125">
        <v>11</v>
      </c>
      <c r="C22" s="22"/>
      <c r="D22" s="63">
        <v>73784378657</v>
      </c>
      <c r="F22" s="63">
        <v>67766984002</v>
      </c>
      <c r="G22" s="133"/>
      <c r="H22" s="63">
        <v>63959552850</v>
      </c>
      <c r="J22" s="63">
        <v>0</v>
      </c>
      <c r="N22" s="63">
        <v>0</v>
      </c>
      <c r="R22" s="28"/>
      <c r="S22" s="28"/>
    </row>
    <row r="23" spans="1:19" ht="24" customHeight="1">
      <c r="A23" s="4" t="s">
        <v>27</v>
      </c>
      <c r="B23" s="125">
        <v>12</v>
      </c>
      <c r="C23" s="125"/>
      <c r="D23" s="63">
        <v>78798532435</v>
      </c>
      <c r="F23" s="63">
        <v>72781676084</v>
      </c>
      <c r="G23" s="133"/>
      <c r="H23" s="63">
        <v>70682360987</v>
      </c>
      <c r="J23" s="63">
        <v>128329515</v>
      </c>
      <c r="N23" s="63">
        <v>87134283</v>
      </c>
      <c r="R23" s="28"/>
      <c r="S23" s="28"/>
    </row>
    <row r="24" spans="1:19" ht="24" customHeight="1">
      <c r="A24" s="4" t="s">
        <v>28</v>
      </c>
      <c r="B24" s="125">
        <v>14</v>
      </c>
      <c r="C24" s="125"/>
      <c r="D24" s="63">
        <v>246713964</v>
      </c>
      <c r="F24" s="63">
        <v>200186866</v>
      </c>
      <c r="G24" s="133"/>
      <c r="H24" s="63">
        <v>193322037</v>
      </c>
      <c r="J24" s="63">
        <v>95439076</v>
      </c>
      <c r="N24" s="63">
        <v>51950918</v>
      </c>
      <c r="R24" s="28"/>
      <c r="S24" s="28"/>
    </row>
    <row r="25" spans="1:19" ht="24" customHeight="1">
      <c r="A25" s="4" t="s">
        <v>29</v>
      </c>
      <c r="B25" s="125">
        <v>23</v>
      </c>
      <c r="C25" s="125"/>
      <c r="D25" s="63">
        <v>1419536204</v>
      </c>
      <c r="F25" s="63">
        <v>1213699060</v>
      </c>
      <c r="G25" s="133"/>
      <c r="H25" s="63">
        <v>1212936541</v>
      </c>
      <c r="J25" s="63">
        <v>31546027</v>
      </c>
      <c r="N25" s="63">
        <v>52939964</v>
      </c>
      <c r="P25" s="28"/>
      <c r="R25" s="28"/>
      <c r="S25" s="28"/>
    </row>
    <row r="26" spans="1:19" ht="24" customHeight="1">
      <c r="A26" s="4" t="s">
        <v>30</v>
      </c>
      <c r="B26" s="125">
        <v>26</v>
      </c>
      <c r="C26" s="125"/>
      <c r="D26" s="63">
        <v>39292048</v>
      </c>
      <c r="F26" s="63">
        <v>0</v>
      </c>
      <c r="G26" s="133"/>
      <c r="H26" s="63">
        <v>0</v>
      </c>
      <c r="J26" s="63">
        <v>39292048</v>
      </c>
      <c r="N26" s="63">
        <v>0</v>
      </c>
      <c r="R26" s="28"/>
      <c r="S26" s="28"/>
    </row>
    <row r="27" spans="1:19" s="126" customFormat="1" ht="24" customHeight="1">
      <c r="A27" s="62" t="s">
        <v>31</v>
      </c>
      <c r="B27" s="125">
        <v>6</v>
      </c>
      <c r="C27" s="125"/>
      <c r="D27" s="63">
        <v>768938088</v>
      </c>
      <c r="E27" s="123"/>
      <c r="F27" s="63">
        <v>481238890</v>
      </c>
      <c r="G27" s="133"/>
      <c r="H27" s="63">
        <v>566275501</v>
      </c>
      <c r="I27" s="123"/>
      <c r="J27" s="63">
        <v>77461546</v>
      </c>
      <c r="K27" s="123"/>
      <c r="L27" s="63"/>
      <c r="M27" s="63"/>
      <c r="N27" s="63">
        <v>138040527</v>
      </c>
      <c r="R27" s="28"/>
      <c r="S27" s="28"/>
    </row>
    <row r="28" spans="1:19" s="3" customFormat="1" ht="24" customHeight="1">
      <c r="A28" s="13" t="s">
        <v>32</v>
      </c>
      <c r="B28" s="29"/>
      <c r="C28" s="29"/>
      <c r="D28" s="65">
        <f>ROUND(SUM(D18:D27),0)</f>
        <v>155173067579</v>
      </c>
      <c r="E28" s="134"/>
      <c r="F28" s="65">
        <f>ROUND(SUM(F18:F27),0)</f>
        <v>142549506749</v>
      </c>
      <c r="G28" s="134"/>
      <c r="H28" s="65">
        <f>SUM(H18:H27)</f>
        <v>136750807398</v>
      </c>
      <c r="I28" s="134"/>
      <c r="J28" s="65">
        <f>ROUND(SUM(J18:J27),0)</f>
        <v>132150790311</v>
      </c>
      <c r="K28" s="134"/>
      <c r="L28" s="65">
        <f>ROUND(SUM(L18:L27),0)</f>
        <v>0</v>
      </c>
      <c r="M28" s="134"/>
      <c r="N28" s="65">
        <f>ROUND(SUM(N18:N27),0)</f>
        <v>120584003200</v>
      </c>
      <c r="R28" s="28"/>
      <c r="S28" s="28"/>
    </row>
    <row r="29" spans="1:19" ht="14.25" customHeight="1">
      <c r="A29" s="4"/>
      <c r="B29" s="22"/>
      <c r="C29" s="22"/>
      <c r="N29" s="63"/>
      <c r="R29" s="28"/>
      <c r="S29" s="28"/>
    </row>
    <row r="30" spans="1:19" s="3" customFormat="1" ht="24" customHeight="1" thickBot="1">
      <c r="A30" s="13" t="s">
        <v>33</v>
      </c>
      <c r="B30" s="29"/>
      <c r="C30" s="29"/>
      <c r="D30" s="66">
        <f>ROUND(SUM(D15,D28),0)</f>
        <v>156453914753</v>
      </c>
      <c r="E30" s="134"/>
      <c r="F30" s="66">
        <f>ROUND(SUM(F15,F28),0)</f>
        <v>143509843600</v>
      </c>
      <c r="G30" s="134"/>
      <c r="H30" s="66">
        <f>SUM(H15,H28)</f>
        <v>137866366154</v>
      </c>
      <c r="I30" s="134"/>
      <c r="J30" s="66">
        <f>ROUND(SUM(J15,J28),0)</f>
        <v>133123214599</v>
      </c>
      <c r="K30" s="134"/>
      <c r="L30" s="66">
        <f>ROUND(SUM(L15,L28),0)</f>
        <v>0</v>
      </c>
      <c r="M30" s="134"/>
      <c r="N30" s="66">
        <f>ROUND(SUM(N15,N28),0)</f>
        <v>121760118645</v>
      </c>
      <c r="O30" s="104"/>
      <c r="R30" s="28"/>
      <c r="S30" s="28"/>
    </row>
    <row r="31" spans="1:19" ht="24" customHeight="1" thickTop="1">
      <c r="A31" s="4"/>
      <c r="B31" s="22"/>
      <c r="C31" s="22"/>
      <c r="D31" s="149"/>
      <c r="N31" s="139"/>
      <c r="R31" s="28"/>
      <c r="S31" s="28"/>
    </row>
    <row r="32" spans="1:19" ht="24" customHeight="1">
      <c r="A32" s="16" t="s">
        <v>0</v>
      </c>
      <c r="B32" s="2"/>
      <c r="C32" s="2"/>
      <c r="D32" s="67"/>
      <c r="F32" s="67"/>
      <c r="R32" s="28"/>
      <c r="S32" s="28"/>
    </row>
    <row r="33" spans="1:19" ht="24" customHeight="1">
      <c r="A33" s="21" t="s">
        <v>1</v>
      </c>
      <c r="B33" s="22"/>
      <c r="C33" s="22"/>
      <c r="R33" s="28"/>
      <c r="S33" s="28"/>
    </row>
    <row r="34" spans="1:19" ht="24" customHeight="1">
      <c r="B34" s="22"/>
      <c r="C34" s="22"/>
      <c r="R34" s="28"/>
      <c r="S34" s="28"/>
    </row>
    <row r="35" spans="1:19" ht="24" customHeight="1">
      <c r="A35" s="60"/>
      <c r="B35" s="22"/>
      <c r="C35" s="22"/>
      <c r="D35" s="291" t="s">
        <v>2</v>
      </c>
      <c r="E35" s="291"/>
      <c r="F35" s="291"/>
      <c r="G35" s="291"/>
      <c r="H35" s="291"/>
      <c r="I35" s="134"/>
      <c r="J35" s="290" t="s">
        <v>3</v>
      </c>
      <c r="K35" s="290"/>
      <c r="L35" s="290"/>
      <c r="M35" s="290"/>
      <c r="N35" s="290"/>
      <c r="R35" s="28"/>
      <c r="S35" s="28"/>
    </row>
    <row r="36" spans="1:19" ht="24" customHeight="1">
      <c r="A36" s="60"/>
      <c r="B36" s="22"/>
      <c r="C36" s="22"/>
      <c r="D36" s="24" t="s">
        <v>4</v>
      </c>
      <c r="E36" s="255"/>
      <c r="F36" s="24" t="s">
        <v>4</v>
      </c>
      <c r="G36" s="255"/>
      <c r="H36" s="24" t="s">
        <v>5</v>
      </c>
      <c r="I36" s="256"/>
      <c r="J36" s="24" t="s">
        <v>4</v>
      </c>
      <c r="K36" s="255"/>
      <c r="L36" s="24" t="s">
        <v>4</v>
      </c>
      <c r="M36" s="24"/>
      <c r="N36" s="24" t="s">
        <v>4</v>
      </c>
      <c r="R36" s="28"/>
      <c r="S36" s="28"/>
    </row>
    <row r="37" spans="1:19" ht="24" customHeight="1">
      <c r="A37" s="21" t="s">
        <v>34</v>
      </c>
      <c r="B37" s="22" t="s">
        <v>7</v>
      </c>
      <c r="C37" s="22"/>
      <c r="D37" s="132" t="s">
        <v>8</v>
      </c>
      <c r="E37" s="256"/>
      <c r="F37" s="132">
        <v>2564</v>
      </c>
      <c r="G37" s="256"/>
      <c r="H37" s="132">
        <v>2564</v>
      </c>
      <c r="I37" s="256"/>
      <c r="J37" s="24" t="s">
        <v>8</v>
      </c>
      <c r="K37" s="256"/>
      <c r="L37" s="24" t="s">
        <v>9</v>
      </c>
      <c r="M37" s="24"/>
      <c r="N37" s="24" t="s">
        <v>10</v>
      </c>
      <c r="R37" s="28"/>
      <c r="S37" s="28"/>
    </row>
    <row r="38" spans="1:19" ht="24" customHeight="1">
      <c r="A38" s="21"/>
      <c r="B38" s="22"/>
      <c r="C38" s="22"/>
      <c r="D38" s="132"/>
      <c r="E38" s="256"/>
      <c r="F38" s="24" t="s">
        <v>11</v>
      </c>
      <c r="G38" s="256"/>
      <c r="H38" s="24" t="s">
        <v>11</v>
      </c>
      <c r="I38" s="256"/>
      <c r="J38" s="24"/>
      <c r="K38" s="256"/>
      <c r="L38" s="24"/>
      <c r="M38" s="24"/>
      <c r="N38" s="24"/>
    </row>
    <row r="39" spans="1:19" ht="24" customHeight="1">
      <c r="A39" s="13"/>
      <c r="B39" s="22"/>
      <c r="C39" s="22"/>
      <c r="D39" s="289" t="s">
        <v>12</v>
      </c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R39" s="28"/>
      <c r="S39" s="28"/>
    </row>
    <row r="40" spans="1:19" ht="24" customHeight="1">
      <c r="A40" s="37" t="s">
        <v>35</v>
      </c>
      <c r="B40" s="38"/>
      <c r="C40" s="38"/>
      <c r="D40" s="120"/>
      <c r="E40" s="258"/>
      <c r="F40" s="120"/>
      <c r="G40" s="258"/>
      <c r="H40" s="120"/>
      <c r="I40" s="258"/>
      <c r="J40" s="120"/>
      <c r="K40" s="258"/>
      <c r="L40" s="120"/>
      <c r="M40" s="120"/>
      <c r="N40" s="140"/>
      <c r="R40" s="28"/>
      <c r="S40" s="28"/>
    </row>
    <row r="41" spans="1:19" ht="24" customHeight="1">
      <c r="A41" s="12" t="s">
        <v>36</v>
      </c>
      <c r="B41" s="125">
        <v>6</v>
      </c>
      <c r="C41" s="40"/>
      <c r="D41" s="63">
        <v>2027343042</v>
      </c>
      <c r="F41" s="63">
        <v>1648399877</v>
      </c>
      <c r="G41" s="133"/>
      <c r="H41" s="63">
        <v>1661511473</v>
      </c>
      <c r="J41" s="63">
        <v>275487598</v>
      </c>
      <c r="N41" s="63">
        <v>269545573</v>
      </c>
      <c r="R41" s="28"/>
      <c r="S41" s="28"/>
    </row>
    <row r="42" spans="1:19" ht="24" customHeight="1">
      <c r="A42" s="12" t="s">
        <v>260</v>
      </c>
      <c r="B42" s="125"/>
      <c r="C42" s="40"/>
      <c r="G42" s="133"/>
      <c r="N42" s="63"/>
      <c r="R42" s="28"/>
      <c r="S42" s="28"/>
    </row>
    <row r="43" spans="1:19" ht="24" customHeight="1">
      <c r="A43" s="12" t="s">
        <v>37</v>
      </c>
      <c r="B43" s="125">
        <v>15</v>
      </c>
      <c r="C43" s="40"/>
      <c r="D43" s="63">
        <v>666660000</v>
      </c>
      <c r="F43" s="63">
        <v>0</v>
      </c>
      <c r="G43" s="133"/>
      <c r="H43" s="63">
        <v>0</v>
      </c>
      <c r="J43" s="63">
        <v>666660000</v>
      </c>
      <c r="N43" s="63">
        <v>0</v>
      </c>
      <c r="R43" s="28"/>
      <c r="S43" s="28"/>
    </row>
    <row r="44" spans="1:19" ht="24" customHeight="1">
      <c r="A44" s="12" t="s">
        <v>38</v>
      </c>
      <c r="B44" s="125" t="s">
        <v>39</v>
      </c>
      <c r="C44" s="40"/>
      <c r="D44" s="63">
        <v>5550000000</v>
      </c>
      <c r="F44" s="63">
        <v>3812000000</v>
      </c>
      <c r="G44" s="133"/>
      <c r="H44" s="63">
        <v>1525000000</v>
      </c>
      <c r="J44" s="63">
        <v>5550000000</v>
      </c>
      <c r="N44" s="63">
        <v>3812000000</v>
      </c>
      <c r="R44" s="28"/>
      <c r="S44" s="28"/>
    </row>
    <row r="45" spans="1:19" ht="24" customHeight="1">
      <c r="A45" s="74" t="s">
        <v>40</v>
      </c>
      <c r="B45" s="125"/>
      <c r="C45" s="40"/>
      <c r="G45" s="133"/>
      <c r="N45" s="63"/>
      <c r="R45" s="28"/>
      <c r="S45" s="28"/>
    </row>
    <row r="46" spans="1:19" ht="24" customHeight="1">
      <c r="A46" s="74" t="s">
        <v>41</v>
      </c>
      <c r="B46" s="125" t="s">
        <v>39</v>
      </c>
      <c r="C46" s="40"/>
      <c r="D46" s="63">
        <v>35494457</v>
      </c>
      <c r="F46" s="63">
        <v>33210596</v>
      </c>
      <c r="G46" s="133"/>
      <c r="H46" s="63">
        <v>36908561</v>
      </c>
      <c r="J46" s="63">
        <v>20645817</v>
      </c>
      <c r="N46" s="119">
        <v>22229076</v>
      </c>
      <c r="R46" s="28"/>
      <c r="S46" s="28"/>
    </row>
    <row r="47" spans="1:19">
      <c r="A47" s="12" t="s">
        <v>42</v>
      </c>
      <c r="B47" s="125"/>
      <c r="D47" s="63">
        <v>11594804</v>
      </c>
      <c r="F47" s="63">
        <v>5734615</v>
      </c>
      <c r="G47" s="133"/>
      <c r="H47" s="63">
        <v>9599662</v>
      </c>
      <c r="J47" s="63">
        <v>8842346</v>
      </c>
      <c r="N47" s="63">
        <v>5622171</v>
      </c>
      <c r="R47" s="28"/>
      <c r="S47" s="28"/>
    </row>
    <row r="48" spans="1:19">
      <c r="A48" s="12" t="s">
        <v>43</v>
      </c>
      <c r="B48" s="125">
        <v>26</v>
      </c>
      <c r="D48" s="63">
        <v>0</v>
      </c>
      <c r="F48" s="63">
        <v>126005190</v>
      </c>
      <c r="G48" s="133"/>
      <c r="H48" s="63">
        <v>0</v>
      </c>
      <c r="J48" s="63">
        <v>0</v>
      </c>
      <c r="N48" s="63">
        <v>126005190</v>
      </c>
      <c r="R48" s="28"/>
      <c r="S48" s="28"/>
    </row>
    <row r="49" spans="1:19" ht="24" customHeight="1">
      <c r="A49" s="12" t="s">
        <v>44</v>
      </c>
      <c r="B49" s="125"/>
      <c r="C49" s="38"/>
      <c r="D49" s="63">
        <v>188044171</v>
      </c>
      <c r="F49" s="63">
        <v>146961747</v>
      </c>
      <c r="G49" s="133"/>
      <c r="H49" s="63">
        <v>140188747</v>
      </c>
      <c r="J49" s="63">
        <v>3724325</v>
      </c>
      <c r="N49" s="63">
        <v>22256475</v>
      </c>
      <c r="R49" s="28"/>
      <c r="S49" s="28"/>
    </row>
    <row r="50" spans="1:19" ht="24" hidden="1" customHeight="1">
      <c r="A50" s="12" t="s">
        <v>45</v>
      </c>
      <c r="B50" s="29"/>
      <c r="C50" s="38"/>
      <c r="R50" s="28"/>
      <c r="S50" s="28"/>
    </row>
    <row r="51" spans="1:19" ht="24" hidden="1" customHeight="1">
      <c r="A51" s="12" t="s">
        <v>46</v>
      </c>
      <c r="B51" s="38"/>
      <c r="C51" s="38"/>
      <c r="R51" s="28"/>
      <c r="S51" s="28"/>
    </row>
    <row r="52" spans="1:19" s="3" customFormat="1" ht="24" customHeight="1">
      <c r="A52" s="13" t="s">
        <v>47</v>
      </c>
      <c r="B52" s="29"/>
      <c r="C52" s="29"/>
      <c r="D52" s="65">
        <f>ROUND(SUM(D41:D49),0)</f>
        <v>8479136474</v>
      </c>
      <c r="E52" s="134"/>
      <c r="F52" s="65">
        <f>ROUND(SUM(F41:F49),0)</f>
        <v>5772312025</v>
      </c>
      <c r="G52" s="134"/>
      <c r="H52" s="65">
        <f>SUM(H41:H51)</f>
        <v>3373208443</v>
      </c>
      <c r="I52" s="134"/>
      <c r="J52" s="65">
        <f>ROUND(SUM(J41:J51),0)</f>
        <v>6525360086</v>
      </c>
      <c r="K52" s="134"/>
      <c r="L52" s="65">
        <f>ROUND(SUM(L41:L51),0)</f>
        <v>0</v>
      </c>
      <c r="M52" s="134"/>
      <c r="N52" s="65">
        <f>ROUND(SUM(N41:N51),0)</f>
        <v>4257658485</v>
      </c>
      <c r="R52" s="28"/>
      <c r="S52" s="28"/>
    </row>
    <row r="53" spans="1:19" ht="9" customHeight="1">
      <c r="A53" s="11"/>
      <c r="B53" s="38"/>
      <c r="C53" s="38"/>
      <c r="D53" s="41"/>
      <c r="E53" s="259"/>
      <c r="F53" s="41"/>
      <c r="G53" s="259"/>
      <c r="H53" s="41"/>
      <c r="I53" s="259"/>
      <c r="J53" s="41"/>
      <c r="K53" s="259"/>
      <c r="L53" s="41"/>
      <c r="M53" s="41"/>
      <c r="N53" s="142"/>
      <c r="R53" s="28"/>
      <c r="S53" s="28"/>
    </row>
    <row r="54" spans="1:19" ht="24" customHeight="1">
      <c r="A54" s="37" t="s">
        <v>48</v>
      </c>
      <c r="B54" s="38"/>
      <c r="C54" s="38"/>
      <c r="D54" s="61"/>
      <c r="E54" s="257"/>
      <c r="F54" s="61"/>
      <c r="G54" s="257"/>
      <c r="H54" s="61"/>
      <c r="I54" s="257"/>
      <c r="J54" s="61"/>
      <c r="K54" s="257"/>
      <c r="L54" s="61"/>
      <c r="M54" s="61"/>
      <c r="N54" s="138"/>
      <c r="R54" s="28"/>
      <c r="S54" s="28"/>
    </row>
    <row r="55" spans="1:19" ht="24" customHeight="1">
      <c r="A55" s="12" t="s">
        <v>49</v>
      </c>
      <c r="B55" s="125" t="s">
        <v>39</v>
      </c>
      <c r="C55" s="38"/>
      <c r="D55" s="63">
        <v>53047811445</v>
      </c>
      <c r="F55" s="63">
        <v>43732893676</v>
      </c>
      <c r="G55" s="133"/>
      <c r="H55" s="63">
        <v>41801479122</v>
      </c>
      <c r="J55" s="63">
        <v>53728049214</v>
      </c>
      <c r="K55" s="257"/>
      <c r="N55" s="63">
        <v>44679561984</v>
      </c>
      <c r="R55" s="28"/>
      <c r="S55" s="28"/>
    </row>
    <row r="56" spans="1:19" ht="24" customHeight="1">
      <c r="A56" s="74" t="s">
        <v>50</v>
      </c>
      <c r="B56" s="125" t="s">
        <v>39</v>
      </c>
      <c r="C56" s="38"/>
      <c r="D56" s="63">
        <v>2556321776</v>
      </c>
      <c r="F56" s="63">
        <v>2513079040</v>
      </c>
      <c r="G56" s="133"/>
      <c r="H56" s="63">
        <v>2363219732</v>
      </c>
      <c r="J56" s="63">
        <v>19656115</v>
      </c>
      <c r="K56" s="257"/>
      <c r="N56" s="119">
        <v>39434291</v>
      </c>
      <c r="R56" s="28"/>
      <c r="S56" s="28"/>
    </row>
    <row r="57" spans="1:19" ht="24" customHeight="1">
      <c r="A57" s="12" t="s">
        <v>51</v>
      </c>
      <c r="B57" s="22"/>
      <c r="C57" s="38"/>
      <c r="G57" s="133"/>
      <c r="K57" s="257"/>
      <c r="N57" s="63"/>
      <c r="R57" s="28"/>
      <c r="S57" s="28"/>
    </row>
    <row r="58" spans="1:19" ht="24" customHeight="1">
      <c r="A58" s="12" t="s">
        <v>52</v>
      </c>
      <c r="B58" s="22" t="s">
        <v>53</v>
      </c>
      <c r="C58" s="40"/>
      <c r="D58" s="63">
        <v>489562371</v>
      </c>
      <c r="F58" s="63">
        <v>414671902</v>
      </c>
      <c r="G58" s="133"/>
      <c r="H58" s="63">
        <v>362112921</v>
      </c>
      <c r="J58" s="63">
        <v>203570617</v>
      </c>
      <c r="N58" s="63">
        <v>176200223</v>
      </c>
      <c r="R58" s="28"/>
      <c r="S58" s="28"/>
    </row>
    <row r="59" spans="1:19" ht="24" customHeight="1">
      <c r="A59" s="12" t="s">
        <v>54</v>
      </c>
      <c r="B59" s="125">
        <v>6</v>
      </c>
      <c r="C59" s="40"/>
      <c r="D59" s="63">
        <v>711015295</v>
      </c>
      <c r="F59" s="63">
        <v>670304532</v>
      </c>
      <c r="G59" s="133"/>
      <c r="H59" s="63">
        <v>813130816</v>
      </c>
      <c r="J59" s="63">
        <v>0</v>
      </c>
      <c r="N59" s="63">
        <v>0</v>
      </c>
      <c r="R59" s="28"/>
      <c r="S59" s="28"/>
    </row>
    <row r="60" spans="1:19" ht="25.5" customHeight="1">
      <c r="A60" s="12" t="s">
        <v>55</v>
      </c>
      <c r="B60" s="125">
        <v>23</v>
      </c>
      <c r="C60" s="40"/>
      <c r="D60" s="63">
        <v>8111419238</v>
      </c>
      <c r="F60" s="63">
        <v>7551375117</v>
      </c>
      <c r="G60" s="133"/>
      <c r="H60" s="63">
        <v>7158785232</v>
      </c>
      <c r="J60" s="63">
        <v>0</v>
      </c>
      <c r="N60" s="63">
        <v>0</v>
      </c>
      <c r="R60" s="28"/>
      <c r="S60" s="28"/>
    </row>
    <row r="61" spans="1:19" ht="26.15" customHeight="1">
      <c r="A61" s="12" t="s">
        <v>43</v>
      </c>
      <c r="B61" s="125"/>
      <c r="C61" s="40"/>
      <c r="D61" s="63">
        <v>0</v>
      </c>
      <c r="F61" s="63">
        <v>0</v>
      </c>
      <c r="G61" s="133"/>
      <c r="H61" s="63">
        <v>446810251</v>
      </c>
      <c r="J61" s="63">
        <v>0</v>
      </c>
      <c r="N61" s="63">
        <v>0</v>
      </c>
      <c r="P61" s="28"/>
      <c r="R61" s="28"/>
      <c r="S61" s="28"/>
    </row>
    <row r="62" spans="1:19" ht="26.15" customHeight="1">
      <c r="A62" s="12" t="s">
        <v>56</v>
      </c>
      <c r="B62" s="125"/>
      <c r="C62" s="40"/>
      <c r="D62" s="63">
        <v>199140068</v>
      </c>
      <c r="F62" s="63">
        <v>549826048</v>
      </c>
      <c r="G62" s="133"/>
      <c r="H62" s="63">
        <v>574901015</v>
      </c>
      <c r="J62" s="63">
        <v>88797876</v>
      </c>
      <c r="N62" s="63">
        <v>312834</v>
      </c>
      <c r="R62" s="28"/>
      <c r="S62" s="28"/>
    </row>
    <row r="63" spans="1:19" s="3" customFormat="1" ht="26.15" customHeight="1">
      <c r="A63" s="13" t="s">
        <v>57</v>
      </c>
      <c r="B63" s="43"/>
      <c r="C63" s="29"/>
      <c r="D63" s="65">
        <f>ROUND(SUM(D55:D62),0)</f>
        <v>65115270193</v>
      </c>
      <c r="E63" s="134"/>
      <c r="F63" s="65">
        <f>ROUND(SUM(F55:F62),0)</f>
        <v>55432150315</v>
      </c>
      <c r="G63" s="134"/>
      <c r="H63" s="65">
        <f>SUM(H55:H62)</f>
        <v>53520439089</v>
      </c>
      <c r="I63" s="134"/>
      <c r="J63" s="65">
        <f>SUM(J55:J62)</f>
        <v>54040073822</v>
      </c>
      <c r="K63" s="134"/>
      <c r="L63" s="65">
        <f>SUM(L55:L62)</f>
        <v>0</v>
      </c>
      <c r="M63" s="134"/>
      <c r="N63" s="65">
        <f>SUM(N55:N62)</f>
        <v>44895509332</v>
      </c>
      <c r="R63" s="28"/>
      <c r="S63" s="28"/>
    </row>
    <row r="64" spans="1:19" s="3" customFormat="1" ht="26.15" customHeight="1">
      <c r="A64" s="11" t="s">
        <v>58</v>
      </c>
      <c r="B64" s="43"/>
      <c r="C64" s="43"/>
      <c r="D64" s="68">
        <f>ROUND(SUM(D52,D63),0)</f>
        <v>73594406667</v>
      </c>
      <c r="E64" s="134"/>
      <c r="F64" s="68">
        <f>ROUND(SUM(F52,F63),0)</f>
        <v>61204462340</v>
      </c>
      <c r="G64" s="134"/>
      <c r="H64" s="68">
        <f>SUM(H52,H63)</f>
        <v>56893647532</v>
      </c>
      <c r="I64" s="134"/>
      <c r="J64" s="68">
        <f>ROUND(SUM(J52,J63),0)</f>
        <v>60565433908</v>
      </c>
      <c r="K64" s="134"/>
      <c r="L64" s="68">
        <f>ROUND(SUM(L52,L63),0)</f>
        <v>0</v>
      </c>
      <c r="M64" s="134"/>
      <c r="N64" s="68">
        <f>ROUND(SUM(N52,N63),0)</f>
        <v>49153167817</v>
      </c>
      <c r="R64" s="28"/>
      <c r="S64" s="28"/>
    </row>
    <row r="65" spans="1:19" ht="24" customHeight="1">
      <c r="B65" s="38"/>
      <c r="C65" s="38"/>
      <c r="D65" s="61"/>
      <c r="E65" s="257"/>
      <c r="F65" s="61"/>
      <c r="G65" s="257"/>
      <c r="H65" s="61"/>
      <c r="I65" s="257"/>
      <c r="J65" s="61"/>
      <c r="K65" s="257"/>
      <c r="L65" s="61"/>
      <c r="M65" s="61"/>
      <c r="N65" s="138"/>
      <c r="R65" s="28"/>
      <c r="S65" s="28"/>
    </row>
    <row r="66" spans="1:19" s="2" customFormat="1" ht="24" customHeight="1">
      <c r="A66" s="16" t="s">
        <v>0</v>
      </c>
      <c r="D66" s="58"/>
      <c r="E66" s="134"/>
      <c r="F66" s="58"/>
      <c r="G66" s="134"/>
      <c r="H66" s="58"/>
      <c r="I66" s="134"/>
      <c r="J66" s="58"/>
      <c r="K66" s="134"/>
      <c r="L66" s="58"/>
      <c r="M66" s="58"/>
      <c r="N66" s="141"/>
      <c r="R66" s="28"/>
      <c r="S66" s="28"/>
    </row>
    <row r="67" spans="1:19" s="2" customFormat="1" ht="24" customHeight="1">
      <c r="A67" s="21" t="s">
        <v>1</v>
      </c>
      <c r="B67" s="17"/>
      <c r="C67" s="17"/>
      <c r="D67" s="58"/>
      <c r="E67" s="134"/>
      <c r="F67" s="58"/>
      <c r="G67" s="134"/>
      <c r="H67" s="58"/>
      <c r="I67" s="134"/>
      <c r="J67" s="58"/>
      <c r="K67" s="134"/>
      <c r="L67" s="58"/>
      <c r="M67" s="58"/>
      <c r="N67" s="141"/>
      <c r="R67" s="28"/>
      <c r="S67" s="28"/>
    </row>
    <row r="68" spans="1:19" s="2" customFormat="1" ht="24" customHeight="1">
      <c r="A68"/>
      <c r="B68" s="17"/>
      <c r="C68" s="17"/>
      <c r="D68" s="58"/>
      <c r="E68" s="134"/>
      <c r="F68" s="58"/>
      <c r="G68" s="134"/>
      <c r="H68" s="58"/>
      <c r="I68" s="134"/>
      <c r="J68" s="58"/>
      <c r="K68" s="134"/>
      <c r="L68" s="58"/>
      <c r="M68" s="58"/>
      <c r="N68" s="141"/>
      <c r="R68" s="28"/>
      <c r="S68" s="28"/>
    </row>
    <row r="69" spans="1:19" ht="24" customHeight="1">
      <c r="A69" s="60"/>
      <c r="B69" s="22"/>
      <c r="C69" s="22"/>
      <c r="D69" s="291" t="s">
        <v>2</v>
      </c>
      <c r="E69" s="291"/>
      <c r="F69" s="291"/>
      <c r="G69" s="291"/>
      <c r="H69" s="291"/>
      <c r="I69" s="134"/>
      <c r="J69" s="290" t="s">
        <v>3</v>
      </c>
      <c r="K69" s="290"/>
      <c r="L69" s="290"/>
      <c r="M69" s="290"/>
      <c r="N69" s="290"/>
      <c r="R69" s="28"/>
      <c r="S69" s="28"/>
    </row>
    <row r="70" spans="1:19" ht="24" customHeight="1">
      <c r="A70" s="60"/>
      <c r="B70" s="22"/>
      <c r="C70" s="22"/>
      <c r="D70" s="24" t="s">
        <v>4</v>
      </c>
      <c r="E70" s="255"/>
      <c r="F70" s="24" t="s">
        <v>4</v>
      </c>
      <c r="G70" s="255"/>
      <c r="H70" s="24" t="s">
        <v>5</v>
      </c>
      <c r="I70" s="256"/>
      <c r="J70" s="24" t="s">
        <v>4</v>
      </c>
      <c r="K70" s="255"/>
      <c r="L70" s="24" t="s">
        <v>4</v>
      </c>
      <c r="M70" s="24"/>
      <c r="N70" s="24" t="s">
        <v>4</v>
      </c>
      <c r="R70" s="28"/>
      <c r="S70" s="28"/>
    </row>
    <row r="71" spans="1:19" ht="24" customHeight="1">
      <c r="A71" s="21" t="s">
        <v>34</v>
      </c>
      <c r="B71" s="125" t="s">
        <v>7</v>
      </c>
      <c r="C71" s="125"/>
      <c r="D71" s="132" t="s">
        <v>8</v>
      </c>
      <c r="E71" s="256"/>
      <c r="F71" s="132">
        <v>2564</v>
      </c>
      <c r="G71" s="256"/>
      <c r="H71" s="132">
        <v>2564</v>
      </c>
      <c r="I71" s="256"/>
      <c r="J71" s="24" t="s">
        <v>8</v>
      </c>
      <c r="K71" s="256"/>
      <c r="L71" s="24" t="s">
        <v>9</v>
      </c>
      <c r="M71" s="24"/>
      <c r="N71" s="24" t="s">
        <v>10</v>
      </c>
      <c r="R71" s="28"/>
      <c r="S71" s="28"/>
    </row>
    <row r="72" spans="1:19" ht="24" customHeight="1">
      <c r="A72" s="21"/>
      <c r="B72" s="22"/>
      <c r="C72" s="22"/>
      <c r="D72" s="132"/>
      <c r="E72" s="256"/>
      <c r="F72" s="24" t="s">
        <v>11</v>
      </c>
      <c r="G72" s="256"/>
      <c r="H72" s="24" t="s">
        <v>11</v>
      </c>
      <c r="I72" s="256"/>
      <c r="J72" s="24"/>
      <c r="K72" s="256"/>
      <c r="L72" s="24"/>
      <c r="M72" s="24"/>
      <c r="N72" s="24"/>
    </row>
    <row r="73" spans="1:19" ht="24" customHeight="1">
      <c r="A73" s="13"/>
      <c r="B73" s="22"/>
      <c r="C73" s="22"/>
      <c r="D73" s="289" t="s">
        <v>12</v>
      </c>
      <c r="E73" s="289"/>
      <c r="F73" s="289"/>
      <c r="G73" s="289"/>
      <c r="H73" s="289"/>
      <c r="I73" s="289"/>
      <c r="J73" s="289"/>
      <c r="K73" s="289"/>
      <c r="L73" s="289"/>
      <c r="M73" s="289"/>
      <c r="N73" s="289"/>
      <c r="R73" s="28"/>
      <c r="S73" s="28"/>
    </row>
    <row r="74" spans="1:19" ht="24" customHeight="1">
      <c r="A74" s="37" t="s">
        <v>59</v>
      </c>
      <c r="B74" s="38"/>
      <c r="C74" s="38"/>
      <c r="D74" s="61"/>
      <c r="E74" s="257"/>
      <c r="F74" s="61"/>
      <c r="G74" s="257"/>
      <c r="H74" s="61"/>
      <c r="I74" s="257"/>
      <c r="J74" s="61"/>
      <c r="K74" s="257"/>
      <c r="L74" s="61"/>
      <c r="M74" s="61"/>
      <c r="N74" s="138"/>
      <c r="R74" s="28"/>
      <c r="S74" s="28"/>
    </row>
    <row r="75" spans="1:19" ht="24" customHeight="1">
      <c r="A75" s="12" t="s">
        <v>60</v>
      </c>
      <c r="B75" s="40">
        <v>18</v>
      </c>
      <c r="C75" s="40"/>
      <c r="E75" s="257"/>
      <c r="G75" s="257"/>
      <c r="H75" s="61"/>
      <c r="I75" s="257"/>
      <c r="K75" s="257"/>
      <c r="N75" s="138"/>
      <c r="R75" s="28"/>
      <c r="S75" s="28"/>
    </row>
    <row r="76" spans="1:19" ht="24" customHeight="1" thickBot="1">
      <c r="A76" s="12" t="s">
        <v>61</v>
      </c>
      <c r="B76" s="125"/>
      <c r="C76" s="38"/>
      <c r="D76" s="121">
        <v>32150000000</v>
      </c>
      <c r="E76" s="123">
        <v>32150000000</v>
      </c>
      <c r="F76" s="121">
        <v>32150000000</v>
      </c>
      <c r="H76" s="186">
        <v>32150000000</v>
      </c>
      <c r="I76" s="123">
        <v>32150000000</v>
      </c>
      <c r="J76" s="121">
        <v>32150000000</v>
      </c>
      <c r="L76" s="121"/>
      <c r="M76" s="123"/>
      <c r="N76" s="121">
        <v>32150000000</v>
      </c>
      <c r="R76" s="28"/>
      <c r="S76" s="28"/>
    </row>
    <row r="77" spans="1:19" ht="24" customHeight="1" thickTop="1">
      <c r="A77" s="12" t="s">
        <v>62</v>
      </c>
      <c r="B77" s="125"/>
      <c r="C77" s="38"/>
      <c r="D77" s="63">
        <v>32000770700</v>
      </c>
      <c r="F77" s="63">
        <v>32000000000</v>
      </c>
      <c r="H77" s="63">
        <v>32000000000</v>
      </c>
      <c r="J77" s="63">
        <v>32000770700</v>
      </c>
      <c r="N77" s="63">
        <v>32000000000</v>
      </c>
      <c r="R77" s="28"/>
      <c r="S77" s="28"/>
    </row>
    <row r="78" spans="1:19" ht="24" hidden="1" customHeight="1">
      <c r="A78" s="12" t="s">
        <v>63</v>
      </c>
      <c r="B78" s="125"/>
      <c r="C78" s="38"/>
      <c r="R78" s="28"/>
      <c r="S78" s="28"/>
    </row>
    <row r="79" spans="1:19" ht="24" hidden="1" customHeight="1">
      <c r="A79" s="12" t="s">
        <v>64</v>
      </c>
      <c r="B79" s="125"/>
      <c r="C79" s="38"/>
      <c r="G79" s="261"/>
      <c r="H79" s="119"/>
      <c r="J79" s="63">
        <v>0</v>
      </c>
      <c r="N79" s="63">
        <v>0</v>
      </c>
      <c r="R79" s="28"/>
      <c r="S79" s="28"/>
    </row>
    <row r="80" spans="1:19" ht="24" customHeight="1">
      <c r="A80" s="4" t="s">
        <v>65</v>
      </c>
      <c r="B80" s="22"/>
      <c r="C80" s="22"/>
      <c r="D80" s="63">
        <v>39329279873</v>
      </c>
      <c r="F80" s="63">
        <v>39326508078</v>
      </c>
      <c r="G80" s="260"/>
      <c r="H80" s="63">
        <v>39326508078</v>
      </c>
      <c r="I80" s="260"/>
      <c r="J80" s="63">
        <v>39329279873</v>
      </c>
      <c r="K80" s="260"/>
      <c r="N80" s="63">
        <v>39326508078</v>
      </c>
      <c r="R80" s="28"/>
      <c r="S80" s="28"/>
    </row>
    <row r="81" spans="1:19" ht="24" customHeight="1">
      <c r="A81" s="4" t="s">
        <v>183</v>
      </c>
      <c r="B81" s="125"/>
      <c r="C81" s="22"/>
      <c r="R81" s="28"/>
      <c r="S81" s="28"/>
    </row>
    <row r="82" spans="1:19" ht="24" customHeight="1">
      <c r="A82" s="4" t="s">
        <v>67</v>
      </c>
      <c r="B82" s="125">
        <v>19</v>
      </c>
      <c r="C82" s="22"/>
      <c r="D82" s="63">
        <v>95397189</v>
      </c>
      <c r="F82" s="63">
        <v>84798725</v>
      </c>
      <c r="G82" s="261"/>
      <c r="H82" s="119">
        <v>78626174</v>
      </c>
      <c r="J82" s="63">
        <v>95397189</v>
      </c>
      <c r="N82" s="63">
        <v>84798725</v>
      </c>
      <c r="R82" s="28"/>
      <c r="S82" s="28"/>
    </row>
    <row r="83" spans="1:19" ht="24" hidden="1" customHeight="1">
      <c r="A83" s="4" t="s">
        <v>68</v>
      </c>
      <c r="B83" s="125"/>
      <c r="C83" s="125"/>
      <c r="G83" s="261"/>
      <c r="H83" s="119"/>
      <c r="R83" s="28"/>
      <c r="S83" s="28"/>
    </row>
    <row r="84" spans="1:19" ht="24" hidden="1" customHeight="1">
      <c r="A84" s="4" t="s">
        <v>69</v>
      </c>
      <c r="B84" s="189"/>
      <c r="C84" s="125"/>
      <c r="G84" s="261"/>
      <c r="H84" s="119"/>
      <c r="N84" s="63">
        <v>0</v>
      </c>
      <c r="R84" s="28"/>
      <c r="S84" s="28"/>
    </row>
    <row r="85" spans="1:19">
      <c r="A85" s="4" t="s">
        <v>70</v>
      </c>
      <c r="B85" s="189"/>
      <c r="C85" s="22"/>
      <c r="D85" s="63">
        <v>10261972704</v>
      </c>
      <c r="F85" s="63">
        <v>6763026778</v>
      </c>
      <c r="G85" s="261"/>
      <c r="H85" s="119">
        <v>5907720528</v>
      </c>
      <c r="J85" s="63">
        <v>1114953467</v>
      </c>
      <c r="N85" s="63">
        <v>1257899590</v>
      </c>
      <c r="R85" s="28"/>
      <c r="S85" s="28"/>
    </row>
    <row r="86" spans="1:19" ht="24" customHeight="1">
      <c r="A86" s="4" t="s">
        <v>72</v>
      </c>
      <c r="B86" s="22"/>
      <c r="C86" s="22"/>
      <c r="D86" s="63">
        <v>7305838727</v>
      </c>
      <c r="F86" s="63">
        <v>7358958726</v>
      </c>
      <c r="G86" s="122"/>
      <c r="H86" s="133">
        <v>7339355319</v>
      </c>
      <c r="J86" s="63">
        <v>0</v>
      </c>
      <c r="N86" s="63">
        <v>0</v>
      </c>
      <c r="R86" s="28"/>
      <c r="S86" s="28"/>
    </row>
    <row r="87" spans="1:19" ht="24" hidden="1" customHeight="1">
      <c r="A87" s="4" t="s">
        <v>73</v>
      </c>
      <c r="B87" s="22"/>
      <c r="C87" s="22"/>
      <c r="D87" s="63">
        <v>0</v>
      </c>
      <c r="E87" s="123">
        <v>0</v>
      </c>
      <c r="F87" s="63">
        <v>0</v>
      </c>
      <c r="G87" s="122"/>
      <c r="H87" s="133"/>
      <c r="J87" s="63">
        <v>0</v>
      </c>
      <c r="N87" s="63">
        <v>0</v>
      </c>
      <c r="R87" s="28"/>
      <c r="S87" s="28"/>
    </row>
    <row r="88" spans="1:19" ht="24" customHeight="1">
      <c r="A88" s="4" t="s">
        <v>74</v>
      </c>
      <c r="B88" s="22"/>
      <c r="C88" s="22"/>
      <c r="D88" s="63">
        <v>2001774</v>
      </c>
      <c r="F88" s="63">
        <v>-69898026</v>
      </c>
      <c r="G88" s="122"/>
      <c r="H88" s="133">
        <v>-329022617</v>
      </c>
      <c r="J88" s="63">
        <v>2001774</v>
      </c>
      <c r="N88" s="133">
        <v>-69898026</v>
      </c>
      <c r="R88" s="28"/>
      <c r="S88" s="28"/>
    </row>
    <row r="89" spans="1:19" ht="24" customHeight="1">
      <c r="A89" s="4" t="s">
        <v>75</v>
      </c>
      <c r="B89" s="22" t="s">
        <v>170</v>
      </c>
      <c r="C89" s="22"/>
      <c r="D89" s="63">
        <v>16817688</v>
      </c>
      <c r="F89" s="63">
        <v>9082461</v>
      </c>
      <c r="G89" s="122"/>
      <c r="H89" s="133">
        <v>0</v>
      </c>
      <c r="J89" s="63">
        <v>16817688</v>
      </c>
      <c r="N89" s="63">
        <v>9082461</v>
      </c>
      <c r="R89" s="28"/>
      <c r="S89" s="28"/>
    </row>
    <row r="90" spans="1:19" ht="24" customHeight="1">
      <c r="A90" s="4" t="s">
        <v>76</v>
      </c>
      <c r="B90" s="22"/>
      <c r="C90" s="22"/>
      <c r="D90" s="266">
        <v>-6152570569</v>
      </c>
      <c r="F90" s="266">
        <v>-6265856136</v>
      </c>
      <c r="G90" s="261"/>
      <c r="H90" s="267">
        <v>-6265856136</v>
      </c>
      <c r="J90" s="266">
        <v>-1440000</v>
      </c>
      <c r="N90" s="266">
        <v>-1440000</v>
      </c>
      <c r="R90" s="28"/>
      <c r="S90" s="28"/>
    </row>
    <row r="91" spans="1:19" hidden="1">
      <c r="A91" s="4" t="s">
        <v>75</v>
      </c>
      <c r="B91" s="22" t="s">
        <v>77</v>
      </c>
      <c r="C91" s="22"/>
      <c r="G91" s="261"/>
      <c r="R91" s="28"/>
      <c r="S91" s="28"/>
    </row>
    <row r="92" spans="1:19" ht="22">
      <c r="A92" s="13" t="s">
        <v>261</v>
      </c>
      <c r="B92" s="22"/>
      <c r="C92" s="22"/>
      <c r="D92" s="58">
        <f>SUM(D77:D90)</f>
        <v>82859508086</v>
      </c>
      <c r="E92" s="134"/>
      <c r="F92" s="58">
        <f>SUM(F77:F90)</f>
        <v>79206620606</v>
      </c>
      <c r="G92" s="265"/>
      <c r="H92" s="58">
        <f>SUM(H77:H90)</f>
        <v>78057331346</v>
      </c>
      <c r="I92" s="134"/>
      <c r="J92" s="58">
        <f>SUM(J77:J90)</f>
        <v>72557780691</v>
      </c>
      <c r="K92" s="134"/>
      <c r="L92" s="58"/>
      <c r="M92" s="58"/>
      <c r="N92" s="58">
        <f>SUM(N77:N90)</f>
        <v>72606950828</v>
      </c>
      <c r="R92" s="28"/>
      <c r="S92" s="28"/>
    </row>
    <row r="93" spans="1:19">
      <c r="A93" s="254" t="s">
        <v>264</v>
      </c>
      <c r="C93" s="22"/>
      <c r="R93" s="28"/>
      <c r="S93" s="28"/>
    </row>
    <row r="94" spans="1:19">
      <c r="A94" s="254" t="s">
        <v>71</v>
      </c>
      <c r="B94" s="125">
        <v>5</v>
      </c>
      <c r="C94" s="22"/>
      <c r="D94" s="63">
        <v>0</v>
      </c>
      <c r="F94" s="63">
        <v>3098760654</v>
      </c>
      <c r="G94" s="261"/>
      <c r="H94" s="119">
        <v>2915387276</v>
      </c>
      <c r="J94" s="63">
        <v>0</v>
      </c>
      <c r="N94" s="63">
        <v>0</v>
      </c>
      <c r="R94" s="28"/>
      <c r="S94" s="28"/>
    </row>
    <row r="95" spans="1:19" s="3" customFormat="1" ht="22">
      <c r="A95" s="11" t="s">
        <v>78</v>
      </c>
      <c r="B95" s="29"/>
      <c r="C95" s="29"/>
      <c r="D95" s="65">
        <f>ROUND(SUM(D92:D94),0)</f>
        <v>82859508086</v>
      </c>
      <c r="E95" s="134"/>
      <c r="F95" s="65">
        <f>ROUND(SUM(F92:F94),0)</f>
        <v>82305381260</v>
      </c>
      <c r="G95" s="134"/>
      <c r="H95" s="65">
        <f>ROUND(SUM(H92:H94),0)</f>
        <v>80972718622</v>
      </c>
      <c r="I95" s="134"/>
      <c r="J95" s="65">
        <f>ROUND(SUM(J92:J94),0)</f>
        <v>72557780691</v>
      </c>
      <c r="K95" s="134"/>
      <c r="L95" s="65">
        <f>SUM(L77:L90)</f>
        <v>0</v>
      </c>
      <c r="M95" s="134"/>
      <c r="N95" s="65">
        <f>ROUND(SUM(N92:N94),0)</f>
        <v>72606950828</v>
      </c>
      <c r="R95" s="28"/>
      <c r="S95" s="28"/>
    </row>
    <row r="96" spans="1:19" ht="24" customHeight="1">
      <c r="A96" s="11"/>
      <c r="B96" s="38"/>
      <c r="C96" s="38"/>
      <c r="E96" s="134"/>
      <c r="G96" s="134"/>
      <c r="R96" s="28"/>
      <c r="S96" s="28"/>
    </row>
    <row r="97" spans="1:19" ht="25.5" customHeight="1" thickBot="1">
      <c r="A97" s="11" t="s">
        <v>79</v>
      </c>
      <c r="B97" s="38"/>
      <c r="C97" s="38"/>
      <c r="D97" s="66">
        <f>ROUND(SUM(D64,D95),0)</f>
        <v>156453914753</v>
      </c>
      <c r="F97" s="66">
        <f>ROUND(SUM(F64,F95),0)</f>
        <v>143509843600</v>
      </c>
      <c r="H97" s="66">
        <f>ROUND(SUM(H64,H95),0)</f>
        <v>137866366154</v>
      </c>
      <c r="J97" s="66">
        <f>ROUND(SUM(J64,J95),0)</f>
        <v>133123214599</v>
      </c>
      <c r="L97" s="66">
        <f>ROUND(SUM(L64,L95),0)</f>
        <v>0</v>
      </c>
      <c r="M97" s="134"/>
      <c r="N97" s="66">
        <f>ROUND(SUM(N64,N95),0)</f>
        <v>121760118645</v>
      </c>
      <c r="R97" s="28"/>
      <c r="S97" s="28"/>
    </row>
    <row r="98" spans="1:19" ht="24" customHeight="1" thickTop="1">
      <c r="A98" s="4"/>
      <c r="B98" s="22"/>
      <c r="C98" s="22"/>
      <c r="D98" s="150"/>
      <c r="E98" s="260"/>
      <c r="F98" s="64"/>
      <c r="G98" s="260"/>
      <c r="H98" s="64"/>
      <c r="J98" s="64"/>
      <c r="L98" s="64"/>
      <c r="N98" s="64"/>
    </row>
    <row r="99" spans="1:19">
      <c r="E99" s="63"/>
      <c r="G99" s="63"/>
      <c r="I99" s="63"/>
      <c r="K99" s="63"/>
      <c r="N99" s="63"/>
    </row>
    <row r="105" spans="1:19" ht="22">
      <c r="H105" s="58"/>
    </row>
    <row r="120" spans="1:1">
      <c r="A120" s="100"/>
    </row>
    <row r="121" spans="1:1">
      <c r="A121" s="100"/>
    </row>
    <row r="122" spans="1:1">
      <c r="A122" s="100"/>
    </row>
    <row r="124" spans="1:1">
      <c r="A124" s="100"/>
    </row>
    <row r="125" spans="1:1">
      <c r="A125" s="100"/>
    </row>
    <row r="126" spans="1:1">
      <c r="A126" s="100"/>
    </row>
  </sheetData>
  <mergeCells count="9">
    <mergeCell ref="D73:N73"/>
    <mergeCell ref="J4:N4"/>
    <mergeCell ref="J35:N35"/>
    <mergeCell ref="J69:N69"/>
    <mergeCell ref="D8:N8"/>
    <mergeCell ref="D39:N39"/>
    <mergeCell ref="D4:H4"/>
    <mergeCell ref="D35:H35"/>
    <mergeCell ref="D69:H69"/>
  </mergeCells>
  <pageMargins left="0.7" right="0.7" top="0.47799999999999998" bottom="0.5" header="0.5" footer="0.5"/>
  <pageSetup paperSize="9" scale="74" firstPageNumber="8" fitToHeight="0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5" max="16383" man="1"/>
  </rowBreaks>
  <ignoredErrors>
    <ignoredError sqref="G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10"/>
  <sheetViews>
    <sheetView view="pageBreakPreview" topLeftCell="A65" zoomScale="70" zoomScaleNormal="70" zoomScaleSheetLayoutView="70" workbookViewId="0">
      <selection activeCell="C31" sqref="C31"/>
    </sheetView>
  </sheetViews>
  <sheetFormatPr defaultColWidth="8.8984375" defaultRowHeight="21.5"/>
  <cols>
    <col min="1" max="1" width="51.69921875" customWidth="1"/>
    <col min="2" max="2" width="12.5" style="1" customWidth="1"/>
    <col min="3" max="3" width="16" customWidth="1"/>
    <col min="4" max="4" width="2" customWidth="1"/>
    <col min="5" max="5" width="16" customWidth="1"/>
    <col min="6" max="6" width="2" customWidth="1"/>
    <col min="7" max="7" width="16" style="28" customWidth="1"/>
    <col min="8" max="8" width="2" customWidth="1"/>
    <col min="9" max="9" width="16" style="28" customWidth="1"/>
    <col min="10" max="10" width="4.09765625" customWidth="1"/>
  </cols>
  <sheetData>
    <row r="1" spans="1:11" ht="23">
      <c r="A1" s="2" t="s">
        <v>0</v>
      </c>
      <c r="B1" s="2"/>
      <c r="C1" s="2"/>
      <c r="E1" s="2"/>
    </row>
    <row r="2" spans="1:11" ht="23">
      <c r="A2" s="21" t="s">
        <v>80</v>
      </c>
      <c r="B2" s="187"/>
    </row>
    <row r="3" spans="1:11" ht="23">
      <c r="A3" s="36"/>
      <c r="B3" s="36"/>
      <c r="C3" s="36"/>
      <c r="D3" s="36"/>
      <c r="E3" s="36"/>
    </row>
    <row r="4" spans="1:11" ht="22.5" customHeight="1">
      <c r="A4" s="23"/>
      <c r="B4" s="22"/>
      <c r="C4" s="290" t="s">
        <v>2</v>
      </c>
      <c r="D4" s="290"/>
      <c r="E4" s="290"/>
      <c r="G4" s="290" t="s">
        <v>3</v>
      </c>
      <c r="H4" s="290"/>
      <c r="I4" s="290"/>
    </row>
    <row r="5" spans="1:11" ht="22.5" customHeight="1">
      <c r="A5" s="23"/>
      <c r="B5" s="22"/>
      <c r="C5" s="292" t="s">
        <v>81</v>
      </c>
      <c r="D5" s="292"/>
      <c r="E5" s="292"/>
      <c r="G5" s="292" t="s">
        <v>81</v>
      </c>
      <c r="H5" s="292"/>
      <c r="I5" s="292"/>
    </row>
    <row r="6" spans="1:11" ht="22.5" customHeight="1">
      <c r="A6" s="23"/>
      <c r="B6" s="22" t="s">
        <v>7</v>
      </c>
      <c r="C6" s="147">
        <v>2565</v>
      </c>
      <c r="D6" s="1"/>
      <c r="E6" s="147">
        <v>2564</v>
      </c>
      <c r="G6" s="147">
        <v>2565</v>
      </c>
      <c r="H6" s="1"/>
      <c r="I6" s="147">
        <v>2564</v>
      </c>
    </row>
    <row r="7" spans="1:11" ht="22.5" customHeight="1">
      <c r="A7" s="23"/>
      <c r="B7" s="22"/>
      <c r="C7" s="147"/>
      <c r="D7" s="1"/>
      <c r="E7" s="24" t="s">
        <v>11</v>
      </c>
      <c r="G7" s="147"/>
      <c r="H7" s="1"/>
      <c r="I7" s="147"/>
    </row>
    <row r="8" spans="1:11" ht="22.5" customHeight="1">
      <c r="A8" s="23"/>
      <c r="B8" s="22"/>
      <c r="C8" s="294" t="s">
        <v>12</v>
      </c>
      <c r="D8" s="294"/>
      <c r="E8" s="294"/>
      <c r="F8" s="294"/>
      <c r="G8" s="294"/>
      <c r="H8" s="294"/>
      <c r="I8" s="294"/>
    </row>
    <row r="9" spans="1:11" ht="22.5" customHeight="1">
      <c r="A9" s="37" t="s">
        <v>82</v>
      </c>
      <c r="B9" s="38" t="s">
        <v>83</v>
      </c>
      <c r="C9" s="46"/>
      <c r="D9" s="46"/>
      <c r="E9" s="46"/>
      <c r="F9" s="46"/>
      <c r="G9" s="47"/>
      <c r="H9" s="46"/>
      <c r="I9" s="47"/>
    </row>
    <row r="10" spans="1:11" ht="22.5" customHeight="1">
      <c r="A10" s="12" t="s">
        <v>84</v>
      </c>
      <c r="B10" s="188"/>
      <c r="C10" s="46"/>
      <c r="D10" s="46"/>
      <c r="E10" s="46"/>
      <c r="F10" s="46"/>
      <c r="G10" s="47"/>
      <c r="H10" s="46"/>
      <c r="I10" s="47"/>
    </row>
    <row r="11" spans="1:11" ht="22.5" customHeight="1">
      <c r="A11" s="12" t="s">
        <v>85</v>
      </c>
      <c r="B11" s="188"/>
      <c r="C11" s="27">
        <v>6421630537</v>
      </c>
      <c r="D11" s="27"/>
      <c r="E11" s="27">
        <v>1770191087</v>
      </c>
      <c r="F11" s="27"/>
      <c r="G11" s="27">
        <v>0</v>
      </c>
      <c r="H11" s="27"/>
      <c r="I11" s="27">
        <v>0</v>
      </c>
      <c r="J11" s="102"/>
      <c r="K11" s="14"/>
    </row>
    <row r="12" spans="1:11" ht="22.5" customHeight="1">
      <c r="A12" s="12" t="s">
        <v>86</v>
      </c>
      <c r="B12" s="188"/>
      <c r="C12" s="27">
        <v>3086187154</v>
      </c>
      <c r="D12" s="27"/>
      <c r="E12" s="27">
        <v>2656494524</v>
      </c>
      <c r="F12" s="27"/>
      <c r="G12" s="27">
        <v>0</v>
      </c>
      <c r="H12" s="27"/>
      <c r="I12" s="27">
        <v>165000</v>
      </c>
      <c r="J12" s="99"/>
      <c r="K12" s="14"/>
    </row>
    <row r="13" spans="1:11" ht="22.5" customHeight="1">
      <c r="A13" s="12" t="s">
        <v>87</v>
      </c>
      <c r="B13" s="188"/>
      <c r="C13" s="27">
        <v>24011538</v>
      </c>
      <c r="D13" s="27"/>
      <c r="E13" s="27">
        <v>61762087</v>
      </c>
      <c r="F13" s="27"/>
      <c r="G13" s="27">
        <v>632633599</v>
      </c>
      <c r="H13" s="27"/>
      <c r="I13" s="27">
        <v>572814094</v>
      </c>
      <c r="J13" s="102"/>
      <c r="K13" s="14"/>
    </row>
    <row r="14" spans="1:11" ht="22.5" customHeight="1">
      <c r="A14" s="12" t="s">
        <v>88</v>
      </c>
      <c r="B14" s="38" t="s">
        <v>89</v>
      </c>
      <c r="C14" s="27">
        <v>0</v>
      </c>
      <c r="D14" s="27"/>
      <c r="E14" s="27">
        <v>0</v>
      </c>
      <c r="F14" s="27"/>
      <c r="G14" s="27">
        <v>22785550</v>
      </c>
      <c r="H14" s="27"/>
      <c r="I14" s="27">
        <v>80172500</v>
      </c>
      <c r="K14" s="14"/>
    </row>
    <row r="15" spans="1:11" ht="22.5" customHeight="1">
      <c r="A15" s="12" t="s">
        <v>90</v>
      </c>
      <c r="B15" s="188"/>
      <c r="C15" s="27">
        <v>832990</v>
      </c>
      <c r="D15" s="27"/>
      <c r="E15" s="27">
        <v>754542</v>
      </c>
      <c r="F15" s="27"/>
      <c r="G15" s="27">
        <v>2188281078</v>
      </c>
      <c r="H15" s="27"/>
      <c r="I15" s="27">
        <v>1913997976</v>
      </c>
      <c r="J15" s="52"/>
      <c r="K15" s="14"/>
    </row>
    <row r="16" spans="1:11" ht="22.5" customHeight="1">
      <c r="A16" s="39" t="s">
        <v>91</v>
      </c>
      <c r="B16" s="188"/>
      <c r="C16" s="27">
        <v>70487639</v>
      </c>
      <c r="D16" s="27"/>
      <c r="E16" s="27">
        <v>89298280</v>
      </c>
      <c r="F16" s="27"/>
      <c r="G16" s="27">
        <v>6996961</v>
      </c>
      <c r="H16" s="27"/>
      <c r="I16" s="27">
        <v>6760084</v>
      </c>
      <c r="J16" s="100"/>
      <c r="K16" s="14"/>
    </row>
    <row r="17" spans="1:11" ht="22.5" customHeight="1">
      <c r="A17" s="4" t="s">
        <v>92</v>
      </c>
      <c r="B17" s="188"/>
      <c r="C17" s="27"/>
      <c r="D17" s="27"/>
      <c r="E17" s="27"/>
      <c r="F17" s="27"/>
      <c r="G17" s="27"/>
      <c r="H17" s="27"/>
      <c r="I17" s="27"/>
      <c r="J17" s="100"/>
      <c r="K17" s="14"/>
    </row>
    <row r="18" spans="1:11" ht="22.5" customHeight="1">
      <c r="A18" s="12" t="s">
        <v>93</v>
      </c>
      <c r="B18" s="188" t="s">
        <v>94</v>
      </c>
      <c r="C18" s="27">
        <v>4919693066</v>
      </c>
      <c r="D18" s="27"/>
      <c r="E18" s="27">
        <v>4061666382</v>
      </c>
      <c r="F18" s="27"/>
      <c r="G18" s="27">
        <v>0</v>
      </c>
      <c r="H18" s="27"/>
      <c r="I18" s="27">
        <v>0</v>
      </c>
      <c r="J18" s="151"/>
      <c r="K18" s="14"/>
    </row>
    <row r="19" spans="1:11" s="3" customFormat="1" ht="22.5" customHeight="1">
      <c r="A19" s="13" t="s">
        <v>95</v>
      </c>
      <c r="B19" s="29"/>
      <c r="C19" s="48">
        <f>SUM(C11:C18)</f>
        <v>14522842924</v>
      </c>
      <c r="D19" s="32"/>
      <c r="E19" s="48">
        <f>SUM(E11:E18)</f>
        <v>8640166902</v>
      </c>
      <c r="F19" s="32"/>
      <c r="G19" s="48">
        <f>SUM(G11:G16)</f>
        <v>2850697188</v>
      </c>
      <c r="H19" s="32"/>
      <c r="I19" s="48">
        <f>SUM(I11:I18)</f>
        <v>2573909654</v>
      </c>
      <c r="J19" s="152"/>
      <c r="K19" s="14"/>
    </row>
    <row r="20" spans="1:11" ht="22.5" customHeight="1">
      <c r="A20" s="11"/>
      <c r="B20" s="38"/>
      <c r="C20" s="14"/>
      <c r="D20" s="14"/>
      <c r="E20" s="14"/>
      <c r="F20" s="14"/>
      <c r="H20" s="14"/>
      <c r="J20" s="153"/>
      <c r="K20" s="14"/>
    </row>
    <row r="21" spans="1:11" ht="22.5" customHeight="1">
      <c r="A21" s="37" t="s">
        <v>96</v>
      </c>
      <c r="B21" s="38" t="s">
        <v>97</v>
      </c>
      <c r="C21" s="14"/>
      <c r="D21" s="14"/>
      <c r="E21" s="14"/>
      <c r="F21" s="14"/>
      <c r="H21" s="14"/>
      <c r="J21" s="28"/>
      <c r="K21" s="14"/>
    </row>
    <row r="22" spans="1:11" ht="22.5" customHeight="1">
      <c r="A22" s="12" t="s">
        <v>98</v>
      </c>
      <c r="B22" s="38"/>
      <c r="C22" s="14"/>
      <c r="D22" s="14"/>
      <c r="E22" s="14"/>
      <c r="F22" s="14"/>
      <c r="H22" s="14"/>
      <c r="J22" s="101"/>
      <c r="K22" s="14"/>
    </row>
    <row r="23" spans="1:11" ht="22.5" customHeight="1">
      <c r="A23" s="12" t="s">
        <v>85</v>
      </c>
      <c r="B23" s="38"/>
      <c r="C23" s="27">
        <v>4100768085</v>
      </c>
      <c r="D23" s="27"/>
      <c r="E23" s="27">
        <v>2785884701</v>
      </c>
      <c r="F23" s="27"/>
      <c r="G23" s="27">
        <v>0</v>
      </c>
      <c r="H23" s="14"/>
      <c r="I23" s="27">
        <v>0</v>
      </c>
      <c r="J23" s="14"/>
      <c r="K23" s="14"/>
    </row>
    <row r="24" spans="1:11" ht="22.5" customHeight="1">
      <c r="A24" s="12" t="s">
        <v>99</v>
      </c>
      <c r="B24" s="38"/>
      <c r="C24" s="27">
        <v>1080905088</v>
      </c>
      <c r="D24" s="27"/>
      <c r="E24" s="27">
        <v>881142672</v>
      </c>
      <c r="F24" s="27"/>
      <c r="G24" s="27">
        <v>0</v>
      </c>
      <c r="H24" s="14"/>
      <c r="I24" s="27">
        <v>0</v>
      </c>
      <c r="J24" s="52"/>
      <c r="K24" s="14"/>
    </row>
    <row r="25" spans="1:11" ht="22.5" customHeight="1">
      <c r="A25" s="12" t="s">
        <v>100</v>
      </c>
      <c r="B25" s="38"/>
      <c r="C25" s="27">
        <v>17043645</v>
      </c>
      <c r="D25" s="27"/>
      <c r="E25" s="27">
        <v>56134128</v>
      </c>
      <c r="F25" s="27"/>
      <c r="G25" s="27">
        <v>592599983</v>
      </c>
      <c r="H25" s="14"/>
      <c r="I25" s="27">
        <v>567424445</v>
      </c>
      <c r="J25" s="14"/>
      <c r="K25" s="14"/>
    </row>
    <row r="26" spans="1:11" ht="21" customHeight="1">
      <c r="A26" s="12" t="s">
        <v>101</v>
      </c>
      <c r="B26" s="38"/>
      <c r="C26" s="27">
        <v>470599944</v>
      </c>
      <c r="D26" s="27"/>
      <c r="E26" s="27">
        <v>308673858</v>
      </c>
      <c r="F26" s="27"/>
      <c r="G26" s="27">
        <v>0</v>
      </c>
      <c r="H26" s="14"/>
      <c r="I26" s="27">
        <v>0</v>
      </c>
      <c r="J26" s="14"/>
      <c r="K26" s="14"/>
    </row>
    <row r="27" spans="1:11" ht="22.5" customHeight="1">
      <c r="A27" s="12" t="s">
        <v>102</v>
      </c>
      <c r="B27" s="38"/>
      <c r="C27" s="27">
        <v>2783480555</v>
      </c>
      <c r="D27" s="27"/>
      <c r="E27" s="27">
        <v>2006765315</v>
      </c>
      <c r="F27" s="27"/>
      <c r="G27" s="27">
        <v>649749232</v>
      </c>
      <c r="H27" s="14"/>
      <c r="I27" s="27">
        <v>599231206</v>
      </c>
      <c r="J27" s="14"/>
      <c r="K27" s="14"/>
    </row>
    <row r="28" spans="1:11" s="3" customFormat="1" ht="22.5" customHeight="1">
      <c r="A28" s="13" t="s">
        <v>103</v>
      </c>
      <c r="B28" s="43"/>
      <c r="C28" s="48">
        <f>SUM(C23:C27)</f>
        <v>8452797317</v>
      </c>
      <c r="D28" s="32"/>
      <c r="E28" s="48">
        <f>SUM(E23:E27)</f>
        <v>6038600674</v>
      </c>
      <c r="F28" s="32"/>
      <c r="G28" s="48">
        <f>SUM(G23:G27)</f>
        <v>1242349215</v>
      </c>
      <c r="H28" s="32"/>
      <c r="I28" s="48">
        <f>SUM(I23:I27)</f>
        <v>1166655651</v>
      </c>
      <c r="J28" s="14"/>
      <c r="K28" s="14"/>
    </row>
    <row r="29" spans="1:11" ht="22.5" customHeight="1">
      <c r="A29" s="39"/>
      <c r="B29" s="38"/>
      <c r="C29" s="42"/>
      <c r="D29" s="42"/>
      <c r="E29" s="42"/>
      <c r="F29" s="42"/>
      <c r="G29" s="49"/>
      <c r="H29" s="42"/>
      <c r="I29" s="49"/>
      <c r="J29" s="131"/>
      <c r="K29" s="14"/>
    </row>
    <row r="30" spans="1:11" ht="22.5" customHeight="1">
      <c r="A30" s="11" t="s">
        <v>104</v>
      </c>
      <c r="B30" s="43"/>
      <c r="C30" s="41">
        <f>C19-C28</f>
        <v>6070045607</v>
      </c>
      <c r="D30" s="41"/>
      <c r="E30" s="41">
        <f>E19-E28</f>
        <v>2601566228</v>
      </c>
      <c r="F30" s="41"/>
      <c r="G30" s="41">
        <f>G19-G28</f>
        <v>1608347973</v>
      </c>
      <c r="H30" s="41"/>
      <c r="I30" s="41">
        <f>I19-I28</f>
        <v>1407254003</v>
      </c>
      <c r="J30" s="99"/>
      <c r="K30" s="14"/>
    </row>
    <row r="31" spans="1:11" ht="22.5" customHeight="1">
      <c r="A31" s="12" t="s">
        <v>105</v>
      </c>
      <c r="B31" s="38"/>
      <c r="C31" s="27">
        <v>3480000</v>
      </c>
      <c r="D31" s="27"/>
      <c r="E31" s="27">
        <v>0</v>
      </c>
      <c r="F31" s="27"/>
      <c r="G31" s="27">
        <v>3480000</v>
      </c>
      <c r="H31" s="42"/>
      <c r="I31" s="262">
        <v>0</v>
      </c>
      <c r="J31" s="99"/>
      <c r="K31" s="14"/>
    </row>
    <row r="32" spans="1:11" ht="22.5" customHeight="1">
      <c r="A32" s="12" t="s">
        <v>106</v>
      </c>
      <c r="B32" s="38" t="s">
        <v>107</v>
      </c>
      <c r="C32" s="27">
        <v>-1226085484</v>
      </c>
      <c r="D32" s="27"/>
      <c r="E32" s="27">
        <v>-1206417494</v>
      </c>
      <c r="F32" s="27"/>
      <c r="G32" s="27">
        <v>-1350247103</v>
      </c>
      <c r="H32" s="14"/>
      <c r="I32" s="59">
        <v>-1271663300</v>
      </c>
      <c r="J32" s="14"/>
      <c r="K32" s="14"/>
    </row>
    <row r="33" spans="1:11" ht="22.5" customHeight="1">
      <c r="A33" s="12" t="s">
        <v>272</v>
      </c>
      <c r="B33" s="38" t="s">
        <v>204</v>
      </c>
      <c r="C33" s="45">
        <v>-510000</v>
      </c>
      <c r="D33" s="27"/>
      <c r="E33" s="45">
        <v>0</v>
      </c>
      <c r="F33" s="27"/>
      <c r="G33" s="45">
        <v>0</v>
      </c>
      <c r="H33" s="14"/>
      <c r="I33" s="45">
        <v>0</v>
      </c>
      <c r="J33" s="14"/>
      <c r="K33" s="14"/>
    </row>
    <row r="34" spans="1:11" ht="22.5" customHeight="1">
      <c r="A34" s="3" t="s">
        <v>108</v>
      </c>
      <c r="B34" s="125"/>
      <c r="C34" s="136">
        <f>SUM(C30:C33)</f>
        <v>4846930123</v>
      </c>
      <c r="D34" s="32"/>
      <c r="E34" s="136">
        <f>SUM(E30:E33)</f>
        <v>1395148734</v>
      </c>
      <c r="F34" s="32"/>
      <c r="G34" s="136">
        <f>SUM(G30:G33)</f>
        <v>261580870</v>
      </c>
      <c r="H34" s="32"/>
      <c r="I34" s="136">
        <f>SUM(I30:I33)</f>
        <v>135590703</v>
      </c>
      <c r="J34" s="14"/>
      <c r="K34" s="14"/>
    </row>
    <row r="35" spans="1:11" ht="22.5" customHeight="1">
      <c r="A35" s="12" t="s">
        <v>109</v>
      </c>
      <c r="B35" s="38" t="s">
        <v>110</v>
      </c>
      <c r="C35" s="27">
        <v>866148172</v>
      </c>
      <c r="D35" s="27"/>
      <c r="E35" s="27">
        <v>350296555</v>
      </c>
      <c r="F35" s="27"/>
      <c r="G35" s="27">
        <v>49611596</v>
      </c>
      <c r="H35" s="14"/>
      <c r="I35" s="27">
        <v>12139690</v>
      </c>
      <c r="J35" s="151"/>
      <c r="K35" s="14"/>
    </row>
    <row r="36" spans="1:11" s="3" customFormat="1" ht="22.5" customHeight="1" thickBot="1">
      <c r="A36" s="11" t="s">
        <v>111</v>
      </c>
      <c r="B36" s="43"/>
      <c r="C36" s="51">
        <f>C34-C35</f>
        <v>3980781951</v>
      </c>
      <c r="D36" s="32"/>
      <c r="E36" s="51">
        <f>E34-E35</f>
        <v>1044852179</v>
      </c>
      <c r="F36" s="32"/>
      <c r="G36" s="51">
        <f>G34-G35</f>
        <v>211969274</v>
      </c>
      <c r="H36" s="32"/>
      <c r="I36" s="51">
        <f>I34-I35</f>
        <v>123451013</v>
      </c>
      <c r="J36" s="14"/>
      <c r="K36" s="14"/>
    </row>
    <row r="37" spans="1:11" s="3" customFormat="1" ht="22.5" customHeight="1" thickTop="1">
      <c r="A37" s="11"/>
      <c r="B37" s="43"/>
      <c r="C37" s="32"/>
      <c r="D37" s="32"/>
      <c r="E37" s="32"/>
      <c r="F37" s="32"/>
      <c r="G37" s="50"/>
      <c r="H37" s="32"/>
      <c r="I37" s="50"/>
      <c r="J37" s="14"/>
      <c r="K37" s="14"/>
    </row>
    <row r="38" spans="1:11" s="3" customFormat="1" ht="22.5" customHeight="1">
      <c r="A38" s="11"/>
      <c r="B38" s="43"/>
      <c r="C38" s="32"/>
      <c r="D38" s="32"/>
      <c r="E38" s="32"/>
      <c r="F38" s="32"/>
      <c r="G38" s="50"/>
      <c r="H38" s="32"/>
      <c r="I38" s="50"/>
      <c r="J38" s="14"/>
      <c r="K38" s="14"/>
    </row>
    <row r="39" spans="1:11" ht="23">
      <c r="A39" s="2" t="s">
        <v>0</v>
      </c>
      <c r="B39" s="2"/>
      <c r="C39" s="2"/>
      <c r="E39" s="2"/>
      <c r="J39" s="14"/>
      <c r="K39" s="14"/>
    </row>
    <row r="40" spans="1:11" ht="23">
      <c r="A40" s="21" t="s">
        <v>80</v>
      </c>
      <c r="B40" s="187"/>
      <c r="J40" s="14"/>
      <c r="K40" s="14"/>
    </row>
    <row r="41" spans="1:11" ht="22.5" customHeight="1">
      <c r="A41" s="36"/>
      <c r="B41" s="36"/>
      <c r="C41" s="36"/>
      <c r="D41" s="36"/>
      <c r="E41" s="36"/>
      <c r="J41" s="14"/>
      <c r="K41" s="14"/>
    </row>
    <row r="42" spans="1:11" ht="22.5" customHeight="1">
      <c r="A42" s="23"/>
      <c r="B42" s="22"/>
      <c r="C42" s="290" t="s">
        <v>2</v>
      </c>
      <c r="D42" s="290"/>
      <c r="E42" s="290"/>
      <c r="F42" s="6"/>
      <c r="G42" s="290" t="s">
        <v>3</v>
      </c>
      <c r="H42" s="290"/>
      <c r="I42" s="290"/>
      <c r="K42" s="14"/>
    </row>
    <row r="43" spans="1:11" ht="22.5" customHeight="1">
      <c r="A43" s="23"/>
      <c r="B43" s="22"/>
      <c r="C43" s="292" t="s">
        <v>81</v>
      </c>
      <c r="D43" s="292"/>
      <c r="E43" s="292"/>
      <c r="F43" s="6"/>
      <c r="G43" s="292" t="s">
        <v>81</v>
      </c>
      <c r="H43" s="292"/>
      <c r="I43" s="292"/>
      <c r="K43" s="14"/>
    </row>
    <row r="44" spans="1:11" ht="22.5" customHeight="1">
      <c r="A44" s="23"/>
      <c r="B44" s="22" t="s">
        <v>7</v>
      </c>
      <c r="C44" s="147">
        <v>2565</v>
      </c>
      <c r="D44" s="1"/>
      <c r="E44" s="147">
        <v>2564</v>
      </c>
      <c r="G44" s="147">
        <v>2565</v>
      </c>
      <c r="H44" s="1"/>
      <c r="I44" s="147">
        <v>2564</v>
      </c>
      <c r="K44" s="14"/>
    </row>
    <row r="45" spans="1:11" ht="22.5" customHeight="1">
      <c r="A45" s="23"/>
      <c r="B45" s="22"/>
      <c r="C45" s="147"/>
      <c r="D45" s="1"/>
      <c r="E45" s="24" t="s">
        <v>11</v>
      </c>
      <c r="G45" s="147"/>
      <c r="H45" s="1"/>
      <c r="I45" s="147"/>
      <c r="K45" s="14"/>
    </row>
    <row r="46" spans="1:11" ht="22.5" customHeight="1">
      <c r="A46" s="13"/>
      <c r="B46" s="22"/>
      <c r="C46" s="289" t="s">
        <v>12</v>
      </c>
      <c r="D46" s="293"/>
      <c r="E46" s="293"/>
      <c r="F46" s="293"/>
      <c r="G46" s="293"/>
      <c r="H46" s="293"/>
      <c r="I46" s="293"/>
      <c r="K46" s="14"/>
    </row>
    <row r="47" spans="1:11" ht="22.5" customHeight="1">
      <c r="A47" s="11" t="s">
        <v>112</v>
      </c>
      <c r="B47" s="38"/>
      <c r="C47" s="46"/>
      <c r="D47" s="46"/>
      <c r="E47" s="46"/>
      <c r="F47" s="46"/>
      <c r="G47" s="47"/>
      <c r="H47" s="46"/>
      <c r="I47" s="47"/>
      <c r="K47" s="14"/>
    </row>
    <row r="48" spans="1:11" ht="22.5" customHeight="1">
      <c r="A48" s="295" t="s">
        <v>113</v>
      </c>
      <c r="B48" s="295"/>
      <c r="C48" s="295"/>
      <c r="D48" s="46"/>
      <c r="E48" s="19"/>
      <c r="F48" s="46"/>
      <c r="G48" s="47"/>
      <c r="H48" s="46"/>
      <c r="I48" s="47"/>
      <c r="K48" s="14"/>
    </row>
    <row r="49" spans="1:11" ht="22.5" customHeight="1">
      <c r="A49" s="74" t="s">
        <v>114</v>
      </c>
      <c r="B49" s="38"/>
      <c r="C49" s="27">
        <v>89874750</v>
      </c>
      <c r="D49" s="27"/>
      <c r="E49" s="27">
        <v>323905739</v>
      </c>
      <c r="F49" s="27"/>
      <c r="G49" s="27">
        <v>89874750</v>
      </c>
      <c r="H49" s="46"/>
      <c r="I49" s="27">
        <v>323905739</v>
      </c>
      <c r="K49" s="14"/>
    </row>
    <row r="50" spans="1:11" ht="22.5" customHeight="1">
      <c r="A50" s="74" t="s">
        <v>115</v>
      </c>
      <c r="B50" s="38"/>
      <c r="C50" s="46"/>
      <c r="D50" s="46"/>
      <c r="E50" s="46"/>
      <c r="F50" s="46"/>
      <c r="G50" s="47"/>
      <c r="H50" s="46"/>
      <c r="I50" s="47"/>
      <c r="K50" s="14"/>
    </row>
    <row r="51" spans="1:11" ht="22.5" customHeight="1">
      <c r="A51" s="74" t="s">
        <v>116</v>
      </c>
      <c r="B51" s="38" t="s">
        <v>110</v>
      </c>
      <c r="C51" s="45">
        <v>-17974950</v>
      </c>
      <c r="D51" s="27"/>
      <c r="E51" s="45">
        <v>-64781148</v>
      </c>
      <c r="F51" s="27"/>
      <c r="G51" s="45">
        <v>-17974950</v>
      </c>
      <c r="H51" s="46"/>
      <c r="I51" s="45">
        <v>-64781148</v>
      </c>
      <c r="K51" s="14"/>
    </row>
    <row r="52" spans="1:11" ht="22.5" customHeight="1">
      <c r="A52" s="127" t="s">
        <v>117</v>
      </c>
      <c r="B52" s="38"/>
      <c r="C52" s="46"/>
      <c r="D52" s="46"/>
      <c r="E52" s="46"/>
      <c r="F52" s="46"/>
      <c r="G52" s="47"/>
      <c r="H52" s="46"/>
      <c r="I52" s="47"/>
      <c r="K52" s="14"/>
    </row>
    <row r="53" spans="1:11" ht="22">
      <c r="A53" s="127" t="s">
        <v>116</v>
      </c>
      <c r="B53" s="38"/>
      <c r="C53" s="54">
        <f>SUM(C49:C51)</f>
        <v>71899800</v>
      </c>
      <c r="D53" s="105"/>
      <c r="E53" s="54">
        <f>SUM(E49:E51)</f>
        <v>259124591</v>
      </c>
      <c r="F53" s="105"/>
      <c r="G53" s="54">
        <f>SUM(G49:G51)</f>
        <v>71899800</v>
      </c>
      <c r="H53" s="105"/>
      <c r="I53" s="54">
        <f>SUM(I49:I51)</f>
        <v>259124591</v>
      </c>
      <c r="K53" s="14"/>
    </row>
    <row r="54" spans="1:11" ht="22.5" customHeight="1">
      <c r="A54" s="11"/>
      <c r="B54" s="38"/>
      <c r="C54" s="46"/>
      <c r="D54" s="46"/>
      <c r="E54" s="46"/>
      <c r="F54" s="46"/>
      <c r="G54" s="47"/>
      <c r="H54" s="46"/>
      <c r="I54" s="47"/>
      <c r="K54" s="14"/>
    </row>
    <row r="55" spans="1:11" ht="22.5" customHeight="1">
      <c r="A55" s="295" t="s">
        <v>118</v>
      </c>
      <c r="B55" s="295"/>
      <c r="C55" s="295"/>
      <c r="D55" s="14"/>
      <c r="E55" s="52"/>
      <c r="F55" s="14"/>
      <c r="H55" s="14"/>
      <c r="K55" s="14"/>
    </row>
    <row r="56" spans="1:11" ht="22.5" customHeight="1">
      <c r="A56" s="53" t="s">
        <v>276</v>
      </c>
      <c r="B56" s="38" t="s">
        <v>119</v>
      </c>
      <c r="C56" s="27">
        <v>-66399999</v>
      </c>
      <c r="D56" s="14"/>
      <c r="E56" s="27">
        <v>24504259</v>
      </c>
      <c r="F56" s="19"/>
      <c r="G56" s="27">
        <v>0</v>
      </c>
      <c r="H56" s="19"/>
      <c r="I56" s="27">
        <v>0</v>
      </c>
      <c r="K56" s="14"/>
    </row>
    <row r="57" spans="1:11" s="3" customFormat="1" ht="22.5" hidden="1" customHeight="1">
      <c r="A57" s="53" t="s">
        <v>120</v>
      </c>
      <c r="B57" s="29"/>
      <c r="C57" s="27"/>
      <c r="D57" s="32"/>
      <c r="E57" s="27"/>
      <c r="F57" s="32"/>
      <c r="G57" s="50"/>
      <c r="H57" s="32"/>
      <c r="I57" s="50"/>
      <c r="J57"/>
      <c r="K57" s="14"/>
    </row>
    <row r="58" spans="1:11" ht="22.5" hidden="1" customHeight="1">
      <c r="A58" s="53" t="s">
        <v>121</v>
      </c>
      <c r="B58" s="38" t="s">
        <v>53</v>
      </c>
      <c r="C58" s="27">
        <v>0</v>
      </c>
      <c r="D58" s="14"/>
      <c r="E58" s="27">
        <v>0</v>
      </c>
      <c r="F58" s="14"/>
      <c r="G58" s="27">
        <v>0</v>
      </c>
      <c r="H58" s="14"/>
      <c r="I58" s="27">
        <v>0</v>
      </c>
      <c r="J58" s="101"/>
      <c r="K58" s="14"/>
    </row>
    <row r="59" spans="1:11" ht="22.5" customHeight="1">
      <c r="A59" s="53" t="s">
        <v>122</v>
      </c>
      <c r="B59" s="38"/>
      <c r="C59" s="27"/>
      <c r="D59" s="14"/>
      <c r="E59" s="27"/>
      <c r="F59" s="14"/>
      <c r="G59" s="27"/>
      <c r="H59" s="14"/>
      <c r="I59" s="27"/>
      <c r="J59" s="14"/>
      <c r="K59" s="14"/>
    </row>
    <row r="60" spans="1:11" ht="22.5" customHeight="1">
      <c r="A60" s="12" t="s">
        <v>116</v>
      </c>
      <c r="B60" s="38" t="s">
        <v>110</v>
      </c>
      <c r="C60" s="45">
        <v>13280000</v>
      </c>
      <c r="D60" s="14"/>
      <c r="E60" s="45">
        <v>-4900852</v>
      </c>
      <c r="F60" s="14"/>
      <c r="G60" s="45">
        <v>0</v>
      </c>
      <c r="H60" s="14"/>
      <c r="I60" s="45">
        <v>0</v>
      </c>
      <c r="J60" s="14"/>
      <c r="K60" s="14"/>
    </row>
    <row r="61" spans="1:11" ht="22.5" customHeight="1">
      <c r="A61" s="13" t="s">
        <v>123</v>
      </c>
      <c r="B61" s="38"/>
      <c r="C61" s="14"/>
      <c r="D61" s="14"/>
      <c r="E61" s="14"/>
      <c r="F61" s="14"/>
      <c r="H61" s="14"/>
      <c r="J61" s="14"/>
      <c r="K61" s="14"/>
    </row>
    <row r="62" spans="1:11" s="3" customFormat="1" ht="22.5" customHeight="1">
      <c r="A62" s="13" t="s">
        <v>116</v>
      </c>
      <c r="B62" s="29"/>
      <c r="C62" s="54">
        <f>SUM(C56:C60)</f>
        <v>-53119999</v>
      </c>
      <c r="D62" s="32"/>
      <c r="E62" s="54">
        <f>SUM(E56:E60)</f>
        <v>19603407</v>
      </c>
      <c r="F62" s="32"/>
      <c r="G62" s="54">
        <f>SUM(G56:G60)</f>
        <v>0</v>
      </c>
      <c r="H62" s="33"/>
      <c r="I62" s="54">
        <f>SUM(I56:I60)</f>
        <v>0</v>
      </c>
      <c r="J62" s="14"/>
      <c r="K62" s="14"/>
    </row>
    <row r="63" spans="1:11" ht="22.5" customHeight="1">
      <c r="A63" s="13" t="s">
        <v>266</v>
      </c>
      <c r="B63" s="38"/>
      <c r="C63" s="72">
        <f>SUM(C53,C62)</f>
        <v>18779801</v>
      </c>
      <c r="D63" s="28"/>
      <c r="E63" s="72">
        <f>SUM(E53,E62)</f>
        <v>278727998</v>
      </c>
      <c r="F63" s="28"/>
      <c r="G63" s="72">
        <f>SUM(G53,G62)</f>
        <v>71899800</v>
      </c>
      <c r="H63" s="32"/>
      <c r="I63" s="72">
        <f>SUM(I53,I62)</f>
        <v>259124591</v>
      </c>
      <c r="J63" s="14"/>
      <c r="K63" s="14"/>
    </row>
    <row r="64" spans="1:11" ht="22.5" customHeight="1" thickBot="1">
      <c r="A64" s="13" t="s">
        <v>124</v>
      </c>
      <c r="B64" s="38"/>
      <c r="C64" s="51">
        <f>C63+C36</f>
        <v>3999561752</v>
      </c>
      <c r="D64" s="32"/>
      <c r="E64" s="51">
        <f>E63+E36</f>
        <v>1323580177</v>
      </c>
      <c r="F64" s="32"/>
      <c r="G64" s="51">
        <f>G63+G36</f>
        <v>283869074</v>
      </c>
      <c r="H64" s="50">
        <f>H63+H36</f>
        <v>0</v>
      </c>
      <c r="I64" s="51">
        <f>I63+I36</f>
        <v>382575604</v>
      </c>
      <c r="K64" s="14"/>
    </row>
    <row r="65" spans="1:11" s="3" customFormat="1" ht="22.5" customHeight="1" thickTop="1">
      <c r="A65" s="13"/>
      <c r="B65" s="43"/>
      <c r="C65" s="32"/>
      <c r="D65" s="32"/>
      <c r="E65" s="32"/>
      <c r="F65" s="32"/>
      <c r="G65" s="50"/>
      <c r="H65" s="32"/>
      <c r="I65" s="50"/>
      <c r="J65" s="28"/>
      <c r="K65" s="14"/>
    </row>
    <row r="66" spans="1:11" s="3" customFormat="1" ht="22.5" customHeight="1">
      <c r="A66" s="13" t="s">
        <v>125</v>
      </c>
      <c r="B66" s="43"/>
      <c r="C66" s="32"/>
      <c r="D66" s="32"/>
      <c r="E66" s="27"/>
      <c r="F66" s="32"/>
      <c r="G66" s="50"/>
      <c r="H66" s="32"/>
      <c r="I66" s="50"/>
      <c r="J66" s="28"/>
      <c r="K66" s="14"/>
    </row>
    <row r="67" spans="1:11" s="3" customFormat="1" ht="22.5" customHeight="1">
      <c r="A67" s="4" t="s">
        <v>126</v>
      </c>
      <c r="B67" s="43"/>
      <c r="C67" s="18">
        <v>3853861323</v>
      </c>
      <c r="D67" s="18"/>
      <c r="E67" s="18">
        <v>861478801</v>
      </c>
      <c r="F67" s="18"/>
      <c r="G67" s="18">
        <v>211969274</v>
      </c>
      <c r="H67" s="209"/>
      <c r="I67" s="18">
        <v>123451013</v>
      </c>
      <c r="J67" s="28"/>
      <c r="K67" s="14"/>
    </row>
    <row r="68" spans="1:11" s="3" customFormat="1" ht="22.5" customHeight="1">
      <c r="A68" s="4" t="s">
        <v>127</v>
      </c>
      <c r="B68" s="43"/>
      <c r="C68" s="18">
        <v>126920628</v>
      </c>
      <c r="D68" s="18"/>
      <c r="E68" s="27">
        <v>183373378</v>
      </c>
      <c r="F68" s="18"/>
      <c r="G68" s="18">
        <v>0</v>
      </c>
      <c r="H68" s="209"/>
      <c r="I68" s="18">
        <v>0</v>
      </c>
      <c r="J68" s="28"/>
      <c r="K68" s="14"/>
    </row>
    <row r="69" spans="1:11" s="3" customFormat="1" ht="22.5" customHeight="1" thickBot="1">
      <c r="A69" s="13" t="s">
        <v>111</v>
      </c>
      <c r="B69" s="43"/>
      <c r="C69" s="55">
        <f>C36</f>
        <v>3980781951</v>
      </c>
      <c r="D69" s="31"/>
      <c r="E69" s="55">
        <f>E36</f>
        <v>1044852179</v>
      </c>
      <c r="F69" s="31"/>
      <c r="G69" s="55">
        <f>G36</f>
        <v>211969274</v>
      </c>
      <c r="H69" s="136"/>
      <c r="I69" s="55">
        <f>I36</f>
        <v>123451013</v>
      </c>
      <c r="J69" s="28"/>
      <c r="K69" s="14"/>
    </row>
    <row r="70" spans="1:11" s="3" customFormat="1" ht="22.5" customHeight="1" thickTop="1">
      <c r="A70" s="13"/>
      <c r="B70" s="43"/>
      <c r="C70" s="32"/>
      <c r="D70" s="32"/>
      <c r="E70" s="32"/>
      <c r="F70" s="32"/>
      <c r="G70" s="50"/>
      <c r="H70" s="32"/>
      <c r="I70" s="50"/>
      <c r="J70" s="28"/>
      <c r="K70" s="14"/>
    </row>
    <row r="71" spans="1:11" s="3" customFormat="1" ht="22.5" customHeight="1">
      <c r="A71" s="11" t="s">
        <v>128</v>
      </c>
      <c r="B71" s="43"/>
      <c r="C71" s="32"/>
      <c r="D71" s="32"/>
      <c r="E71" s="32"/>
      <c r="F71" s="32"/>
      <c r="G71" s="32"/>
      <c r="H71" s="32"/>
      <c r="I71" s="32"/>
      <c r="J71" s="28"/>
      <c r="K71" s="14"/>
    </row>
    <row r="72" spans="1:11" s="3" customFormat="1" ht="22.5" customHeight="1">
      <c r="A72" s="12" t="s">
        <v>126</v>
      </c>
      <c r="B72" s="43"/>
      <c r="C72" s="18">
        <v>3872641124</v>
      </c>
      <c r="D72" s="15"/>
      <c r="E72" s="18">
        <v>1140206799</v>
      </c>
      <c r="F72" s="18"/>
      <c r="G72" s="18">
        <v>283869074</v>
      </c>
      <c r="H72" s="15"/>
      <c r="I72" s="18">
        <v>382575604</v>
      </c>
      <c r="J72" s="28"/>
      <c r="K72" s="14"/>
    </row>
    <row r="73" spans="1:11" s="3" customFormat="1" ht="22.5" customHeight="1">
      <c r="A73" s="4" t="s">
        <v>127</v>
      </c>
      <c r="B73" s="43"/>
      <c r="C73" s="18">
        <v>126920628</v>
      </c>
      <c r="D73" s="15"/>
      <c r="E73" s="18">
        <v>183373378</v>
      </c>
      <c r="F73" s="18"/>
      <c r="G73" s="18">
        <v>0</v>
      </c>
      <c r="H73" s="209"/>
      <c r="I73" s="18">
        <v>0</v>
      </c>
      <c r="J73" s="28"/>
      <c r="K73" s="14"/>
    </row>
    <row r="74" spans="1:11" s="3" customFormat="1" ht="22.5" customHeight="1" thickBot="1">
      <c r="A74" s="11" t="s">
        <v>124</v>
      </c>
      <c r="B74" s="43"/>
      <c r="C74" s="55">
        <f>C64</f>
        <v>3999561752</v>
      </c>
      <c r="D74" s="33"/>
      <c r="E74" s="55">
        <f>E64</f>
        <v>1323580177</v>
      </c>
      <c r="F74" s="31"/>
      <c r="G74" s="55">
        <f>G64</f>
        <v>283869074</v>
      </c>
      <c r="H74" s="136"/>
      <c r="I74" s="55">
        <f>I64</f>
        <v>382575604</v>
      </c>
      <c r="J74" s="28"/>
      <c r="K74" s="14"/>
    </row>
    <row r="75" spans="1:11" s="3" customFormat="1" ht="22.5" customHeight="1" thickTop="1">
      <c r="A75" s="13"/>
      <c r="B75" s="43"/>
      <c r="C75" s="32"/>
      <c r="D75" s="32"/>
      <c r="E75" s="32"/>
      <c r="F75" s="32"/>
      <c r="G75" s="50"/>
      <c r="H75" s="32"/>
      <c r="I75" s="50"/>
      <c r="J75" s="28"/>
      <c r="K75" s="14"/>
    </row>
    <row r="76" spans="1:11" s="3" customFormat="1" ht="22.5" customHeight="1">
      <c r="A76" s="11" t="s">
        <v>278</v>
      </c>
      <c r="B76" s="43"/>
      <c r="C76" s="32"/>
      <c r="D76" s="32"/>
      <c r="E76" s="32"/>
      <c r="F76" s="32"/>
      <c r="G76" s="50"/>
      <c r="H76" s="32"/>
      <c r="I76" s="50"/>
      <c r="J76" s="28"/>
      <c r="K76" s="14"/>
    </row>
    <row r="77" spans="1:11" ht="24.65" customHeight="1" thickBot="1">
      <c r="A77" s="12" t="s">
        <v>273</v>
      </c>
      <c r="B77" s="38" t="s">
        <v>129</v>
      </c>
      <c r="C77" s="203">
        <v>0.12039999999999999</v>
      </c>
      <c r="D77" s="204"/>
      <c r="E77" s="203">
        <v>2.69E-2</v>
      </c>
      <c r="F77" s="204"/>
      <c r="G77" s="206">
        <v>6.6E-3</v>
      </c>
      <c r="H77" s="204"/>
      <c r="I77" s="206">
        <v>3.8999999999999998E-3</v>
      </c>
      <c r="K77" s="14"/>
    </row>
    <row r="78" spans="1:11" ht="22.5" customHeight="1" thickTop="1" thickBot="1">
      <c r="A78" s="12" t="s">
        <v>274</v>
      </c>
      <c r="B78" s="38" t="s">
        <v>129</v>
      </c>
      <c r="C78" s="203">
        <v>0.12039999999999999</v>
      </c>
      <c r="D78" s="205"/>
      <c r="E78" s="203">
        <v>2.69E-2</v>
      </c>
      <c r="F78" s="205"/>
      <c r="G78" s="206">
        <v>6.6E-3</v>
      </c>
      <c r="H78" s="207"/>
      <c r="I78" s="206">
        <v>3.8999999999999998E-3</v>
      </c>
      <c r="K78" s="14"/>
    </row>
    <row r="79" spans="1:11" ht="22" thickTop="1">
      <c r="K79" s="14"/>
    </row>
    <row r="80" spans="1:11">
      <c r="E80" s="135"/>
      <c r="K80" s="14"/>
    </row>
    <row r="81" spans="2:11">
      <c r="B81"/>
      <c r="K81" s="14"/>
    </row>
    <row r="82" spans="2:11">
      <c r="K82" s="14"/>
    </row>
    <row r="83" spans="2:11">
      <c r="C83" s="28"/>
      <c r="D83" s="28"/>
      <c r="E83" s="28"/>
      <c r="F83" s="28"/>
      <c r="H83" s="28"/>
      <c r="K83" s="14"/>
    </row>
    <row r="84" spans="2:11">
      <c r="C84" s="28"/>
      <c r="D84" s="28"/>
      <c r="E84" s="28"/>
      <c r="F84" s="28"/>
      <c r="H84" s="28"/>
    </row>
    <row r="110" spans="8:8" ht="22">
      <c r="H110" s="3"/>
    </row>
  </sheetData>
  <mergeCells count="12">
    <mergeCell ref="A55:C55"/>
    <mergeCell ref="G42:I42"/>
    <mergeCell ref="C43:E43"/>
    <mergeCell ref="G43:I43"/>
    <mergeCell ref="A48:C48"/>
    <mergeCell ref="G4:I4"/>
    <mergeCell ref="C5:E5"/>
    <mergeCell ref="G5:I5"/>
    <mergeCell ref="C46:I46"/>
    <mergeCell ref="C8:I8"/>
    <mergeCell ref="C4:E4"/>
    <mergeCell ref="C42:E42"/>
  </mergeCells>
  <pageMargins left="0.8" right="0.7" top="0.48" bottom="0.5" header="0.4" footer="0.5"/>
  <pageSetup paperSize="9" scale="73" firstPageNumber="11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  <ignoredErrors>
    <ignoredError sqref="B3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72"/>
  <sheetViews>
    <sheetView view="pageBreakPreview" zoomScale="55" zoomScaleNormal="70" zoomScaleSheetLayoutView="55" workbookViewId="0">
      <selection activeCell="L41" sqref="L41"/>
    </sheetView>
  </sheetViews>
  <sheetFormatPr defaultColWidth="27.3984375" defaultRowHeight="22.5" customHeight="1"/>
  <cols>
    <col min="1" max="1" width="65.19921875" style="7" customWidth="1"/>
    <col min="2" max="2" width="10.19921875" style="77" customWidth="1"/>
    <col min="3" max="3" width="2" style="77" customWidth="1"/>
    <col min="4" max="4" width="17.69921875" style="7" customWidth="1"/>
    <col min="5" max="5" width="2" style="7" customWidth="1"/>
    <col min="6" max="6" width="17.69921875" style="92" customWidth="1"/>
    <col min="7" max="7" width="2" style="7" customWidth="1"/>
    <col min="8" max="8" width="17.69921875" style="7" customWidth="1"/>
    <col min="9" max="9" width="2" style="7" customWidth="1"/>
    <col min="10" max="10" width="17.69921875" style="9" customWidth="1"/>
    <col min="11" max="11" width="2" style="225" customWidth="1"/>
    <col min="12" max="12" width="17.69921875" style="10" customWidth="1"/>
    <col min="13" max="13" width="2" style="10" customWidth="1"/>
    <col min="14" max="14" width="17.69921875" style="10" customWidth="1"/>
    <col min="15" max="15" width="2" style="7" customWidth="1"/>
    <col min="16" max="16" width="15.69921875" style="7" customWidth="1"/>
    <col min="17" max="17" width="2" style="7" customWidth="1"/>
    <col min="18" max="18" width="17.69921875" style="7" customWidth="1"/>
    <col min="19" max="19" width="2" style="7" customWidth="1"/>
    <col min="20" max="20" width="17.69921875" style="7" customWidth="1"/>
    <col min="21" max="21" width="2" style="7" customWidth="1"/>
    <col min="22" max="22" width="20.09765625" style="93" customWidth="1"/>
    <col min="23" max="23" width="2" style="7" customWidth="1"/>
    <col min="24" max="24" width="17.69921875" style="7" customWidth="1"/>
    <col min="25" max="27" width="0" style="7" hidden="1" customWidth="1"/>
    <col min="28" max="37" width="10" style="7" customWidth="1"/>
    <col min="38" max="16384" width="27.3984375" style="7"/>
  </cols>
  <sheetData>
    <row r="1" spans="1:24" ht="22.5" customHeight="1">
      <c r="A1" s="2" t="s">
        <v>0</v>
      </c>
      <c r="B1" s="36"/>
      <c r="C1" s="36"/>
      <c r="D1" s="36"/>
      <c r="E1" s="36"/>
      <c r="F1" s="56"/>
    </row>
    <row r="2" spans="1:24" ht="22.5" customHeight="1">
      <c r="A2" s="2" t="s">
        <v>130</v>
      </c>
      <c r="B2" s="7"/>
      <c r="C2" s="7"/>
      <c r="F2" s="56"/>
    </row>
    <row r="3" spans="1:24" ht="22.5" customHeight="1">
      <c r="A3" s="36"/>
      <c r="B3" s="114"/>
      <c r="C3" s="114"/>
      <c r="D3" s="36"/>
      <c r="E3" s="36"/>
      <c r="F3" s="56"/>
    </row>
    <row r="4" spans="1:24" ht="22.5" customHeight="1">
      <c r="A4" s="2"/>
      <c r="D4" s="297" t="s">
        <v>2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</row>
    <row r="5" spans="1:24" ht="22.5" customHeight="1">
      <c r="A5" s="2"/>
      <c r="D5" s="75"/>
      <c r="E5" s="75"/>
      <c r="F5" s="88"/>
      <c r="G5" s="75"/>
      <c r="H5" s="75"/>
      <c r="I5" s="75"/>
      <c r="J5" s="7"/>
      <c r="L5" s="298" t="s">
        <v>131</v>
      </c>
      <c r="M5" s="298"/>
      <c r="N5" s="298"/>
      <c r="O5" s="298"/>
      <c r="P5" s="298"/>
      <c r="Q5" s="298"/>
      <c r="R5" s="298"/>
      <c r="S5" s="181"/>
      <c r="T5" s="216"/>
      <c r="U5" s="216"/>
      <c r="V5" s="190"/>
      <c r="W5" s="181"/>
      <c r="X5" s="181"/>
    </row>
    <row r="6" spans="1:24" ht="22.5" customHeight="1">
      <c r="A6" s="2"/>
      <c r="D6" s="75"/>
      <c r="E6" s="75"/>
      <c r="F6" s="88"/>
      <c r="G6" s="75"/>
      <c r="H6" s="300" t="s">
        <v>66</v>
      </c>
      <c r="I6" s="300"/>
      <c r="J6" s="300"/>
      <c r="K6" s="228"/>
      <c r="L6" s="299" t="s">
        <v>59</v>
      </c>
      <c r="M6" s="299"/>
      <c r="N6" s="299"/>
      <c r="O6" s="299"/>
      <c r="P6" s="299"/>
      <c r="Q6" s="299"/>
      <c r="R6" s="299"/>
      <c r="S6" s="183"/>
      <c r="T6" s="183"/>
      <c r="U6" s="183"/>
      <c r="V6" s="191"/>
      <c r="W6" s="183"/>
      <c r="X6" s="183"/>
    </row>
    <row r="7" spans="1:24" ht="22.5" hidden="1" customHeight="1">
      <c r="A7" s="2"/>
      <c r="D7" s="75"/>
      <c r="E7" s="75"/>
      <c r="F7" s="88"/>
      <c r="G7" s="75"/>
      <c r="H7" s="75"/>
      <c r="I7" s="75"/>
      <c r="J7" s="76"/>
      <c r="K7" s="226"/>
      <c r="L7" s="89"/>
      <c r="M7" s="89"/>
      <c r="N7" s="89"/>
      <c r="O7" s="76"/>
      <c r="P7" s="75"/>
      <c r="Q7" s="76"/>
      <c r="R7" s="76"/>
      <c r="S7" s="76"/>
      <c r="T7" s="222"/>
      <c r="U7" s="222"/>
      <c r="V7" s="118"/>
      <c r="W7" s="76"/>
      <c r="X7" s="76"/>
    </row>
    <row r="8" spans="1:24" ht="22.5" customHeight="1">
      <c r="A8" s="2"/>
      <c r="D8" s="76" t="s">
        <v>132</v>
      </c>
      <c r="E8" s="76"/>
      <c r="F8" s="56"/>
      <c r="H8" s="76" t="s">
        <v>133</v>
      </c>
      <c r="J8" s="117"/>
      <c r="K8" s="226"/>
      <c r="L8" s="106"/>
      <c r="M8" s="107"/>
      <c r="N8" s="76"/>
      <c r="O8" s="76"/>
      <c r="P8" s="1" t="s">
        <v>134</v>
      </c>
      <c r="R8" s="76" t="s">
        <v>135</v>
      </c>
      <c r="S8" s="76"/>
      <c r="T8" s="154" t="s">
        <v>136</v>
      </c>
      <c r="U8" s="222"/>
      <c r="V8" s="118" t="s">
        <v>59</v>
      </c>
      <c r="W8" s="76"/>
      <c r="X8" s="76"/>
    </row>
    <row r="9" spans="1:24" s="2" customFormat="1" ht="22.5" customHeight="1">
      <c r="B9" s="77"/>
      <c r="C9" s="77"/>
      <c r="D9" s="76" t="s">
        <v>137</v>
      </c>
      <c r="E9" s="76"/>
      <c r="F9" s="78"/>
      <c r="G9" s="76"/>
      <c r="H9" s="76" t="s">
        <v>134</v>
      </c>
      <c r="I9" s="76"/>
      <c r="J9" s="112" t="s">
        <v>138</v>
      </c>
      <c r="K9" s="226"/>
      <c r="L9" s="106" t="s">
        <v>139</v>
      </c>
      <c r="M9" s="107"/>
      <c r="N9" s="76" t="s">
        <v>140</v>
      </c>
      <c r="O9" s="76"/>
      <c r="P9" s="1" t="s">
        <v>141</v>
      </c>
      <c r="Q9" s="76"/>
      <c r="R9" s="76" t="s">
        <v>142</v>
      </c>
      <c r="S9" s="76"/>
      <c r="T9" s="154" t="s">
        <v>59</v>
      </c>
      <c r="U9" s="222"/>
      <c r="V9" s="154" t="s">
        <v>262</v>
      </c>
      <c r="W9" s="76"/>
      <c r="X9" s="222" t="s">
        <v>136</v>
      </c>
    </row>
    <row r="10" spans="1:24" ht="22.5" customHeight="1">
      <c r="A10" s="2"/>
      <c r="B10" s="77" t="s">
        <v>7</v>
      </c>
      <c r="D10" s="76" t="s">
        <v>143</v>
      </c>
      <c r="E10" s="76"/>
      <c r="F10" s="78" t="s">
        <v>65</v>
      </c>
      <c r="G10" s="76"/>
      <c r="H10" s="76" t="s">
        <v>144</v>
      </c>
      <c r="I10" s="76"/>
      <c r="J10" s="118" t="s">
        <v>145</v>
      </c>
      <c r="K10" s="226"/>
      <c r="L10" s="106" t="s">
        <v>146</v>
      </c>
      <c r="M10" s="107"/>
      <c r="N10" s="76" t="s">
        <v>147</v>
      </c>
      <c r="O10" s="76"/>
      <c r="P10" s="1" t="s">
        <v>148</v>
      </c>
      <c r="Q10" s="76"/>
      <c r="R10" s="76" t="s">
        <v>149</v>
      </c>
      <c r="S10" s="76"/>
      <c r="T10" s="154" t="s">
        <v>150</v>
      </c>
      <c r="U10" s="222"/>
      <c r="V10" s="118" t="s">
        <v>263</v>
      </c>
      <c r="W10" s="76"/>
      <c r="X10" s="222" t="s">
        <v>59</v>
      </c>
    </row>
    <row r="11" spans="1:24" ht="22.5" customHeight="1">
      <c r="A11" s="2"/>
      <c r="D11" s="296" t="s">
        <v>12</v>
      </c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</row>
    <row r="12" spans="1:24" ht="22.5" customHeight="1">
      <c r="A12" s="2" t="s">
        <v>258</v>
      </c>
      <c r="F12" s="7"/>
      <c r="J12" s="7"/>
      <c r="L12" s="7"/>
      <c r="M12" s="7"/>
      <c r="N12" s="7"/>
    </row>
    <row r="13" spans="1:24" s="2" customFormat="1" ht="23.15" customHeight="1">
      <c r="A13" s="237" t="s">
        <v>152</v>
      </c>
      <c r="B13" s="77"/>
      <c r="C13" s="79"/>
      <c r="D13" s="88">
        <v>32000000000</v>
      </c>
      <c r="E13" s="88"/>
      <c r="F13" s="88">
        <v>39326508078</v>
      </c>
      <c r="G13" s="88"/>
      <c r="H13" s="88">
        <v>78626174</v>
      </c>
      <c r="I13" s="88"/>
      <c r="J13" s="88">
        <v>-963515872</v>
      </c>
      <c r="K13" s="90"/>
      <c r="L13" s="88">
        <v>7339355319</v>
      </c>
      <c r="M13" s="88"/>
      <c r="N13" s="88">
        <v>-329022617</v>
      </c>
      <c r="O13" s="88"/>
      <c r="P13" s="88">
        <v>0</v>
      </c>
      <c r="Q13" s="88"/>
      <c r="R13" s="88">
        <v>-6265856136</v>
      </c>
      <c r="S13" s="88"/>
      <c r="T13" s="88">
        <v>71186094946</v>
      </c>
      <c r="U13" s="88"/>
      <c r="V13" s="88">
        <v>2915387276</v>
      </c>
      <c r="W13" s="88"/>
      <c r="X13" s="88">
        <f>SUM(T13:V13)</f>
        <v>74101482222</v>
      </c>
    </row>
    <row r="14" spans="1:24" s="2" customFormat="1" ht="22.5" hidden="1" customHeight="1">
      <c r="A14" s="238" t="s">
        <v>153</v>
      </c>
      <c r="B14" s="77"/>
      <c r="C14" s="79"/>
      <c r="D14" s="80"/>
      <c r="E14" s="90"/>
      <c r="F14" s="80"/>
      <c r="G14" s="90"/>
      <c r="H14" s="80"/>
      <c r="I14" s="90"/>
      <c r="J14" s="90"/>
      <c r="K14" s="91"/>
      <c r="L14" s="90"/>
      <c r="M14" s="80"/>
      <c r="N14" s="90"/>
      <c r="O14" s="91"/>
      <c r="P14" s="90"/>
      <c r="Q14" s="90"/>
      <c r="R14" s="90"/>
      <c r="S14" s="90"/>
      <c r="T14" s="90">
        <v>0</v>
      </c>
      <c r="U14" s="90"/>
      <c r="V14" s="90"/>
      <c r="W14" s="90"/>
      <c r="X14" s="78">
        <f>SUM(D14:V14)</f>
        <v>0</v>
      </c>
    </row>
    <row r="15" spans="1:24" s="2" customFormat="1" ht="22.5" customHeight="1">
      <c r="A15" s="239" t="s">
        <v>153</v>
      </c>
      <c r="B15" s="77"/>
      <c r="C15" s="79"/>
      <c r="D15" s="85">
        <v>0</v>
      </c>
      <c r="E15" s="56"/>
      <c r="F15" s="85">
        <v>0</v>
      </c>
      <c r="G15" s="56"/>
      <c r="H15" s="85">
        <v>0</v>
      </c>
      <c r="I15" s="56"/>
      <c r="J15" s="85">
        <v>6871236400</v>
      </c>
      <c r="K15" s="84"/>
      <c r="L15" s="85">
        <v>0</v>
      </c>
      <c r="M15" s="56"/>
      <c r="N15" s="85">
        <v>0</v>
      </c>
      <c r="O15" s="56"/>
      <c r="P15" s="85">
        <v>0</v>
      </c>
      <c r="Q15" s="56"/>
      <c r="R15" s="85">
        <v>0</v>
      </c>
      <c r="S15" s="84"/>
      <c r="T15" s="85">
        <v>6871236400</v>
      </c>
      <c r="U15" s="84"/>
      <c r="V15" s="144">
        <v>0</v>
      </c>
      <c r="W15" s="84"/>
      <c r="X15" s="78">
        <f>SUM(T15:V15)</f>
        <v>6871236400</v>
      </c>
    </row>
    <row r="16" spans="1:24" s="2" customFormat="1" ht="22.5" customHeight="1">
      <c r="A16" s="240" t="s">
        <v>154</v>
      </c>
      <c r="B16" s="77"/>
      <c r="C16" s="79"/>
      <c r="D16" s="96">
        <f>SUM(D13:D15)</f>
        <v>32000000000</v>
      </c>
      <c r="E16" s="80"/>
      <c r="F16" s="96">
        <f>SUM(F13:F15)</f>
        <v>39326508078</v>
      </c>
      <c r="G16" s="80"/>
      <c r="H16" s="96">
        <f>SUM(H13:H15)</f>
        <v>78626174</v>
      </c>
      <c r="I16" s="80"/>
      <c r="J16" s="96">
        <f>SUM(J13:J15)</f>
        <v>5907720528</v>
      </c>
      <c r="K16" s="91"/>
      <c r="L16" s="96">
        <f>SUM(L13:L15)</f>
        <v>7339355319</v>
      </c>
      <c r="M16" s="80"/>
      <c r="N16" s="96">
        <f>SUM(N13:N15)</f>
        <v>-329022617</v>
      </c>
      <c r="O16" s="80"/>
      <c r="P16" s="96">
        <f>SUM(P13:P15)</f>
        <v>0</v>
      </c>
      <c r="Q16" s="80"/>
      <c r="R16" s="96">
        <f>SUM(R13:R15)</f>
        <v>-6265856136</v>
      </c>
      <c r="S16" s="91"/>
      <c r="T16" s="96">
        <f>T13+T15</f>
        <v>78057331346</v>
      </c>
      <c r="U16" s="91"/>
      <c r="V16" s="96">
        <f>SUM(V13:V15)</f>
        <v>2915387276</v>
      </c>
      <c r="W16" s="91"/>
      <c r="X16" s="96">
        <f>SUM(X13:X15)</f>
        <v>80972718622</v>
      </c>
    </row>
    <row r="17" spans="1:26" s="2" customFormat="1" ht="22.5" customHeight="1">
      <c r="A17" s="111"/>
      <c r="B17" s="79"/>
      <c r="C17" s="79"/>
      <c r="D17" s="80"/>
      <c r="E17" s="108"/>
      <c r="F17" s="80"/>
      <c r="G17" s="108"/>
      <c r="H17" s="108"/>
      <c r="I17" s="108"/>
      <c r="J17" s="108"/>
      <c r="K17" s="124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</row>
    <row r="18" spans="1:26" s="2" customFormat="1" ht="22.5" customHeight="1">
      <c r="A18" s="2" t="s">
        <v>155</v>
      </c>
      <c r="B18" s="79"/>
      <c r="C18" s="79"/>
      <c r="D18" s="80"/>
      <c r="E18" s="108"/>
      <c r="F18" s="80"/>
      <c r="G18" s="108"/>
      <c r="H18" s="108"/>
      <c r="I18" s="108"/>
      <c r="J18" s="108"/>
      <c r="K18" s="124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</row>
    <row r="19" spans="1:26" s="2" customFormat="1" ht="22.5" customHeight="1">
      <c r="A19" s="111" t="s">
        <v>156</v>
      </c>
      <c r="B19" s="79"/>
      <c r="C19" s="79"/>
      <c r="D19" s="80"/>
      <c r="E19" s="108"/>
      <c r="F19" s="80"/>
      <c r="G19" s="108"/>
      <c r="H19" s="108"/>
      <c r="I19" s="108"/>
      <c r="J19" s="108"/>
      <c r="K19" s="124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43"/>
    </row>
    <row r="20" spans="1:26" s="2" customFormat="1" ht="22.5" customHeight="1">
      <c r="A20" s="7" t="s">
        <v>157</v>
      </c>
      <c r="B20" s="208" t="s">
        <v>170</v>
      </c>
      <c r="C20" s="79"/>
      <c r="D20" s="88">
        <v>0</v>
      </c>
      <c r="E20" s="124"/>
      <c r="F20" s="88">
        <v>0</v>
      </c>
      <c r="G20" s="124"/>
      <c r="H20" s="88">
        <v>0</v>
      </c>
      <c r="I20" s="124"/>
      <c r="J20" s="88">
        <v>0</v>
      </c>
      <c r="K20" s="124"/>
      <c r="L20" s="88">
        <v>0</v>
      </c>
      <c r="M20" s="124"/>
      <c r="N20" s="88">
        <v>0</v>
      </c>
      <c r="O20" s="124"/>
      <c r="P20" s="84">
        <v>9082461</v>
      </c>
      <c r="Q20" s="124"/>
      <c r="R20" s="88">
        <v>0</v>
      </c>
      <c r="S20" s="91"/>
      <c r="T20" s="78">
        <v>9082461</v>
      </c>
      <c r="U20" s="91"/>
      <c r="V20" s="88">
        <v>0</v>
      </c>
      <c r="W20" s="91"/>
      <c r="X20" s="78">
        <f>SUM(T20:V20)</f>
        <v>9082461</v>
      </c>
    </row>
    <row r="21" spans="1:26" s="2" customFormat="1" ht="22.5" customHeight="1">
      <c r="A21" s="234" t="s">
        <v>176</v>
      </c>
      <c r="B21" s="79"/>
      <c r="C21" s="79"/>
      <c r="D21" s="96">
        <f>SUM(D20:D20)</f>
        <v>0</v>
      </c>
      <c r="E21" s="108"/>
      <c r="F21" s="96">
        <f>SUM(F20:F20)</f>
        <v>0</v>
      </c>
      <c r="G21" s="108"/>
      <c r="H21" s="96">
        <f>SUM(H20:H20)</f>
        <v>0</v>
      </c>
      <c r="I21" s="108"/>
      <c r="J21" s="96">
        <f>SUM(J20:J20)</f>
        <v>0</v>
      </c>
      <c r="K21" s="124"/>
      <c r="L21" s="96">
        <f>SUM(L20:L20)</f>
        <v>0</v>
      </c>
      <c r="M21" s="108"/>
      <c r="N21" s="96">
        <f>SUM(N20:N20)</f>
        <v>0</v>
      </c>
      <c r="O21" s="108"/>
      <c r="P21" s="96">
        <f>SUM(P20:P20)</f>
        <v>9082461</v>
      </c>
      <c r="Q21" s="108"/>
      <c r="R21" s="96">
        <f>SUM(R20:R20)</f>
        <v>0</v>
      </c>
      <c r="S21" s="91"/>
      <c r="T21" s="96">
        <f>T20</f>
        <v>9082461</v>
      </c>
      <c r="U21" s="91"/>
      <c r="V21" s="172">
        <f>SUM(V20:V20)</f>
        <v>0</v>
      </c>
      <c r="W21" s="91"/>
      <c r="X21" s="96">
        <f>SUM(X20:X20)</f>
        <v>9082461</v>
      </c>
    </row>
    <row r="22" spans="1:26" s="2" customFormat="1" ht="22.5" hidden="1" customHeight="1">
      <c r="A22" s="111"/>
      <c r="B22" s="79"/>
      <c r="C22" s="79"/>
      <c r="D22" s="80"/>
      <c r="E22" s="108"/>
      <c r="F22" s="80"/>
      <c r="G22" s="108"/>
      <c r="H22" s="108"/>
      <c r="I22" s="108"/>
      <c r="J22" s="108"/>
      <c r="K22" s="124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</row>
    <row r="23" spans="1:26" s="103" customFormat="1" ht="22.5" hidden="1" customHeight="1">
      <c r="A23" s="111" t="s">
        <v>158</v>
      </c>
      <c r="B23" s="79"/>
      <c r="C23" s="79"/>
      <c r="D23" s="108"/>
      <c r="E23" s="108"/>
      <c r="F23" s="80"/>
      <c r="G23" s="108"/>
      <c r="H23" s="108"/>
      <c r="I23" s="108"/>
      <c r="J23" s="108"/>
      <c r="K23" s="124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</row>
    <row r="24" spans="1:26" s="2" customFormat="1" ht="22.5" hidden="1" customHeight="1">
      <c r="A24" s="7" t="s">
        <v>159</v>
      </c>
      <c r="B24" s="79"/>
      <c r="C24" s="79"/>
      <c r="D24" s="168"/>
      <c r="E24" s="108"/>
      <c r="F24" s="110"/>
      <c r="G24" s="108"/>
      <c r="H24" s="168"/>
      <c r="I24" s="108"/>
      <c r="J24" s="168"/>
      <c r="K24" s="124"/>
      <c r="L24" s="168"/>
      <c r="M24" s="108"/>
      <c r="N24" s="168"/>
      <c r="O24" s="108"/>
      <c r="P24" s="168"/>
      <c r="Q24" s="108"/>
      <c r="R24" s="168"/>
      <c r="S24" s="108"/>
      <c r="T24" s="168"/>
      <c r="U24" s="108"/>
      <c r="V24" s="110"/>
      <c r="W24" s="108"/>
      <c r="X24" s="110">
        <f>SUM(V24:W24)</f>
        <v>0</v>
      </c>
    </row>
    <row r="25" spans="1:26" s="2" customFormat="1" ht="22.5" hidden="1" customHeight="1">
      <c r="A25" s="2" t="s">
        <v>160</v>
      </c>
      <c r="B25" s="79"/>
      <c r="C25" s="79"/>
      <c r="D25" s="110">
        <f>D24</f>
        <v>0</v>
      </c>
      <c r="E25" s="108"/>
      <c r="F25" s="110">
        <f>F24</f>
        <v>0</v>
      </c>
      <c r="G25" s="80"/>
      <c r="H25" s="110">
        <f>H24</f>
        <v>0</v>
      </c>
      <c r="I25" s="80"/>
      <c r="J25" s="110">
        <f>J24</f>
        <v>0</v>
      </c>
      <c r="K25" s="91"/>
      <c r="L25" s="110">
        <f>L24</f>
        <v>0</v>
      </c>
      <c r="M25" s="91"/>
      <c r="N25" s="110">
        <f>N24</f>
        <v>0</v>
      </c>
      <c r="O25" s="80"/>
      <c r="P25" s="110">
        <f>P24</f>
        <v>0</v>
      </c>
      <c r="Q25" s="80"/>
      <c r="R25" s="110">
        <f>R24</f>
        <v>0</v>
      </c>
      <c r="S25" s="91"/>
      <c r="T25" s="110"/>
      <c r="U25" s="91"/>
      <c r="V25" s="110">
        <f>V24</f>
        <v>0</v>
      </c>
      <c r="W25" s="91"/>
      <c r="X25" s="110">
        <f>X24</f>
        <v>0</v>
      </c>
    </row>
    <row r="26" spans="1:26" s="2" customFormat="1" ht="22.5" customHeight="1">
      <c r="A26" s="111"/>
      <c r="B26" s="79"/>
      <c r="C26" s="79"/>
      <c r="D26" s="80"/>
      <c r="E26" s="108"/>
      <c r="F26" s="80"/>
      <c r="G26" s="108"/>
      <c r="H26" s="108"/>
      <c r="I26" s="108"/>
      <c r="J26" s="108"/>
      <c r="K26" s="124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</row>
    <row r="27" spans="1:26" ht="22.5" customHeight="1">
      <c r="A27" s="36" t="s">
        <v>161</v>
      </c>
      <c r="D27" s="93"/>
      <c r="E27" s="93"/>
      <c r="F27" s="56"/>
      <c r="G27" s="93"/>
      <c r="H27" s="93"/>
      <c r="I27" s="93"/>
      <c r="J27" s="93"/>
      <c r="K27" s="94"/>
      <c r="L27" s="93"/>
      <c r="M27" s="93"/>
      <c r="N27" s="93"/>
      <c r="O27" s="93"/>
      <c r="P27" s="93"/>
      <c r="Q27" s="93"/>
      <c r="R27" s="93"/>
      <c r="S27" s="93"/>
      <c r="T27" s="93"/>
      <c r="U27" s="93"/>
      <c r="W27" s="93"/>
      <c r="X27" s="93"/>
    </row>
    <row r="28" spans="1:26" ht="22.5" customHeight="1">
      <c r="A28" s="128" t="s">
        <v>177</v>
      </c>
      <c r="D28" s="78">
        <v>0</v>
      </c>
      <c r="E28" s="56"/>
      <c r="F28" s="78">
        <v>0</v>
      </c>
      <c r="G28" s="56"/>
      <c r="H28" s="78">
        <v>0</v>
      </c>
      <c r="I28" s="56"/>
      <c r="J28" s="56">
        <v>861478801</v>
      </c>
      <c r="K28" s="84"/>
      <c r="L28" s="78">
        <v>0</v>
      </c>
      <c r="M28" s="84"/>
      <c r="N28" s="78">
        <v>0</v>
      </c>
      <c r="O28" s="56"/>
      <c r="P28" s="78">
        <v>0</v>
      </c>
      <c r="Q28" s="56"/>
      <c r="R28" s="78">
        <v>0</v>
      </c>
      <c r="S28" s="56"/>
      <c r="T28" s="78">
        <v>861478801</v>
      </c>
      <c r="U28" s="56"/>
      <c r="V28" s="144">
        <v>183373378</v>
      </c>
      <c r="W28" s="56"/>
      <c r="X28" s="144">
        <f>SUM(T28:V28)</f>
        <v>1044852179</v>
      </c>
    </row>
    <row r="29" spans="1:26" ht="22.5" customHeight="1">
      <c r="A29" s="7" t="s">
        <v>178</v>
      </c>
      <c r="D29" s="78">
        <v>0</v>
      </c>
      <c r="E29" s="56"/>
      <c r="F29" s="78">
        <v>0</v>
      </c>
      <c r="G29" s="56"/>
      <c r="H29" s="78">
        <v>0</v>
      </c>
      <c r="I29" s="56"/>
      <c r="J29" s="78">
        <v>0</v>
      </c>
      <c r="K29" s="84"/>
      <c r="L29" s="56">
        <v>19603407</v>
      </c>
      <c r="M29" s="84"/>
      <c r="N29" s="56">
        <v>259124591</v>
      </c>
      <c r="O29" s="56"/>
      <c r="P29" s="78">
        <v>0</v>
      </c>
      <c r="Q29" s="56"/>
      <c r="R29" s="78">
        <v>0</v>
      </c>
      <c r="S29" s="56"/>
      <c r="T29" s="159">
        <v>278727998</v>
      </c>
      <c r="U29" s="56"/>
      <c r="V29" s="78">
        <v>0</v>
      </c>
      <c r="W29" s="56"/>
      <c r="X29" s="144">
        <f>SUM(T29:V29)</f>
        <v>278727998</v>
      </c>
      <c r="Z29" s="82" t="e">
        <f>#REF!+#REF!</f>
        <v>#REF!</v>
      </c>
    </row>
    <row r="30" spans="1:26" ht="22.5" customHeight="1">
      <c r="A30" s="36" t="s">
        <v>257</v>
      </c>
      <c r="B30" s="79"/>
      <c r="C30" s="79"/>
      <c r="D30" s="96">
        <f>SUM(D28:D29)</f>
        <v>0</v>
      </c>
      <c r="E30" s="56"/>
      <c r="F30" s="96">
        <f>SUM(F28:F29)</f>
        <v>0</v>
      </c>
      <c r="G30" s="80"/>
      <c r="H30" s="96">
        <f>SUM(H28:H29)</f>
        <v>0</v>
      </c>
      <c r="I30" s="56"/>
      <c r="J30" s="96">
        <f>SUM(J28:J29)</f>
        <v>861478801</v>
      </c>
      <c r="K30" s="84"/>
      <c r="L30" s="96">
        <f>SUM(L28:L29)</f>
        <v>19603407</v>
      </c>
      <c r="M30" s="91"/>
      <c r="N30" s="96">
        <f>SUM(N28:N29)</f>
        <v>259124591</v>
      </c>
      <c r="O30" s="80"/>
      <c r="P30" s="96">
        <f>SUM(P28:P29)</f>
        <v>0</v>
      </c>
      <c r="Q30" s="56"/>
      <c r="R30" s="96">
        <f>SUM(R28:R29)</f>
        <v>0</v>
      </c>
      <c r="S30" s="84"/>
      <c r="T30" s="163">
        <f>SUM(D30:R30)</f>
        <v>1140206799</v>
      </c>
      <c r="U30" s="84"/>
      <c r="V30" s="96">
        <f>SUM(V28:V29)</f>
        <v>183373378</v>
      </c>
      <c r="W30" s="84"/>
      <c r="X30" s="96">
        <f>SUM(X28:X29)</f>
        <v>1323580177</v>
      </c>
    </row>
    <row r="31" spans="1:26" ht="12" customHeight="1">
      <c r="A31" s="2"/>
      <c r="D31" s="93"/>
      <c r="E31" s="93"/>
      <c r="F31" s="56"/>
      <c r="G31" s="93"/>
      <c r="H31" s="93"/>
      <c r="I31" s="93"/>
      <c r="J31" s="93"/>
      <c r="K31" s="94"/>
      <c r="L31" s="93"/>
      <c r="M31" s="93"/>
      <c r="N31" s="93"/>
      <c r="O31" s="93"/>
      <c r="P31" s="93"/>
      <c r="Q31" s="93"/>
      <c r="R31" s="93"/>
      <c r="S31" s="93"/>
      <c r="T31" s="93"/>
      <c r="U31" s="93"/>
      <c r="W31" s="93"/>
      <c r="X31" s="93"/>
    </row>
    <row r="32" spans="1:26" ht="22.5" customHeight="1">
      <c r="A32" s="128" t="s">
        <v>163</v>
      </c>
      <c r="B32" s="77">
        <v>19</v>
      </c>
      <c r="D32" s="159">
        <v>0</v>
      </c>
      <c r="E32" s="93"/>
      <c r="F32" s="159">
        <v>0</v>
      </c>
      <c r="G32" s="93"/>
      <c r="H32" s="85">
        <v>6172551</v>
      </c>
      <c r="I32" s="93"/>
      <c r="J32" s="85">
        <v>-6172551</v>
      </c>
      <c r="K32" s="94">
        <v>-6172551</v>
      </c>
      <c r="L32" s="159">
        <v>0</v>
      </c>
      <c r="M32" s="94"/>
      <c r="N32" s="159">
        <v>0</v>
      </c>
      <c r="O32" s="93"/>
      <c r="P32" s="159">
        <v>0</v>
      </c>
      <c r="Q32" s="93"/>
      <c r="R32" s="159">
        <v>0</v>
      </c>
      <c r="S32" s="94"/>
      <c r="T32" s="159">
        <v>0</v>
      </c>
      <c r="U32" s="94"/>
      <c r="V32" s="159">
        <v>0</v>
      </c>
      <c r="W32" s="94"/>
      <c r="X32" s="159">
        <f>SUM(T32:V32)</f>
        <v>0</v>
      </c>
    </row>
    <row r="33" spans="1:25" ht="12" customHeight="1">
      <c r="A33" s="2"/>
      <c r="D33" s="93"/>
      <c r="E33" s="93"/>
      <c r="F33" s="56"/>
      <c r="G33" s="93"/>
      <c r="H33" s="93"/>
      <c r="I33" s="93"/>
      <c r="J33" s="93"/>
      <c r="K33" s="94"/>
      <c r="L33" s="93"/>
      <c r="M33" s="93"/>
      <c r="N33" s="93"/>
      <c r="O33" s="93"/>
      <c r="P33" s="93"/>
      <c r="Q33" s="93"/>
      <c r="R33" s="93"/>
      <c r="S33" s="93"/>
      <c r="T33" s="93"/>
      <c r="U33" s="93"/>
      <c r="W33" s="93"/>
      <c r="X33" s="93"/>
    </row>
    <row r="34" spans="1:25" s="2" customFormat="1" ht="22.5" customHeight="1" thickBot="1">
      <c r="A34" s="129" t="s">
        <v>259</v>
      </c>
      <c r="B34" s="79"/>
      <c r="C34" s="79"/>
      <c r="D34" s="109">
        <f>D32+D30+D25+D21+D16</f>
        <v>32000000000</v>
      </c>
      <c r="E34" s="80"/>
      <c r="F34" s="109">
        <f>F32+F30+F25+F21+F16</f>
        <v>39326508078</v>
      </c>
      <c r="G34" s="80"/>
      <c r="H34" s="109">
        <f>H32+H30+H25+H21+H16</f>
        <v>84798725</v>
      </c>
      <c r="I34" s="80"/>
      <c r="J34" s="109">
        <f>J32+J30+J25+J21+J16</f>
        <v>6763026778</v>
      </c>
      <c r="K34" s="91"/>
      <c r="L34" s="109">
        <f>L32+L30+L25+L21+L16</f>
        <v>7358958726</v>
      </c>
      <c r="M34" s="91"/>
      <c r="N34" s="109">
        <f>N32+N30+N25+N21+N16</f>
        <v>-69898026</v>
      </c>
      <c r="O34" s="80"/>
      <c r="P34" s="109">
        <f>P32+P30+P25+P21+P16</f>
        <v>9082461</v>
      </c>
      <c r="Q34" s="80"/>
      <c r="R34" s="109">
        <f>R32+R30+R25+R21+R16</f>
        <v>-6265856136</v>
      </c>
      <c r="S34" s="91"/>
      <c r="T34" s="235">
        <f>SUM(D34:R34)</f>
        <v>79206620606</v>
      </c>
      <c r="U34" s="91"/>
      <c r="V34" s="109">
        <f>V32+V30+V25+V21+V16</f>
        <v>3098760654</v>
      </c>
      <c r="W34" s="91"/>
      <c r="X34" s="109">
        <f>X32+X30+X25+X21+X16</f>
        <v>82305381260</v>
      </c>
      <c r="Y34" s="87"/>
    </row>
    <row r="35" spans="1:25" ht="22.5" customHeight="1" thickTop="1">
      <c r="F35" s="56"/>
    </row>
    <row r="36" spans="1:25" ht="22.5" customHeight="1">
      <c r="F36" s="56"/>
    </row>
    <row r="37" spans="1:25" ht="22.5" customHeight="1">
      <c r="F37" s="56"/>
    </row>
    <row r="38" spans="1:25" ht="22.5" customHeight="1">
      <c r="F38" s="56"/>
    </row>
    <row r="39" spans="1:25" ht="22.5" customHeight="1">
      <c r="F39" s="56"/>
    </row>
    <row r="40" spans="1:25" ht="22.5" customHeight="1">
      <c r="F40" s="56"/>
    </row>
    <row r="41" spans="1:25" ht="22.5" customHeight="1">
      <c r="F41" s="56"/>
    </row>
    <row r="42" spans="1:25" ht="22.5" customHeight="1">
      <c r="F42" s="56"/>
    </row>
    <row r="43" spans="1:25" ht="22.5" customHeight="1">
      <c r="F43" s="56"/>
    </row>
    <row r="44" spans="1:25" ht="22.5" customHeight="1">
      <c r="F44" s="56"/>
    </row>
    <row r="45" spans="1:25" ht="22.5" customHeight="1">
      <c r="F45" s="56"/>
    </row>
    <row r="46" spans="1:25" ht="22.5" customHeight="1">
      <c r="F46" s="56"/>
    </row>
    <row r="47" spans="1:25" ht="22.5" customHeight="1">
      <c r="F47" s="56"/>
    </row>
    <row r="48" spans="1:25" ht="22.5" customHeight="1">
      <c r="F48" s="56"/>
    </row>
    <row r="49" spans="6:15" ht="22.5" customHeight="1">
      <c r="F49" s="56"/>
    </row>
    <row r="50" spans="6:15" ht="22.5" customHeight="1">
      <c r="F50" s="56"/>
    </row>
    <row r="51" spans="6:15" ht="22.5" customHeight="1">
      <c r="F51" s="56"/>
    </row>
    <row r="52" spans="6:15" ht="22.5" customHeight="1">
      <c r="F52" s="56"/>
    </row>
    <row r="53" spans="6:15" ht="22.5" customHeight="1">
      <c r="F53" s="56"/>
    </row>
    <row r="54" spans="6:15" ht="22.5" customHeight="1">
      <c r="F54" s="56"/>
    </row>
    <row r="55" spans="6:15" ht="22.5" customHeight="1">
      <c r="F55" s="56"/>
    </row>
    <row r="56" spans="6:15" ht="22.5" customHeight="1">
      <c r="F56" s="56"/>
    </row>
    <row r="57" spans="6:15" ht="22.5" customHeight="1">
      <c r="F57" s="56"/>
    </row>
    <row r="58" spans="6:15" ht="22.5" customHeight="1">
      <c r="F58" s="56"/>
    </row>
    <row r="59" spans="6:15" ht="22.5" customHeight="1">
      <c r="F59" s="56"/>
      <c r="K59" s="227"/>
      <c r="L59" s="98"/>
      <c r="M59" s="98"/>
      <c r="N59" s="98"/>
      <c r="O59" s="75"/>
    </row>
    <row r="60" spans="6:15" ht="22.5" customHeight="1">
      <c r="F60" s="56"/>
    </row>
    <row r="61" spans="6:15" ht="22.5" customHeight="1">
      <c r="F61" s="56"/>
    </row>
    <row r="72" spans="6:6" ht="22.5" customHeight="1">
      <c r="F72" s="95"/>
    </row>
  </sheetData>
  <mergeCells count="5">
    <mergeCell ref="D11:X11"/>
    <mergeCell ref="D4:X4"/>
    <mergeCell ref="L5:R5"/>
    <mergeCell ref="L6:R6"/>
    <mergeCell ref="H6:J6"/>
  </mergeCells>
  <pageMargins left="0.5" right="0.5" top="0.47244094488188998" bottom="0.75" header="0.3" footer="0.3"/>
  <pageSetup paperSize="9" scale="53" firstPageNumber="13" fitToHeight="0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view="pageBreakPreview" topLeftCell="A2" zoomScale="55" zoomScaleNormal="60" zoomScaleSheetLayoutView="55" workbookViewId="0">
      <selection activeCell="R34" sqref="R34"/>
    </sheetView>
  </sheetViews>
  <sheetFormatPr defaultColWidth="27.3984375" defaultRowHeight="22.5" customHeight="1"/>
  <cols>
    <col min="1" max="1" width="60.8984375" style="9" customWidth="1"/>
    <col min="2" max="2" width="9.3984375" style="145" customWidth="1"/>
    <col min="3" max="3" width="2" style="218" customWidth="1"/>
    <col min="4" max="4" width="18.19921875" style="9" customWidth="1"/>
    <col min="5" max="5" width="2" style="9" customWidth="1"/>
    <col min="6" max="6" width="18.19921875" style="185" customWidth="1"/>
    <col min="7" max="7" width="2" style="9" customWidth="1"/>
    <col min="8" max="8" width="18.19921875" style="9" customWidth="1"/>
    <col min="9" max="9" width="2" style="9" customWidth="1"/>
    <col min="10" max="10" width="2" style="9" hidden="1" customWidth="1"/>
    <col min="11" max="11" width="18.19921875" style="9" customWidth="1"/>
    <col min="12" max="12" width="2" style="9" customWidth="1"/>
    <col min="13" max="13" width="18.19921875" style="9" customWidth="1"/>
    <col min="14" max="14" width="2" style="9" customWidth="1"/>
    <col min="15" max="15" width="18.19921875" style="9" customWidth="1"/>
    <col min="16" max="16" width="1.59765625" style="9" customWidth="1"/>
    <col min="17" max="17" width="18.19921875" style="9" customWidth="1"/>
    <col min="18" max="18" width="2" style="9" customWidth="1"/>
    <col min="19" max="19" width="18.19921875" style="9" customWidth="1"/>
    <col min="20" max="20" width="2" style="9" customWidth="1"/>
    <col min="21" max="21" width="18.19921875" style="9" customWidth="1"/>
    <col min="22" max="22" width="2.19921875" style="9" customWidth="1"/>
    <col min="23" max="23" width="20.69921875" style="93" customWidth="1"/>
    <col min="24" max="24" width="2" style="9" customWidth="1"/>
    <col min="25" max="25" width="18.19921875" style="9" customWidth="1"/>
    <col min="26" max="27" width="0" style="9" hidden="1" customWidth="1"/>
    <col min="28" max="28" width="2.3984375" style="9" customWidth="1"/>
    <col min="29" max="36" width="10" style="9" customWidth="1"/>
    <col min="37" max="16384" width="27.3984375" style="9"/>
  </cols>
  <sheetData>
    <row r="1" spans="1:25" ht="22.5" customHeight="1">
      <c r="A1" s="81" t="s">
        <v>0</v>
      </c>
      <c r="B1" s="193"/>
      <c r="C1" s="194"/>
      <c r="D1" s="194"/>
      <c r="F1" s="93"/>
    </row>
    <row r="2" spans="1:25" ht="22.5" customHeight="1">
      <c r="A2" s="81" t="s">
        <v>130</v>
      </c>
      <c r="B2" s="93"/>
      <c r="C2" s="9"/>
      <c r="F2" s="93"/>
    </row>
    <row r="3" spans="1:25" ht="22.5" customHeight="1">
      <c r="A3" s="194"/>
      <c r="B3" s="195"/>
      <c r="C3" s="196"/>
      <c r="D3" s="194"/>
      <c r="F3" s="93"/>
    </row>
    <row r="4" spans="1:25" ht="22.5" customHeight="1">
      <c r="A4" s="81"/>
      <c r="D4" s="301" t="s">
        <v>2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</row>
    <row r="5" spans="1:25" ht="22.5" customHeight="1">
      <c r="A5" s="81"/>
      <c r="D5" s="217"/>
      <c r="E5" s="217"/>
      <c r="F5" s="143"/>
      <c r="G5" s="217"/>
      <c r="H5" s="217"/>
      <c r="I5" s="217"/>
      <c r="M5" s="304" t="s">
        <v>131</v>
      </c>
      <c r="N5" s="304"/>
      <c r="O5" s="304"/>
      <c r="P5" s="304"/>
      <c r="Q5" s="304"/>
      <c r="R5" s="304"/>
      <c r="S5" s="304"/>
      <c r="T5" s="197"/>
      <c r="U5" s="197"/>
      <c r="V5" s="197"/>
      <c r="W5" s="197"/>
      <c r="X5" s="221"/>
      <c r="Y5" s="221"/>
    </row>
    <row r="6" spans="1:25" ht="22.5" customHeight="1">
      <c r="A6" s="81"/>
      <c r="D6" s="217"/>
      <c r="E6" s="217"/>
      <c r="F6" s="143"/>
      <c r="G6" s="217"/>
      <c r="H6" s="303" t="s">
        <v>183</v>
      </c>
      <c r="I6" s="303"/>
      <c r="J6" s="303"/>
      <c r="K6" s="303"/>
      <c r="L6" s="154"/>
      <c r="M6" s="305" t="s">
        <v>59</v>
      </c>
      <c r="N6" s="305"/>
      <c r="O6" s="305"/>
      <c r="P6" s="305"/>
      <c r="Q6" s="305"/>
      <c r="R6" s="305"/>
      <c r="S6" s="305"/>
      <c r="T6" s="236"/>
      <c r="U6" s="236"/>
      <c r="V6" s="236"/>
      <c r="W6" s="236"/>
      <c r="X6" s="220"/>
      <c r="Y6" s="220"/>
    </row>
    <row r="7" spans="1:25" ht="22.5" hidden="1" customHeight="1">
      <c r="A7" s="81"/>
      <c r="C7" s="264"/>
      <c r="D7" s="263"/>
      <c r="E7" s="263"/>
      <c r="F7" s="143"/>
      <c r="G7" s="263"/>
      <c r="H7" s="160"/>
      <c r="I7" s="160"/>
      <c r="J7" s="160"/>
      <c r="K7" s="160"/>
      <c r="L7" s="154"/>
      <c r="M7" s="220"/>
      <c r="N7" s="220"/>
      <c r="O7" s="220"/>
      <c r="P7" s="220"/>
      <c r="Q7" s="220"/>
      <c r="R7" s="220"/>
      <c r="S7" s="220"/>
      <c r="T7" s="236"/>
      <c r="U7" s="236"/>
      <c r="V7" s="236"/>
      <c r="W7" s="9"/>
      <c r="X7" s="220"/>
      <c r="Y7" s="220"/>
    </row>
    <row r="8" spans="1:25" ht="22.5" customHeight="1">
      <c r="A8" s="81"/>
      <c r="D8" s="154" t="s">
        <v>132</v>
      </c>
      <c r="F8" s="93"/>
      <c r="H8" s="154" t="s">
        <v>133</v>
      </c>
      <c r="K8" s="118"/>
      <c r="L8" s="154"/>
      <c r="M8" s="118"/>
      <c r="N8" s="118"/>
      <c r="O8" s="154"/>
      <c r="P8" s="154"/>
      <c r="Q8" s="154"/>
      <c r="R8" s="154"/>
      <c r="S8" s="154" t="s">
        <v>135</v>
      </c>
      <c r="T8" s="154"/>
      <c r="U8" s="154" t="s">
        <v>136</v>
      </c>
      <c r="V8" s="222"/>
      <c r="W8" s="118" t="s">
        <v>59</v>
      </c>
      <c r="X8" s="222"/>
      <c r="Y8" s="222"/>
    </row>
    <row r="9" spans="1:25" s="81" customFormat="1" ht="22.5" customHeight="1">
      <c r="B9" s="145"/>
      <c r="C9" s="218"/>
      <c r="D9" s="154" t="s">
        <v>137</v>
      </c>
      <c r="E9" s="154"/>
      <c r="F9" s="118"/>
      <c r="G9" s="154"/>
      <c r="H9" s="154" t="s">
        <v>134</v>
      </c>
      <c r="I9" s="154"/>
      <c r="J9" s="154"/>
      <c r="K9" s="118"/>
      <c r="L9" s="154"/>
      <c r="M9" s="118" t="s">
        <v>139</v>
      </c>
      <c r="N9" s="154"/>
      <c r="O9" s="154" t="s">
        <v>140</v>
      </c>
      <c r="P9" s="154"/>
      <c r="Q9" s="154" t="s">
        <v>165</v>
      </c>
      <c r="R9" s="154"/>
      <c r="S9" s="154" t="s">
        <v>142</v>
      </c>
      <c r="T9" s="154"/>
      <c r="U9" s="154" t="s">
        <v>59</v>
      </c>
      <c r="V9" s="222"/>
      <c r="W9" s="154" t="s">
        <v>262</v>
      </c>
      <c r="X9" s="222"/>
      <c r="Y9" s="222" t="s">
        <v>136</v>
      </c>
    </row>
    <row r="10" spans="1:25" ht="22.5" customHeight="1">
      <c r="A10" s="81"/>
      <c r="B10" s="145" t="s">
        <v>7</v>
      </c>
      <c r="D10" s="154" t="s">
        <v>143</v>
      </c>
      <c r="E10" s="154"/>
      <c r="F10" s="118" t="s">
        <v>65</v>
      </c>
      <c r="G10" s="154"/>
      <c r="H10" s="154" t="s">
        <v>144</v>
      </c>
      <c r="I10" s="154"/>
      <c r="J10" s="154"/>
      <c r="K10" s="118" t="s">
        <v>138</v>
      </c>
      <c r="L10" s="154"/>
      <c r="M10" s="118" t="s">
        <v>146</v>
      </c>
      <c r="N10" s="154"/>
      <c r="O10" s="154" t="s">
        <v>147</v>
      </c>
      <c r="P10" s="154"/>
      <c r="Q10" s="154" t="s">
        <v>166</v>
      </c>
      <c r="R10" s="154"/>
      <c r="S10" s="154" t="s">
        <v>149</v>
      </c>
      <c r="T10" s="154"/>
      <c r="U10" s="154" t="s">
        <v>150</v>
      </c>
      <c r="V10" s="222"/>
      <c r="W10" s="118" t="s">
        <v>263</v>
      </c>
      <c r="X10" s="222"/>
      <c r="Y10" s="222" t="s">
        <v>59</v>
      </c>
    </row>
    <row r="11" spans="1:25" ht="22.5" customHeight="1">
      <c r="A11" s="81"/>
      <c r="D11" s="302" t="s">
        <v>12</v>
      </c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</row>
    <row r="12" spans="1:25" ht="22.5" customHeight="1">
      <c r="A12" s="81" t="s">
        <v>167</v>
      </c>
      <c r="D12" s="154"/>
      <c r="E12" s="154"/>
      <c r="F12" s="118"/>
      <c r="G12" s="154"/>
      <c r="H12" s="154"/>
      <c r="I12" s="154"/>
      <c r="J12" s="154"/>
      <c r="K12" s="118"/>
      <c r="L12" s="154"/>
      <c r="M12" s="118"/>
      <c r="N12" s="118"/>
      <c r="O12" s="118"/>
      <c r="P12" s="118"/>
      <c r="Q12" s="118"/>
      <c r="R12" s="154"/>
      <c r="S12" s="154"/>
      <c r="T12" s="154"/>
      <c r="U12" s="154"/>
      <c r="V12" s="154"/>
      <c r="W12" s="118"/>
      <c r="X12" s="154"/>
      <c r="Y12" s="154"/>
    </row>
    <row r="13" spans="1:25" s="81" customFormat="1" ht="23.15" customHeight="1">
      <c r="A13" s="81" t="s">
        <v>259</v>
      </c>
      <c r="B13" s="145"/>
      <c r="C13" s="198"/>
      <c r="D13" s="91">
        <v>32000000000</v>
      </c>
      <c r="E13" s="90"/>
      <c r="F13" s="91">
        <v>39326508078</v>
      </c>
      <c r="G13" s="90"/>
      <c r="H13" s="91">
        <v>84798725</v>
      </c>
      <c r="I13" s="90"/>
      <c r="J13" s="90"/>
      <c r="K13" s="91">
        <v>6763026778</v>
      </c>
      <c r="L13" s="90"/>
      <c r="M13" s="91">
        <v>7358958726</v>
      </c>
      <c r="N13" s="90"/>
      <c r="O13" s="91">
        <v>-69898026</v>
      </c>
      <c r="P13" s="90"/>
      <c r="Q13" s="90">
        <v>9082461</v>
      </c>
      <c r="R13" s="90"/>
      <c r="S13" s="91">
        <v>-6265856136</v>
      </c>
      <c r="T13" s="90"/>
      <c r="U13" s="90">
        <v>79206620606</v>
      </c>
      <c r="V13" s="90"/>
      <c r="W13" s="91">
        <v>3098760654</v>
      </c>
      <c r="X13" s="90"/>
      <c r="Y13" s="90">
        <f>SUM(U13:W13)</f>
        <v>82305381260</v>
      </c>
    </row>
    <row r="14" spans="1:25" s="81" customFormat="1" ht="22.5" customHeight="1">
      <c r="B14" s="208"/>
      <c r="C14" s="198"/>
    </row>
    <row r="15" spans="1:25" s="81" customFormat="1" ht="22.5" hidden="1" customHeight="1">
      <c r="A15" s="199"/>
      <c r="B15" s="200"/>
      <c r="C15" s="198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91"/>
      <c r="U15" s="91"/>
      <c r="V15" s="91"/>
      <c r="W15" s="91"/>
      <c r="X15" s="91"/>
      <c r="Y15" s="80"/>
    </row>
    <row r="16" spans="1:25" s="81" customFormat="1" ht="22.5" customHeight="1">
      <c r="A16" s="81" t="s">
        <v>155</v>
      </c>
      <c r="B16" s="200"/>
      <c r="C16" s="198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</row>
    <row r="17" spans="1:27" s="81" customFormat="1" ht="22.5" customHeight="1">
      <c r="A17" s="199" t="s">
        <v>156</v>
      </c>
      <c r="B17" s="200"/>
      <c r="C17" s="198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</row>
    <row r="18" spans="1:27" s="81" customFormat="1" ht="22.5" customHeight="1">
      <c r="A18" s="9" t="s">
        <v>168</v>
      </c>
      <c r="B18" s="208" t="s">
        <v>169</v>
      </c>
      <c r="C18" s="198"/>
      <c r="D18" s="84">
        <v>0</v>
      </c>
      <c r="E18" s="84"/>
      <c r="F18" s="84">
        <v>0</v>
      </c>
      <c r="G18" s="84"/>
      <c r="H18" s="84">
        <v>0</v>
      </c>
      <c r="I18" s="84"/>
      <c r="J18" s="84"/>
      <c r="K18" s="84">
        <v>-344316933</v>
      </c>
      <c r="L18" s="84"/>
      <c r="M18" s="84">
        <v>0</v>
      </c>
      <c r="N18" s="84"/>
      <c r="O18" s="84">
        <v>0</v>
      </c>
      <c r="P18" s="84"/>
      <c r="Q18" s="84">
        <v>0</v>
      </c>
      <c r="R18" s="84"/>
      <c r="S18" s="84">
        <v>0</v>
      </c>
      <c r="T18" s="80"/>
      <c r="U18" s="144">
        <v>-344316933</v>
      </c>
      <c r="V18" s="80"/>
      <c r="W18" s="84">
        <v>0</v>
      </c>
      <c r="X18" s="80"/>
      <c r="Y18" s="56">
        <f>SUM(U18:W18)</f>
        <v>-344316933</v>
      </c>
    </row>
    <row r="19" spans="1:27" s="81" customFormat="1" ht="22.5" customHeight="1">
      <c r="A19" s="9" t="s">
        <v>157</v>
      </c>
      <c r="B19" s="208" t="s">
        <v>170</v>
      </c>
      <c r="C19" s="198"/>
      <c r="D19" s="84">
        <v>0</v>
      </c>
      <c r="E19" s="84"/>
      <c r="F19" s="84">
        <v>0</v>
      </c>
      <c r="G19" s="84"/>
      <c r="H19" s="84">
        <v>0</v>
      </c>
      <c r="I19" s="84"/>
      <c r="J19" s="84"/>
      <c r="K19" s="84">
        <v>0</v>
      </c>
      <c r="L19" s="84"/>
      <c r="M19" s="84">
        <v>0</v>
      </c>
      <c r="N19" s="84"/>
      <c r="O19" s="84">
        <v>0</v>
      </c>
      <c r="P19" s="84"/>
      <c r="Q19" s="84">
        <v>11280447</v>
      </c>
      <c r="R19" s="84"/>
      <c r="S19" s="84">
        <v>0</v>
      </c>
      <c r="T19" s="91"/>
      <c r="U19" s="144">
        <v>11280447</v>
      </c>
      <c r="V19" s="91"/>
      <c r="W19" s="84">
        <v>0</v>
      </c>
      <c r="X19" s="91"/>
      <c r="Y19" s="56">
        <f t="shared" ref="Y19:Y21" si="0">SUM(U19:W19)</f>
        <v>11280447</v>
      </c>
    </row>
    <row r="20" spans="1:27" s="81" customFormat="1" ht="22.5" customHeight="1">
      <c r="A20" s="9" t="s">
        <v>171</v>
      </c>
      <c r="B20" s="208" t="s">
        <v>170</v>
      </c>
      <c r="C20" s="198"/>
      <c r="D20" s="84">
        <v>770700</v>
      </c>
      <c r="E20" s="84"/>
      <c r="F20" s="84">
        <v>2774520</v>
      </c>
      <c r="G20" s="84"/>
      <c r="H20" s="84">
        <v>0</v>
      </c>
      <c r="I20" s="84"/>
      <c r="J20" s="84"/>
      <c r="K20" s="84">
        <v>0</v>
      </c>
      <c r="L20" s="84"/>
      <c r="M20" s="84">
        <v>0</v>
      </c>
      <c r="N20" s="84"/>
      <c r="O20" s="84">
        <v>0</v>
      </c>
      <c r="P20" s="84"/>
      <c r="Q20" s="84">
        <v>-3545220</v>
      </c>
      <c r="R20" s="84"/>
      <c r="S20" s="84">
        <v>0</v>
      </c>
      <c r="T20" s="91"/>
      <c r="U20" s="144">
        <v>0</v>
      </c>
      <c r="V20" s="91"/>
      <c r="W20" s="84">
        <v>0</v>
      </c>
      <c r="X20" s="91"/>
      <c r="Y20" s="56">
        <f t="shared" si="0"/>
        <v>0</v>
      </c>
    </row>
    <row r="21" spans="1:27" s="81" customFormat="1" ht="23">
      <c r="A21" s="9" t="s">
        <v>172</v>
      </c>
      <c r="B21" s="208"/>
      <c r="C21" s="198"/>
      <c r="D21" s="85">
        <v>0</v>
      </c>
      <c r="E21" s="80"/>
      <c r="F21" s="85">
        <v>-2725</v>
      </c>
      <c r="G21" s="80"/>
      <c r="H21" s="84">
        <v>0</v>
      </c>
      <c r="I21" s="80"/>
      <c r="J21" s="80"/>
      <c r="K21" s="84">
        <v>0</v>
      </c>
      <c r="L21" s="80"/>
      <c r="M21" s="84">
        <v>0</v>
      </c>
      <c r="N21" s="80"/>
      <c r="O21" s="84">
        <v>0</v>
      </c>
      <c r="P21" s="91"/>
      <c r="Q21" s="84">
        <v>0</v>
      </c>
      <c r="R21" s="80"/>
      <c r="S21" s="84">
        <v>0</v>
      </c>
      <c r="T21" s="91"/>
      <c r="U21" s="144">
        <v>-2725</v>
      </c>
      <c r="V21" s="91"/>
      <c r="W21" s="84">
        <v>0</v>
      </c>
      <c r="X21" s="91"/>
      <c r="Y21" s="56">
        <f t="shared" si="0"/>
        <v>-2725</v>
      </c>
    </row>
    <row r="22" spans="1:27" s="81" customFormat="1" ht="22.5" customHeight="1">
      <c r="A22" s="199" t="s">
        <v>173</v>
      </c>
      <c r="B22" s="200"/>
      <c r="C22" s="198"/>
      <c r="D22" s="96">
        <f>SUM(D18:D21)</f>
        <v>770700</v>
      </c>
      <c r="E22" s="80"/>
      <c r="F22" s="96">
        <f>SUM(F18:F21)</f>
        <v>2771795</v>
      </c>
      <c r="G22" s="80"/>
      <c r="H22" s="96">
        <f>SUM(H18:H21)</f>
        <v>0</v>
      </c>
      <c r="I22" s="80"/>
      <c r="J22" s="80"/>
      <c r="K22" s="96">
        <f>SUM(K18:K21)</f>
        <v>-344316933</v>
      </c>
      <c r="L22" s="80"/>
      <c r="M22" s="96">
        <f>SUM(M18:M21)</f>
        <v>0</v>
      </c>
      <c r="N22" s="80"/>
      <c r="O22" s="96">
        <f>SUM(O18:O21)</f>
        <v>0</v>
      </c>
      <c r="P22" s="91"/>
      <c r="Q22" s="96">
        <f>SUM(Q18:Q21)</f>
        <v>7735227</v>
      </c>
      <c r="R22" s="80"/>
      <c r="S22" s="96">
        <f>SUM(S18:S21)</f>
        <v>0</v>
      </c>
      <c r="T22" s="80"/>
      <c r="U22" s="96">
        <f>SUM(U18:U21)</f>
        <v>-333039211</v>
      </c>
      <c r="V22" s="80"/>
      <c r="W22" s="96">
        <f>SUM(W18:W21)</f>
        <v>0</v>
      </c>
      <c r="X22" s="80"/>
      <c r="Y22" s="96">
        <f>SUM(Y18:Y21)</f>
        <v>-333039211</v>
      </c>
    </row>
    <row r="23" spans="1:27" s="81" customFormat="1" ht="12" customHeight="1">
      <c r="B23" s="200"/>
      <c r="C23" s="198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</row>
    <row r="24" spans="1:27" s="81" customFormat="1" ht="22.5" customHeight="1">
      <c r="A24" s="199" t="s">
        <v>265</v>
      </c>
      <c r="B24" s="200"/>
      <c r="C24" s="198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</row>
    <row r="25" spans="1:27" s="81" customFormat="1" ht="22.5" customHeight="1">
      <c r="A25" s="9" t="s">
        <v>174</v>
      </c>
      <c r="B25" s="208" t="s">
        <v>175</v>
      </c>
      <c r="C25" s="198"/>
      <c r="D25" s="85">
        <v>0</v>
      </c>
      <c r="E25" s="84"/>
      <c r="F25" s="85">
        <v>0</v>
      </c>
      <c r="G25" s="84"/>
      <c r="H25" s="85">
        <v>0</v>
      </c>
      <c r="I25" s="84"/>
      <c r="J25" s="84"/>
      <c r="K25" s="85">
        <v>0</v>
      </c>
      <c r="L25" s="84"/>
      <c r="M25" s="85">
        <v>0</v>
      </c>
      <c r="N25" s="84"/>
      <c r="O25" s="85">
        <v>0</v>
      </c>
      <c r="P25" s="84"/>
      <c r="Q25" s="85">
        <v>0</v>
      </c>
      <c r="R25" s="84"/>
      <c r="S25" s="85">
        <v>113285567</v>
      </c>
      <c r="T25" s="80"/>
      <c r="U25" s="159">
        <v>113285567</v>
      </c>
      <c r="V25" s="80"/>
      <c r="W25" s="85">
        <v>-3225681282</v>
      </c>
      <c r="X25" s="80"/>
      <c r="Y25" s="85">
        <f>SUM(U25:W25)</f>
        <v>-3112395715</v>
      </c>
    </row>
    <row r="26" spans="1:27" s="81" customFormat="1" ht="12.65" customHeight="1">
      <c r="B26" s="200"/>
      <c r="C26" s="198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</row>
    <row r="27" spans="1:27" s="81" customFormat="1" ht="22.5" customHeight="1">
      <c r="A27" s="229" t="s">
        <v>176</v>
      </c>
      <c r="B27" s="200"/>
      <c r="C27" s="198"/>
      <c r="D27" s="110">
        <f>SUM(D25,D22)</f>
        <v>770700</v>
      </c>
      <c r="E27" s="80"/>
      <c r="F27" s="110">
        <f>SUM(F25,F22)</f>
        <v>2771795</v>
      </c>
      <c r="G27" s="80"/>
      <c r="H27" s="110">
        <f>SUM(H25,H22)</f>
        <v>0</v>
      </c>
      <c r="I27" s="80"/>
      <c r="J27" s="80"/>
      <c r="K27" s="110">
        <f>SUM(K25,K22)</f>
        <v>-344316933</v>
      </c>
      <c r="L27" s="80"/>
      <c r="M27" s="110">
        <f>SUM(M25,M22)</f>
        <v>0</v>
      </c>
      <c r="N27" s="80"/>
      <c r="O27" s="110">
        <f>SUM(O25,O22)</f>
        <v>0</v>
      </c>
      <c r="P27" s="91"/>
      <c r="Q27" s="110">
        <f>SUM(Q25,Q22)</f>
        <v>7735227</v>
      </c>
      <c r="R27" s="80"/>
      <c r="S27" s="110">
        <f>SUM(S25,S22)</f>
        <v>113285567</v>
      </c>
      <c r="T27" s="80"/>
      <c r="U27" s="163">
        <f t="shared" ref="U27" si="1">SUM(D27:S27)</f>
        <v>-219753644</v>
      </c>
      <c r="V27" s="80"/>
      <c r="W27" s="110">
        <f>SUM(W25,W22)</f>
        <v>-3225681282</v>
      </c>
      <c r="X27" s="80"/>
      <c r="Y27" s="110">
        <f>SUM(Y25,Y22)</f>
        <v>-3445434926</v>
      </c>
    </row>
    <row r="28" spans="1:27" s="81" customFormat="1" ht="12" customHeight="1">
      <c r="B28" s="200"/>
      <c r="C28" s="198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</row>
    <row r="29" spans="1:27" ht="22.5" customHeight="1">
      <c r="A29" s="194" t="s">
        <v>161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84"/>
      <c r="O29" s="56"/>
      <c r="P29" s="56"/>
      <c r="Q29" s="56"/>
      <c r="R29" s="56"/>
      <c r="S29" s="56"/>
      <c r="T29" s="84"/>
      <c r="U29" s="84"/>
      <c r="V29" s="84"/>
      <c r="W29" s="56"/>
      <c r="X29" s="84"/>
      <c r="Y29" s="84"/>
    </row>
    <row r="30" spans="1:27" ht="22.5" customHeight="1">
      <c r="A30" s="230" t="s">
        <v>177</v>
      </c>
      <c r="D30" s="84">
        <v>0</v>
      </c>
      <c r="E30" s="56"/>
      <c r="F30" s="84">
        <v>0</v>
      </c>
      <c r="G30" s="56"/>
      <c r="H30" s="84">
        <v>0</v>
      </c>
      <c r="I30" s="56"/>
      <c r="J30" s="56"/>
      <c r="K30" s="56">
        <v>3853861323</v>
      </c>
      <c r="L30" s="56"/>
      <c r="M30" s="84">
        <v>0</v>
      </c>
      <c r="N30" s="84"/>
      <c r="O30" s="84">
        <v>0</v>
      </c>
      <c r="P30" s="56"/>
      <c r="Q30" s="84">
        <v>0</v>
      </c>
      <c r="R30" s="56"/>
      <c r="S30" s="84">
        <v>0</v>
      </c>
      <c r="T30" s="84"/>
      <c r="U30" s="144">
        <v>3853861323</v>
      </c>
      <c r="V30" s="84"/>
      <c r="W30" s="56">
        <v>126920628</v>
      </c>
      <c r="X30" s="84"/>
      <c r="Y30" s="56">
        <f>SUM(U30:W30)</f>
        <v>3980781951</v>
      </c>
    </row>
    <row r="31" spans="1:27" ht="22.5" customHeight="1">
      <c r="A31" s="230" t="s">
        <v>162</v>
      </c>
      <c r="B31" s="200"/>
      <c r="D31" s="56">
        <v>0</v>
      </c>
      <c r="E31" s="56"/>
      <c r="F31" s="56">
        <v>0</v>
      </c>
      <c r="G31" s="56"/>
      <c r="H31" s="85">
        <v>0</v>
      </c>
      <c r="I31" s="56"/>
      <c r="J31" s="56"/>
      <c r="K31" s="56">
        <v>0</v>
      </c>
      <c r="L31" s="56"/>
      <c r="M31" s="56">
        <v>-53119999</v>
      </c>
      <c r="N31" s="84"/>
      <c r="O31" s="56">
        <v>71899800</v>
      </c>
      <c r="P31" s="56"/>
      <c r="Q31" s="84">
        <v>0</v>
      </c>
      <c r="R31" s="56"/>
      <c r="S31" s="84">
        <v>0</v>
      </c>
      <c r="T31" s="84"/>
      <c r="U31" s="159">
        <v>18779801</v>
      </c>
      <c r="V31" s="84"/>
      <c r="W31" s="84">
        <v>0</v>
      </c>
      <c r="X31" s="84"/>
      <c r="Y31" s="56">
        <f>SUM(U31:W31)</f>
        <v>18779801</v>
      </c>
      <c r="AA31" s="9" t="e">
        <f>#REF!+#REF!</f>
        <v>#REF!</v>
      </c>
    </row>
    <row r="32" spans="1:27" ht="22.5" customHeight="1">
      <c r="A32" s="194" t="s">
        <v>179</v>
      </c>
      <c r="B32" s="200"/>
      <c r="C32" s="198"/>
      <c r="D32" s="96">
        <f>SUM(D30:D31)</f>
        <v>0</v>
      </c>
      <c r="E32" s="80"/>
      <c r="F32" s="96">
        <f>SUM(F30:F31)</f>
        <v>0</v>
      </c>
      <c r="G32" s="80"/>
      <c r="H32" s="96">
        <f>SUM(H30:H31)</f>
        <v>0</v>
      </c>
      <c r="I32" s="80"/>
      <c r="J32" s="80"/>
      <c r="K32" s="96">
        <f>SUM(K30:K31)</f>
        <v>3853861323</v>
      </c>
      <c r="L32" s="91"/>
      <c r="M32" s="96">
        <f>SUM(M30:M31)</f>
        <v>-53119999</v>
      </c>
      <c r="N32" s="91"/>
      <c r="O32" s="96">
        <f>SUM(O30:O31)</f>
        <v>71899800</v>
      </c>
      <c r="P32" s="91"/>
      <c r="Q32" s="96">
        <f>SUM(Q30:Q31)</f>
        <v>0</v>
      </c>
      <c r="R32" s="80"/>
      <c r="S32" s="96">
        <f>SUM(S30:S31)</f>
        <v>0</v>
      </c>
      <c r="T32" s="80"/>
      <c r="U32" s="163">
        <f t="shared" ref="U32" si="2">SUM(D32:S32)</f>
        <v>3872641124</v>
      </c>
      <c r="V32" s="80"/>
      <c r="W32" s="96">
        <f>SUM(W30:W31)</f>
        <v>126920628</v>
      </c>
      <c r="X32" s="80"/>
      <c r="Y32" s="96">
        <f>SUM(Y30:Y31)</f>
        <v>3999561752</v>
      </c>
    </row>
    <row r="33" spans="1:25" ht="12" customHeight="1">
      <c r="A33" s="81"/>
      <c r="B33" s="200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84"/>
      <c r="O33" s="56"/>
      <c r="P33" s="56"/>
      <c r="Q33" s="56"/>
      <c r="R33" s="56"/>
      <c r="S33" s="56"/>
      <c r="T33" s="91"/>
      <c r="U33" s="91"/>
      <c r="V33" s="91"/>
      <c r="W33" s="56"/>
      <c r="X33" s="91"/>
      <c r="Y33" s="56"/>
    </row>
    <row r="34" spans="1:25" ht="22.5" customHeight="1">
      <c r="A34" s="201" t="s">
        <v>163</v>
      </c>
      <c r="B34" s="208" t="s">
        <v>180</v>
      </c>
      <c r="C34" s="198"/>
      <c r="D34" s="85">
        <v>0</v>
      </c>
      <c r="E34" s="84"/>
      <c r="F34" s="85">
        <v>0</v>
      </c>
      <c r="G34" s="84"/>
      <c r="H34" s="85">
        <v>10598464</v>
      </c>
      <c r="I34" s="84"/>
      <c r="J34" s="84"/>
      <c r="K34" s="85">
        <v>-10598464</v>
      </c>
      <c r="L34" s="84"/>
      <c r="M34" s="85">
        <v>0</v>
      </c>
      <c r="N34" s="84"/>
      <c r="O34" s="85">
        <v>0</v>
      </c>
      <c r="P34" s="84"/>
      <c r="Q34" s="85">
        <v>0</v>
      </c>
      <c r="R34" s="84"/>
      <c r="S34" s="85">
        <v>0</v>
      </c>
      <c r="T34" s="80"/>
      <c r="U34" s="159">
        <v>0</v>
      </c>
      <c r="V34" s="80"/>
      <c r="W34" s="85">
        <v>0</v>
      </c>
      <c r="X34" s="80"/>
      <c r="Y34" s="85">
        <v>0</v>
      </c>
    </row>
    <row r="35" spans="1:25" ht="12" customHeight="1">
      <c r="A35" s="81"/>
      <c r="B35" s="200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84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</row>
    <row r="36" spans="1:25" s="81" customFormat="1" ht="22.5" customHeight="1" thickBot="1">
      <c r="A36" s="202" t="s">
        <v>181</v>
      </c>
      <c r="B36" s="200"/>
      <c r="C36" s="198"/>
      <c r="D36" s="109">
        <f>D34+D32+D27+D13</f>
        <v>32000770700</v>
      </c>
      <c r="E36" s="80"/>
      <c r="F36" s="109">
        <f>F34+F32+F27+F13</f>
        <v>39329279873</v>
      </c>
      <c r="G36" s="80"/>
      <c r="H36" s="109">
        <f>H34+H32+H27+H13</f>
        <v>95397189</v>
      </c>
      <c r="I36" s="80"/>
      <c r="J36" s="80"/>
      <c r="K36" s="109">
        <f>K34+K32+K27+K13</f>
        <v>10261972704</v>
      </c>
      <c r="L36" s="91"/>
      <c r="M36" s="109">
        <f>M34+M32+M27+M13</f>
        <v>7305838727</v>
      </c>
      <c r="N36" s="91"/>
      <c r="O36" s="109">
        <f>O34+O32+O27+O13</f>
        <v>2001774</v>
      </c>
      <c r="P36" s="91"/>
      <c r="Q36" s="109">
        <f>Q34+Q32+Q27+Q13</f>
        <v>16817688</v>
      </c>
      <c r="R36" s="80"/>
      <c r="S36" s="109">
        <f>S34+S32+S27+S13</f>
        <v>-6152570569</v>
      </c>
      <c r="T36" s="56"/>
      <c r="U36" s="235">
        <f>SUM(D36:S36)</f>
        <v>82859508086</v>
      </c>
      <c r="V36" s="56"/>
      <c r="W36" s="109">
        <f>W34+W32+W27+W13</f>
        <v>0</v>
      </c>
      <c r="X36" s="56"/>
      <c r="Y36" s="109">
        <f>Y34+Y32+Y27+Y13</f>
        <v>82859508086</v>
      </c>
    </row>
    <row r="37" spans="1:25" ht="22.5" customHeight="1" thickTop="1">
      <c r="F37" s="93"/>
      <c r="N37" s="166"/>
      <c r="T37" s="93"/>
      <c r="U37" s="93"/>
      <c r="V37" s="93"/>
      <c r="X37" s="93"/>
    </row>
    <row r="38" spans="1:25" ht="22.5" customHeight="1">
      <c r="F38" s="93"/>
    </row>
    <row r="39" spans="1:25" ht="22.5" customHeight="1">
      <c r="F39" s="93"/>
    </row>
    <row r="40" spans="1:25" ht="22.5" customHeight="1">
      <c r="F40" s="93"/>
    </row>
    <row r="41" spans="1:25" ht="22.5" customHeight="1">
      <c r="F41" s="93"/>
    </row>
    <row r="42" spans="1:25" ht="22.5" customHeight="1">
      <c r="F42" s="93"/>
    </row>
    <row r="43" spans="1:25" ht="22.5" customHeight="1">
      <c r="F43" s="93"/>
    </row>
    <row r="44" spans="1:25" ht="22.5" customHeight="1">
      <c r="F44" s="93"/>
    </row>
    <row r="45" spans="1:25" ht="22.5" customHeight="1">
      <c r="F45" s="93"/>
    </row>
    <row r="46" spans="1:25" ht="22.5" customHeight="1">
      <c r="F46" s="93"/>
    </row>
    <row r="47" spans="1:25" ht="22.5" customHeight="1">
      <c r="F47" s="93"/>
    </row>
    <row r="48" spans="1:25" ht="22.5" customHeight="1">
      <c r="F48" s="93"/>
    </row>
    <row r="49" spans="6:18" ht="22.5" customHeight="1">
      <c r="F49" s="93"/>
      <c r="L49" s="217"/>
      <c r="M49" s="217"/>
      <c r="N49" s="217"/>
      <c r="O49" s="217"/>
      <c r="P49" s="217"/>
      <c r="Q49" s="217"/>
      <c r="R49" s="217"/>
    </row>
    <row r="50" spans="6:18" ht="22.5" customHeight="1">
      <c r="F50" s="93"/>
    </row>
    <row r="51" spans="6:18" ht="22.5" customHeight="1">
      <c r="F51" s="93"/>
    </row>
    <row r="62" spans="6:18" ht="22.5" customHeight="1">
      <c r="F62" s="184"/>
    </row>
  </sheetData>
  <mergeCells count="5">
    <mergeCell ref="D4:Y4"/>
    <mergeCell ref="D11:Y11"/>
    <mergeCell ref="H6:K6"/>
    <mergeCell ref="M5:S5"/>
    <mergeCell ref="M6:S6"/>
  </mergeCells>
  <pageMargins left="0.5" right="0.5" top="0.47244094488188998" bottom="0.511811023622047" header="0.39370078740157499" footer="0.511811023622047"/>
  <pageSetup paperSize="9" scale="53" firstPageNumber="14" fitToHeight="0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108"/>
  <sheetViews>
    <sheetView view="pageBreakPreview" topLeftCell="A8" zoomScale="85" zoomScaleNormal="70" zoomScaleSheetLayoutView="85" workbookViewId="0">
      <selection activeCell="E13" sqref="E13"/>
    </sheetView>
  </sheetViews>
  <sheetFormatPr defaultColWidth="27.3984375" defaultRowHeight="22.5" customHeight="1"/>
  <cols>
    <col min="1" max="1" width="67.796875" style="7" customWidth="1"/>
    <col min="2" max="2" width="11.09765625" style="214" customWidth="1"/>
    <col min="3" max="3" width="16.8984375" style="7" customWidth="1"/>
    <col min="4" max="4" width="2.8984375" style="7" customWidth="1"/>
    <col min="5" max="5" width="16.8984375" style="7" customWidth="1"/>
    <col min="6" max="6" width="2.8984375" style="7" customWidth="1"/>
    <col min="7" max="7" width="16.8984375" style="7" customWidth="1"/>
    <col min="8" max="8" width="2.8984375" style="7" customWidth="1"/>
    <col min="9" max="9" width="16.8984375" style="7" customWidth="1"/>
    <col min="10" max="10" width="2.8984375" style="7" customWidth="1"/>
    <col min="11" max="11" width="16.8984375" style="7" customWidth="1"/>
    <col min="12" max="12" width="2.8984375" style="7" customWidth="1"/>
    <col min="13" max="13" width="16.8984375" style="7" customWidth="1"/>
    <col min="14" max="14" width="2.8984375" style="7" customWidth="1"/>
    <col min="15" max="15" width="17.8984375" style="7" customWidth="1"/>
    <col min="16" max="16" width="3" style="7" customWidth="1"/>
    <col min="17" max="17" width="16.8984375" style="7" customWidth="1"/>
    <col min="18" max="18" width="2.3984375" style="7" customWidth="1"/>
    <col min="19" max="23" width="12.3984375" style="7" customWidth="1"/>
    <col min="24" max="16384" width="27.3984375" style="7"/>
  </cols>
  <sheetData>
    <row r="1" spans="1:20" ht="22.5" customHeight="1">
      <c r="A1" s="2" t="s">
        <v>0</v>
      </c>
      <c r="B1" s="36"/>
      <c r="C1" s="36"/>
      <c r="D1" s="36"/>
      <c r="E1" s="36"/>
      <c r="F1" s="36"/>
      <c r="G1" s="36"/>
    </row>
    <row r="2" spans="1:20" ht="22.5" customHeight="1">
      <c r="A2" s="2" t="s">
        <v>182</v>
      </c>
      <c r="B2" s="7"/>
    </row>
    <row r="3" spans="1:20" ht="12" customHeight="1">
      <c r="A3" s="36"/>
      <c r="B3" s="114"/>
      <c r="C3" s="36"/>
      <c r="D3" s="36"/>
      <c r="E3" s="36"/>
      <c r="F3" s="36"/>
      <c r="G3" s="36"/>
    </row>
    <row r="4" spans="1:20" ht="23.15" customHeight="1">
      <c r="A4" s="36"/>
      <c r="B4" s="114"/>
      <c r="C4" s="297" t="s">
        <v>3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</row>
    <row r="5" spans="1:20" ht="23.15" customHeight="1">
      <c r="A5" s="36"/>
      <c r="B5" s="114"/>
      <c r="C5" s="215"/>
      <c r="D5" s="215"/>
      <c r="E5" s="215"/>
      <c r="F5" s="215"/>
      <c r="G5" s="215"/>
      <c r="H5" s="215"/>
      <c r="I5" s="215"/>
      <c r="J5" s="215"/>
      <c r="K5" s="306" t="s">
        <v>131</v>
      </c>
      <c r="L5" s="306"/>
      <c r="M5" s="306"/>
      <c r="N5" s="306"/>
      <c r="O5" s="306"/>
      <c r="P5" s="215"/>
      <c r="Q5" s="215"/>
    </row>
    <row r="6" spans="1:20" ht="23.15" customHeight="1">
      <c r="A6" s="36"/>
      <c r="B6" s="114"/>
      <c r="C6" s="215"/>
      <c r="D6" s="215"/>
      <c r="E6" s="215"/>
      <c r="F6" s="215"/>
      <c r="G6" s="300" t="s">
        <v>183</v>
      </c>
      <c r="H6" s="300"/>
      <c r="I6" s="300"/>
      <c r="J6" s="222"/>
      <c r="K6" s="307" t="s">
        <v>59</v>
      </c>
      <c r="L6" s="307"/>
      <c r="M6" s="307"/>
      <c r="N6" s="307"/>
      <c r="O6" s="307"/>
      <c r="P6" s="215"/>
      <c r="Q6" s="215"/>
    </row>
    <row r="7" spans="1:20" ht="23">
      <c r="A7" s="2"/>
      <c r="C7" s="222" t="s">
        <v>132</v>
      </c>
      <c r="D7" s="222"/>
      <c r="E7" s="222"/>
      <c r="F7" s="222"/>
      <c r="G7" s="308"/>
      <c r="H7" s="308"/>
      <c r="I7" s="308"/>
      <c r="J7" s="222"/>
      <c r="K7" s="222"/>
      <c r="L7" s="222"/>
      <c r="M7" s="222"/>
      <c r="N7" s="222"/>
      <c r="O7" s="222" t="s">
        <v>135</v>
      </c>
      <c r="P7" s="222"/>
      <c r="Q7" s="222"/>
    </row>
    <row r="8" spans="1:20" s="2" customFormat="1" ht="23">
      <c r="B8" s="214"/>
      <c r="C8" s="222" t="s">
        <v>137</v>
      </c>
      <c r="D8" s="222"/>
      <c r="E8" s="222"/>
      <c r="F8" s="222"/>
      <c r="G8" s="222" t="s">
        <v>184</v>
      </c>
      <c r="H8" s="222"/>
      <c r="I8" s="222" t="s">
        <v>185</v>
      </c>
      <c r="J8" s="222"/>
      <c r="K8" s="222" t="s">
        <v>140</v>
      </c>
      <c r="L8" s="222"/>
      <c r="M8" s="222" t="s">
        <v>165</v>
      </c>
      <c r="N8" s="222"/>
      <c r="O8" s="222" t="s">
        <v>142</v>
      </c>
      <c r="P8" s="222"/>
      <c r="Q8" s="222" t="s">
        <v>136</v>
      </c>
    </row>
    <row r="9" spans="1:20" ht="23.15" customHeight="1">
      <c r="A9" s="2"/>
      <c r="B9" s="214" t="s">
        <v>7</v>
      </c>
      <c r="C9" s="222" t="s">
        <v>143</v>
      </c>
      <c r="D9" s="222"/>
      <c r="E9" s="222" t="s">
        <v>65</v>
      </c>
      <c r="F9" s="222"/>
      <c r="G9" s="222" t="s">
        <v>144</v>
      </c>
      <c r="H9" s="222"/>
      <c r="I9" s="222" t="s">
        <v>186</v>
      </c>
      <c r="J9" s="222"/>
      <c r="K9" s="222" t="s">
        <v>147</v>
      </c>
      <c r="L9" s="222"/>
      <c r="M9" s="222" t="s">
        <v>166</v>
      </c>
      <c r="N9" s="222"/>
      <c r="O9" s="222" t="s">
        <v>149</v>
      </c>
      <c r="P9" s="222"/>
      <c r="Q9" s="222" t="s">
        <v>59</v>
      </c>
    </row>
    <row r="10" spans="1:20" ht="23.15" customHeight="1">
      <c r="A10" s="2"/>
      <c r="C10" s="296" t="s">
        <v>12</v>
      </c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</row>
    <row r="11" spans="1:20" ht="23.15" customHeight="1">
      <c r="A11" s="2" t="s">
        <v>151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54"/>
      <c r="O11" s="154"/>
      <c r="P11" s="154"/>
      <c r="Q11" s="154"/>
    </row>
    <row r="12" spans="1:20" ht="23.15" customHeight="1">
      <c r="A12" s="2" t="s">
        <v>152</v>
      </c>
      <c r="C12" s="155">
        <v>32000000000</v>
      </c>
      <c r="D12" s="90"/>
      <c r="E12" s="155">
        <v>39326508078</v>
      </c>
      <c r="F12" s="90"/>
      <c r="G12" s="155">
        <v>78626174</v>
      </c>
      <c r="H12" s="88"/>
      <c r="I12" s="155">
        <v>1134060347</v>
      </c>
      <c r="J12" s="143"/>
      <c r="K12" s="155">
        <v>-329022617</v>
      </c>
      <c r="L12" s="143"/>
      <c r="M12" s="67">
        <v>0</v>
      </c>
      <c r="N12" s="143"/>
      <c r="O12" s="155">
        <v>-1440000</v>
      </c>
      <c r="P12" s="217"/>
      <c r="Q12" s="98">
        <f>SUM(C12:P12)</f>
        <v>72208731982</v>
      </c>
    </row>
    <row r="13" spans="1:20" ht="23.15" customHeight="1">
      <c r="A13" s="239" t="s">
        <v>153</v>
      </c>
      <c r="B13" s="210"/>
      <c r="C13" s="157">
        <v>0</v>
      </c>
      <c r="D13" s="192"/>
      <c r="E13" s="157">
        <v>0</v>
      </c>
      <c r="F13" s="192"/>
      <c r="G13" s="157">
        <v>0</v>
      </c>
      <c r="H13" s="192"/>
      <c r="I13" s="159">
        <v>6560781</v>
      </c>
      <c r="J13" s="192"/>
      <c r="K13" s="159">
        <v>0</v>
      </c>
      <c r="L13" s="192"/>
      <c r="M13" s="157">
        <v>0</v>
      </c>
      <c r="N13" s="160"/>
      <c r="O13" s="219">
        <v>0</v>
      </c>
      <c r="P13" s="160"/>
      <c r="Q13" s="162">
        <f>SUM(C13:P13)</f>
        <v>6560781</v>
      </c>
      <c r="T13" s="115"/>
    </row>
    <row r="14" spans="1:20" ht="23.15" hidden="1" customHeight="1">
      <c r="A14" s="128"/>
      <c r="C14" s="157"/>
      <c r="D14" s="118"/>
      <c r="E14" s="157"/>
      <c r="F14" s="118"/>
      <c r="G14" s="157"/>
      <c r="H14" s="118"/>
      <c r="I14" s="157"/>
      <c r="J14" s="118"/>
      <c r="K14" s="159"/>
      <c r="L14" s="118"/>
      <c r="M14" s="157"/>
      <c r="N14" s="160"/>
      <c r="O14" s="219"/>
      <c r="P14" s="154"/>
      <c r="Q14" s="162"/>
      <c r="T14" s="115"/>
    </row>
    <row r="15" spans="1:20" ht="23.15" customHeight="1">
      <c r="A15" s="2" t="s">
        <v>154</v>
      </c>
      <c r="C15" s="163">
        <f>SUM(C12:C14)</f>
        <v>32000000000</v>
      </c>
      <c r="D15" s="143"/>
      <c r="E15" s="163">
        <f>SUM(E12:E14)</f>
        <v>39326508078</v>
      </c>
      <c r="F15" s="143"/>
      <c r="G15" s="163">
        <f>SUM(G12:G14)</f>
        <v>78626174</v>
      </c>
      <c r="H15" s="143"/>
      <c r="I15" s="163">
        <f>SUM(I12:I14)</f>
        <v>1140621128</v>
      </c>
      <c r="J15" s="143"/>
      <c r="K15" s="163">
        <f>SUM(K12:K14)</f>
        <v>-329022617</v>
      </c>
      <c r="L15" s="143"/>
      <c r="M15" s="163">
        <f>SUM(M12:M14)</f>
        <v>0</v>
      </c>
      <c r="N15" s="164"/>
      <c r="O15" s="165">
        <f>O12+O13</f>
        <v>-1440000</v>
      </c>
      <c r="P15" s="217"/>
      <c r="Q15" s="163">
        <f>SUM(Q12:Q14)</f>
        <v>72215292763</v>
      </c>
      <c r="T15" s="115"/>
    </row>
    <row r="16" spans="1:20" s="2" customFormat="1" ht="12" customHeight="1">
      <c r="B16" s="79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81"/>
      <c r="O16" s="81"/>
      <c r="P16" s="81"/>
      <c r="Q16" s="81"/>
      <c r="T16" s="87"/>
    </row>
    <row r="17" spans="1:23" s="2" customFormat="1" ht="23.15" customHeight="1">
      <c r="A17" s="2" t="s">
        <v>155</v>
      </c>
      <c r="B17" s="79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81"/>
      <c r="O17" s="81"/>
      <c r="P17" s="81"/>
      <c r="Q17" s="81"/>
    </row>
    <row r="18" spans="1:23" s="2" customFormat="1" ht="23.15" customHeight="1">
      <c r="A18" s="111" t="s">
        <v>156</v>
      </c>
      <c r="B18" s="79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81"/>
      <c r="O18" s="81"/>
      <c r="P18" s="81"/>
      <c r="Q18" s="81"/>
    </row>
    <row r="19" spans="1:23" s="2" customFormat="1" ht="23.15" customHeight="1">
      <c r="A19" s="7" t="s">
        <v>157</v>
      </c>
      <c r="B19" s="214"/>
      <c r="C19" s="97">
        <v>0</v>
      </c>
      <c r="D19" s="93"/>
      <c r="E19" s="97">
        <v>0</v>
      </c>
      <c r="F19" s="93"/>
      <c r="G19" s="97">
        <v>0</v>
      </c>
      <c r="H19" s="93"/>
      <c r="I19" s="85">
        <v>0</v>
      </c>
      <c r="J19" s="94"/>
      <c r="K19" s="85">
        <v>0</v>
      </c>
      <c r="L19" s="94"/>
      <c r="M19" s="85">
        <v>9082461</v>
      </c>
      <c r="N19" s="166"/>
      <c r="O19" s="167">
        <v>0</v>
      </c>
      <c r="P19" s="81"/>
      <c r="Q19" s="162">
        <f>SUM(C19:P19)</f>
        <v>9082461</v>
      </c>
      <c r="S19" s="81"/>
      <c r="T19" s="81"/>
      <c r="U19" s="81"/>
      <c r="V19" s="81"/>
      <c r="W19" s="81"/>
    </row>
    <row r="20" spans="1:23" s="2" customFormat="1" ht="23" hidden="1">
      <c r="A20" s="7"/>
      <c r="B20" s="214"/>
      <c r="C20" s="97"/>
      <c r="D20" s="93"/>
      <c r="E20" s="97"/>
      <c r="F20" s="93"/>
      <c r="G20" s="97"/>
      <c r="H20" s="93"/>
      <c r="I20" s="85"/>
      <c r="J20" s="94"/>
      <c r="K20" s="97"/>
      <c r="L20" s="94"/>
      <c r="M20" s="97"/>
      <c r="N20" s="166"/>
      <c r="O20" s="167"/>
      <c r="P20" s="81"/>
      <c r="Q20" s="165"/>
      <c r="S20" s="81"/>
      <c r="T20" s="81"/>
      <c r="U20" s="81"/>
      <c r="V20" s="81"/>
      <c r="W20" s="81"/>
    </row>
    <row r="21" spans="1:23" ht="23.15" customHeight="1">
      <c r="A21" s="2" t="s">
        <v>187</v>
      </c>
      <c r="B21" s="79"/>
      <c r="C21" s="110">
        <f>SUM(C19:C19)</f>
        <v>0</v>
      </c>
      <c r="D21" s="108"/>
      <c r="E21" s="110">
        <f>SUM(E19:E19)</f>
        <v>0</v>
      </c>
      <c r="F21" s="93"/>
      <c r="G21" s="168">
        <f>SUM(G19:G19)</f>
        <v>0</v>
      </c>
      <c r="H21" s="93"/>
      <c r="I21" s="110">
        <f>SUM(I19:I19)</f>
        <v>0</v>
      </c>
      <c r="J21" s="124"/>
      <c r="K21" s="168">
        <f>SUM(K19:K19)</f>
        <v>0</v>
      </c>
      <c r="L21" s="124"/>
      <c r="M21" s="110">
        <f>SUM(M19:M19)</f>
        <v>9082461</v>
      </c>
      <c r="N21" s="169"/>
      <c r="O21" s="170">
        <f>SUM(O19:O19)</f>
        <v>0</v>
      </c>
      <c r="P21" s="81"/>
      <c r="Q21" s="231">
        <f>SUM(Q19:Q19)</f>
        <v>9082461</v>
      </c>
      <c r="S21" s="81"/>
      <c r="T21" s="81"/>
      <c r="U21" s="81"/>
      <c r="V21" s="81"/>
      <c r="W21" s="81"/>
    </row>
    <row r="22" spans="1:23" ht="12" customHeight="1">
      <c r="A22" s="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"/>
      <c r="O22" s="9"/>
      <c r="P22" s="9"/>
      <c r="Q22" s="9"/>
      <c r="S22" s="2"/>
      <c r="T22" s="2"/>
      <c r="U22" s="2"/>
      <c r="V22" s="2"/>
      <c r="W22" s="2"/>
    </row>
    <row r="23" spans="1:23" ht="23.15" customHeight="1">
      <c r="A23" s="36" t="s">
        <v>161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"/>
      <c r="O23" s="9"/>
      <c r="P23" s="9"/>
      <c r="Q23" s="9"/>
    </row>
    <row r="24" spans="1:23" ht="23.15" customHeight="1">
      <c r="A24" s="128" t="s">
        <v>177</v>
      </c>
      <c r="C24" s="56">
        <v>0</v>
      </c>
      <c r="D24" s="56"/>
      <c r="E24" s="56">
        <v>0</v>
      </c>
      <c r="F24" s="56"/>
      <c r="G24" s="56">
        <v>0</v>
      </c>
      <c r="H24" s="56"/>
      <c r="I24" s="56">
        <v>123451013</v>
      </c>
      <c r="J24" s="56"/>
      <c r="K24" s="56">
        <v>0</v>
      </c>
      <c r="L24" s="56"/>
      <c r="M24" s="56">
        <v>0</v>
      </c>
      <c r="N24" s="10"/>
      <c r="O24" s="10">
        <v>0</v>
      </c>
      <c r="P24" s="10"/>
      <c r="Q24" s="83">
        <f t="shared" ref="Q24:Q25" si="0">SUM(C24:P24)</f>
        <v>123451013</v>
      </c>
      <c r="S24" s="81"/>
      <c r="T24" s="81"/>
      <c r="U24" s="81"/>
      <c r="V24" s="81"/>
      <c r="W24" s="81"/>
    </row>
    <row r="25" spans="1:23" ht="23.15" customHeight="1">
      <c r="A25" s="171" t="s">
        <v>178</v>
      </c>
      <c r="C25" s="56">
        <v>0</v>
      </c>
      <c r="D25" s="56"/>
      <c r="E25" s="56">
        <v>0</v>
      </c>
      <c r="F25" s="56"/>
      <c r="G25" s="56">
        <v>0</v>
      </c>
      <c r="H25" s="56"/>
      <c r="I25" s="56">
        <v>0</v>
      </c>
      <c r="J25" s="56"/>
      <c r="K25" s="85">
        <v>259124591</v>
      </c>
      <c r="L25" s="56"/>
      <c r="M25" s="56">
        <v>0</v>
      </c>
      <c r="N25" s="10"/>
      <c r="O25" s="10">
        <v>0</v>
      </c>
      <c r="P25" s="10"/>
      <c r="Q25" s="83">
        <f t="shared" si="0"/>
        <v>259124591</v>
      </c>
      <c r="S25" s="81"/>
      <c r="T25" s="81"/>
      <c r="U25" s="81"/>
      <c r="V25" s="81"/>
      <c r="W25" s="81"/>
    </row>
    <row r="26" spans="1:23" ht="23.15" customHeight="1">
      <c r="A26" s="36" t="s">
        <v>179</v>
      </c>
      <c r="B26" s="79"/>
      <c r="C26" s="172">
        <f>SUM(C24:C25)</f>
        <v>0</v>
      </c>
      <c r="D26" s="108"/>
      <c r="E26" s="172">
        <f>SUM(E24:E25)</f>
        <v>0</v>
      </c>
      <c r="F26" s="93"/>
      <c r="G26" s="172">
        <f>SUM(G24:G25)</f>
        <v>0</v>
      </c>
      <c r="H26" s="93"/>
      <c r="I26" s="96">
        <f>SUM(I24:I25)</f>
        <v>123451013</v>
      </c>
      <c r="J26" s="91"/>
      <c r="K26" s="96">
        <f>SUM(K24:K25)</f>
        <v>259124591</v>
      </c>
      <c r="L26" s="91"/>
      <c r="M26" s="172">
        <f>SUM(M24:M25)</f>
        <v>0</v>
      </c>
      <c r="N26" s="169"/>
      <c r="O26" s="173">
        <f>SUM(O24:O25)</f>
        <v>0</v>
      </c>
      <c r="P26" s="174"/>
      <c r="Q26" s="232">
        <f>SUM(Q24:Q25)</f>
        <v>382575604</v>
      </c>
      <c r="S26" s="81"/>
      <c r="T26" s="81"/>
      <c r="U26" s="81"/>
      <c r="V26" s="81"/>
      <c r="W26" s="81"/>
    </row>
    <row r="27" spans="1:23" ht="12" customHeight="1">
      <c r="A27" s="2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"/>
      <c r="O27" s="9"/>
      <c r="P27" s="9"/>
      <c r="Q27" s="9"/>
    </row>
    <row r="28" spans="1:23" ht="23.15" customHeight="1">
      <c r="A28" s="128" t="s">
        <v>163</v>
      </c>
      <c r="B28" s="214">
        <v>19</v>
      </c>
      <c r="C28" s="97">
        <v>0</v>
      </c>
      <c r="D28" s="93"/>
      <c r="E28" s="85">
        <v>0</v>
      </c>
      <c r="F28" s="93"/>
      <c r="G28" s="85">
        <v>6172551</v>
      </c>
      <c r="H28" s="93"/>
      <c r="I28" s="85">
        <v>-6172551</v>
      </c>
      <c r="J28" s="84"/>
      <c r="K28" s="85">
        <v>0</v>
      </c>
      <c r="L28" s="84"/>
      <c r="M28" s="85">
        <v>0</v>
      </c>
      <c r="N28" s="83"/>
      <c r="O28" s="233">
        <v>0</v>
      </c>
      <c r="P28" s="9"/>
      <c r="Q28" s="233">
        <f>SUM(C28:P28)</f>
        <v>0</v>
      </c>
      <c r="S28" s="81"/>
      <c r="T28" s="81"/>
      <c r="U28" s="81"/>
      <c r="V28" s="81"/>
      <c r="W28" s="81"/>
    </row>
    <row r="29" spans="1:23" ht="12" customHeight="1">
      <c r="A29" s="2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10"/>
      <c r="O29" s="10"/>
      <c r="P29" s="10"/>
      <c r="Q29" s="10"/>
    </row>
    <row r="30" spans="1:23" ht="23.15" customHeight="1" thickBot="1">
      <c r="A30" s="129" t="s">
        <v>164</v>
      </c>
      <c r="C30" s="176">
        <f>SUM(C15,C21,C26,C28)</f>
        <v>32000000000</v>
      </c>
      <c r="D30" s="80"/>
      <c r="E30" s="176">
        <f>SUM(E15,E21,E26,E28)</f>
        <v>39326508078</v>
      </c>
      <c r="F30" s="56"/>
      <c r="G30" s="176">
        <f>SUM(G15,G21,G26,G28)</f>
        <v>84798725</v>
      </c>
      <c r="H30" s="56"/>
      <c r="I30" s="176">
        <f>SUM(I15,I21,I26,I28)</f>
        <v>1257899590</v>
      </c>
      <c r="J30" s="177"/>
      <c r="K30" s="176">
        <f>SUM(K15,K21,K26,K28)</f>
        <v>-69898026</v>
      </c>
      <c r="L30" s="177"/>
      <c r="M30" s="176">
        <f>SUM(M15,M21,M26,M28)</f>
        <v>9082461</v>
      </c>
      <c r="N30" s="177"/>
      <c r="O30" s="268">
        <f>SUM(O15,O21,O26,O28)</f>
        <v>-1440000</v>
      </c>
      <c r="P30" s="174"/>
      <c r="Q30" s="176">
        <f>SUM(Q15,Q21,Q26,Q28)</f>
        <v>72606950828</v>
      </c>
      <c r="R30" s="115">
        <v>-0.31399917602539063</v>
      </c>
      <c r="S30" s="81"/>
      <c r="T30" s="81"/>
      <c r="U30" s="81"/>
      <c r="V30" s="81"/>
      <c r="W30" s="81"/>
    </row>
    <row r="31" spans="1:23" ht="23.15" customHeight="1" thickTop="1">
      <c r="Q31" s="82"/>
    </row>
    <row r="32" spans="1:23" ht="22.5" customHeight="1"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</row>
    <row r="33" spans="3:19" ht="22.5" customHeight="1">
      <c r="Q33" s="9"/>
    </row>
    <row r="34" spans="3:19" ht="22.5" customHeight="1"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"/>
      <c r="O34" s="9"/>
      <c r="P34" s="9"/>
      <c r="Q34" s="9"/>
      <c r="R34" s="82"/>
      <c r="S34" s="82"/>
    </row>
    <row r="35" spans="3:19" ht="22.5" customHeight="1">
      <c r="C35" s="56"/>
      <c r="D35" s="56"/>
      <c r="E35" s="56"/>
      <c r="F35" s="93"/>
      <c r="G35" s="93"/>
      <c r="H35" s="93"/>
      <c r="I35" s="93"/>
      <c r="J35" s="93"/>
      <c r="K35" s="93"/>
      <c r="L35" s="93"/>
      <c r="M35" s="93"/>
      <c r="N35" s="9"/>
      <c r="O35" s="9"/>
      <c r="P35" s="9"/>
      <c r="Q35" s="10"/>
    </row>
    <row r="36" spans="3:19" ht="22.5" customHeight="1"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"/>
      <c r="O36" s="9"/>
      <c r="P36" s="9"/>
      <c r="Q36" s="9"/>
    </row>
    <row r="45" spans="3:19" ht="22.5" customHeight="1">
      <c r="I45" s="215"/>
      <c r="J45" s="215"/>
      <c r="K45" s="215"/>
      <c r="L45" s="215"/>
      <c r="M45" s="215"/>
      <c r="N45" s="215"/>
      <c r="O45" s="215"/>
      <c r="P45" s="215"/>
    </row>
    <row r="50" ht="8.5" customHeight="1"/>
    <row r="82" spans="9:16" ht="22.5" customHeight="1">
      <c r="I82" s="215"/>
      <c r="J82" s="215"/>
      <c r="K82" s="215"/>
      <c r="L82" s="215"/>
      <c r="M82" s="215"/>
      <c r="N82" s="215"/>
      <c r="O82" s="215"/>
      <c r="P82" s="215"/>
    </row>
    <row r="108" spans="6:6" ht="22.5" customHeight="1">
      <c r="F108" s="2"/>
    </row>
  </sheetData>
  <mergeCells count="6">
    <mergeCell ref="C10:Q10"/>
    <mergeCell ref="G6:I6"/>
    <mergeCell ref="C4:Q4"/>
    <mergeCell ref="K5:O5"/>
    <mergeCell ref="K6:O6"/>
    <mergeCell ref="G7:I7"/>
  </mergeCells>
  <pageMargins left="0.7" right="0.43" top="0.75" bottom="0.75" header="0.3" footer="0.3"/>
  <pageSetup paperSize="9" scale="65" firstPageNumber="15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71"/>
  <sheetViews>
    <sheetView view="pageBreakPreview" zoomScale="55" zoomScaleNormal="85" zoomScaleSheetLayoutView="55" workbookViewId="0">
      <selection activeCell="G39" sqref="G39"/>
    </sheetView>
  </sheetViews>
  <sheetFormatPr defaultColWidth="27.3984375" defaultRowHeight="22.5" customHeight="1"/>
  <cols>
    <col min="1" max="1" width="52.59765625" style="5" customWidth="1"/>
    <col min="2" max="2" width="13.19921875" style="125" customWidth="1"/>
    <col min="3" max="3" width="19.3984375" style="5" customWidth="1"/>
    <col min="4" max="4" width="2.8984375" style="5" customWidth="1"/>
    <col min="5" max="5" width="19.3984375" style="5" customWidth="1"/>
    <col min="6" max="6" width="2.8984375" style="5" customWidth="1"/>
    <col min="7" max="7" width="19.3984375" style="5" customWidth="1"/>
    <col min="8" max="8" width="2.8984375" style="5" customWidth="1"/>
    <col min="9" max="9" width="19.3984375" style="5" customWidth="1"/>
    <col min="10" max="10" width="2.8984375" style="5" customWidth="1"/>
    <col min="11" max="11" width="19.3984375" style="5" customWidth="1"/>
    <col min="12" max="12" width="2.8984375" style="5" customWidth="1"/>
    <col min="13" max="13" width="19.3984375" style="5" customWidth="1"/>
    <col min="14" max="14" width="2.8984375" style="5" customWidth="1"/>
    <col min="15" max="15" width="19.3984375" style="5" customWidth="1"/>
    <col min="16" max="16" width="2.8984375" style="5" customWidth="1"/>
    <col min="17" max="17" width="17.8984375" style="5" hidden="1" customWidth="1"/>
    <col min="18" max="18" width="3.8984375" style="5" hidden="1" customWidth="1"/>
    <col min="19" max="19" width="19.3984375" style="5" customWidth="1"/>
    <col min="20" max="20" width="0" style="5" hidden="1" customWidth="1"/>
    <col min="21" max="16384" width="27.3984375" style="5"/>
  </cols>
  <sheetData>
    <row r="1" spans="1:19" ht="22.5" customHeight="1">
      <c r="A1" s="3" t="s">
        <v>0</v>
      </c>
      <c r="B1" s="36"/>
      <c r="C1" s="36"/>
      <c r="D1" s="36"/>
      <c r="E1" s="36"/>
      <c r="F1" s="36"/>
      <c r="G1" s="3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customFormat="1" ht="22.5" customHeight="1">
      <c r="A2" s="3" t="s">
        <v>182</v>
      </c>
    </row>
    <row r="3" spans="1:19" ht="12" customHeight="1">
      <c r="A3" s="36"/>
      <c r="B3" s="114"/>
      <c r="C3" s="36"/>
      <c r="D3" s="36"/>
      <c r="E3" s="36"/>
      <c r="F3" s="36"/>
      <c r="G3" s="3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s="7" customFormat="1" ht="23.15" customHeight="1">
      <c r="A4" s="36"/>
      <c r="B4" s="114"/>
      <c r="C4" s="297" t="s">
        <v>3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19" s="7" customFormat="1" ht="23.15" customHeight="1">
      <c r="A5" s="36"/>
      <c r="B5" s="114"/>
      <c r="C5" s="75"/>
      <c r="D5" s="75"/>
      <c r="E5" s="75"/>
      <c r="F5" s="75"/>
      <c r="G5" s="75"/>
      <c r="H5" s="75"/>
      <c r="I5" s="75"/>
      <c r="J5" s="75"/>
      <c r="K5" s="306" t="s">
        <v>131</v>
      </c>
      <c r="L5" s="306"/>
      <c r="M5" s="306"/>
      <c r="N5" s="306"/>
      <c r="O5" s="306"/>
      <c r="P5" s="306"/>
      <c r="Q5" s="306"/>
      <c r="R5" s="75"/>
      <c r="S5" s="75"/>
    </row>
    <row r="6" spans="1:19" s="7" customFormat="1" ht="23.15" customHeight="1">
      <c r="A6" s="36"/>
      <c r="B6" s="114"/>
      <c r="C6" s="75"/>
      <c r="D6" s="75"/>
      <c r="E6" s="75"/>
      <c r="F6" s="75"/>
      <c r="G6" s="300" t="s">
        <v>183</v>
      </c>
      <c r="H6" s="300"/>
      <c r="I6" s="300"/>
      <c r="J6" s="76"/>
      <c r="K6" s="307" t="s">
        <v>188</v>
      </c>
      <c r="L6" s="307"/>
      <c r="M6" s="307"/>
      <c r="N6" s="307"/>
      <c r="O6" s="307"/>
      <c r="P6" s="180"/>
      <c r="Q6" s="179"/>
      <c r="R6" s="75"/>
      <c r="S6" s="75"/>
    </row>
    <row r="7" spans="1:19" s="7" customFormat="1" ht="23">
      <c r="A7" s="2"/>
      <c r="B7" s="77"/>
      <c r="C7" s="76" t="s">
        <v>132</v>
      </c>
      <c r="D7" s="76"/>
      <c r="E7" s="76"/>
      <c r="F7" s="76"/>
      <c r="G7" s="308"/>
      <c r="H7" s="308"/>
      <c r="I7" s="308"/>
      <c r="J7" s="76"/>
      <c r="K7" s="76"/>
      <c r="L7" s="76"/>
      <c r="M7" s="76"/>
      <c r="N7" s="76"/>
      <c r="O7" s="76" t="s">
        <v>135</v>
      </c>
      <c r="P7" s="76"/>
      <c r="Q7" s="76" t="s">
        <v>134</v>
      </c>
      <c r="R7" s="76"/>
      <c r="S7" s="76"/>
    </row>
    <row r="8" spans="1:19" s="2" customFormat="1" ht="23">
      <c r="B8" s="77"/>
      <c r="C8" s="76" t="s">
        <v>137</v>
      </c>
      <c r="D8" s="76"/>
      <c r="E8" s="76"/>
      <c r="F8" s="76"/>
      <c r="G8" s="76" t="s">
        <v>184</v>
      </c>
      <c r="H8" s="76"/>
      <c r="I8" s="76" t="s">
        <v>185</v>
      </c>
      <c r="J8" s="76"/>
      <c r="K8" s="76" t="s">
        <v>140</v>
      </c>
      <c r="L8" s="76"/>
      <c r="M8" s="76" t="s">
        <v>165</v>
      </c>
      <c r="N8" s="76"/>
      <c r="O8" s="76" t="s">
        <v>142</v>
      </c>
      <c r="P8" s="76"/>
      <c r="Q8" s="76" t="s">
        <v>141</v>
      </c>
      <c r="R8" s="76"/>
      <c r="S8" s="76" t="s">
        <v>136</v>
      </c>
    </row>
    <row r="9" spans="1:19" s="7" customFormat="1" ht="23.15" customHeight="1">
      <c r="A9" s="2"/>
      <c r="B9" s="77" t="s">
        <v>7</v>
      </c>
      <c r="C9" s="76" t="s">
        <v>143</v>
      </c>
      <c r="D9" s="76"/>
      <c r="E9" s="76" t="s">
        <v>65</v>
      </c>
      <c r="F9" s="76"/>
      <c r="G9" s="76" t="s">
        <v>144</v>
      </c>
      <c r="H9" s="76"/>
      <c r="I9" s="76" t="s">
        <v>186</v>
      </c>
      <c r="J9" s="76"/>
      <c r="K9" s="76" t="s">
        <v>147</v>
      </c>
      <c r="L9" s="76"/>
      <c r="M9" s="76" t="s">
        <v>166</v>
      </c>
      <c r="N9" s="76"/>
      <c r="O9" s="76" t="s">
        <v>149</v>
      </c>
      <c r="P9" s="76"/>
      <c r="Q9" s="76" t="s">
        <v>148</v>
      </c>
      <c r="R9" s="76"/>
      <c r="S9" s="76" t="s">
        <v>59</v>
      </c>
    </row>
    <row r="10" spans="1:19" s="7" customFormat="1" ht="23.15" customHeight="1">
      <c r="A10" s="2"/>
      <c r="B10" s="77"/>
      <c r="C10" s="296" t="s">
        <v>12</v>
      </c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</row>
    <row r="11" spans="1:19" s="7" customFormat="1" ht="23.15" customHeight="1">
      <c r="A11" s="2" t="s">
        <v>167</v>
      </c>
      <c r="B11" s="77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54"/>
      <c r="Q11" s="154"/>
      <c r="R11" s="154"/>
      <c r="S11" s="154"/>
    </row>
    <row r="12" spans="1:19" s="7" customFormat="1" ht="23.15" customHeight="1">
      <c r="A12" s="2" t="s">
        <v>189</v>
      </c>
      <c r="B12" s="77"/>
      <c r="C12" s="155">
        <v>32000000000</v>
      </c>
      <c r="D12" s="90"/>
      <c r="E12" s="155">
        <v>39326508078</v>
      </c>
      <c r="F12" s="90"/>
      <c r="G12" s="155">
        <v>84798725</v>
      </c>
      <c r="H12" s="88"/>
      <c r="I12" s="155">
        <v>1257899590</v>
      </c>
      <c r="J12" s="143"/>
      <c r="K12" s="155">
        <v>-69898026</v>
      </c>
      <c r="L12" s="143"/>
      <c r="M12" s="67">
        <v>9082461</v>
      </c>
      <c r="N12" s="143"/>
      <c r="O12" s="155">
        <v>-1440000</v>
      </c>
      <c r="P12" s="98"/>
      <c r="Q12" s="98"/>
      <c r="R12" s="156"/>
      <c r="S12" s="98">
        <f>SUM(C12:O12)</f>
        <v>72606950828</v>
      </c>
    </row>
    <row r="13" spans="1:19" s="7" customFormat="1" ht="23.15" hidden="1" customHeight="1">
      <c r="A13" s="86" t="s">
        <v>153</v>
      </c>
      <c r="B13" s="77">
        <v>3</v>
      </c>
      <c r="C13" s="157"/>
      <c r="D13" s="118"/>
      <c r="E13" s="157"/>
      <c r="F13" s="118"/>
      <c r="G13" s="157"/>
      <c r="H13" s="118"/>
      <c r="I13" s="158"/>
      <c r="J13" s="118"/>
      <c r="K13" s="157"/>
      <c r="L13" s="118"/>
      <c r="M13" s="159"/>
      <c r="N13" s="118"/>
      <c r="O13" s="157"/>
      <c r="P13" s="160"/>
      <c r="Q13" s="161"/>
      <c r="R13" s="154"/>
      <c r="S13" s="162">
        <f>SUM(C13:O13)</f>
        <v>0</v>
      </c>
    </row>
    <row r="14" spans="1:19" s="7" customFormat="1" ht="23.15" hidden="1" customHeight="1">
      <c r="A14" s="2" t="s">
        <v>190</v>
      </c>
      <c r="B14" s="77"/>
      <c r="C14" s="163">
        <v>32000000000</v>
      </c>
      <c r="D14" s="143"/>
      <c r="E14" s="163">
        <v>39326508078</v>
      </c>
      <c r="F14" s="143"/>
      <c r="G14" s="163">
        <v>84798725</v>
      </c>
      <c r="H14" s="143"/>
      <c r="I14" s="163">
        <v>1257899590</v>
      </c>
      <c r="J14" s="143"/>
      <c r="K14" s="163">
        <v>-69898026</v>
      </c>
      <c r="L14" s="143"/>
      <c r="M14" s="163">
        <v>9082461</v>
      </c>
      <c r="N14" s="143"/>
      <c r="O14" s="163">
        <v>-1440000</v>
      </c>
      <c r="P14" s="164"/>
      <c r="Q14" s="165"/>
      <c r="R14" s="156"/>
      <c r="S14" s="163">
        <f>SUM(S12:S13)</f>
        <v>72606950828</v>
      </c>
    </row>
    <row r="15" spans="1:19" s="2" customFormat="1" ht="12" customHeight="1">
      <c r="B15" s="79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81"/>
      <c r="Q15" s="81"/>
      <c r="R15" s="81"/>
      <c r="S15" s="81"/>
    </row>
    <row r="16" spans="1:19" s="2" customFormat="1" ht="23.15" customHeight="1">
      <c r="A16" s="2" t="s">
        <v>155</v>
      </c>
      <c r="B16" s="79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81"/>
      <c r="Q16" s="81"/>
      <c r="R16" s="81"/>
      <c r="S16" s="81"/>
    </row>
    <row r="17" spans="1:20" s="2" customFormat="1" ht="23.15" customHeight="1">
      <c r="A17" s="111" t="s">
        <v>156</v>
      </c>
      <c r="B17" s="79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81"/>
      <c r="Q17" s="81"/>
      <c r="R17" s="81"/>
      <c r="S17" s="81"/>
    </row>
    <row r="18" spans="1:20" s="2" customFormat="1" ht="23.15" customHeight="1">
      <c r="A18" s="7" t="s">
        <v>168</v>
      </c>
      <c r="B18" s="210" t="s">
        <v>169</v>
      </c>
      <c r="C18" s="94">
        <v>0</v>
      </c>
      <c r="D18" s="94"/>
      <c r="E18" s="94">
        <v>0</v>
      </c>
      <c r="F18" s="94"/>
      <c r="G18" s="94">
        <v>0</v>
      </c>
      <c r="H18" s="94"/>
      <c r="I18" s="84">
        <v>-344316933</v>
      </c>
      <c r="J18" s="94"/>
      <c r="K18" s="84">
        <v>0</v>
      </c>
      <c r="L18" s="94"/>
      <c r="M18" s="84">
        <v>0</v>
      </c>
      <c r="N18" s="94"/>
      <c r="O18" s="84">
        <v>0</v>
      </c>
      <c r="P18" s="166"/>
      <c r="Q18" s="166"/>
      <c r="R18" s="169"/>
      <c r="S18" s="182">
        <f>SUM(C18:O18)</f>
        <v>-344316933</v>
      </c>
    </row>
    <row r="19" spans="1:20" s="2" customFormat="1" ht="23.15" customHeight="1">
      <c r="A19" s="7" t="s">
        <v>157</v>
      </c>
      <c r="B19" s="210"/>
      <c r="C19" s="94">
        <v>0</v>
      </c>
      <c r="D19" s="94"/>
      <c r="E19" s="94">
        <v>0</v>
      </c>
      <c r="F19" s="94"/>
      <c r="G19" s="94">
        <v>0</v>
      </c>
      <c r="H19" s="94"/>
      <c r="I19" s="84">
        <v>0</v>
      </c>
      <c r="J19" s="94"/>
      <c r="K19" s="84">
        <v>0</v>
      </c>
      <c r="L19" s="94"/>
      <c r="M19" s="84">
        <v>11280447</v>
      </c>
      <c r="N19" s="94"/>
      <c r="O19" s="84">
        <v>0</v>
      </c>
      <c r="P19" s="166"/>
      <c r="Q19" s="166"/>
      <c r="R19" s="169"/>
      <c r="S19" s="182">
        <f t="shared" ref="S19:S21" si="0">SUM(C19:O19)</f>
        <v>11280447</v>
      </c>
    </row>
    <row r="20" spans="1:20" s="2" customFormat="1" ht="23.15" customHeight="1">
      <c r="A20" s="7" t="s">
        <v>171</v>
      </c>
      <c r="B20" s="210"/>
      <c r="C20" s="84">
        <v>770700</v>
      </c>
      <c r="D20" s="94"/>
      <c r="E20" s="84">
        <v>2774520</v>
      </c>
      <c r="F20" s="94"/>
      <c r="G20" s="94">
        <v>0</v>
      </c>
      <c r="H20" s="94"/>
      <c r="I20" s="94">
        <v>0</v>
      </c>
      <c r="J20" s="94"/>
      <c r="K20" s="94">
        <v>0</v>
      </c>
      <c r="L20" s="94"/>
      <c r="M20" s="84">
        <v>-3545220</v>
      </c>
      <c r="N20" s="94"/>
      <c r="O20" s="84">
        <v>0</v>
      </c>
      <c r="P20" s="166"/>
      <c r="Q20" s="166"/>
      <c r="R20" s="169"/>
      <c r="S20" s="182">
        <f t="shared" si="0"/>
        <v>0</v>
      </c>
    </row>
    <row r="21" spans="1:20" s="2" customFormat="1" ht="23">
      <c r="A21" s="7" t="s">
        <v>172</v>
      </c>
      <c r="B21" s="210"/>
      <c r="C21" s="97">
        <v>0</v>
      </c>
      <c r="D21" s="93"/>
      <c r="E21" s="85">
        <v>-2725</v>
      </c>
      <c r="F21" s="93"/>
      <c r="G21" s="97">
        <v>0</v>
      </c>
      <c r="H21" s="94"/>
      <c r="I21" s="97">
        <v>0</v>
      </c>
      <c r="J21" s="94"/>
      <c r="K21" s="97">
        <v>0</v>
      </c>
      <c r="L21" s="94"/>
      <c r="M21" s="85">
        <v>0</v>
      </c>
      <c r="N21" s="94"/>
      <c r="O21" s="85">
        <v>0</v>
      </c>
      <c r="P21" s="166"/>
      <c r="Q21" s="167"/>
      <c r="R21" s="81"/>
      <c r="S21" s="162">
        <f t="shared" si="0"/>
        <v>-2725</v>
      </c>
    </row>
    <row r="22" spans="1:20" s="7" customFormat="1" ht="23.15" customHeight="1">
      <c r="A22" s="2" t="s">
        <v>187</v>
      </c>
      <c r="B22" s="79"/>
      <c r="C22" s="110">
        <f>SUM(C18:C21)</f>
        <v>770700</v>
      </c>
      <c r="D22" s="108"/>
      <c r="E22" s="110">
        <f>SUM(E18:E21)</f>
        <v>2771795</v>
      </c>
      <c r="F22" s="93"/>
      <c r="G22" s="168">
        <f>SUM(G18:G21)</f>
        <v>0</v>
      </c>
      <c r="H22" s="93"/>
      <c r="I22" s="110">
        <f>SUM(I18:I21)</f>
        <v>-344316933</v>
      </c>
      <c r="J22" s="124"/>
      <c r="K22" s="168">
        <f>SUM(K18:K21)</f>
        <v>0</v>
      </c>
      <c r="L22" s="124"/>
      <c r="M22" s="110">
        <f>SUM(M18:M21)</f>
        <v>7735227</v>
      </c>
      <c r="N22" s="124"/>
      <c r="O22" s="168">
        <f>SUM(O18:O21)</f>
        <v>0</v>
      </c>
      <c r="P22" s="169"/>
      <c r="Q22" s="170"/>
      <c r="R22" s="81"/>
      <c r="S22" s="110">
        <f>SUM(S18:S21)</f>
        <v>-333039211</v>
      </c>
    </row>
    <row r="23" spans="1:20" s="7" customFormat="1" ht="12" customHeight="1">
      <c r="A23" s="2"/>
      <c r="B23" s="77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"/>
      <c r="Q23" s="9"/>
      <c r="R23" s="9"/>
      <c r="S23" s="9"/>
    </row>
    <row r="24" spans="1:20" s="7" customFormat="1" ht="23.15" customHeight="1">
      <c r="A24" s="36" t="s">
        <v>161</v>
      </c>
      <c r="B24" s="77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"/>
      <c r="Q24" s="9"/>
      <c r="R24" s="9"/>
      <c r="S24" s="9"/>
    </row>
    <row r="25" spans="1:20" s="7" customFormat="1" ht="23.15" customHeight="1">
      <c r="A25" s="128" t="s">
        <v>177</v>
      </c>
      <c r="B25" s="77"/>
      <c r="C25" s="56">
        <v>0</v>
      </c>
      <c r="D25" s="56"/>
      <c r="E25" s="56">
        <v>0</v>
      </c>
      <c r="F25" s="56"/>
      <c r="G25" s="56">
        <v>0</v>
      </c>
      <c r="H25" s="56"/>
      <c r="I25" s="56">
        <v>211969274</v>
      </c>
      <c r="J25" s="56"/>
      <c r="K25" s="56">
        <v>0</v>
      </c>
      <c r="L25" s="56"/>
      <c r="M25" s="56">
        <v>0</v>
      </c>
      <c r="N25" s="56"/>
      <c r="O25" s="56">
        <v>0</v>
      </c>
      <c r="P25" s="10"/>
      <c r="Q25" s="10"/>
      <c r="R25" s="10"/>
      <c r="S25" s="83">
        <f>SUM(C25:O25)</f>
        <v>211969274</v>
      </c>
    </row>
    <row r="26" spans="1:20" s="7" customFormat="1" ht="23.15" customHeight="1">
      <c r="A26" s="171" t="s">
        <v>178</v>
      </c>
      <c r="B26" s="77"/>
      <c r="C26" s="56">
        <v>0</v>
      </c>
      <c r="D26" s="56"/>
      <c r="E26" s="56">
        <v>0</v>
      </c>
      <c r="F26" s="56"/>
      <c r="G26" s="56">
        <v>0</v>
      </c>
      <c r="H26" s="56"/>
      <c r="I26" s="56">
        <v>0</v>
      </c>
      <c r="J26" s="56"/>
      <c r="K26" s="85">
        <v>71899800</v>
      </c>
      <c r="L26" s="56"/>
      <c r="M26" s="85">
        <v>0</v>
      </c>
      <c r="N26" s="56"/>
      <c r="O26" s="56">
        <v>0</v>
      </c>
      <c r="P26" s="10"/>
      <c r="Q26" s="10"/>
      <c r="R26" s="10"/>
      <c r="S26" s="83">
        <f>SUM(C26:O26)</f>
        <v>71899800</v>
      </c>
    </row>
    <row r="27" spans="1:20" s="7" customFormat="1" ht="23.15" customHeight="1">
      <c r="A27" s="36" t="s">
        <v>179</v>
      </c>
      <c r="B27" s="79"/>
      <c r="C27" s="172">
        <f>SUM(C25:C26)</f>
        <v>0</v>
      </c>
      <c r="D27" s="108"/>
      <c r="E27" s="172">
        <f>SUM(E25:E26)</f>
        <v>0</v>
      </c>
      <c r="F27" s="93"/>
      <c r="G27" s="172">
        <f>SUM(G25:G26)</f>
        <v>0</v>
      </c>
      <c r="H27" s="93"/>
      <c r="I27" s="96">
        <f>SUM(I25:I26)</f>
        <v>211969274</v>
      </c>
      <c r="J27" s="91"/>
      <c r="K27" s="110">
        <f>SUM(K25:K26)</f>
        <v>71899800</v>
      </c>
      <c r="L27" s="91"/>
      <c r="M27" s="172">
        <f>SUM(M25:M26)</f>
        <v>0</v>
      </c>
      <c r="N27" s="91"/>
      <c r="O27" s="172">
        <f>SUM(O25:O26)</f>
        <v>0</v>
      </c>
      <c r="P27" s="169"/>
      <c r="Q27" s="173"/>
      <c r="R27" s="174"/>
      <c r="S27" s="96">
        <f>SUM(S25:S26)</f>
        <v>283869074</v>
      </c>
    </row>
    <row r="28" spans="1:20" s="7" customFormat="1" ht="12" customHeight="1">
      <c r="A28" s="2"/>
      <c r="B28" s="77"/>
      <c r="C28" s="93"/>
      <c r="D28" s="93"/>
      <c r="E28" s="93"/>
      <c r="F28" s="93"/>
      <c r="G28" s="93"/>
      <c r="H28" s="93"/>
      <c r="I28" s="93"/>
      <c r="J28" s="91"/>
      <c r="K28" s="93"/>
      <c r="L28" s="93"/>
      <c r="M28" s="93"/>
      <c r="N28" s="93"/>
      <c r="O28" s="93"/>
      <c r="P28" s="9"/>
      <c r="Q28" s="9"/>
      <c r="R28" s="9"/>
      <c r="S28" s="9"/>
    </row>
    <row r="29" spans="1:20" s="7" customFormat="1" ht="23.15" customHeight="1">
      <c r="A29" s="128" t="s">
        <v>163</v>
      </c>
      <c r="B29" s="210" t="s">
        <v>180</v>
      </c>
      <c r="C29" s="97">
        <v>0</v>
      </c>
      <c r="D29" s="108"/>
      <c r="E29" s="97">
        <v>0</v>
      </c>
      <c r="F29" s="93"/>
      <c r="G29" s="85">
        <v>10598464</v>
      </c>
      <c r="H29" s="175"/>
      <c r="I29" s="85">
        <v>-10598464</v>
      </c>
      <c r="J29" s="91"/>
      <c r="K29" s="97">
        <v>0</v>
      </c>
      <c r="L29" s="84"/>
      <c r="M29" s="97">
        <v>0</v>
      </c>
      <c r="N29" s="84"/>
      <c r="O29" s="97">
        <v>0</v>
      </c>
      <c r="P29" s="166"/>
      <c r="Q29" s="166"/>
      <c r="R29" s="10"/>
      <c r="S29" s="97">
        <f>SUM(C29:O29)</f>
        <v>0</v>
      </c>
    </row>
    <row r="30" spans="1:20" s="7" customFormat="1" ht="12" customHeight="1">
      <c r="A30" s="2"/>
      <c r="B30" s="77"/>
      <c r="C30" s="93"/>
      <c r="D30" s="93"/>
      <c r="E30" s="93"/>
      <c r="F30" s="93"/>
      <c r="G30" s="93"/>
      <c r="H30" s="93"/>
      <c r="I30" s="93"/>
      <c r="J30" s="91"/>
      <c r="K30" s="93"/>
      <c r="L30" s="93"/>
      <c r="M30" s="93"/>
      <c r="N30" s="93"/>
      <c r="O30" s="93"/>
      <c r="P30" s="9"/>
      <c r="Q30" s="9"/>
      <c r="R30" s="9"/>
      <c r="S30" s="9"/>
    </row>
    <row r="31" spans="1:20" s="7" customFormat="1" ht="23.15" customHeight="1" thickBot="1">
      <c r="A31" s="129" t="s">
        <v>181</v>
      </c>
      <c r="B31" s="77"/>
      <c r="C31" s="176">
        <f>C12+C22+C2+C27</f>
        <v>32000770700</v>
      </c>
      <c r="D31" s="80"/>
      <c r="E31" s="176">
        <f>E12+E22+E2+E27</f>
        <v>39329279873</v>
      </c>
      <c r="F31" s="56"/>
      <c r="G31" s="176">
        <f>G12+G22+G2+G27+G29</f>
        <v>95397189</v>
      </c>
      <c r="H31" s="56"/>
      <c r="I31" s="176">
        <f>I12+I22+I2+I27+I29</f>
        <v>1114953467</v>
      </c>
      <c r="J31" s="91"/>
      <c r="K31" s="176">
        <f>K12+K22+K2+K27</f>
        <v>2001774</v>
      </c>
      <c r="L31" s="177"/>
      <c r="M31" s="176">
        <f>M12+M22+M2+M27</f>
        <v>16817688</v>
      </c>
      <c r="N31" s="177"/>
      <c r="O31" s="176">
        <f>O12+O22+O2+O27</f>
        <v>-1440000</v>
      </c>
      <c r="P31" s="177"/>
      <c r="Q31" s="178"/>
      <c r="R31" s="174"/>
      <c r="S31" s="176">
        <f>S14+S22+S2+S239+S27</f>
        <v>72557780691</v>
      </c>
      <c r="T31" s="115">
        <v>-0.31399917602539063</v>
      </c>
    </row>
    <row r="32" spans="1:20" s="7" customFormat="1" ht="23.15" customHeight="1" thickTop="1">
      <c r="B32" s="77"/>
      <c r="J32" s="91"/>
    </row>
    <row r="45" spans="9:18" ht="22.5" customHeight="1">
      <c r="I45" s="6"/>
      <c r="J45" s="6"/>
      <c r="K45" s="6"/>
      <c r="L45" s="6"/>
      <c r="M45" s="6"/>
      <c r="N45" s="6"/>
      <c r="O45" s="6"/>
      <c r="P45" s="6"/>
      <c r="Q45" s="6"/>
      <c r="R45" s="6"/>
    </row>
    <row r="71" spans="6:6" ht="22.5" customHeight="1">
      <c r="F71" s="3"/>
    </row>
  </sheetData>
  <mergeCells count="6">
    <mergeCell ref="C4:S4"/>
    <mergeCell ref="C10:S10"/>
    <mergeCell ref="G7:I7"/>
    <mergeCell ref="G6:I6"/>
    <mergeCell ref="K5:Q5"/>
    <mergeCell ref="K6:O6"/>
  </mergeCells>
  <pageMargins left="0.8" right="0.53" top="0.48" bottom="0.5" header="0.5" footer="0.5"/>
  <pageSetup paperSize="9" scale="62" firstPageNumber="16" fitToHeight="2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  <ignoredErrors>
    <ignoredError sqref="S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7"/>
  <sheetViews>
    <sheetView tabSelected="1" view="pageBreakPreview" topLeftCell="A55" zoomScale="70" zoomScaleNormal="90" zoomScaleSheetLayoutView="70" workbookViewId="0">
      <selection activeCell="B110" sqref="B110"/>
    </sheetView>
  </sheetViews>
  <sheetFormatPr defaultColWidth="8.8984375" defaultRowHeight="24" customHeight="1"/>
  <cols>
    <col min="1" max="1" width="66.8984375" style="26" customWidth="1"/>
    <col min="2" max="2" width="8.09765625" style="26" customWidth="1"/>
    <col min="3" max="3" width="3" style="5" customWidth="1"/>
    <col min="4" max="4" width="17.09765625" style="18" customWidth="1"/>
    <col min="5" max="5" width="3" style="224" customWidth="1"/>
    <col min="6" max="6" width="17.8984375" style="249" customWidth="1"/>
    <col min="7" max="7" width="3" style="224" customWidth="1"/>
    <col min="8" max="8" width="17.09765625" style="18" customWidth="1"/>
    <col min="9" max="9" width="3" style="224" customWidth="1"/>
    <col min="10" max="10" width="17.09765625" style="224" customWidth="1"/>
    <col min="11" max="11" width="16.3984375" bestFit="1" customWidth="1"/>
    <col min="13" max="13" width="16.3984375" bestFit="1" customWidth="1"/>
  </cols>
  <sheetData>
    <row r="1" spans="1:13" ht="24" customHeight="1">
      <c r="A1" s="271" t="s">
        <v>0</v>
      </c>
      <c r="B1" s="271"/>
      <c r="C1" s="242"/>
      <c r="D1" s="27"/>
      <c r="E1" s="242"/>
      <c r="F1" s="223"/>
    </row>
    <row r="2" spans="1:13" ht="24" customHeight="1">
      <c r="A2" s="271" t="s">
        <v>191</v>
      </c>
      <c r="B2" s="271"/>
      <c r="C2" s="242"/>
      <c r="D2" s="27"/>
      <c r="E2" s="242"/>
      <c r="F2" s="223"/>
      <c r="G2" s="242"/>
      <c r="H2" s="27"/>
      <c r="I2" s="242"/>
      <c r="J2" s="242"/>
    </row>
    <row r="3" spans="1:13" ht="11.25" customHeight="1">
      <c r="A3" s="272"/>
      <c r="B3" s="272"/>
      <c r="C3" s="238"/>
      <c r="D3" s="56"/>
      <c r="E3" s="238"/>
      <c r="F3" s="251"/>
    </row>
    <row r="4" spans="1:13" ht="24" customHeight="1">
      <c r="A4" s="273"/>
      <c r="B4" s="273"/>
      <c r="C4" s="273"/>
      <c r="D4" s="311" t="s">
        <v>2</v>
      </c>
      <c r="E4" s="311"/>
      <c r="F4" s="311"/>
      <c r="G4" s="269"/>
      <c r="H4" s="311" t="s">
        <v>3</v>
      </c>
      <c r="I4" s="311"/>
      <c r="J4" s="311"/>
    </row>
    <row r="5" spans="1:13" ht="24" customHeight="1">
      <c r="A5" s="273"/>
      <c r="B5" s="274"/>
      <c r="C5" s="273"/>
      <c r="D5" s="312" t="s">
        <v>81</v>
      </c>
      <c r="E5" s="312"/>
      <c r="F5" s="312"/>
      <c r="G5" s="269"/>
      <c r="H5" s="312" t="s">
        <v>81</v>
      </c>
      <c r="I5" s="312"/>
      <c r="J5" s="312"/>
    </row>
    <row r="6" spans="1:13" ht="24" customHeight="1">
      <c r="A6" s="273"/>
      <c r="B6" s="274" t="s">
        <v>7</v>
      </c>
      <c r="C6" s="270"/>
      <c r="D6" s="243">
        <v>2565</v>
      </c>
      <c r="E6" s="270"/>
      <c r="F6" s="243">
        <v>2564</v>
      </c>
      <c r="G6" s="270"/>
      <c r="H6" s="24" t="s">
        <v>8</v>
      </c>
      <c r="I6" s="270"/>
      <c r="J6" s="243">
        <v>2564</v>
      </c>
    </row>
    <row r="7" spans="1:13" ht="24" customHeight="1">
      <c r="A7" s="273"/>
      <c r="B7" s="274"/>
      <c r="C7" s="270"/>
      <c r="D7" s="243"/>
      <c r="E7" s="270"/>
      <c r="F7" s="24" t="s">
        <v>11</v>
      </c>
      <c r="G7" s="270"/>
      <c r="H7" s="24"/>
      <c r="I7" s="270"/>
      <c r="J7" s="243"/>
    </row>
    <row r="8" spans="1:13" ht="24" customHeight="1">
      <c r="A8" s="273"/>
      <c r="B8" s="273"/>
      <c r="C8" s="270"/>
      <c r="D8" s="313" t="s">
        <v>12</v>
      </c>
      <c r="E8" s="313"/>
      <c r="F8" s="313"/>
      <c r="G8" s="313"/>
      <c r="H8" s="313"/>
      <c r="I8" s="313"/>
      <c r="J8" s="313"/>
    </row>
    <row r="9" spans="1:13" s="5" customFormat="1" ht="24" customHeight="1">
      <c r="A9" s="275" t="s">
        <v>192</v>
      </c>
      <c r="B9" s="212"/>
      <c r="C9" s="224"/>
      <c r="D9" s="18"/>
      <c r="E9" s="224"/>
      <c r="F9" s="249"/>
      <c r="G9" s="224"/>
      <c r="H9" s="18"/>
      <c r="I9" s="224"/>
      <c r="J9" s="224"/>
    </row>
    <row r="10" spans="1:13" s="5" customFormat="1" ht="24" customHeight="1">
      <c r="A10" s="211" t="s">
        <v>111</v>
      </c>
      <c r="B10" s="212"/>
      <c r="C10" s="213"/>
      <c r="D10" s="27">
        <v>3980781951</v>
      </c>
      <c r="E10" s="213"/>
      <c r="F10" s="27">
        <v>1044852179</v>
      </c>
      <c r="G10" s="213"/>
      <c r="H10" s="27">
        <v>211969274</v>
      </c>
      <c r="I10" s="213"/>
      <c r="J10" s="213">
        <v>123451013</v>
      </c>
      <c r="K10" s="8"/>
      <c r="L10" s="8"/>
      <c r="M10" s="8"/>
    </row>
    <row r="11" spans="1:13" s="5" customFormat="1" ht="24" customHeight="1">
      <c r="A11" s="276" t="s">
        <v>269</v>
      </c>
      <c r="B11" s="212"/>
      <c r="C11" s="213"/>
      <c r="D11" s="27"/>
      <c r="E11" s="213"/>
      <c r="F11" s="27"/>
      <c r="G11" s="213"/>
      <c r="H11" s="27"/>
      <c r="I11" s="213"/>
      <c r="J11" s="213"/>
      <c r="K11" s="8"/>
      <c r="L11" s="8"/>
      <c r="M11" s="8"/>
    </row>
    <row r="12" spans="1:13" s="5" customFormat="1" ht="24" customHeight="1">
      <c r="A12" s="211" t="s">
        <v>109</v>
      </c>
      <c r="B12" s="212" t="s">
        <v>110</v>
      </c>
      <c r="C12" s="213"/>
      <c r="D12" s="27">
        <v>866148172</v>
      </c>
      <c r="E12" s="213"/>
      <c r="F12" s="27">
        <v>350296555</v>
      </c>
      <c r="G12" s="213"/>
      <c r="H12" s="27">
        <v>49611596</v>
      </c>
      <c r="I12" s="213"/>
      <c r="J12" s="27">
        <v>12139690</v>
      </c>
      <c r="K12" s="8"/>
      <c r="L12" s="8"/>
      <c r="M12" s="8"/>
    </row>
    <row r="13" spans="1:13" s="5" customFormat="1" ht="21.5">
      <c r="A13" s="211" t="s">
        <v>106</v>
      </c>
      <c r="B13" s="212" t="s">
        <v>107</v>
      </c>
      <c r="C13" s="213"/>
      <c r="D13" s="27">
        <v>1226085484</v>
      </c>
      <c r="E13" s="213"/>
      <c r="F13" s="27">
        <v>1206417494</v>
      </c>
      <c r="G13" s="213"/>
      <c r="H13" s="27">
        <v>1350247103</v>
      </c>
      <c r="I13" s="213"/>
      <c r="J13" s="27">
        <v>1271663300</v>
      </c>
      <c r="K13" s="8"/>
      <c r="L13" s="8"/>
      <c r="M13" s="8"/>
    </row>
    <row r="14" spans="1:13" s="5" customFormat="1" ht="24" customHeight="1">
      <c r="A14" s="211" t="s">
        <v>193</v>
      </c>
      <c r="B14" s="212" t="s">
        <v>194</v>
      </c>
      <c r="C14" s="213"/>
      <c r="D14" s="27">
        <v>1600034205</v>
      </c>
      <c r="E14" s="213"/>
      <c r="F14" s="27">
        <v>1573683593</v>
      </c>
      <c r="G14" s="213"/>
      <c r="H14" s="27">
        <v>26026576</v>
      </c>
      <c r="I14" s="213"/>
      <c r="J14" s="27">
        <v>43672444</v>
      </c>
      <c r="K14" s="8"/>
      <c r="L14" s="8"/>
      <c r="M14" s="8"/>
    </row>
    <row r="15" spans="1:13" s="5" customFormat="1" ht="24" customHeight="1">
      <c r="A15" s="211" t="s">
        <v>195</v>
      </c>
      <c r="B15" s="212" t="s">
        <v>267</v>
      </c>
      <c r="C15" s="213"/>
      <c r="D15" s="27">
        <v>37392837</v>
      </c>
      <c r="E15" s="213"/>
      <c r="F15" s="27">
        <v>32429012</v>
      </c>
      <c r="G15" s="213"/>
      <c r="H15" s="27">
        <v>10494833</v>
      </c>
      <c r="I15" s="213"/>
      <c r="J15" s="27">
        <v>6511098</v>
      </c>
      <c r="K15" s="8"/>
      <c r="L15" s="8"/>
      <c r="M15" s="8"/>
    </row>
    <row r="16" spans="1:13" s="5" customFormat="1" ht="24" customHeight="1">
      <c r="A16" s="254" t="s">
        <v>196</v>
      </c>
      <c r="B16" s="274"/>
      <c r="C16" s="213"/>
      <c r="D16" s="27">
        <v>-34176571</v>
      </c>
      <c r="E16" s="213"/>
      <c r="F16" s="27">
        <v>-60435374</v>
      </c>
      <c r="G16" s="213"/>
      <c r="H16" s="27">
        <v>0</v>
      </c>
      <c r="I16" s="213"/>
      <c r="J16" s="19">
        <v>0</v>
      </c>
      <c r="K16" s="8"/>
      <c r="L16" s="8"/>
      <c r="M16" s="8"/>
    </row>
    <row r="17" spans="1:13" s="5" customFormat="1" ht="24" customHeight="1">
      <c r="A17" s="277" t="s">
        <v>197</v>
      </c>
      <c r="B17" s="212" t="s">
        <v>53</v>
      </c>
      <c r="C17" s="213"/>
      <c r="D17" s="27">
        <v>70552204</v>
      </c>
      <c r="E17" s="213"/>
      <c r="F17" s="27">
        <v>66064023</v>
      </c>
      <c r="G17" s="213"/>
      <c r="H17" s="27">
        <v>30294497</v>
      </c>
      <c r="I17" s="213"/>
      <c r="J17" s="27">
        <v>28503812</v>
      </c>
      <c r="K17" s="8"/>
      <c r="L17" s="8"/>
      <c r="M17" s="8"/>
    </row>
    <row r="18" spans="1:13" s="5" customFormat="1" ht="24" customHeight="1">
      <c r="A18" s="277" t="s">
        <v>277</v>
      </c>
      <c r="B18" s="212"/>
      <c r="C18" s="213"/>
      <c r="D18" s="27">
        <v>-2380</v>
      </c>
      <c r="E18" s="213"/>
      <c r="F18" s="27">
        <v>-23558</v>
      </c>
      <c r="G18" s="213"/>
      <c r="H18" s="27">
        <v>-39042</v>
      </c>
      <c r="I18" s="213"/>
      <c r="J18" s="27">
        <v>-568388</v>
      </c>
      <c r="K18" s="8"/>
      <c r="L18" s="8"/>
      <c r="M18" s="8"/>
    </row>
    <row r="19" spans="1:13" s="5" customFormat="1" ht="24" customHeight="1">
      <c r="A19" s="211" t="s">
        <v>198</v>
      </c>
      <c r="B19" s="212"/>
      <c r="C19" s="213"/>
      <c r="D19" s="27">
        <v>-2054739</v>
      </c>
      <c r="E19" s="213"/>
      <c r="F19" s="27">
        <v>-1078210</v>
      </c>
      <c r="G19" s="213"/>
      <c r="H19" s="27">
        <v>0</v>
      </c>
      <c r="I19" s="213"/>
      <c r="J19" s="27">
        <v>0</v>
      </c>
      <c r="K19" s="8"/>
      <c r="L19" s="8"/>
      <c r="M19" s="8"/>
    </row>
    <row r="20" spans="1:13" s="5" customFormat="1" ht="24" customHeight="1">
      <c r="A20" s="211" t="s">
        <v>199</v>
      </c>
      <c r="B20" s="212"/>
      <c r="C20" s="213"/>
      <c r="D20" s="27">
        <v>286063</v>
      </c>
      <c r="E20" s="213"/>
      <c r="F20" s="27">
        <v>1407144</v>
      </c>
      <c r="G20" s="213"/>
      <c r="H20" s="27">
        <v>0</v>
      </c>
      <c r="I20" s="213"/>
      <c r="J20" s="27">
        <v>30112</v>
      </c>
      <c r="K20" s="8"/>
      <c r="L20" s="8"/>
      <c r="M20" s="8"/>
    </row>
    <row r="21" spans="1:13" s="5" customFormat="1" ht="24" customHeight="1">
      <c r="A21" s="211" t="s">
        <v>200</v>
      </c>
      <c r="B21" s="212"/>
      <c r="C21" s="213"/>
      <c r="D21" s="27">
        <v>0</v>
      </c>
      <c r="E21" s="213"/>
      <c r="F21" s="27">
        <v>81647</v>
      </c>
      <c r="G21" s="213"/>
      <c r="H21" s="27">
        <v>0</v>
      </c>
      <c r="I21" s="213"/>
      <c r="J21" s="27">
        <v>81647</v>
      </c>
      <c r="K21" s="8"/>
      <c r="L21" s="8"/>
      <c r="M21" s="8"/>
    </row>
    <row r="22" spans="1:13" s="5" customFormat="1" ht="24" customHeight="1">
      <c r="A22" s="211" t="s">
        <v>201</v>
      </c>
      <c r="B22" s="212"/>
      <c r="C22" s="213"/>
      <c r="D22" s="27">
        <v>2452032</v>
      </c>
      <c r="E22" s="213"/>
      <c r="F22" s="27">
        <v>6950699</v>
      </c>
      <c r="G22" s="213"/>
      <c r="H22" s="27">
        <v>0</v>
      </c>
      <c r="I22" s="213"/>
      <c r="J22" s="19">
        <v>0</v>
      </c>
      <c r="K22" s="8"/>
      <c r="L22" s="8"/>
      <c r="M22" s="8"/>
    </row>
    <row r="23" spans="1:13" s="5" customFormat="1" ht="24" customHeight="1">
      <c r="A23" s="211" t="s">
        <v>202</v>
      </c>
      <c r="B23" s="212"/>
      <c r="C23" s="213"/>
      <c r="D23" s="27">
        <v>11280447</v>
      </c>
      <c r="E23" s="213"/>
      <c r="F23" s="27">
        <v>9082461</v>
      </c>
      <c r="G23" s="213"/>
      <c r="H23" s="27">
        <v>10673657</v>
      </c>
      <c r="I23" s="213"/>
      <c r="J23" s="27">
        <v>8564184</v>
      </c>
      <c r="K23" s="8"/>
      <c r="L23" s="8"/>
      <c r="M23" s="8"/>
    </row>
    <row r="24" spans="1:13" s="5" customFormat="1" ht="24" customHeight="1">
      <c r="A24" s="211" t="s">
        <v>203</v>
      </c>
      <c r="B24" s="212" t="s">
        <v>94</v>
      </c>
      <c r="C24" s="213"/>
      <c r="D24" s="27">
        <v>-4919693066</v>
      </c>
      <c r="E24" s="213"/>
      <c r="F24" s="27">
        <v>-4061666382</v>
      </c>
      <c r="G24" s="213"/>
      <c r="H24" s="27">
        <v>0</v>
      </c>
      <c r="I24" s="213"/>
      <c r="J24" s="19">
        <v>0</v>
      </c>
      <c r="K24" s="8"/>
      <c r="L24" s="8"/>
      <c r="M24" s="8"/>
    </row>
    <row r="25" spans="1:13" s="5" customFormat="1" ht="24" customHeight="1">
      <c r="A25" s="211" t="s">
        <v>272</v>
      </c>
      <c r="B25" s="212" t="s">
        <v>204</v>
      </c>
      <c r="C25" s="213"/>
      <c r="D25" s="27">
        <v>510000</v>
      </c>
      <c r="E25" s="213"/>
      <c r="F25" s="27">
        <v>0</v>
      </c>
      <c r="G25" s="213"/>
      <c r="H25" s="27">
        <v>0</v>
      </c>
      <c r="I25" s="213"/>
      <c r="J25" s="19">
        <v>0</v>
      </c>
      <c r="K25" s="8"/>
      <c r="L25" s="8"/>
      <c r="M25" s="8"/>
    </row>
    <row r="26" spans="1:13" s="5" customFormat="1" ht="24" customHeight="1">
      <c r="A26" s="211" t="s">
        <v>105</v>
      </c>
      <c r="B26" s="212"/>
      <c r="C26" s="213"/>
      <c r="D26" s="27">
        <v>-3480000</v>
      </c>
      <c r="E26" s="213"/>
      <c r="F26" s="27">
        <v>0</v>
      </c>
      <c r="G26" s="213"/>
      <c r="H26" s="27">
        <v>-3480000</v>
      </c>
      <c r="I26" s="213"/>
      <c r="J26" s="19">
        <v>0</v>
      </c>
      <c r="K26" s="8"/>
      <c r="L26" s="8"/>
      <c r="M26" s="8"/>
    </row>
    <row r="27" spans="1:13" s="5" customFormat="1" ht="24" customHeight="1">
      <c r="A27" s="211" t="s">
        <v>205</v>
      </c>
      <c r="B27" s="212"/>
      <c r="C27" s="213"/>
      <c r="D27" s="27">
        <v>-832990</v>
      </c>
      <c r="E27" s="213"/>
      <c r="F27" s="27">
        <v>-754542</v>
      </c>
      <c r="G27" s="213"/>
      <c r="H27" s="27">
        <v>-2188281078</v>
      </c>
      <c r="I27" s="213"/>
      <c r="J27" s="45">
        <v>-1913997976</v>
      </c>
      <c r="K27" s="8"/>
      <c r="L27" s="8"/>
      <c r="M27" s="8"/>
    </row>
    <row r="28" spans="1:13" s="5" customFormat="1" ht="24" customHeight="1">
      <c r="A28" s="278"/>
      <c r="B28" s="212"/>
      <c r="C28" s="20"/>
      <c r="D28" s="73">
        <f>SUM(D10:D27)</f>
        <v>2835283649</v>
      </c>
      <c r="E28" s="27"/>
      <c r="F28" s="73">
        <f>SUM(F10:F27)</f>
        <v>167306741</v>
      </c>
      <c r="G28" s="27"/>
      <c r="H28" s="73">
        <f>SUM(H10:H27)</f>
        <v>-502482584</v>
      </c>
      <c r="I28" s="34"/>
      <c r="J28" s="73">
        <f>SUM(J10:J27)</f>
        <v>-419949064</v>
      </c>
      <c r="K28" s="8"/>
      <c r="L28" s="8"/>
      <c r="M28" s="8"/>
    </row>
    <row r="29" spans="1:13" s="5" customFormat="1" ht="21.75" customHeight="1">
      <c r="A29" s="279" t="s">
        <v>206</v>
      </c>
      <c r="B29" s="280"/>
      <c r="C29" s="244"/>
      <c r="D29" s="146"/>
      <c r="E29" s="244"/>
      <c r="F29" s="252"/>
      <c r="G29" s="244"/>
      <c r="H29" s="146"/>
      <c r="I29" s="244"/>
      <c r="J29" s="244"/>
    </row>
    <row r="30" spans="1:13" s="5" customFormat="1" ht="21.75" customHeight="1">
      <c r="A30" s="211" t="s">
        <v>15</v>
      </c>
      <c r="B30" s="212"/>
      <c r="C30" s="213"/>
      <c r="D30" s="27">
        <v>-360038338</v>
      </c>
      <c r="E30" s="213"/>
      <c r="F30" s="27">
        <v>101904995</v>
      </c>
      <c r="G30" s="213"/>
      <c r="H30" s="27">
        <v>208848807</v>
      </c>
      <c r="I30" s="213"/>
      <c r="J30" s="27">
        <v>-418110901</v>
      </c>
    </row>
    <row r="31" spans="1:13" s="5" customFormat="1" ht="21.75" customHeight="1">
      <c r="A31" s="281" t="s">
        <v>18</v>
      </c>
      <c r="B31" s="212"/>
      <c r="C31" s="213"/>
      <c r="D31" s="27">
        <v>-13475136</v>
      </c>
      <c r="E31" s="213"/>
      <c r="F31" s="27">
        <v>2421532</v>
      </c>
      <c r="G31" s="213"/>
      <c r="H31" s="27">
        <v>0</v>
      </c>
      <c r="I31" s="213"/>
      <c r="J31" s="19">
        <v>0</v>
      </c>
    </row>
    <row r="32" spans="1:13" s="5" customFormat="1" ht="21.75" customHeight="1">
      <c r="A32" s="281" t="s">
        <v>19</v>
      </c>
      <c r="B32" s="212"/>
      <c r="C32" s="213"/>
      <c r="D32" s="27">
        <v>-25112515</v>
      </c>
      <c r="E32" s="213"/>
      <c r="F32" s="27">
        <v>-4554782</v>
      </c>
      <c r="G32" s="213"/>
      <c r="H32" s="27">
        <v>333796</v>
      </c>
      <c r="I32" s="213"/>
      <c r="J32" s="27">
        <v>2520874</v>
      </c>
    </row>
    <row r="33" spans="1:10" s="5" customFormat="1" ht="21.75" customHeight="1">
      <c r="A33" s="281" t="s">
        <v>24</v>
      </c>
      <c r="B33" s="212"/>
      <c r="C33" s="213"/>
      <c r="D33" s="27">
        <v>-9954336</v>
      </c>
      <c r="E33" s="213"/>
      <c r="F33" s="27">
        <v>30637635</v>
      </c>
      <c r="G33" s="213"/>
      <c r="H33" s="27">
        <v>-2823813</v>
      </c>
      <c r="I33" s="213"/>
      <c r="J33" s="19">
        <v>0</v>
      </c>
    </row>
    <row r="34" spans="1:10" s="5" customFormat="1" ht="21.65" customHeight="1">
      <c r="A34" s="211" t="s">
        <v>31</v>
      </c>
      <c r="B34" s="212"/>
      <c r="C34" s="213"/>
      <c r="D34" s="27">
        <v>-344747289</v>
      </c>
      <c r="E34" s="213"/>
      <c r="F34" s="27">
        <v>-23954895</v>
      </c>
      <c r="G34" s="213"/>
      <c r="H34" s="27">
        <v>12026831</v>
      </c>
      <c r="I34" s="213"/>
      <c r="J34" s="27">
        <v>-1383415</v>
      </c>
    </row>
    <row r="35" spans="1:10" s="5" customFormat="1" ht="21.75" customHeight="1">
      <c r="A35" s="211" t="s">
        <v>36</v>
      </c>
      <c r="B35" s="212"/>
      <c r="C35" s="213"/>
      <c r="D35" s="27">
        <v>835843945</v>
      </c>
      <c r="E35" s="213"/>
      <c r="F35" s="27">
        <v>-66221669</v>
      </c>
      <c r="G35" s="213"/>
      <c r="H35" s="27">
        <v>32790285</v>
      </c>
      <c r="I35" s="213"/>
      <c r="J35" s="27">
        <v>-117337428</v>
      </c>
    </row>
    <row r="36" spans="1:10" s="5" customFormat="1" ht="21.75" customHeight="1">
      <c r="A36" s="211" t="s">
        <v>44</v>
      </c>
      <c r="B36" s="212"/>
      <c r="C36" s="213"/>
      <c r="D36" s="27">
        <v>41082424</v>
      </c>
      <c r="E36" s="213"/>
      <c r="F36" s="27">
        <v>6773000</v>
      </c>
      <c r="G36" s="213"/>
      <c r="H36" s="27">
        <v>-18532150</v>
      </c>
      <c r="I36" s="213"/>
      <c r="J36" s="27">
        <v>19033820</v>
      </c>
    </row>
    <row r="37" spans="1:10" s="5" customFormat="1" ht="21.75" customHeight="1">
      <c r="A37" s="211" t="s">
        <v>207</v>
      </c>
      <c r="B37" s="212"/>
      <c r="C37" s="213"/>
      <c r="D37" s="27">
        <v>40710763</v>
      </c>
      <c r="E37" s="213"/>
      <c r="F37" s="27">
        <v>-142826285</v>
      </c>
      <c r="G37" s="213"/>
      <c r="H37" s="27">
        <v>0</v>
      </c>
      <c r="I37" s="213"/>
      <c r="J37" s="27">
        <v>-166680</v>
      </c>
    </row>
    <row r="38" spans="1:10" s="5" customFormat="1" ht="21.75" customHeight="1">
      <c r="A38" s="281" t="s">
        <v>56</v>
      </c>
      <c r="B38" s="212"/>
      <c r="C38" s="213"/>
      <c r="D38" s="27">
        <v>46606941.550000012</v>
      </c>
      <c r="E38" s="213"/>
      <c r="F38" s="27">
        <v>-25074967</v>
      </c>
      <c r="G38" s="213"/>
      <c r="H38" s="27">
        <v>88485041</v>
      </c>
      <c r="I38" s="213"/>
      <c r="J38" s="27">
        <v>312834</v>
      </c>
    </row>
    <row r="39" spans="1:10" s="5" customFormat="1" ht="21.75" customHeight="1">
      <c r="A39" s="211" t="s">
        <v>270</v>
      </c>
      <c r="B39" s="282" t="s">
        <v>53</v>
      </c>
      <c r="C39" s="213"/>
      <c r="D39" s="27">
        <v>13165549</v>
      </c>
      <c r="E39" s="213"/>
      <c r="F39" s="27">
        <v>0</v>
      </c>
      <c r="G39" s="213"/>
      <c r="H39" s="27">
        <v>0</v>
      </c>
      <c r="I39" s="213"/>
      <c r="J39" s="27">
        <v>0</v>
      </c>
    </row>
    <row r="40" spans="1:10" s="5" customFormat="1" ht="21.75" customHeight="1">
      <c r="A40" s="211" t="s">
        <v>208</v>
      </c>
      <c r="B40" s="282" t="s">
        <v>53</v>
      </c>
      <c r="C40" s="213"/>
      <c r="D40" s="45">
        <v>-8827284</v>
      </c>
      <c r="E40" s="213"/>
      <c r="F40" s="45">
        <v>-13505040</v>
      </c>
      <c r="G40" s="213"/>
      <c r="H40" s="45">
        <v>-2924103</v>
      </c>
      <c r="I40" s="223"/>
      <c r="J40" s="45">
        <v>-2555400</v>
      </c>
    </row>
    <row r="41" spans="1:10" ht="21.75" customHeight="1">
      <c r="A41" s="211" t="s">
        <v>209</v>
      </c>
      <c r="B41" s="211"/>
      <c r="C41" s="20"/>
      <c r="D41" s="59">
        <f>SUM(D28:D40)</f>
        <v>3050538373.5500002</v>
      </c>
      <c r="E41" s="59"/>
      <c r="F41" s="59">
        <f>SUM(F28:F40)</f>
        <v>32906265</v>
      </c>
      <c r="G41" s="59"/>
      <c r="H41" s="59">
        <f>SUM(H28:H40)</f>
        <v>-184277890</v>
      </c>
      <c r="I41" s="130"/>
      <c r="J41" s="59">
        <f>SUM(J28:J40)</f>
        <v>-937635360</v>
      </c>
    </row>
    <row r="42" spans="1:10" s="5" customFormat="1" ht="21.75" customHeight="1">
      <c r="A42" s="211" t="s">
        <v>210</v>
      </c>
      <c r="B42" s="211"/>
      <c r="C42" s="20"/>
      <c r="D42" s="27">
        <v>-61847435</v>
      </c>
      <c r="E42" s="213"/>
      <c r="F42" s="27">
        <v>1142122</v>
      </c>
      <c r="G42" s="213"/>
      <c r="H42" s="45">
        <v>-42980554</v>
      </c>
      <c r="I42" s="34"/>
      <c r="J42" s="27">
        <v>-13455771</v>
      </c>
    </row>
    <row r="43" spans="1:10" s="3" customFormat="1" ht="21.75" customHeight="1">
      <c r="A43" s="283" t="s">
        <v>211</v>
      </c>
      <c r="B43" s="283"/>
      <c r="C43" s="44"/>
      <c r="D43" s="30">
        <f>SUM(D41:D42)</f>
        <v>2988690938.5500002</v>
      </c>
      <c r="E43" s="31"/>
      <c r="F43" s="30">
        <f>SUM(F41:F42)</f>
        <v>34048387</v>
      </c>
      <c r="G43" s="31"/>
      <c r="H43" s="30">
        <f>SUM(H41:H42)</f>
        <v>-227258444</v>
      </c>
      <c r="I43" s="71"/>
      <c r="J43" s="30">
        <f>SUM(J41:J42)</f>
        <v>-951091131</v>
      </c>
    </row>
    <row r="44" spans="1:10" s="3" customFormat="1" ht="8.5" customHeight="1">
      <c r="A44" s="283"/>
      <c r="B44" s="283"/>
      <c r="C44" s="44"/>
      <c r="D44" s="136"/>
      <c r="E44" s="44"/>
      <c r="F44" s="253"/>
      <c r="G44" s="44"/>
      <c r="H44" s="31"/>
      <c r="I44" s="44"/>
      <c r="J44" s="245"/>
    </row>
    <row r="45" spans="1:10" s="5" customFormat="1" ht="21.75" hidden="1" customHeight="1">
      <c r="A45" s="254"/>
      <c r="B45" s="274"/>
      <c r="C45" s="213"/>
      <c r="D45" s="27"/>
      <c r="E45" s="213"/>
      <c r="F45" s="27"/>
      <c r="G45" s="213"/>
      <c r="H45" s="27"/>
      <c r="I45" s="213"/>
      <c r="J45" s="19"/>
    </row>
    <row r="46" spans="1:10" s="5" customFormat="1" ht="21.75" hidden="1" customHeight="1">
      <c r="A46" s="254"/>
      <c r="B46" s="254"/>
      <c r="C46" s="213"/>
      <c r="D46" s="27"/>
      <c r="E46" s="213"/>
      <c r="F46" s="27"/>
      <c r="G46" s="213"/>
      <c r="H46" s="27"/>
      <c r="I46" s="213"/>
      <c r="J46" s="19"/>
    </row>
    <row r="47" spans="1:10" s="5" customFormat="1" ht="21.75" hidden="1" customHeight="1">
      <c r="A47" s="254"/>
      <c r="B47" s="284"/>
      <c r="C47" s="213"/>
      <c r="D47" s="27"/>
      <c r="E47" s="213"/>
      <c r="F47" s="27"/>
      <c r="G47" s="213"/>
      <c r="H47" s="27"/>
      <c r="I47" s="213"/>
      <c r="J47" s="19"/>
    </row>
    <row r="48" spans="1:10" s="5" customFormat="1" ht="21.75" hidden="1" customHeight="1">
      <c r="A48" s="254"/>
      <c r="B48" s="254"/>
      <c r="C48" s="213"/>
      <c r="D48" s="18"/>
      <c r="E48" s="213"/>
      <c r="F48" s="18"/>
      <c r="G48" s="213"/>
      <c r="H48" s="18"/>
      <c r="I48" s="213"/>
      <c r="J48" s="18"/>
    </row>
    <row r="49" spans="1:13" s="5" customFormat="1" ht="9.75" customHeight="1">
      <c r="A49" s="283"/>
      <c r="B49" s="283"/>
      <c r="C49" s="247"/>
      <c r="D49" s="31"/>
      <c r="E49" s="247"/>
      <c r="F49" s="71"/>
      <c r="G49" s="247"/>
      <c r="H49" s="31"/>
      <c r="I49" s="247"/>
      <c r="J49" s="57"/>
    </row>
    <row r="50" spans="1:13" s="5" customFormat="1" ht="24" customHeight="1">
      <c r="A50" s="271" t="s">
        <v>0</v>
      </c>
      <c r="B50" s="271"/>
      <c r="C50" s="242"/>
      <c r="D50" s="27"/>
      <c r="E50" s="242"/>
      <c r="F50" s="223"/>
      <c r="G50" s="224"/>
      <c r="H50" s="18"/>
      <c r="I50" s="224"/>
      <c r="J50" s="224"/>
    </row>
    <row r="51" spans="1:13" ht="24" customHeight="1">
      <c r="A51" s="271" t="s">
        <v>191</v>
      </c>
      <c r="B51" s="271"/>
      <c r="C51" s="242"/>
      <c r="D51" s="27"/>
      <c r="E51" s="242"/>
      <c r="F51" s="223"/>
      <c r="G51" s="242"/>
      <c r="H51" s="27"/>
      <c r="I51" s="242"/>
      <c r="J51" s="242"/>
    </row>
    <row r="52" spans="1:13" s="5" customFormat="1" ht="11.25" customHeight="1">
      <c r="A52" s="272"/>
      <c r="B52" s="272"/>
      <c r="C52" s="238"/>
      <c r="D52" s="56"/>
      <c r="E52" s="238"/>
      <c r="F52" s="251"/>
      <c r="G52" s="224"/>
      <c r="H52" s="241">
        <v>-46869500</v>
      </c>
      <c r="I52" s="224"/>
      <c r="J52" s="224"/>
    </row>
    <row r="53" spans="1:13" ht="24" customHeight="1">
      <c r="A53" s="273"/>
      <c r="B53" s="273"/>
      <c r="C53" s="273"/>
      <c r="D53" s="311" t="s">
        <v>2</v>
      </c>
      <c r="E53" s="311"/>
      <c r="F53" s="311"/>
      <c r="G53" s="269"/>
      <c r="H53" s="311" t="s">
        <v>3</v>
      </c>
      <c r="I53" s="311"/>
      <c r="J53" s="311"/>
    </row>
    <row r="54" spans="1:13" ht="24" customHeight="1">
      <c r="A54" s="273"/>
      <c r="B54" s="285"/>
      <c r="C54" s="273"/>
      <c r="D54" s="312" t="s">
        <v>81</v>
      </c>
      <c r="E54" s="312"/>
      <c r="F54" s="312"/>
      <c r="G54" s="269"/>
      <c r="H54" s="312" t="s">
        <v>81</v>
      </c>
      <c r="I54" s="312"/>
      <c r="J54" s="312"/>
    </row>
    <row r="55" spans="1:13" ht="24" customHeight="1">
      <c r="A55" s="273"/>
      <c r="B55" s="274" t="s">
        <v>7</v>
      </c>
      <c r="C55" s="270"/>
      <c r="D55" s="243">
        <f>D6</f>
        <v>2565</v>
      </c>
      <c r="E55" s="270"/>
      <c r="F55" s="243">
        <f>F6</f>
        <v>2564</v>
      </c>
      <c r="G55" s="270"/>
      <c r="H55" s="24" t="str">
        <f>H6</f>
        <v>2565</v>
      </c>
      <c r="I55" s="270"/>
      <c r="J55" s="243">
        <f>J6</f>
        <v>2564</v>
      </c>
    </row>
    <row r="56" spans="1:13" ht="24" customHeight="1">
      <c r="A56" s="273"/>
      <c r="B56" s="274"/>
      <c r="C56" s="270"/>
      <c r="D56" s="243"/>
      <c r="E56" s="270"/>
      <c r="F56" s="24" t="s">
        <v>11</v>
      </c>
      <c r="G56" s="270"/>
      <c r="H56" s="24"/>
      <c r="I56" s="270"/>
      <c r="J56" s="243"/>
      <c r="M56" s="28"/>
    </row>
    <row r="57" spans="1:13" ht="24" customHeight="1">
      <c r="A57" s="286"/>
      <c r="B57" s="286"/>
      <c r="C57" s="286"/>
      <c r="D57" s="309" t="s">
        <v>12</v>
      </c>
      <c r="E57" s="310"/>
      <c r="F57" s="310"/>
      <c r="G57" s="310"/>
      <c r="H57" s="310"/>
      <c r="I57" s="310"/>
      <c r="J57" s="310"/>
    </row>
    <row r="58" spans="1:13" s="5" customFormat="1" ht="21.75" customHeight="1">
      <c r="A58" s="275" t="s">
        <v>212</v>
      </c>
      <c r="B58" s="275"/>
      <c r="C58" s="246"/>
      <c r="D58" s="18"/>
      <c r="E58" s="246"/>
      <c r="F58" s="249"/>
      <c r="G58" s="246"/>
      <c r="H58" s="18"/>
      <c r="I58" s="246"/>
      <c r="J58" s="246"/>
    </row>
    <row r="59" spans="1:13" s="5" customFormat="1" ht="21.75" customHeight="1">
      <c r="A59" s="254" t="s">
        <v>271</v>
      </c>
      <c r="B59" s="212" t="s">
        <v>175</v>
      </c>
      <c r="C59" s="246"/>
      <c r="D59" s="27">
        <v>-4067743016</v>
      </c>
      <c r="E59" s="213"/>
      <c r="F59" s="27">
        <v>0</v>
      </c>
      <c r="G59" s="213"/>
      <c r="H59" s="27">
        <v>0</v>
      </c>
      <c r="I59" s="246"/>
      <c r="J59" s="19">
        <v>0</v>
      </c>
    </row>
    <row r="60" spans="1:13" s="5" customFormat="1" ht="21.75" hidden="1" customHeight="1">
      <c r="A60" s="275" t="s">
        <v>213</v>
      </c>
      <c r="B60" s="287"/>
      <c r="C60" s="246"/>
      <c r="D60" s="27"/>
      <c r="E60" s="246"/>
      <c r="F60" s="18"/>
      <c r="G60" s="246"/>
      <c r="H60" s="27"/>
      <c r="I60" s="246"/>
      <c r="J60" s="246"/>
    </row>
    <row r="61" spans="1:13" s="5" customFormat="1" ht="21.75" customHeight="1">
      <c r="A61" s="254" t="s">
        <v>216</v>
      </c>
      <c r="B61" s="274" t="s">
        <v>89</v>
      </c>
      <c r="C61" s="213"/>
      <c r="D61" s="27">
        <v>0</v>
      </c>
      <c r="E61" s="213"/>
      <c r="F61" s="27">
        <v>0</v>
      </c>
      <c r="G61" s="213"/>
      <c r="H61" s="27">
        <v>-2269295732</v>
      </c>
      <c r="I61" s="213"/>
      <c r="J61" s="27">
        <v>-461913</v>
      </c>
    </row>
    <row r="62" spans="1:13" s="5" customFormat="1" ht="21.75" customHeight="1">
      <c r="A62" s="254" t="s">
        <v>214</v>
      </c>
      <c r="B62" s="212" t="s">
        <v>89</v>
      </c>
      <c r="C62" s="246"/>
      <c r="D62" s="27">
        <v>0</v>
      </c>
      <c r="E62" s="246"/>
      <c r="F62" s="27">
        <v>0</v>
      </c>
      <c r="G62" s="246"/>
      <c r="H62" s="27">
        <v>-9000000000</v>
      </c>
      <c r="I62" s="246"/>
      <c r="J62" s="18">
        <v>-1473200000</v>
      </c>
    </row>
    <row r="63" spans="1:13" s="5" customFormat="1" ht="21.75" customHeight="1">
      <c r="A63" s="254" t="s">
        <v>215</v>
      </c>
      <c r="B63" s="274" t="s">
        <v>89</v>
      </c>
      <c r="C63" s="213"/>
      <c r="D63" s="27">
        <v>0</v>
      </c>
      <c r="E63" s="213"/>
      <c r="F63" s="27">
        <v>0</v>
      </c>
      <c r="G63" s="213"/>
      <c r="H63" s="27">
        <v>3590999</v>
      </c>
      <c r="I63" s="213"/>
      <c r="J63" s="27">
        <v>0</v>
      </c>
    </row>
    <row r="64" spans="1:13" s="5" customFormat="1" ht="21.75" customHeight="1">
      <c r="A64" s="254" t="s">
        <v>217</v>
      </c>
      <c r="B64" s="274" t="s">
        <v>204</v>
      </c>
      <c r="C64" s="213"/>
      <c r="D64" s="27">
        <v>-510000</v>
      </c>
      <c r="E64" s="213"/>
      <c r="F64" s="27">
        <v>0</v>
      </c>
      <c r="G64" s="213"/>
      <c r="H64" s="27">
        <v>-510000</v>
      </c>
      <c r="I64" s="213"/>
      <c r="J64" s="27">
        <v>0</v>
      </c>
    </row>
    <row r="65" spans="1:10" s="5" customFormat="1" ht="21.75" hidden="1" customHeight="1">
      <c r="A65" s="254" t="s">
        <v>218</v>
      </c>
      <c r="B65" s="274"/>
      <c r="C65" s="213"/>
      <c r="D65" s="27">
        <v>0</v>
      </c>
      <c r="E65" s="213"/>
      <c r="F65" s="27">
        <v>0</v>
      </c>
      <c r="G65" s="213"/>
      <c r="H65" s="27">
        <v>0</v>
      </c>
      <c r="I65" s="213"/>
      <c r="J65" s="19">
        <v>0</v>
      </c>
    </row>
    <row r="66" spans="1:10" s="5" customFormat="1" ht="21.75" customHeight="1">
      <c r="A66" s="254" t="s">
        <v>219</v>
      </c>
      <c r="B66" s="274"/>
      <c r="C66" s="213"/>
      <c r="D66" s="27">
        <v>0</v>
      </c>
      <c r="E66" s="213"/>
      <c r="F66" s="27">
        <v>0</v>
      </c>
      <c r="G66" s="213"/>
      <c r="H66" s="27">
        <v>0</v>
      </c>
      <c r="I66" s="213"/>
      <c r="J66" s="27">
        <v>10680000</v>
      </c>
    </row>
    <row r="67" spans="1:10" s="5" customFormat="1" ht="21.75" customHeight="1">
      <c r="A67" s="254" t="s">
        <v>275</v>
      </c>
      <c r="B67" s="274"/>
      <c r="C67" s="213"/>
      <c r="D67" s="27">
        <v>4611224</v>
      </c>
      <c r="E67" s="213"/>
      <c r="F67" s="27">
        <v>5149514</v>
      </c>
      <c r="G67" s="213"/>
      <c r="H67" s="27">
        <v>0</v>
      </c>
      <c r="I67" s="213"/>
      <c r="J67" s="19">
        <v>0</v>
      </c>
    </row>
    <row r="68" spans="1:10" s="5" customFormat="1" ht="21.75" customHeight="1">
      <c r="A68" s="211" t="s">
        <v>220</v>
      </c>
      <c r="B68" s="212"/>
      <c r="C68" s="213"/>
      <c r="D68" s="27">
        <v>-7627302679.54603</v>
      </c>
      <c r="E68" s="213"/>
      <c r="F68" s="27">
        <v>-2719556824</v>
      </c>
      <c r="G68" s="213"/>
      <c r="H68" s="27">
        <v>-45835136</v>
      </c>
      <c r="I68" s="213"/>
      <c r="J68" s="27">
        <v>-24693256</v>
      </c>
    </row>
    <row r="69" spans="1:10" s="5" customFormat="1" ht="21.75" customHeight="1">
      <c r="A69" s="211" t="s">
        <v>221</v>
      </c>
      <c r="B69" s="212"/>
      <c r="C69" s="213"/>
      <c r="D69" s="27">
        <v>-968446667.39997005</v>
      </c>
      <c r="E69" s="213"/>
      <c r="F69" s="27">
        <v>-299274558</v>
      </c>
      <c r="G69" s="213"/>
      <c r="H69" s="27">
        <v>0</v>
      </c>
      <c r="I69" s="213"/>
      <c r="J69" s="19">
        <v>0</v>
      </c>
    </row>
    <row r="70" spans="1:10" s="5" customFormat="1" ht="21.75" customHeight="1">
      <c r="A70" s="211" t="s">
        <v>222</v>
      </c>
      <c r="B70" s="212"/>
      <c r="C70" s="213"/>
      <c r="D70" s="27">
        <v>-80702432</v>
      </c>
      <c r="E70" s="213"/>
      <c r="F70" s="27">
        <v>-35756247</v>
      </c>
      <c r="G70" s="213"/>
      <c r="H70" s="27">
        <v>-56523582</v>
      </c>
      <c r="I70" s="213"/>
      <c r="J70" s="27">
        <v>-20659238</v>
      </c>
    </row>
    <row r="71" spans="1:10" s="5" customFormat="1" ht="21.75" hidden="1" customHeight="1">
      <c r="A71" s="254" t="s">
        <v>17</v>
      </c>
      <c r="B71" s="274" t="s">
        <v>223</v>
      </c>
      <c r="C71" s="213"/>
      <c r="D71" s="27">
        <v>0</v>
      </c>
      <c r="E71" s="213"/>
      <c r="F71" s="27">
        <v>0</v>
      </c>
      <c r="G71" s="213"/>
      <c r="H71" s="27">
        <v>0</v>
      </c>
      <c r="I71" s="213"/>
      <c r="J71" s="19">
        <v>0</v>
      </c>
    </row>
    <row r="72" spans="1:10" s="5" customFormat="1" ht="21.75" hidden="1" customHeight="1">
      <c r="A72" s="254" t="s">
        <v>224</v>
      </c>
      <c r="B72" s="274" t="s">
        <v>223</v>
      </c>
      <c r="C72" s="213"/>
      <c r="D72" s="27">
        <v>0</v>
      </c>
      <c r="E72" s="213"/>
      <c r="F72" s="27">
        <v>0</v>
      </c>
      <c r="G72" s="213"/>
      <c r="H72" s="27">
        <v>0</v>
      </c>
      <c r="I72" s="213"/>
      <c r="J72" s="19">
        <v>0</v>
      </c>
    </row>
    <row r="73" spans="1:10" s="5" customFormat="1" ht="21.75" customHeight="1">
      <c r="A73" s="254" t="s">
        <v>25</v>
      </c>
      <c r="B73" s="274" t="s">
        <v>268</v>
      </c>
      <c r="C73" s="213"/>
      <c r="D73" s="27">
        <v>0</v>
      </c>
      <c r="E73" s="213"/>
      <c r="F73" s="27">
        <v>0</v>
      </c>
      <c r="G73" s="213"/>
      <c r="H73" s="27">
        <v>-20826723860</v>
      </c>
      <c r="I73" s="213"/>
      <c r="J73" s="27">
        <v>-20478689681</v>
      </c>
    </row>
    <row r="74" spans="1:10" s="5" customFormat="1" ht="21.75" customHeight="1">
      <c r="A74" s="254" t="s">
        <v>225</v>
      </c>
      <c r="B74" s="274" t="s">
        <v>268</v>
      </c>
      <c r="C74" s="213"/>
      <c r="D74" s="27">
        <v>0</v>
      </c>
      <c r="E74" s="213"/>
      <c r="F74" s="27">
        <v>0</v>
      </c>
      <c r="G74" s="213"/>
      <c r="H74" s="27">
        <v>20571362504</v>
      </c>
      <c r="I74" s="213"/>
      <c r="J74" s="27">
        <v>19007420422</v>
      </c>
    </row>
    <row r="75" spans="1:10" s="5" customFormat="1" ht="21.75" customHeight="1">
      <c r="A75" s="211" t="s">
        <v>205</v>
      </c>
      <c r="B75" s="212"/>
      <c r="C75" s="213"/>
      <c r="D75" s="27">
        <v>832990</v>
      </c>
      <c r="E75" s="213"/>
      <c r="F75" s="27">
        <v>754543</v>
      </c>
      <c r="G75" s="213"/>
      <c r="H75" s="27">
        <v>2196255800</v>
      </c>
      <c r="I75" s="213"/>
      <c r="J75" s="27">
        <v>881038473</v>
      </c>
    </row>
    <row r="76" spans="1:10" s="5" customFormat="1" ht="21.75" customHeight="1">
      <c r="A76" s="278" t="s">
        <v>226</v>
      </c>
      <c r="B76" s="278"/>
      <c r="C76" s="20"/>
      <c r="D76" s="30">
        <f>SUM(D59:D75,D45:D46)</f>
        <v>-12739260580.945999</v>
      </c>
      <c r="E76" s="27"/>
      <c r="F76" s="30">
        <f>SUM(F59:F75,F45:F46)</f>
        <v>-3048683572</v>
      </c>
      <c r="G76" s="27"/>
      <c r="H76" s="30">
        <f>SUM(H59:H75,H45:H46)</f>
        <v>-9427679007</v>
      </c>
      <c r="I76" s="20"/>
      <c r="J76" s="30">
        <f>SUM(J59:J75,J45:J46)</f>
        <v>-2098565193</v>
      </c>
    </row>
    <row r="77" spans="1:10" s="5" customFormat="1" ht="14.25" customHeight="1">
      <c r="A77" s="278"/>
      <c r="B77" s="278"/>
      <c r="C77" s="247"/>
      <c r="D77" s="31"/>
      <c r="E77" s="247"/>
      <c r="F77" s="71"/>
      <c r="G77" s="247"/>
      <c r="H77" s="31"/>
      <c r="I77" s="247"/>
      <c r="J77" s="57"/>
    </row>
    <row r="78" spans="1:10" s="5" customFormat="1" ht="24" customHeight="1">
      <c r="A78" s="275" t="s">
        <v>227</v>
      </c>
      <c r="B78" s="275"/>
      <c r="C78" s="248"/>
      <c r="D78" s="18"/>
      <c r="E78" s="248"/>
      <c r="F78" s="249"/>
      <c r="G78" s="248"/>
      <c r="H78" s="18"/>
      <c r="I78" s="248"/>
      <c r="J78" s="248"/>
    </row>
    <row r="79" spans="1:10" s="5" customFormat="1" ht="24" hidden="1" customHeight="1">
      <c r="A79" s="281" t="s">
        <v>228</v>
      </c>
      <c r="B79" s="281"/>
      <c r="C79" s="248"/>
      <c r="D79" s="18"/>
      <c r="E79" s="248"/>
      <c r="F79" s="249"/>
      <c r="G79" s="248"/>
      <c r="H79" s="18"/>
      <c r="I79" s="248"/>
      <c r="J79" s="248"/>
    </row>
    <row r="80" spans="1:10" s="5" customFormat="1" ht="24" hidden="1" customHeight="1">
      <c r="A80" s="211" t="s">
        <v>229</v>
      </c>
      <c r="B80" s="211"/>
      <c r="C80" s="248"/>
      <c r="D80" s="18"/>
      <c r="E80" s="248"/>
      <c r="F80" s="18"/>
      <c r="G80" s="213"/>
      <c r="H80" s="18"/>
      <c r="I80" s="213"/>
      <c r="J80" s="18"/>
    </row>
    <row r="81" spans="1:10" s="5" customFormat="1" ht="24" customHeight="1">
      <c r="A81" s="277" t="s">
        <v>230</v>
      </c>
      <c r="B81" s="212" t="s">
        <v>231</v>
      </c>
      <c r="C81" s="248"/>
      <c r="D81" s="27">
        <v>34480000000</v>
      </c>
      <c r="E81" s="213"/>
      <c r="F81" s="27">
        <v>17831000000</v>
      </c>
      <c r="G81" s="213"/>
      <c r="H81" s="27">
        <v>34480000000</v>
      </c>
      <c r="I81" s="19"/>
      <c r="J81" s="27">
        <v>17831000000</v>
      </c>
    </row>
    <row r="82" spans="1:10" s="5" customFormat="1" ht="24" customHeight="1">
      <c r="A82" s="277" t="s">
        <v>232</v>
      </c>
      <c r="B82" s="212" t="s">
        <v>231</v>
      </c>
      <c r="C82" s="213"/>
      <c r="D82" s="27">
        <v>-32742000000</v>
      </c>
      <c r="E82" s="213"/>
      <c r="F82" s="27">
        <v>-15544000000</v>
      </c>
      <c r="G82" s="213"/>
      <c r="H82" s="27">
        <v>-32742000000</v>
      </c>
      <c r="I82" s="19"/>
      <c r="J82" s="27">
        <v>-15544000000</v>
      </c>
    </row>
    <row r="83" spans="1:10" s="5" customFormat="1" ht="24" customHeight="1">
      <c r="A83" s="211" t="s">
        <v>233</v>
      </c>
      <c r="B83" s="274" t="s">
        <v>268</v>
      </c>
      <c r="C83" s="248"/>
      <c r="D83" s="27">
        <v>0</v>
      </c>
      <c r="E83" s="213"/>
      <c r="F83" s="27">
        <v>0</v>
      </c>
      <c r="G83" s="213"/>
      <c r="H83" s="27">
        <v>0</v>
      </c>
      <c r="I83" s="248"/>
      <c r="J83" s="27">
        <v>170759344</v>
      </c>
    </row>
    <row r="84" spans="1:10" s="5" customFormat="1" ht="24" customHeight="1">
      <c r="A84" s="277" t="s">
        <v>234</v>
      </c>
      <c r="B84" s="274" t="s">
        <v>268</v>
      </c>
      <c r="C84" s="248"/>
      <c r="D84" s="27">
        <v>0</v>
      </c>
      <c r="E84" s="213"/>
      <c r="F84" s="27">
        <v>0</v>
      </c>
      <c r="G84" s="213"/>
      <c r="H84" s="27">
        <v>0</v>
      </c>
      <c r="I84" s="213"/>
      <c r="J84" s="27">
        <v>-322641122</v>
      </c>
    </row>
    <row r="85" spans="1:10" s="5" customFormat="1" ht="24" customHeight="1">
      <c r="A85" s="277" t="s">
        <v>235</v>
      </c>
      <c r="B85" s="212" t="s">
        <v>231</v>
      </c>
      <c r="C85" s="213"/>
      <c r="D85" s="27">
        <v>31600020000</v>
      </c>
      <c r="E85" s="213"/>
      <c r="F85" s="27">
        <v>2000000000</v>
      </c>
      <c r="G85" s="213"/>
      <c r="H85" s="27">
        <v>31600020000</v>
      </c>
      <c r="I85" s="19"/>
      <c r="J85" s="27">
        <v>2000000000</v>
      </c>
    </row>
    <row r="86" spans="1:10" s="5" customFormat="1" ht="24" customHeight="1">
      <c r="A86" s="277" t="s">
        <v>236</v>
      </c>
      <c r="B86" s="212" t="s">
        <v>231</v>
      </c>
      <c r="C86" s="213"/>
      <c r="D86" s="27">
        <v>-21500000000</v>
      </c>
      <c r="E86" s="213"/>
      <c r="F86" s="27">
        <v>0</v>
      </c>
      <c r="G86" s="213"/>
      <c r="H86" s="27">
        <v>-21500000000</v>
      </c>
      <c r="I86" s="19"/>
      <c r="J86" s="27">
        <v>0</v>
      </c>
    </row>
    <row r="87" spans="1:10" s="5" customFormat="1" ht="24" customHeight="1">
      <c r="A87" s="277" t="s">
        <v>237</v>
      </c>
      <c r="B87" s="274" t="s">
        <v>268</v>
      </c>
      <c r="C87" s="248"/>
      <c r="D87" s="27">
        <v>0</v>
      </c>
      <c r="E87" s="213"/>
      <c r="F87" s="27">
        <v>0</v>
      </c>
      <c r="G87" s="213"/>
      <c r="H87" s="27">
        <v>975782001</v>
      </c>
      <c r="I87" s="213"/>
      <c r="J87" s="27">
        <v>459997324</v>
      </c>
    </row>
    <row r="88" spans="1:10" s="5" customFormat="1" ht="24" customHeight="1">
      <c r="A88" s="277" t="s">
        <v>238</v>
      </c>
      <c r="B88" s="274" t="s">
        <v>268</v>
      </c>
      <c r="C88" s="248"/>
      <c r="D88" s="27">
        <v>0</v>
      </c>
      <c r="E88" s="213"/>
      <c r="F88" s="27">
        <v>0</v>
      </c>
      <c r="G88" s="213"/>
      <c r="H88" s="27">
        <v>-1242212540</v>
      </c>
      <c r="I88" s="213"/>
      <c r="J88" s="27">
        <v>-240668969</v>
      </c>
    </row>
    <row r="89" spans="1:10" s="5" customFormat="1" ht="24" customHeight="1">
      <c r="A89" s="242" t="s">
        <v>239</v>
      </c>
      <c r="B89" s="212" t="s">
        <v>240</v>
      </c>
      <c r="C89" s="213"/>
      <c r="D89" s="27">
        <v>-120046829</v>
      </c>
      <c r="E89" s="213"/>
      <c r="F89" s="27">
        <v>-152647831</v>
      </c>
      <c r="G89" s="213"/>
      <c r="H89" s="27">
        <v>-39639485</v>
      </c>
      <c r="I89" s="19"/>
      <c r="J89" s="27">
        <v>-42224129</v>
      </c>
    </row>
    <row r="90" spans="1:10" s="5" customFormat="1" ht="24" customHeight="1">
      <c r="A90" s="242" t="s">
        <v>241</v>
      </c>
      <c r="B90" s="212"/>
      <c r="C90" s="213"/>
      <c r="D90" s="27">
        <v>-200000000</v>
      </c>
      <c r="E90" s="213"/>
      <c r="F90" s="27">
        <v>-6893626</v>
      </c>
      <c r="G90" s="213"/>
      <c r="H90" s="27">
        <v>-200000000</v>
      </c>
      <c r="I90" s="19"/>
      <c r="J90" s="27">
        <v>-6893626</v>
      </c>
    </row>
    <row r="91" spans="1:10" s="5" customFormat="1" ht="24" customHeight="1">
      <c r="A91" s="242" t="s">
        <v>242</v>
      </c>
      <c r="B91" s="212"/>
      <c r="C91" s="213"/>
      <c r="D91" s="27">
        <v>-18963076</v>
      </c>
      <c r="E91" s="213"/>
      <c r="F91" s="27">
        <v>-24166860</v>
      </c>
      <c r="G91" s="213"/>
      <c r="H91" s="27">
        <v>-18963076</v>
      </c>
      <c r="I91" s="19"/>
      <c r="J91" s="27">
        <v>-24166860</v>
      </c>
    </row>
    <row r="92" spans="1:10" s="5" customFormat="1" ht="24" customHeight="1">
      <c r="A92" s="242" t="s">
        <v>243</v>
      </c>
      <c r="B92" s="212" t="s">
        <v>169</v>
      </c>
      <c r="C92" s="213"/>
      <c r="D92" s="27">
        <v>-344316933</v>
      </c>
      <c r="E92" s="213"/>
      <c r="F92" s="27">
        <v>0</v>
      </c>
      <c r="G92" s="213"/>
      <c r="H92" s="27">
        <v>-344316933</v>
      </c>
      <c r="I92" s="213"/>
      <c r="J92" s="27">
        <v>0</v>
      </c>
    </row>
    <row r="93" spans="1:10" s="5" customFormat="1" ht="24" customHeight="1">
      <c r="A93" s="242" t="s">
        <v>244</v>
      </c>
      <c r="B93" s="212"/>
      <c r="C93" s="213"/>
      <c r="D93" s="27">
        <v>-2725</v>
      </c>
      <c r="E93" s="213"/>
      <c r="F93" s="27">
        <v>0</v>
      </c>
      <c r="G93" s="213"/>
      <c r="H93" s="27">
        <v>-2725</v>
      </c>
      <c r="I93" s="213"/>
      <c r="J93" s="27">
        <v>0</v>
      </c>
    </row>
    <row r="94" spans="1:10" s="5" customFormat="1" ht="24" customHeight="1">
      <c r="A94" s="242" t="s">
        <v>245</v>
      </c>
      <c r="B94" s="212"/>
      <c r="C94" s="213"/>
      <c r="D94" s="27">
        <v>3480000</v>
      </c>
      <c r="E94" s="213"/>
      <c r="F94" s="27">
        <v>0</v>
      </c>
      <c r="G94" s="213"/>
      <c r="H94" s="27">
        <v>3480000</v>
      </c>
      <c r="I94" s="213"/>
      <c r="J94" s="27">
        <v>0</v>
      </c>
    </row>
    <row r="95" spans="1:10" s="5" customFormat="1" ht="24" customHeight="1">
      <c r="A95" s="211" t="s">
        <v>246</v>
      </c>
      <c r="B95" s="211"/>
      <c r="C95" s="213"/>
      <c r="D95" s="27">
        <v>-1261504816</v>
      </c>
      <c r="E95" s="213"/>
      <c r="F95" s="27">
        <v>-1204542034</v>
      </c>
      <c r="G95" s="213"/>
      <c r="H95" s="27">
        <v>-1306378411</v>
      </c>
      <c r="I95" s="213"/>
      <c r="J95" s="27">
        <v>-1214994943</v>
      </c>
    </row>
    <row r="96" spans="1:10" s="5" customFormat="1" ht="24" customHeight="1">
      <c r="A96" s="283" t="s">
        <v>247</v>
      </c>
      <c r="B96" s="283"/>
      <c r="C96" s="20"/>
      <c r="D96" s="30">
        <f>SUM(D81:D95)</f>
        <v>9896665621</v>
      </c>
      <c r="E96" s="27"/>
      <c r="F96" s="30">
        <f>SUM(F81:F95)</f>
        <v>2898749649</v>
      </c>
      <c r="G96" s="27"/>
      <c r="H96" s="30">
        <f>SUM(H81:H95)</f>
        <v>9665768831</v>
      </c>
      <c r="I96" s="20"/>
      <c r="J96" s="30">
        <f>SUM(J81:J95)</f>
        <v>3066167019</v>
      </c>
    </row>
    <row r="97" spans="1:10" s="5" customFormat="1" ht="14.15" customHeight="1">
      <c r="A97" s="283"/>
      <c r="B97" s="283"/>
      <c r="C97" s="44"/>
      <c r="D97" s="31"/>
      <c r="E97" s="44"/>
      <c r="F97" s="71"/>
      <c r="G97" s="44"/>
      <c r="H97" s="31"/>
      <c r="I97" s="44"/>
      <c r="J97" s="44"/>
    </row>
    <row r="98" spans="1:10" s="5" customFormat="1" ht="24" customHeight="1">
      <c r="A98" s="283" t="s">
        <v>248</v>
      </c>
      <c r="B98" s="283"/>
      <c r="C98" s="20"/>
      <c r="D98" s="31">
        <f>SUM(D43,D76,D96)</f>
        <v>146095978.60400009</v>
      </c>
      <c r="E98" s="69"/>
      <c r="F98" s="31">
        <f>SUM(F43,F76,F96)</f>
        <v>-115885536</v>
      </c>
      <c r="G98" s="69"/>
      <c r="H98" s="31">
        <f>SUM(H43,H76,H96)</f>
        <v>10831380</v>
      </c>
      <c r="I98" s="34"/>
      <c r="J98" s="31">
        <f>SUM(J43,J76,J96)</f>
        <v>16510695</v>
      </c>
    </row>
    <row r="99" spans="1:10" s="5" customFormat="1" ht="21.75" customHeight="1">
      <c r="A99" s="211" t="s">
        <v>249</v>
      </c>
      <c r="B99" s="211"/>
      <c r="C99" s="20"/>
      <c r="D99" s="27">
        <v>133221353</v>
      </c>
      <c r="E99" s="213"/>
      <c r="F99" s="27">
        <v>249106889</v>
      </c>
      <c r="G99" s="213"/>
      <c r="H99" s="27">
        <v>43774012</v>
      </c>
      <c r="I99" s="34"/>
      <c r="J99" s="27">
        <v>27263317</v>
      </c>
    </row>
    <row r="100" spans="1:10" s="5" customFormat="1" ht="24" customHeight="1" thickBot="1">
      <c r="A100" s="278" t="s">
        <v>250</v>
      </c>
      <c r="B100" s="212" t="s">
        <v>223</v>
      </c>
      <c r="C100" s="44"/>
      <c r="D100" s="55">
        <f>SUM(D98:D99)</f>
        <v>279317331.60400009</v>
      </c>
      <c r="E100" s="70"/>
      <c r="F100" s="55">
        <f>SUM(F98:F99)</f>
        <v>133221353</v>
      </c>
      <c r="G100" s="70"/>
      <c r="H100" s="55">
        <f>SUM(H98:H99)</f>
        <v>54605392</v>
      </c>
      <c r="I100" s="71"/>
      <c r="J100" s="55">
        <f>SUM(J98:J99)</f>
        <v>43774012</v>
      </c>
    </row>
    <row r="101" spans="1:10" ht="14.25" customHeight="1" thickTop="1">
      <c r="A101" s="285"/>
      <c r="B101" s="285"/>
      <c r="C101" s="213"/>
      <c r="D101" s="27"/>
      <c r="E101" s="213"/>
      <c r="F101" s="223"/>
      <c r="G101" s="213"/>
      <c r="H101" s="27"/>
      <c r="I101" s="213"/>
      <c r="J101" s="213"/>
    </row>
    <row r="102" spans="1:10" ht="22">
      <c r="A102" s="288" t="s">
        <v>251</v>
      </c>
      <c r="B102" s="288"/>
      <c r="C102" s="213"/>
      <c r="D102" s="27"/>
      <c r="E102" s="213"/>
      <c r="F102" s="223"/>
      <c r="G102" s="213"/>
      <c r="H102" s="27"/>
      <c r="I102" s="213"/>
      <c r="J102" s="213"/>
    </row>
    <row r="103" spans="1:10" s="5" customFormat="1" ht="21.75" customHeight="1">
      <c r="A103" s="254" t="s">
        <v>252</v>
      </c>
      <c r="B103" s="211"/>
      <c r="C103" s="35"/>
      <c r="D103" s="27">
        <v>38507875</v>
      </c>
      <c r="E103" s="213"/>
      <c r="F103" s="27">
        <v>56212022</v>
      </c>
      <c r="G103" s="213"/>
      <c r="H103" s="27">
        <v>0</v>
      </c>
      <c r="I103" s="35"/>
      <c r="J103" s="19">
        <v>0</v>
      </c>
    </row>
    <row r="104" spans="1:10" s="5" customFormat="1" ht="21.75" customHeight="1">
      <c r="A104" s="254" t="s">
        <v>253</v>
      </c>
      <c r="B104" s="211"/>
      <c r="C104" s="35"/>
      <c r="D104" s="27">
        <v>81024534</v>
      </c>
      <c r="E104" s="213"/>
      <c r="F104" s="27">
        <v>309006713</v>
      </c>
      <c r="G104" s="213"/>
      <c r="H104" s="27">
        <v>3608642.6</v>
      </c>
      <c r="I104" s="35"/>
      <c r="J104" s="27">
        <v>254136</v>
      </c>
    </row>
    <row r="105" spans="1:10" s="5" customFormat="1" ht="21.75" customHeight="1">
      <c r="A105" s="254" t="s">
        <v>254</v>
      </c>
      <c r="B105" s="211"/>
      <c r="C105" s="35"/>
      <c r="D105" s="27">
        <v>5587458</v>
      </c>
      <c r="E105" s="213"/>
      <c r="F105" s="27">
        <v>7630710</v>
      </c>
      <c r="G105" s="213"/>
      <c r="H105" s="27">
        <v>2772930</v>
      </c>
      <c r="I105" s="35"/>
      <c r="J105" s="27">
        <v>5313521</v>
      </c>
    </row>
    <row r="106" spans="1:10" s="5" customFormat="1" ht="21.75" customHeight="1">
      <c r="A106" s="285" t="s">
        <v>255</v>
      </c>
      <c r="B106" s="212"/>
      <c r="C106" s="35"/>
      <c r="D106" s="27">
        <v>79854035</v>
      </c>
      <c r="E106" s="213"/>
      <c r="F106" s="27">
        <v>192932205</v>
      </c>
      <c r="G106" s="213"/>
      <c r="H106" s="27">
        <v>16847477.380009998</v>
      </c>
      <c r="I106" s="35"/>
      <c r="J106" s="27">
        <v>4544138</v>
      </c>
    </row>
    <row r="107" spans="1:10" s="5" customFormat="1" ht="20.25" customHeight="1">
      <c r="A107" s="4" t="s">
        <v>256</v>
      </c>
      <c r="D107" s="27">
        <v>0</v>
      </c>
      <c r="E107" s="224"/>
      <c r="F107" s="27">
        <v>0</v>
      </c>
      <c r="G107" s="224"/>
      <c r="H107" s="18">
        <v>0</v>
      </c>
      <c r="I107" s="224"/>
      <c r="J107" s="27">
        <v>727339953</v>
      </c>
    </row>
    <row r="108" spans="1:10" ht="24" customHeight="1">
      <c r="E108" s="249"/>
      <c r="H108" s="27"/>
      <c r="J108" s="223"/>
    </row>
    <row r="109" spans="1:10" ht="24" customHeight="1">
      <c r="A109" s="4"/>
      <c r="B109" s="4"/>
      <c r="C109" s="15"/>
      <c r="E109" s="15"/>
      <c r="F109" s="18"/>
      <c r="G109" s="15"/>
      <c r="I109" s="15"/>
      <c r="J109" s="15"/>
    </row>
    <row r="111" spans="1:10" ht="24" customHeight="1">
      <c r="E111" s="249"/>
      <c r="G111" s="249"/>
      <c r="I111" s="249"/>
      <c r="J111" s="249"/>
    </row>
    <row r="112" spans="1:10" ht="24" customHeight="1">
      <c r="E112" s="249"/>
      <c r="G112" s="249"/>
      <c r="I112" s="249"/>
      <c r="J112" s="249"/>
    </row>
    <row r="113" spans="4:10" ht="24" customHeight="1">
      <c r="D113" s="27"/>
      <c r="E113" s="249"/>
      <c r="F113" s="223"/>
      <c r="G113" s="249"/>
      <c r="I113" s="249"/>
      <c r="J113" s="249"/>
    </row>
    <row r="114" spans="4:10" ht="24" customHeight="1">
      <c r="D114" s="27"/>
      <c r="F114" s="223"/>
      <c r="J114" s="249"/>
    </row>
    <row r="115" spans="4:10" ht="24" customHeight="1">
      <c r="D115" s="27"/>
      <c r="F115" s="223"/>
    </row>
    <row r="116" spans="4:10" ht="24" customHeight="1">
      <c r="D116" s="27"/>
      <c r="F116" s="223"/>
      <c r="J116" s="249"/>
    </row>
    <row r="117" spans="4:10" ht="24" customHeight="1">
      <c r="J117" s="250"/>
    </row>
  </sheetData>
  <autoFilter ref="A1:M117" xr:uid="{00000000-0001-0000-0600-000000000000}"/>
  <mergeCells count="10">
    <mergeCell ref="D57:J57"/>
    <mergeCell ref="H53:J53"/>
    <mergeCell ref="H4:J4"/>
    <mergeCell ref="D5:F5"/>
    <mergeCell ref="H5:J5"/>
    <mergeCell ref="D54:F54"/>
    <mergeCell ref="H54:J54"/>
    <mergeCell ref="D8:J8"/>
    <mergeCell ref="D53:F53"/>
    <mergeCell ref="D4:F4"/>
  </mergeCells>
  <phoneticPr fontId="6" type="noConversion"/>
  <pageMargins left="0.8" right="0.7" top="0.48" bottom="0.5" header="0.5" footer="0.5"/>
  <pageSetup paperSize="9" scale="58" firstPageNumber="17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1" manualBreakCount="1">
    <brk id="49" max="9" man="1"/>
  </rowBreaks>
  <ignoredErrors>
    <ignoredError sqref="C16 B65:C72 C12 C13 C14 C15 C17 C62 C63 C74 C7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MDYJPH7RTKF3-899612618-2135744</_dlc_DocId>
    <_dlc_DocIdUrl xmlns="4280bfd0-8d39-4c8f-a2d7-e53cc45df9c8">
      <Url>https://assetworldcorpth.sharepoint.com/sites/File_Sharing/_layouts/15/DocIdRedir.aspx?ID=MDYJPH7RTKF3-899612618-2135744</Url>
      <Description>MDYJPH7RTKF3-899612618-2135744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2" ma:contentTypeDescription="Create a new document." ma:contentTypeScope="" ma:versionID="10565a5bc0aca7c34c7cf54bf08121b3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da3b9fd1ac59a3fe642ff223168ac91f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F53C39B6-F104-4FAE-82B9-15663AB69382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3774439a-3eb9-4523-ab15-1a7c88708d50"/>
    <ds:schemaRef ds:uri="4280bfd0-8d39-4c8f-a2d7-e53cc45df9c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7DA69C1-112C-4633-B10F-C0BA773853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6E091C-56F2-4332-AE1A-C16C424EBA9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2C93FBB-2ACF-4046-A262-D988A713CC30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2262B65-3F34-4486-99BD-9E6A4BD682C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8-10</vt:lpstr>
      <vt:lpstr>PL 11-12</vt:lpstr>
      <vt:lpstr>SH-13</vt:lpstr>
      <vt:lpstr>SH-14</vt:lpstr>
      <vt:lpstr>SH-15</vt:lpstr>
      <vt:lpstr>SH-16</vt:lpstr>
      <vt:lpstr>CF 17-18</vt:lpstr>
      <vt:lpstr>'BS 8-10'!Print_Area</vt:lpstr>
      <vt:lpstr>'CF 17-18'!Print_Area</vt:lpstr>
      <vt:lpstr>'PL 11-12'!Print_Area</vt:lpstr>
      <vt:lpstr>'SH-13'!Print_Area</vt:lpstr>
      <vt:lpstr>'SH-14'!Print_Area</vt:lpstr>
      <vt:lpstr>'SH-15'!Print_Area</vt:lpstr>
      <vt:lpstr>'SH-16'!Print_Area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Ratchadaporn Tungketmukda : รัชดาพร  ตั้งเกษมุกดา</cp:lastModifiedBy>
  <cp:revision/>
  <cp:lastPrinted>2023-02-26T19:46:11Z</cp:lastPrinted>
  <dcterms:created xsi:type="dcterms:W3CDTF">2005-01-11T02:39:31Z</dcterms:created>
  <dcterms:modified xsi:type="dcterms:W3CDTF">2023-02-27T04:42:42Z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e1d009ff-ddab-4138-918b-2a9984f661ce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jSaver">
    <vt:lpwstr>Y0fbsZTlMootlrLEQTfnZxNLKSH+5vG/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7" name="bjDocumentLabelXML-0">
    <vt:lpwstr>ames.com/2008/01/sie/internal/label"&gt;&lt;element uid="id_classification_internalonly" value="" /&gt;&lt;/sisl&gt;</vt:lpwstr>
  </property>
  <property fmtid="{D5CDD505-2E9C-101B-9397-08002B2CF9AE}" pid="8" name="bjDocumentSecurityLabel">
    <vt:lpwstr>Internal Use</vt:lpwstr>
  </property>
  <property fmtid="{D5CDD505-2E9C-101B-9397-08002B2CF9AE}" pid="9" name="bjClsUserRVM">
    <vt:lpwstr>[]</vt:lpwstr>
  </property>
  <property fmtid="{D5CDD505-2E9C-101B-9397-08002B2CF9AE}" pid="10" name="ContentTypeId">
    <vt:lpwstr>0x0101007C6F7B0444CC944D825A35AFDC1411B5</vt:lpwstr>
  </property>
  <property fmtid="{D5CDD505-2E9C-101B-9397-08002B2CF9AE}" pid="11" name="_dlc_DocIdItemGuid">
    <vt:lpwstr>4fb12eea-2195-4630-acfd-d933cbe1f78e</vt:lpwstr>
  </property>
  <property fmtid="{D5CDD505-2E9C-101B-9397-08002B2CF9AE}" pid="12" name="MediaServiceImageTags">
    <vt:lpwstr/>
  </property>
</Properties>
</file>