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TC\Meeting\Meeting'66\AUDIT\Audit 1-23\งบ\"/>
    </mc:Choice>
  </mc:AlternateContent>
  <xr:revisionPtr revIDLastSave="0" documentId="13_ncr:1_{303DDEDA-643B-4ABD-8413-E7E17A9A0555}" xr6:coauthVersionLast="47" xr6:coauthVersionMax="47" xr10:uidLastSave="{00000000-0000-0000-0000-000000000000}"/>
  <bookViews>
    <workbookView xWindow="-120" yWindow="-120" windowWidth="24240" windowHeight="13020" activeTab="4" xr2:uid="{9062FAFE-2F16-434C-AE57-27D6A9FD6A93}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'BAL-THA'!$A$1:$L$75</definedName>
    <definedName name="_xlnm.Print_Area" localSheetId="4">'CAFW-THA'!$A$1:$L$87</definedName>
    <definedName name="_xlnm.Print_Area" localSheetId="1">'PL-THA '!$A$1:$N$50</definedName>
    <definedName name="_xlnm.Print_Area" localSheetId="3">'SHA-COM-THA'!$A$1:$V$27</definedName>
    <definedName name="_xlnm.Print_Area" localSheetId="2">'SHA-CON-THA'!$A$1:$Z$32</definedName>
    <definedName name="ส194" localSheetId="1">'PL-THA '!#REF!</definedName>
    <definedName name="ส194">'BAL-THA'!#REF!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<sst xmlns="http://schemas.openxmlformats.org/spreadsheetml/2006/main" count="321" uniqueCount="197">
  <si>
    <t>บริษัท อุตสาหกรรมถังโลหะไทย จำกัด (มหาชน) และบริษัทย่อย</t>
  </si>
  <si>
    <t>งบแสดงฐานะการเงิน</t>
  </si>
  <si>
    <t>ณ วันที่ 31 ธันวาคม พ.ศ. 2565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</si>
  <si>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</si>
  <si>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</si>
  <si>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</si>
  <si>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</si>
  <si>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</si>
  <si>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</si>
  <si>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</si>
  <si>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</si>
  <si>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</si>
  <si>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3.1 และ 5</t>
  </si>
  <si>
    <t>ลูกหนี้การค้าและลูกหนี้อื่น</t>
  </si>
  <si>
    <t>3.2 และ 6</t>
  </si>
  <si>
    <t>สินค้าคงเหลือ</t>
  </si>
  <si>
    <t>3.3 และ 7</t>
  </si>
  <si>
    <t>สินทรัพย์ทางการเงินหมุนเวียนอื่น</t>
  </si>
  <si>
    <t>3.5 และ 8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</si>
  <si>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</si>
  <si>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</si>
  <si>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</si>
  <si>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</si>
  <si>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</si>
  <si>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3.5 และ 9</t>
  </si>
  <si>
    <t>เงินลงทุนในบริษัทย่อย</t>
  </si>
  <si>
    <t>3.4 และ 10</t>
  </si>
  <si>
    <t>อสังหาริมทรัพย์เพื่อการลงทุน</t>
  </si>
  <si>
    <t>3.6 และ 11</t>
  </si>
  <si>
    <t>ที่ดิน อาคารและอุปกรณ์</t>
  </si>
  <si>
    <t>3.7 และ 12</t>
  </si>
  <si>
    <t>สินทรัพย์ไม่มีตัวตน</t>
  </si>
  <si>
    <t>3.9 และ 13</t>
  </si>
  <si>
    <t>สินทรัพย์ทางการเงินไม่หมุนเวียนที่ใช้เป็นหลักประกัน</t>
  </si>
  <si>
    <t>3.5 และ 14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</si>
  <si>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</si>
  <si>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</si>
  <si>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</si>
  <si>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</si>
  <si>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</si>
  <si>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</si>
  <si>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</si>
  <si>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15</t>
  </si>
  <si>
    <t>เจ้าหนี้การค้าและเจ้าหนี้อื่น</t>
  </si>
  <si>
    <t>เงินกู้ยืมระยะยาวจากบุคคลและกิจการที่เกี่ยวข้องกัน</t>
  </si>
  <si>
    <t>ส่วนที่ถึงกำหนดชำระภายใน 1 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</si>
  <si>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</si>
  <si>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</si>
  <si>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</si>
  <si>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</si>
  <si>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</si>
  <si>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3.13 และ 16</t>
  </si>
  <si>
    <t>หนี้สินภาษีเงินได้รอการตัดบัญชี</t>
  </si>
  <si>
    <t>3.15 และ 21</t>
  </si>
  <si>
    <t>เงินมัดจำและเงินประกันรับ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</si>
  <si>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</si>
  <si>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</si>
  <si>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</si>
  <si>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</si>
  <si>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</si>
  <si>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150,000,000 หุ้น มูลค่าหุ้นละ 1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</si>
  <si>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</si>
  <si>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</si>
  <si>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</si>
  <si>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จัดสรรเป็นสำรองตามกฎหมาย</t>
  </si>
  <si>
    <t>17.2</t>
  </si>
  <si>
    <t>ยังไม่ได้จัดสรร</t>
  </si>
  <si>
    <t>องค์ประกอบอื่นของส่วนของผู้ถือหุ้น</t>
  </si>
  <si>
    <t>รวมส่วนที่เป็นของผู้ถือหุ้นของบริษัท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</si>
  <si>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</si>
  <si>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</si>
  <si>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</si>
  <si>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</si>
  <si>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</si>
  <si>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รายได้ค่าเช่าและค่าบริการ</t>
  </si>
  <si>
    <t>รวมรายได้จากการขายและบริการ</t>
  </si>
  <si>
    <t>ต้นทุนขายและบริการ</t>
  </si>
  <si>
    <t>ต้นทุนค่าเช่าและค่าบริการ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</si>
  <si>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</si>
  <si>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</si>
  <si>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</si>
  <si>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</si>
  <si>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</si>
  <si>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</si>
  <si>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</si>
  <si>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</si>
  <si>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</si>
  <si>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</si>
  <si>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</si>
  <si>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</t>
  </si>
  <si>
    <t>การแบ่งปันกำไร</t>
  </si>
  <si>
    <t>ส่วนที่เป็นของผู้ถือหุ้นของบริษัท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</si>
  <si>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</si>
  <si>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</si>
  <si>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</si>
  <si>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</t>
  </si>
  <si>
    <t>สำหรับปีสิ้นสุดวันที่ 31 ธันวาคม พ.ศ. 2565</t>
  </si>
  <si>
    <t>กำไรสำหรับปี</t>
  </si>
  <si>
    <t>กำไรขาดทุนเบ็ดเสร็จอื่น</t>
  </si>
  <si>
    <t>กำไร (ขาดทุน) จากการวัดมูลค่าเงินลงทุนในตราสารทุน-สุทธิจากภาษี</t>
  </si>
  <si>
    <t>ส่วนเกินทุนจากการตีราคาที่ดิน-สุทธิทางภาษี</t>
  </si>
  <si>
    <t>กำไร (ขาดทุน) จากการประมาณการตามหลักคณิตศาสตร์ประกันภัย</t>
  </si>
  <si>
    <t>-สุทธิจากภาษี</t>
  </si>
  <si>
    <t>กำไรขาดทุนเบ็ดเสร็จอื่นสำหรับปี-สุทธิจากภาษี</t>
  </si>
  <si>
    <t>21</t>
  </si>
  <si>
    <t>กำไรขาดทุนเบ็ดเสร็จรวมสำหรับปี</t>
  </si>
  <si>
    <t>3.16 และ 22</t>
  </si>
  <si>
    <t>งบแสดงการเปลี่ยนแปลงส่วนของผู้ถือหุ้นรวม</t>
  </si>
  <si>
    <t>ส่วนของผู้ถือหุ้นของบริษัท</t>
  </si>
  <si>
    <t xml:space="preserve">องค์ประกอบอื่นของส่วนของผู้ถือหุ้น </t>
  </si>
  <si>
    <t xml:space="preserve">กำไร (ขาดทุน) </t>
  </si>
  <si>
    <t>รวม</t>
  </si>
  <si>
    <t>จัดสรรเป็น</t>
  </si>
  <si>
    <t>ส่วนเกินทุน</t>
  </si>
  <si>
    <t>จากการวัดมูลค่า</t>
  </si>
  <si>
    <t>รวมองค์ประกอบอื่น</t>
  </si>
  <si>
    <t>ส่วนได้เสียที่ไม่มี</t>
  </si>
  <si>
    <t>ที่ออกและชำระแล้ว</t>
  </si>
  <si>
    <t>ส่วนเกินมูลค่าหุ้น</t>
  </si>
  <si>
    <t>สำรองตามกฎหมาย</t>
  </si>
  <si>
    <t>จากการตีราคาที่ดิน</t>
  </si>
  <si>
    <t>เงินลงทุนในตราสารทุน</t>
  </si>
  <si>
    <t>ของส่วนของผู้ถือหุ้น</t>
  </si>
  <si>
    <t>ของบริษัท</t>
  </si>
  <si>
    <t>อำนาจควบคุม</t>
  </si>
  <si>
    <t>ยอดคงเหลือ ณ 1 มกราคม 2564</t>
  </si>
  <si>
    <t>บริษัทย่อยจ่ายปันผลให้กับส่วนได้เสียที่ไม่มีอำนาจควบคุม</t>
  </si>
  <si>
    <t>เงินปันผลจ่าย</t>
  </si>
  <si>
    <t>กำไรขาดทุนเบ็ดเสร็จรวมสำหรับปี 2564</t>
  </si>
  <si>
    <t>กำไรจากการจำหน่ายเงินลงทุนในตราสารทุน</t>
  </si>
  <si>
    <t>ที่วัดมูลค่ายุติธรรมผ่านกำไรขาดทุนเบ็ดเสร็จอื่น</t>
  </si>
  <si>
    <t>ยอดคงเหลือ ณ 31 ธันวาคม 2564</t>
  </si>
  <si>
    <t>ยอดคงเหลือ ณ 1 มกราคม 2565</t>
  </si>
  <si>
    <t>กำไรขาดทุนเบ็ดเสร็จรวมสำหรับปี 2565</t>
  </si>
  <si>
    <t>ขาดทุนจากการจำหน่ายเงินลงทุนในตราสารทุน</t>
  </si>
  <si>
    <t>ยอดคงเหลือ ณ 31 ธันวาคม 2565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</si>
  <si>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</si>
  <si>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</si>
  <si>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</si>
  <si>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</si>
  <si>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</si>
  <si>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ค่าเสื่อมราคาและค่าตัดจำหน่าย</t>
  </si>
  <si>
    <t>23</t>
  </si>
  <si>
    <t>ผลขาดทุนด้านเครดิตที่คาดว่าจะเกิดขึ้น</t>
  </si>
  <si>
    <t>6</t>
  </si>
  <si>
    <t>ผลขาดทุนด้านเครดิตที่คาดว่าจะเกิดขึ้นโอนกลับ</t>
  </si>
  <si>
    <t>หนี้สูญ</t>
  </si>
  <si>
    <t>ขาดทุนจากการลดมูลค่าสินค้าเป็นมูลค่าสุทธิที่จะได้รับ</t>
  </si>
  <si>
    <t>ขาดทุนจากสินค้าเสื่อมสภาพและล้าสมัยโอนกลับ</t>
  </si>
  <si>
    <t>สินค้าตัดบัญชี</t>
  </si>
  <si>
    <t>กำไรจากการจำหน่ายเงินลงทุน</t>
  </si>
  <si>
    <t>กำไรที่ยังไม่เกิดขึ้นจากการวัดมูลค่าเงินลงทุน</t>
  </si>
  <si>
    <t>(กำไร) ขาดทุนจากการจำหน่ายอุปกรณ์</t>
  </si>
  <si>
    <t>ขาดทุนจากการเลิกใช้อุปกรณ์</t>
  </si>
  <si>
    <t>โอนสินทรัพย์เป็นค่าใช้จ่าย</t>
  </si>
  <si>
    <t>(กำไร) ขาดทุนที่ยังไม่เกิดขึ้นจากอัตราแลกเปลี่ยน</t>
  </si>
  <si>
    <t>ภาษีเงินได้ถูกหัก ณ ที่จ่ายตัดจำหน่ายบัญชี</t>
  </si>
  <si>
    <t>ภาษีซื้อตัดบัญชี</t>
  </si>
  <si>
    <t>ค่าใช้จ่ายผลประโยชน์พนักงาน</t>
  </si>
  <si>
    <t>16</t>
  </si>
  <si>
    <t>เงินปันผลรับ</t>
  </si>
  <si>
    <t>ดอกเบี้ยรับ</t>
  </si>
  <si>
    <t>ดอกเบี้ยจ่าย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</si>
  <si>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</si>
  <si>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</si>
  <si>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</si>
  <si>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</si>
  <si>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</si>
  <si>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</si>
  <si>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</si>
  <si>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</si>
  <si>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 (เพิ่มขึ้น) ลดลง</t>
  </si>
  <si>
    <t>สินทรัพย์ทางการเงินไม่หมุนเวียนอื่นเพิ่มขึ้น</t>
  </si>
  <si>
    <t>สินทรัพย์ทางการเงินไม่หมุนเวียนอื่นลดลง</t>
  </si>
  <si>
    <t>เงินให้กู้ยืมระยะยาวแก่กิจการที่เกี่ยวข้องกันลดลง</t>
  </si>
  <si>
    <t>เงินสดรับจากการลดมูลค่าเงินลงทุน</t>
  </si>
  <si>
    <t>9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</si>
  <si>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</si>
  <si>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</si>
  <si>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</si>
  <si>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เงินมัดจำ-สินทรัพย์เพิ่มขึ้น</t>
  </si>
  <si>
    <t>จ่ายชำระเจ้าหนี้ค่าสินทรัพย์</t>
  </si>
  <si>
    <t>สินทรัพย์ทางการเงินไม่หมุนเวียนที่ใช้เป็นหลักประกันเพิ่มขึ้น</t>
  </si>
  <si>
    <t>รับเงินปันผล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</si>
  <si>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</si>
  <si>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</si>
  <si>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</si>
  <si>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จ่ายคืนเงินกู้ยืมระยะยาวจากบุคคลที่เกี่ยวข้องกัน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</si>
  <si>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</si>
  <si>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</si>
  <si>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</si>
  <si>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</si>
  <si>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</si>
  <si>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ข้อมูลกระแสเงินสดเปิดเผยเพิ่มเติม</t>
  </si>
  <si>
    <t>รายการที่ไม่ใช่เงินสด</t>
  </si>
  <si>
    <t>ส่วนเกินทุนจากการตีราคาที่ดิน</t>
  </si>
  <si>
    <t>เจ้าหนี้ค่าสินทรัพย์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</si>
</sst>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_)\ ;[Red]\(#,##0.00\)\ "/>
    <numFmt numFmtId="165" formatCode="[$-107041E]d\ mmm\ yyyy;@"/>
    <numFmt numFmtId="166" formatCode="_(* #,##0.00_);[Red]_(* \(#,##0.00\);_(* &quot;-&quot;??_);_(@_)"/>
    <numFmt numFmtId="167" formatCode="#,##0.00;[Red]\(#,##0.00\)"/>
    <numFmt numFmtId="168" formatCode="_-* #,##0.00_-;\-* #,##0.00_-;_-* &quot; &quot;??_-;_-@_-"/>
    <numFmt numFmtId="169" formatCode="_(* #,##0.00_);[Black]_(* \(#,##0.00\);_(* &quot;-&quot;??_);_(@_)"/>
  </numFmts>
  <fonts count="10" x14ac:knownFonts="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2">
    <xf numFmtId="0" fontId="0" fillId="0" borderId="0" xfId="0"/>
    <xf numFmtId="43" fontId="1" fillId="0" borderId="0" xfId="1" applyFont="1" applyFill="1"/>
    <xf numFmtId="166" fontId="1" fillId="0" borderId="0" xfId="1" applyNumberFormat="1" applyFont="1" applyFill="1"/>
    <xf numFmtId="166" fontId="1" fillId="0" borderId="0" xfId="1" applyNumberFormat="1" applyFont="1" applyFill="1" applyBorder="1"/>
    <xf numFmtId="166" fontId="1" fillId="0" borderId="1" xfId="1" applyNumberFormat="1" applyFont="1" applyFill="1" applyBorder="1"/>
    <xf numFmtId="166" fontId="1" fillId="0" borderId="0" xfId="1" applyNumberFormat="1" applyFont="1" applyFill="1" applyAlignment="1">
      <alignment horizontal="right"/>
    </xf>
    <xf numFmtId="43" fontId="5" fillId="0" borderId="0" xfId="1" quotePrefix="1" applyFont="1" applyFill="1" applyBorder="1" applyAlignment="1">
      <alignment horizontal="center"/>
    </xf>
    <xf numFmtId="1" fontId="1" fillId="0" borderId="0" xfId="0" applyNumberFormat="1" applyFont="1" applyAlignment="1">
      <alignment horizontal="left"/>
    </xf>
    <xf numFmtId="1" fontId="1" fillId="0" borderId="0" xfId="0" applyNumberFormat="1" applyFont="1"/>
    <xf numFmtId="1" fontId="4" fillId="0" borderId="0" xfId="0" applyNumberFormat="1" applyFont="1"/>
    <xf numFmtId="1" fontId="5" fillId="0" borderId="0" xfId="0" applyNumberFormat="1" applyFont="1" applyAlignment="1">
      <alignment horizontal="center"/>
    </xf>
    <xf numFmtId="164" fontId="1" fillId="0" borderId="0" xfId="0" applyNumberFormat="1" applyFont="1"/>
    <xf numFmtId="1" fontId="5" fillId="0" borderId="0" xfId="0" applyNumberFormat="1" applyFont="1" applyAlignment="1">
      <alignment horizontal="right"/>
    </xf>
    <xf numFmtId="1" fontId="5" fillId="0" borderId="0" xfId="0" applyNumberFormat="1" applyFont="1"/>
    <xf numFmtId="1" fontId="5" fillId="0" borderId="1" xfId="0" applyNumberFormat="1" applyFont="1" applyBorder="1" applyAlignment="1">
      <alignment horizontal="center"/>
    </xf>
    <xf numFmtId="165" fontId="5" fillId="0" borderId="1" xfId="0" quotePrefix="1" applyNumberFormat="1" applyFont="1" applyBorder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" fontId="3" fillId="0" borderId="0" xfId="0" applyNumberFormat="1" applyFont="1"/>
    <xf numFmtId="37" fontId="5" fillId="0" borderId="0" xfId="0" applyNumberFormat="1" applyFont="1"/>
    <xf numFmtId="37" fontId="1" fillId="0" borderId="0" xfId="0" applyNumberFormat="1" applyFont="1"/>
    <xf numFmtId="0" fontId="1" fillId="0" borderId="0" xfId="0" applyFont="1" applyAlignment="1">
      <alignment horizontal="center"/>
    </xf>
    <xf numFmtId="166" fontId="1" fillId="0" borderId="0" xfId="0" applyNumberFormat="1" applyFont="1"/>
    <xf numFmtId="37" fontId="1" fillId="0" borderId="0" xfId="0" quotePrefix="1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166" fontId="1" fillId="0" borderId="2" xfId="0" applyNumberFormat="1" applyFont="1" applyBorder="1"/>
    <xf numFmtId="37" fontId="1" fillId="0" borderId="0" xfId="0" applyNumberFormat="1" applyFont="1" applyAlignment="1">
      <alignment horizontal="left"/>
    </xf>
    <xf numFmtId="166" fontId="1" fillId="0" borderId="3" xfId="0" applyNumberFormat="1" applyFont="1" applyBorder="1"/>
    <xf numFmtId="39" fontId="1" fillId="0" borderId="0" xfId="0" applyNumberFormat="1" applyFont="1"/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7" fontId="1" fillId="0" borderId="0" xfId="0" applyNumberFormat="1" applyFont="1"/>
    <xf numFmtId="0" fontId="1" fillId="0" borderId="0" xfId="0" quotePrefix="1" applyFont="1" applyAlignment="1">
      <alignment horizontal="center"/>
    </xf>
    <xf numFmtId="166" fontId="1" fillId="0" borderId="4" xfId="0" applyNumberFormat="1" applyFont="1" applyBorder="1"/>
    <xf numFmtId="43" fontId="1" fillId="0" borderId="0" xfId="0" applyNumberFormat="1" applyFont="1"/>
    <xf numFmtId="168" fontId="1" fillId="0" borderId="0" xfId="0" applyNumberFormat="1" applyFont="1"/>
    <xf numFmtId="49" fontId="5" fillId="0" borderId="1" xfId="0" applyNumberFormat="1" applyFont="1" applyBorder="1" applyAlignment="1">
      <alignment horizontal="center"/>
    </xf>
    <xf numFmtId="165" fontId="5" fillId="0" borderId="2" xfId="0" quotePrefix="1" applyNumberFormat="1" applyFont="1" applyBorder="1" applyAlignment="1">
      <alignment horizontal="center"/>
    </xf>
    <xf numFmtId="0" fontId="5" fillId="0" borderId="0" xfId="0" applyFont="1"/>
    <xf numFmtId="1" fontId="9" fillId="0" borderId="0" xfId="0" applyNumberFormat="1" applyFont="1" applyAlignment="1">
      <alignment horizontal="center"/>
    </xf>
    <xf numFmtId="166" fontId="1" fillId="0" borderId="1" xfId="0" applyNumberFormat="1" applyFont="1" applyBorder="1"/>
    <xf numFmtId="39" fontId="5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37" fontId="5" fillId="0" borderId="0" xfId="0" quotePrefix="1" applyNumberFormat="1" applyFont="1" applyAlignment="1">
      <alignment horizontal="left"/>
    </xf>
    <xf numFmtId="1" fontId="8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right"/>
    </xf>
    <xf numFmtId="1" fontId="7" fillId="0" borderId="1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left"/>
    </xf>
    <xf numFmtId="0" fontId="1" fillId="0" borderId="0" xfId="0" applyFont="1"/>
    <xf numFmtId="37" fontId="6" fillId="0" borderId="0" xfId="0" applyNumberFormat="1" applyFont="1"/>
    <xf numFmtId="37" fontId="5" fillId="0" borderId="0" xfId="0" applyNumberFormat="1" applyFont="1" applyAlignment="1">
      <alignment vertical="center"/>
    </xf>
    <xf numFmtId="169" fontId="1" fillId="0" borderId="0" xfId="0" applyNumberFormat="1" applyFont="1"/>
    <xf numFmtId="169" fontId="1" fillId="0" borderId="2" xfId="0" applyNumberFormat="1" applyFont="1" applyBorder="1"/>
    <xf numFmtId="169" fontId="1" fillId="0" borderId="0" xfId="1" applyNumberFormat="1" applyFont="1" applyFill="1"/>
    <xf numFmtId="169" fontId="1" fillId="0" borderId="3" xfId="0" applyNumberFormat="1" applyFont="1" applyBorder="1"/>
    <xf numFmtId="169" fontId="1" fillId="0" borderId="4" xfId="0" applyNumberFormat="1" applyFont="1" applyBorder="1"/>
    <xf numFmtId="169" fontId="1" fillId="0" borderId="5" xfId="0" applyNumberFormat="1" applyFont="1" applyBorder="1"/>
    <xf numFmtId="169" fontId="1" fillId="0" borderId="1" xfId="0" applyNumberFormat="1" applyFont="1" applyBorder="1"/>
    <xf numFmtId="169" fontId="1" fillId="0" borderId="1" xfId="1" applyNumberFormat="1" applyFont="1" applyFill="1" applyBorder="1"/>
    <xf numFmtId="169" fontId="1" fillId="0" borderId="0" xfId="1" applyNumberFormat="1" applyFont="1" applyFill="1" applyBorder="1"/>
    <xf numFmtId="169" fontId="1" fillId="0" borderId="3" xfId="1" applyNumberFormat="1" applyFont="1" applyFill="1" applyBorder="1"/>
    <xf numFmtId="169" fontId="1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center"/>
    </xf>
    <xf numFmtId="1" fontId="5" fillId="0" borderId="0" xfId="0" quotePrefix="1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1" fontId="5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 vertical="center"/>
    </xf>
    <xf numFmtId="1" fontId="7" fillId="0" borderId="1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C3919-8E67-4D9D-8C74-3C8CA80A3CCC}">
  <sheetPr>
    <tabColor theme="1"/>
  </sheetPr>
  <dimension ref="A1:L77"/>
  <sheetViews>
    <sheetView zoomScaleNormal="100" zoomScaleSheetLayoutView="85" workbookViewId="0">
      <selection activeCell="E7" sqref="E7"/>
    </sheetView>
  </sheetViews>
  <sheetFormatPr defaultColWidth="9.140625" defaultRowHeight="21.75" x14ac:dyDescent="0.45"/>
  <cols>
    <col min="1" max="1" width="1.85546875" style="19" customWidth="1"/>
    <col min="2" max="4" width="1.7109375" style="19" customWidth="1"/>
    <col min="5" max="5" width="41.5703125" style="19" customWidth="1"/>
    <col min="6" max="6" width="11.42578125" style="23" customWidth="1"/>
    <col min="7" max="7" width="3.140625" style="19" customWidth="1"/>
    <col min="8" max="8" width="18.140625" style="27" bestFit="1" customWidth="1"/>
    <col min="9" max="9" width="17.5703125" style="27" customWidth="1"/>
    <col min="10" max="10" width="1.7109375" style="19" customWidth="1"/>
    <col min="11" max="11" width="18.140625" style="27" bestFit="1" customWidth="1"/>
    <col min="12" max="12" width="18.140625" style="27" customWidth="1"/>
    <col min="13" max="16384" width="9.140625" style="19"/>
  </cols>
  <sheetData>
    <row r="1" spans="1:12" s="8" customFormat="1" ht="15" customHeight="1" x14ac:dyDescent="0.4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 s="9" customFormat="1" ht="25.5" x14ac:dyDescent="0.55000000000000004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8" customFormat="1" x14ac:dyDescent="0.4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s="8" customFormat="1" x14ac:dyDescent="0.45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s="8" customFormat="1" x14ac:dyDescent="0.45">
      <c r="A5" s="75" t="s">
        <v>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s="8" customFormat="1" x14ac:dyDescent="0.45">
      <c r="A6" s="13"/>
      <c r="B6" s="13"/>
      <c r="C6" s="13"/>
      <c r="D6" s="13"/>
      <c r="E6" s="13"/>
      <c r="F6" s="10"/>
      <c r="G6" s="13"/>
      <c r="H6" s="76" t="s">
        <v>4</v>
      </c>
      <c r="I6" s="76"/>
      <c r="J6" s="13"/>
      <c r="K6" s="76" t="s">
        <v>5</v>
      </c>
      <c r="L6" s="76"/>
    </row>
    <row r="7" spans="1:12" s="8" customFormat="1" x14ac:dyDescent="0.45">
      <c r="A7" s="13"/>
      <c r="B7" s="13"/>
      <c r="C7" s="13"/>
      <c r="D7" s="13"/>
      <c r="E7" s="13"/>
      <c r="F7" s="14" t="s">
        <v>6</v>
      </c>
      <c r="G7" s="13"/>
      <c r="H7" s="15" t="s">
        <v>7</v>
      </c>
      <c r="I7" s="15" t="s">
        <v>8</v>
      </c>
      <c r="J7" s="13"/>
      <c r="K7" s="15" t="s">
        <v>7</v>
      </c>
      <c r="L7" s="15" t="s">
        <v>8</v>
      </c>
    </row>
    <row r="8" spans="1:12" s="8" customFormat="1" ht="25.5" x14ac:dyDescent="0.55000000000000004">
      <c r="A8" s="17" t="s">
        <v>9</v>
      </c>
      <c r="B8" s="13"/>
      <c r="C8" s="13"/>
      <c r="D8" s="13"/>
      <c r="E8" s="13"/>
      <c r="F8" s="10"/>
      <c r="G8" s="13"/>
      <c r="H8" s="16"/>
      <c r="I8" s="16"/>
      <c r="J8" s="13"/>
      <c r="K8" s="16"/>
      <c r="L8" s="16"/>
    </row>
    <row r="9" spans="1:12" s="8" customFormat="1" x14ac:dyDescent="0.45">
      <c r="A9" s="18" t="s">
        <v>10</v>
      </c>
      <c r="B9" s="13"/>
      <c r="C9" s="13"/>
      <c r="D9" s="13"/>
      <c r="E9" s="13"/>
      <c r="F9" s="10"/>
      <c r="G9" s="13"/>
      <c r="H9" s="16"/>
      <c r="I9" s="6"/>
      <c r="J9" s="13"/>
      <c r="K9" s="16"/>
      <c r="L9" s="16"/>
    </row>
    <row r="10" spans="1:12" x14ac:dyDescent="0.45">
      <c r="B10" s="19" t="s">
        <v>11</v>
      </c>
      <c r="F10" s="20" t="s">
        <v>12</v>
      </c>
      <c r="H10" s="60">
        <v>130346246.87</v>
      </c>
      <c r="I10" s="60">
        <v>144993538.51999998</v>
      </c>
      <c r="J10" s="60"/>
      <c r="K10" s="60">
        <v>34711544.420000002</v>
      </c>
      <c r="L10" s="60">
        <v>59773509.180000007</v>
      </c>
    </row>
    <row r="11" spans="1:12" x14ac:dyDescent="0.45">
      <c r="B11" s="22" t="s">
        <v>13</v>
      </c>
      <c r="F11" s="20" t="s">
        <v>14</v>
      </c>
      <c r="H11" s="60">
        <v>317119804.64999998</v>
      </c>
      <c r="I11" s="60">
        <v>418414661.17999995</v>
      </c>
      <c r="J11" s="60"/>
      <c r="K11" s="60">
        <v>185832825.88999999</v>
      </c>
      <c r="L11" s="60">
        <v>270903883.85000002</v>
      </c>
    </row>
    <row r="12" spans="1:12" x14ac:dyDescent="0.45">
      <c r="B12" s="22" t="s">
        <v>15</v>
      </c>
      <c r="F12" s="20" t="s">
        <v>16</v>
      </c>
      <c r="H12" s="60">
        <v>275547707.56</v>
      </c>
      <c r="I12" s="60">
        <v>334299365.13999999</v>
      </c>
      <c r="J12" s="60"/>
      <c r="K12" s="60">
        <v>156491880.80000001</v>
      </c>
      <c r="L12" s="60">
        <v>202866489.63</v>
      </c>
    </row>
    <row r="13" spans="1:12" x14ac:dyDescent="0.45">
      <c r="B13" s="22" t="s">
        <v>17</v>
      </c>
      <c r="F13" s="20" t="s">
        <v>18</v>
      </c>
      <c r="H13" s="60">
        <v>783908803.69000006</v>
      </c>
      <c r="I13" s="60">
        <v>608521118.92000008</v>
      </c>
      <c r="J13" s="60"/>
      <c r="K13" s="60">
        <v>657588248.42999995</v>
      </c>
      <c r="L13" s="60">
        <v>427285878.81</v>
      </c>
    </row>
    <row r="14" spans="1:12" s="1" customFormat="1" x14ac:dyDescent="0.45">
      <c r="A14" s="19"/>
      <c r="B14" s="19" t="s">
        <v>19</v>
      </c>
      <c r="C14" s="19"/>
      <c r="D14" s="19"/>
      <c r="E14" s="19"/>
      <c r="F14" s="20"/>
      <c r="G14" s="19"/>
      <c r="H14" s="60">
        <v>5364301.75</v>
      </c>
      <c r="I14" s="60">
        <v>26325917.770000003</v>
      </c>
      <c r="J14" s="60"/>
      <c r="K14" s="60">
        <v>2912004.33</v>
      </c>
      <c r="L14" s="60">
        <v>1272747.78</v>
      </c>
    </row>
    <row r="15" spans="1:12" s="1" customFormat="1" x14ac:dyDescent="0.45">
      <c r="A15" s="19"/>
      <c r="B15" s="19" t="s">
        <v>20</v>
      </c>
      <c r="C15" s="19"/>
      <c r="D15" s="19"/>
      <c r="E15" s="19"/>
      <c r="F15" s="20">
        <v>12.1</v>
      </c>
      <c r="G15" s="19"/>
      <c r="H15" s="60">
        <v>9375935.5700000003</v>
      </c>
      <c r="I15" s="60">
        <v>0</v>
      </c>
      <c r="J15" s="60"/>
      <c r="K15" s="60">
        <v>0</v>
      </c>
      <c r="L15" s="60">
        <v>0</v>
      </c>
    </row>
    <row r="16" spans="1:12" s="1" customFormat="1" x14ac:dyDescent="0.45">
      <c r="A16" s="18" t="s">
        <v>21</v>
      </c>
      <c r="B16" s="19"/>
      <c r="C16" s="19"/>
      <c r="D16" s="19"/>
      <c r="E16" s="19"/>
      <c r="F16" s="23"/>
      <c r="G16" s="19"/>
      <c r="H16" s="61">
        <v>1521662800.0899999</v>
      </c>
      <c r="I16" s="61">
        <v>1532554601.53</v>
      </c>
      <c r="J16" s="60"/>
      <c r="K16" s="61">
        <v>1037536503.87</v>
      </c>
      <c r="L16" s="61">
        <v>962102509.25</v>
      </c>
    </row>
    <row r="17" spans="1:12" s="1" customFormat="1" x14ac:dyDescent="0.45">
      <c r="A17" s="18" t="s">
        <v>22</v>
      </c>
      <c r="B17" s="19"/>
      <c r="C17" s="19"/>
      <c r="D17" s="19"/>
      <c r="E17" s="19"/>
      <c r="F17" s="23"/>
      <c r="G17" s="19"/>
      <c r="H17" s="60"/>
      <c r="I17" s="60"/>
      <c r="J17" s="60"/>
      <c r="K17" s="60"/>
      <c r="L17" s="60"/>
    </row>
    <row r="18" spans="1:12" s="1" customFormat="1" x14ac:dyDescent="0.45">
      <c r="A18" s="19"/>
      <c r="B18" s="22" t="s">
        <v>23</v>
      </c>
      <c r="C18" s="19"/>
      <c r="D18" s="19"/>
      <c r="E18" s="19"/>
      <c r="F18" s="20" t="s">
        <v>24</v>
      </c>
      <c r="G18" s="19"/>
      <c r="H18" s="60">
        <v>1275947533.77</v>
      </c>
      <c r="I18" s="60">
        <v>1169103414.7</v>
      </c>
      <c r="J18" s="60"/>
      <c r="K18" s="60">
        <v>681153600</v>
      </c>
      <c r="L18" s="60">
        <v>678244854.20000005</v>
      </c>
    </row>
    <row r="19" spans="1:12" s="1" customFormat="1" x14ac:dyDescent="0.45">
      <c r="A19" s="19"/>
      <c r="B19" s="19" t="s">
        <v>25</v>
      </c>
      <c r="C19" s="19"/>
      <c r="D19" s="19"/>
      <c r="E19" s="19"/>
      <c r="F19" s="20" t="s">
        <v>26</v>
      </c>
      <c r="G19" s="19"/>
      <c r="H19" s="62">
        <v>0</v>
      </c>
      <c r="I19" s="62">
        <v>0</v>
      </c>
      <c r="J19" s="60"/>
      <c r="K19" s="60">
        <v>94070966.700000003</v>
      </c>
      <c r="L19" s="60">
        <v>94070966.700000003</v>
      </c>
    </row>
    <row r="20" spans="1:12" s="1" customFormat="1" x14ac:dyDescent="0.45">
      <c r="A20" s="19"/>
      <c r="B20" s="25" t="s">
        <v>27</v>
      </c>
      <c r="C20" s="19"/>
      <c r="D20" s="19"/>
      <c r="E20" s="19"/>
      <c r="F20" s="20" t="s">
        <v>28</v>
      </c>
      <c r="G20" s="19"/>
      <c r="H20" s="60">
        <v>59907234.030000031</v>
      </c>
      <c r="I20" s="60">
        <v>66320299.100000024</v>
      </c>
      <c r="J20" s="60"/>
      <c r="K20" s="60">
        <v>57873402.74000001</v>
      </c>
      <c r="L20" s="60">
        <v>63734414.409999967</v>
      </c>
    </row>
    <row r="21" spans="1:12" s="1" customFormat="1" x14ac:dyDescent="0.45">
      <c r="A21" s="19"/>
      <c r="B21" s="19" t="s">
        <v>29</v>
      </c>
      <c r="C21" s="19"/>
      <c r="D21" s="19"/>
      <c r="E21" s="19"/>
      <c r="F21" s="20" t="s">
        <v>30</v>
      </c>
      <c r="G21" s="19"/>
      <c r="H21" s="60">
        <v>782872628.05000055</v>
      </c>
      <c r="I21" s="60">
        <v>787500769.80999959</v>
      </c>
      <c r="J21" s="60"/>
      <c r="K21" s="60">
        <v>282259857.16000021</v>
      </c>
      <c r="L21" s="60">
        <v>291371738.25000006</v>
      </c>
    </row>
    <row r="22" spans="1:12" s="1" customFormat="1" x14ac:dyDescent="0.45">
      <c r="A22" s="19"/>
      <c r="B22" s="19" t="s">
        <v>31</v>
      </c>
      <c r="C22" s="19"/>
      <c r="D22" s="19"/>
      <c r="E22" s="19"/>
      <c r="F22" s="23" t="s">
        <v>32</v>
      </c>
      <c r="G22" s="19"/>
      <c r="H22" s="60">
        <v>108151.61</v>
      </c>
      <c r="I22" s="60">
        <v>159980.51999999999</v>
      </c>
      <c r="J22" s="60"/>
      <c r="K22" s="60">
        <v>108151.60999999999</v>
      </c>
      <c r="L22" s="60">
        <v>159980.52000000002</v>
      </c>
    </row>
    <row r="23" spans="1:12" s="1" customFormat="1" x14ac:dyDescent="0.45">
      <c r="A23" s="19"/>
      <c r="B23" s="22" t="s">
        <v>33</v>
      </c>
      <c r="C23" s="19"/>
      <c r="D23" s="19"/>
      <c r="E23" s="19"/>
      <c r="F23" s="20" t="s">
        <v>34</v>
      </c>
      <c r="G23" s="19"/>
      <c r="H23" s="60">
        <v>16830928.740000002</v>
      </c>
      <c r="I23" s="60">
        <v>10188648.449999999</v>
      </c>
      <c r="J23" s="60"/>
      <c r="K23" s="62">
        <v>0</v>
      </c>
      <c r="L23" s="62">
        <v>0</v>
      </c>
    </row>
    <row r="24" spans="1:12" s="1" customFormat="1" ht="21.75" customHeight="1" x14ac:dyDescent="0.45">
      <c r="A24" s="19"/>
      <c r="B24" s="19" t="s">
        <v>35</v>
      </c>
      <c r="C24" s="19"/>
      <c r="D24" s="19"/>
      <c r="E24" s="19"/>
      <c r="F24" s="20"/>
      <c r="G24" s="19"/>
      <c r="H24" s="60">
        <v>3931598.89</v>
      </c>
      <c r="I24" s="60">
        <v>3973423.9</v>
      </c>
      <c r="J24" s="60"/>
      <c r="K24" s="60">
        <v>2561161.38</v>
      </c>
      <c r="L24" s="60">
        <v>2553537.7799999998</v>
      </c>
    </row>
    <row r="25" spans="1:12" s="1" customFormat="1" x14ac:dyDescent="0.45">
      <c r="A25" s="18" t="s">
        <v>36</v>
      </c>
      <c r="B25" s="19"/>
      <c r="C25" s="19"/>
      <c r="D25" s="19"/>
      <c r="E25" s="19"/>
      <c r="F25" s="23"/>
      <c r="G25" s="19"/>
      <c r="H25" s="61">
        <v>2139598075.0900004</v>
      </c>
      <c r="I25" s="61">
        <v>2037246536.4799998</v>
      </c>
      <c r="J25" s="60"/>
      <c r="K25" s="61">
        <v>1118027139.5900004</v>
      </c>
      <c r="L25" s="61">
        <v>1130135491.8600001</v>
      </c>
    </row>
    <row r="26" spans="1:12" s="1" customFormat="1" ht="22.5" thickBot="1" x14ac:dyDescent="0.5">
      <c r="A26" s="18" t="s">
        <v>37</v>
      </c>
      <c r="B26" s="19"/>
      <c r="C26" s="19"/>
      <c r="D26" s="19"/>
      <c r="E26" s="19"/>
      <c r="F26" s="23"/>
      <c r="G26" s="19"/>
      <c r="H26" s="63">
        <v>3661260875.1800003</v>
      </c>
      <c r="I26" s="63">
        <v>3569801138.0099998</v>
      </c>
      <c r="J26" s="60"/>
      <c r="K26" s="63">
        <v>2155563643.4600005</v>
      </c>
      <c r="L26" s="63">
        <v>2092238001.1100001</v>
      </c>
    </row>
    <row r="27" spans="1:12" s="1" customFormat="1" ht="22.5" thickTop="1" x14ac:dyDescent="0.45">
      <c r="A27" s="19"/>
      <c r="B27" s="19"/>
      <c r="C27" s="19"/>
      <c r="D27" s="19"/>
      <c r="E27" s="19"/>
      <c r="F27" s="23"/>
      <c r="G27" s="19"/>
      <c r="H27" s="27"/>
      <c r="I27" s="27"/>
      <c r="J27" s="19"/>
      <c r="K27" s="27"/>
      <c r="L27" s="27"/>
    </row>
    <row r="28" spans="1:12" s="1" customFormat="1" x14ac:dyDescent="0.45">
      <c r="A28" s="72" t="s">
        <v>38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 x14ac:dyDescent="0.4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x14ac:dyDescent="0.4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x14ac:dyDescent="0.45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</row>
    <row r="32" spans="1:12" x14ac:dyDescent="0.4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x14ac:dyDescent="0.4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ht="22.5" customHeight="1" x14ac:dyDescent="0.45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</row>
    <row r="36" spans="1:12" s="8" customFormat="1" ht="15" customHeight="1" x14ac:dyDescent="0.45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</row>
    <row r="37" spans="1:12" s="9" customFormat="1" ht="25.5" x14ac:dyDescent="0.55000000000000004">
      <c r="A37" s="73" t="s">
        <v>0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 s="8" customFormat="1" x14ac:dyDescent="0.45">
      <c r="A38" s="71" t="s">
        <v>1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</row>
    <row r="39" spans="1:12" s="8" customFormat="1" x14ac:dyDescent="0.45">
      <c r="A39" s="71" t="s">
        <v>2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</row>
    <row r="40" spans="1:12" s="8" customFormat="1" x14ac:dyDescent="0.45">
      <c r="A40" s="75" t="s">
        <v>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</row>
    <row r="41" spans="1:12" s="8" customFormat="1" x14ac:dyDescent="0.45">
      <c r="A41" s="13"/>
      <c r="B41" s="13"/>
      <c r="C41" s="13"/>
      <c r="D41" s="13"/>
      <c r="E41" s="13"/>
      <c r="F41" s="10"/>
      <c r="G41" s="13"/>
      <c r="H41" s="76" t="s">
        <v>4</v>
      </c>
      <c r="I41" s="76"/>
      <c r="J41" s="13"/>
      <c r="K41" s="76" t="s">
        <v>5</v>
      </c>
      <c r="L41" s="76"/>
    </row>
    <row r="42" spans="1:12" s="8" customFormat="1" x14ac:dyDescent="0.45">
      <c r="A42" s="13"/>
      <c r="B42" s="13"/>
      <c r="C42" s="13"/>
      <c r="D42" s="13"/>
      <c r="E42" s="13"/>
      <c r="F42" s="14" t="s">
        <v>6</v>
      </c>
      <c r="G42" s="13"/>
      <c r="H42" s="15" t="s">
        <v>7</v>
      </c>
      <c r="I42" s="15" t="s">
        <v>8</v>
      </c>
      <c r="J42" s="13"/>
      <c r="K42" s="15" t="s">
        <v>7</v>
      </c>
      <c r="L42" s="15" t="s">
        <v>8</v>
      </c>
    </row>
    <row r="43" spans="1:12" s="8" customFormat="1" ht="25.5" x14ac:dyDescent="0.55000000000000004">
      <c r="A43" s="17" t="s">
        <v>39</v>
      </c>
      <c r="H43" s="11"/>
      <c r="I43" s="11"/>
      <c r="K43" s="30"/>
      <c r="L43" s="31"/>
    </row>
    <row r="44" spans="1:12" x14ac:dyDescent="0.45">
      <c r="A44" s="18" t="s">
        <v>40</v>
      </c>
      <c r="H44" s="19"/>
      <c r="I44" s="19"/>
      <c r="J44" s="11"/>
      <c r="K44" s="11"/>
      <c r="L44" s="11"/>
    </row>
    <row r="45" spans="1:12" hidden="1" x14ac:dyDescent="0.45">
      <c r="B45" s="19" t="s">
        <v>41</v>
      </c>
      <c r="F45" s="23" t="s">
        <v>42</v>
      </c>
      <c r="G45" s="32"/>
      <c r="H45" s="1"/>
      <c r="I45" s="1">
        <v>0</v>
      </c>
      <c r="J45" s="11"/>
      <c r="K45" s="1">
        <v>0</v>
      </c>
      <c r="L45" s="1">
        <v>0</v>
      </c>
    </row>
    <row r="46" spans="1:12" x14ac:dyDescent="0.45">
      <c r="B46" s="22" t="s">
        <v>43</v>
      </c>
      <c r="F46" s="20">
        <v>15</v>
      </c>
      <c r="G46" s="32"/>
      <c r="H46" s="60">
        <v>125532389.26000002</v>
      </c>
      <c r="I46" s="60">
        <v>125761609.91</v>
      </c>
      <c r="J46" s="60"/>
      <c r="K46" s="60">
        <v>37964338.489999995</v>
      </c>
      <c r="L46" s="60">
        <v>30812614.600000001</v>
      </c>
    </row>
    <row r="47" spans="1:12" hidden="1" x14ac:dyDescent="0.45">
      <c r="B47" s="19" t="s">
        <v>44</v>
      </c>
      <c r="G47" s="32"/>
      <c r="H47" s="60"/>
      <c r="I47" s="60"/>
      <c r="J47" s="60"/>
      <c r="K47" s="60"/>
      <c r="L47" s="60"/>
    </row>
    <row r="48" spans="1:12" hidden="1" x14ac:dyDescent="0.45">
      <c r="C48" s="19" t="s">
        <v>45</v>
      </c>
      <c r="G48" s="32"/>
      <c r="H48" s="62"/>
      <c r="I48" s="62"/>
      <c r="J48" s="62"/>
      <c r="K48" s="62"/>
      <c r="L48" s="62"/>
    </row>
    <row r="49" spans="1:12" x14ac:dyDescent="0.45">
      <c r="B49" s="19" t="s">
        <v>46</v>
      </c>
      <c r="F49" s="33">
        <v>3.15</v>
      </c>
      <c r="G49" s="32"/>
      <c r="H49" s="60">
        <v>29417814.739999998</v>
      </c>
      <c r="I49" s="60">
        <v>44537823.030000001</v>
      </c>
      <c r="J49" s="60"/>
      <c r="K49" s="60">
        <v>25598120.760000002</v>
      </c>
      <c r="L49" s="60">
        <v>38319118.539999999</v>
      </c>
    </row>
    <row r="50" spans="1:12" x14ac:dyDescent="0.45">
      <c r="B50" s="19" t="s">
        <v>47</v>
      </c>
      <c r="G50" s="32"/>
      <c r="H50" s="60">
        <v>13091499.85</v>
      </c>
      <c r="I50" s="60">
        <v>10941515.789999999</v>
      </c>
      <c r="J50" s="60"/>
      <c r="K50" s="60">
        <v>4930630.5200000005</v>
      </c>
      <c r="L50" s="60">
        <v>5282108.38</v>
      </c>
    </row>
    <row r="51" spans="1:12" x14ac:dyDescent="0.45">
      <c r="A51" s="18" t="s">
        <v>48</v>
      </c>
      <c r="G51" s="32"/>
      <c r="H51" s="61">
        <v>168041703.85000002</v>
      </c>
      <c r="I51" s="61">
        <v>181240948.72999999</v>
      </c>
      <c r="J51" s="60"/>
      <c r="K51" s="61">
        <v>68493089.769999996</v>
      </c>
      <c r="L51" s="61">
        <v>74413841.519999996</v>
      </c>
    </row>
    <row r="52" spans="1:12" x14ac:dyDescent="0.45">
      <c r="A52" s="18" t="s">
        <v>49</v>
      </c>
      <c r="G52" s="32"/>
      <c r="H52" s="60"/>
      <c r="I52" s="60"/>
      <c r="J52" s="60"/>
      <c r="K52" s="60"/>
      <c r="L52" s="60"/>
    </row>
    <row r="53" spans="1:12" x14ac:dyDescent="0.45">
      <c r="B53" s="19" t="s">
        <v>50</v>
      </c>
      <c r="F53" s="20" t="s">
        <v>51</v>
      </c>
      <c r="G53" s="32"/>
      <c r="H53" s="60">
        <v>27182443.18</v>
      </c>
      <c r="I53" s="60">
        <v>28727026.370000001</v>
      </c>
      <c r="J53" s="60"/>
      <c r="K53" s="60">
        <v>8973268.0899999999</v>
      </c>
      <c r="L53" s="60">
        <v>11503159.289999999</v>
      </c>
    </row>
    <row r="54" spans="1:12" x14ac:dyDescent="0.45">
      <c r="B54" s="19" t="s">
        <v>52</v>
      </c>
      <c r="F54" s="20" t="s">
        <v>53</v>
      </c>
      <c r="G54" s="32"/>
      <c r="H54" s="60">
        <v>72978074.480000004</v>
      </c>
      <c r="I54" s="60">
        <v>64587592.890000001</v>
      </c>
      <c r="J54" s="60"/>
      <c r="K54" s="60">
        <v>16455497.700000001</v>
      </c>
      <c r="L54" s="60">
        <v>15005977.98</v>
      </c>
    </row>
    <row r="55" spans="1:12" x14ac:dyDescent="0.45">
      <c r="B55" s="19" t="s">
        <v>54</v>
      </c>
      <c r="G55" s="32"/>
      <c r="H55" s="60">
        <v>18675834.32</v>
      </c>
      <c r="I55" s="60">
        <v>19672007.82</v>
      </c>
      <c r="J55" s="60"/>
      <c r="K55" s="60">
        <v>17344076.379999999</v>
      </c>
      <c r="L55" s="60">
        <v>17363199.879999999</v>
      </c>
    </row>
    <row r="56" spans="1:12" x14ac:dyDescent="0.45">
      <c r="A56" s="18" t="s">
        <v>55</v>
      </c>
      <c r="G56" s="32"/>
      <c r="H56" s="61">
        <v>118836351.97999999</v>
      </c>
      <c r="I56" s="61">
        <v>112986627.08000001</v>
      </c>
      <c r="J56" s="60"/>
      <c r="K56" s="61">
        <v>42772842.170000002</v>
      </c>
      <c r="L56" s="61">
        <v>43872337.149999999</v>
      </c>
    </row>
    <row r="57" spans="1:12" x14ac:dyDescent="0.45">
      <c r="A57" s="18" t="s">
        <v>56</v>
      </c>
      <c r="G57" s="32"/>
      <c r="H57" s="61">
        <v>286878055.83000004</v>
      </c>
      <c r="I57" s="61">
        <v>294227575.81</v>
      </c>
      <c r="J57" s="60"/>
      <c r="K57" s="61">
        <v>111265931.94</v>
      </c>
      <c r="L57" s="61">
        <v>118286178.66999999</v>
      </c>
    </row>
    <row r="58" spans="1:12" x14ac:dyDescent="0.45">
      <c r="A58" s="18" t="s">
        <v>57</v>
      </c>
      <c r="H58" s="60"/>
      <c r="I58" s="60"/>
      <c r="J58" s="60"/>
      <c r="K58" s="60"/>
      <c r="L58" s="60"/>
    </row>
    <row r="59" spans="1:12" x14ac:dyDescent="0.45">
      <c r="A59" s="18"/>
      <c r="B59" s="19" t="s">
        <v>58</v>
      </c>
      <c r="H59" s="60"/>
      <c r="I59" s="60"/>
      <c r="J59" s="60"/>
      <c r="K59" s="60"/>
      <c r="L59" s="60"/>
    </row>
    <row r="60" spans="1:12" x14ac:dyDescent="0.45">
      <c r="A60" s="18"/>
      <c r="C60" s="19" t="s">
        <v>59</v>
      </c>
      <c r="H60" s="60"/>
      <c r="I60" s="60"/>
      <c r="J60" s="60"/>
      <c r="K60" s="60"/>
      <c r="L60" s="60"/>
    </row>
    <row r="61" spans="1:12" ht="22.5" thickBot="1" x14ac:dyDescent="0.5">
      <c r="A61" s="18"/>
      <c r="D61" s="19" t="s">
        <v>60</v>
      </c>
      <c r="H61" s="64">
        <v>150000000</v>
      </c>
      <c r="I61" s="64">
        <v>150000000</v>
      </c>
      <c r="J61" s="60"/>
      <c r="K61" s="64">
        <v>150000000</v>
      </c>
      <c r="L61" s="64">
        <v>150000000</v>
      </c>
    </row>
    <row r="62" spans="1:12" ht="22.5" thickTop="1" x14ac:dyDescent="0.45">
      <c r="C62" s="19" t="s">
        <v>61</v>
      </c>
      <c r="H62" s="60"/>
      <c r="I62" s="60"/>
      <c r="J62" s="60"/>
      <c r="K62" s="60"/>
      <c r="L62" s="60"/>
    </row>
    <row r="63" spans="1:12" x14ac:dyDescent="0.45">
      <c r="D63" s="19" t="s">
        <v>60</v>
      </c>
      <c r="H63" s="60">
        <v>150000000</v>
      </c>
      <c r="I63" s="60">
        <v>150000000</v>
      </c>
      <c r="J63" s="60"/>
      <c r="K63" s="60">
        <v>150000000</v>
      </c>
      <c r="L63" s="60">
        <v>150000000</v>
      </c>
    </row>
    <row r="64" spans="1:12" x14ac:dyDescent="0.45">
      <c r="B64" s="19" t="s">
        <v>62</v>
      </c>
      <c r="H64" s="60">
        <v>340000000</v>
      </c>
      <c r="I64" s="60">
        <v>340000000</v>
      </c>
      <c r="J64" s="60"/>
      <c r="K64" s="60">
        <v>340000000</v>
      </c>
      <c r="L64" s="60">
        <v>340000000</v>
      </c>
    </row>
    <row r="65" spans="1:12" x14ac:dyDescent="0.45">
      <c r="B65" s="19" t="s">
        <v>63</v>
      </c>
      <c r="H65" s="60"/>
      <c r="I65" s="60"/>
      <c r="J65" s="60"/>
      <c r="K65" s="60"/>
      <c r="L65" s="60"/>
    </row>
    <row r="66" spans="1:12" x14ac:dyDescent="0.45">
      <c r="D66" s="19" t="s">
        <v>64</v>
      </c>
      <c r="F66" s="23" t="s">
        <v>65</v>
      </c>
      <c r="H66" s="60">
        <v>15000000</v>
      </c>
      <c r="I66" s="60">
        <v>15000000</v>
      </c>
      <c r="J66" s="60"/>
      <c r="K66" s="60">
        <v>15000000</v>
      </c>
      <c r="L66" s="60">
        <v>15000000</v>
      </c>
    </row>
    <row r="67" spans="1:12" x14ac:dyDescent="0.45">
      <c r="C67" s="22"/>
      <c r="D67" s="19" t="s">
        <v>66</v>
      </c>
      <c r="H67" s="60">
        <v>2377080573.1300001</v>
      </c>
      <c r="I67" s="60">
        <v>2312075482.0300007</v>
      </c>
      <c r="J67" s="60"/>
      <c r="K67" s="60">
        <v>1492999816.8300004</v>
      </c>
      <c r="L67" s="60">
        <v>1428551544.1600001</v>
      </c>
    </row>
    <row r="68" spans="1:12" x14ac:dyDescent="0.45">
      <c r="B68" s="19" t="s">
        <v>67</v>
      </c>
      <c r="F68" s="20"/>
      <c r="H68" s="60">
        <v>253136808.43000001</v>
      </c>
      <c r="I68" s="60">
        <v>222603577.86000001</v>
      </c>
      <c r="J68" s="60"/>
      <c r="K68" s="60">
        <v>46297894.690000005</v>
      </c>
      <c r="L68" s="60">
        <v>40400278.279999994</v>
      </c>
    </row>
    <row r="69" spans="1:12" x14ac:dyDescent="0.45">
      <c r="B69" s="19" t="s">
        <v>68</v>
      </c>
      <c r="H69" s="65">
        <v>3135217381.5599999</v>
      </c>
      <c r="I69" s="65">
        <v>3039679059.8900008</v>
      </c>
      <c r="J69" s="60"/>
      <c r="K69" s="65">
        <v>2044297711.5200005</v>
      </c>
      <c r="L69" s="65">
        <v>1973951822.4400001</v>
      </c>
    </row>
    <row r="70" spans="1:12" x14ac:dyDescent="0.45">
      <c r="B70" s="19" t="s">
        <v>69</v>
      </c>
      <c r="H70" s="60">
        <v>239165437.78999999</v>
      </c>
      <c r="I70" s="60">
        <v>235894502.31</v>
      </c>
      <c r="J70" s="60"/>
      <c r="K70" s="62">
        <v>0</v>
      </c>
      <c r="L70" s="62">
        <v>0</v>
      </c>
    </row>
    <row r="71" spans="1:12" x14ac:dyDescent="0.45">
      <c r="A71" s="18" t="s">
        <v>70</v>
      </c>
      <c r="H71" s="61">
        <v>3374382819.3499999</v>
      </c>
      <c r="I71" s="61">
        <v>3275573562.2000008</v>
      </c>
      <c r="J71" s="60"/>
      <c r="K71" s="61">
        <v>2044297711.5200005</v>
      </c>
      <c r="L71" s="61">
        <v>1973951822.4400001</v>
      </c>
    </row>
    <row r="72" spans="1:12" ht="22.5" thickBot="1" x14ac:dyDescent="0.5">
      <c r="A72" s="18" t="s">
        <v>71</v>
      </c>
      <c r="H72" s="63">
        <v>3661260875.1799998</v>
      </c>
      <c r="I72" s="63">
        <v>3569801138.0100007</v>
      </c>
      <c r="J72" s="60"/>
      <c r="K72" s="63">
        <v>2155563643.4600005</v>
      </c>
      <c r="L72" s="63">
        <v>2092238001.1100001</v>
      </c>
    </row>
    <row r="73" spans="1:12" ht="22.5" thickTop="1" x14ac:dyDescent="0.45">
      <c r="J73" s="27"/>
    </row>
    <row r="74" spans="1:12" x14ac:dyDescent="0.45">
      <c r="A74" s="72" t="s">
        <v>38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</row>
    <row r="75" spans="1:12" ht="12" customHeight="1" x14ac:dyDescent="0.45"/>
    <row r="77" spans="1:12" x14ac:dyDescent="0.45">
      <c r="H77" s="36">
        <v>0</v>
      </c>
      <c r="I77" s="36">
        <v>0</v>
      </c>
      <c r="J77" s="36"/>
      <c r="K77" s="36">
        <v>0</v>
      </c>
      <c r="L77" s="36">
        <v>0</v>
      </c>
    </row>
  </sheetData>
  <mergeCells count="18">
    <mergeCell ref="A74:L74"/>
    <mergeCell ref="A39:L39"/>
    <mergeCell ref="A40:L40"/>
    <mergeCell ref="H41:I41"/>
    <mergeCell ref="K41:L41"/>
    <mergeCell ref="A38:L38"/>
    <mergeCell ref="A1:L1"/>
    <mergeCell ref="A2:L2"/>
    <mergeCell ref="A3:L3"/>
    <mergeCell ref="A4:L4"/>
    <mergeCell ref="A5:L5"/>
    <mergeCell ref="H6:I6"/>
    <mergeCell ref="K6:L6"/>
    <mergeCell ref="A28:L28"/>
    <mergeCell ref="A31:L31"/>
    <mergeCell ref="A34:L34"/>
    <mergeCell ref="A36:L36"/>
    <mergeCell ref="A37:L37"/>
  </mergeCells>
  <conditionalFormatting sqref="H77:L77">
    <cfRule type="cellIs" dxfId="1" priority="1" stopIfTrue="1" operator="notEqual">
      <formula>0</formula>
    </cfRule>
  </conditionalFormatting>
  <pageMargins left="0.70866141732283472" right="0.19685039370078741" top="1.0629921259842521" bottom="0.78740157480314965" header="0.74803149606299213" footer="0.39370078740157483"/>
  <pageSetup paperSize="9" scale="73" orientation="portrait" blackAndWhite="1" r:id="rId1"/>
  <headerFooter alignWithMargins="0">
    <oddHeader>&amp;C&amp;"Angsana New,Regular"&amp;16&amp;P</oddHead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3288E-5F66-41F4-B60E-E22B6D6572B9}">
  <sheetPr>
    <tabColor theme="1"/>
  </sheetPr>
  <dimension ref="A1:O50"/>
  <sheetViews>
    <sheetView topLeftCell="A31" zoomScale="90" zoomScaleNormal="90" zoomScaleSheetLayoutView="100" workbookViewId="0">
      <selection activeCell="G45" sqref="G45"/>
    </sheetView>
  </sheetViews>
  <sheetFormatPr defaultColWidth="9.140625" defaultRowHeight="21.75" x14ac:dyDescent="0.45"/>
  <cols>
    <col min="1" max="1" width="1.85546875" style="19" customWidth="1"/>
    <col min="2" max="4" width="1.7109375" style="19" customWidth="1"/>
    <col min="5" max="5" width="29.140625" style="19" customWidth="1"/>
    <col min="6" max="6" width="0.42578125" style="19" customWidth="1"/>
    <col min="7" max="7" width="12.42578125" style="19" customWidth="1"/>
    <col min="8" max="8" width="12.7109375" style="23" customWidth="1"/>
    <col min="9" max="9" width="3.140625" style="19" customWidth="1"/>
    <col min="10" max="11" width="18.5703125" style="27" customWidth="1"/>
    <col min="12" max="12" width="2.140625" style="19" customWidth="1"/>
    <col min="13" max="14" width="18.5703125" style="27" customWidth="1"/>
    <col min="15" max="15" width="1.140625" style="19" customWidth="1"/>
    <col min="16" max="16384" width="9.140625" style="19"/>
  </cols>
  <sheetData>
    <row r="1" spans="1:15" ht="17.649999999999999" customHeight="1" x14ac:dyDescent="0.4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5" ht="21" customHeight="1" x14ac:dyDescent="0.55000000000000004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5" ht="24.6" customHeight="1" x14ac:dyDescent="0.45">
      <c r="A3" s="71" t="s">
        <v>72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5" ht="23.45" customHeight="1" x14ac:dyDescent="0.45">
      <c r="A4" s="74" t="s">
        <v>96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5" ht="17.649999999999999" customHeight="1" x14ac:dyDescent="0.45">
      <c r="A5" s="79" t="s">
        <v>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</row>
    <row r="6" spans="1:15" ht="21" customHeight="1" x14ac:dyDescent="0.45">
      <c r="A6" s="13"/>
      <c r="B6" s="13"/>
      <c r="C6" s="13"/>
      <c r="D6" s="13"/>
      <c r="E6" s="13"/>
      <c r="F6" s="13"/>
      <c r="G6" s="13"/>
      <c r="H6" s="10"/>
      <c r="I6" s="13"/>
      <c r="J6" s="76" t="s">
        <v>4</v>
      </c>
      <c r="K6" s="76"/>
      <c r="L6" s="13"/>
      <c r="M6" s="76" t="s">
        <v>5</v>
      </c>
      <c r="N6" s="76"/>
    </row>
    <row r="7" spans="1:15" ht="21" customHeight="1" x14ac:dyDescent="0.45">
      <c r="A7" s="13"/>
      <c r="B7" s="13"/>
      <c r="C7" s="13"/>
      <c r="D7" s="13"/>
      <c r="E7" s="13"/>
      <c r="F7" s="13"/>
      <c r="G7" s="13"/>
      <c r="H7" s="14" t="s">
        <v>6</v>
      </c>
      <c r="I7" s="13"/>
      <c r="J7" s="38" t="s">
        <v>7</v>
      </c>
      <c r="K7" s="38" t="s">
        <v>8</v>
      </c>
      <c r="L7" s="39"/>
      <c r="M7" s="38" t="s">
        <v>7</v>
      </c>
      <c r="N7" s="38" t="s">
        <v>8</v>
      </c>
    </row>
    <row r="8" spans="1:15" ht="21" customHeight="1" x14ac:dyDescent="0.45">
      <c r="A8" s="44" t="s">
        <v>73</v>
      </c>
      <c r="J8" s="11"/>
      <c r="K8" s="19"/>
      <c r="L8" s="11"/>
      <c r="M8" s="11"/>
      <c r="N8" s="19"/>
    </row>
    <row r="9" spans="1:15" ht="21" customHeight="1" x14ac:dyDescent="0.45">
      <c r="B9" s="19" t="s">
        <v>73</v>
      </c>
      <c r="H9" s="20"/>
      <c r="J9" s="60">
        <v>2167634516.9499998</v>
      </c>
      <c r="K9" s="60">
        <v>2173276200.3300004</v>
      </c>
      <c r="L9" s="60"/>
      <c r="M9" s="60">
        <v>1383273361.5899999</v>
      </c>
      <c r="N9" s="60">
        <v>1418904711.1300001</v>
      </c>
    </row>
    <row r="10" spans="1:15" ht="21" customHeight="1" x14ac:dyDescent="0.45">
      <c r="B10" s="19" t="s">
        <v>74</v>
      </c>
      <c r="J10" s="60">
        <v>66870076</v>
      </c>
      <c r="K10" s="60">
        <v>65052349.109999999</v>
      </c>
      <c r="L10" s="60"/>
      <c r="M10" s="60">
        <v>64020236.18</v>
      </c>
      <c r="N10" s="60">
        <v>61506652.739999995</v>
      </c>
    </row>
    <row r="11" spans="1:15" ht="21" customHeight="1" x14ac:dyDescent="0.45">
      <c r="A11" s="44" t="s">
        <v>75</v>
      </c>
      <c r="J11" s="61">
        <v>2234504592.9499998</v>
      </c>
      <c r="K11" s="61">
        <v>2238328549.4400005</v>
      </c>
      <c r="L11" s="60"/>
      <c r="M11" s="61">
        <v>1447293597.77</v>
      </c>
      <c r="N11" s="61">
        <v>1480411363.8700001</v>
      </c>
    </row>
    <row r="12" spans="1:15" ht="21" customHeight="1" x14ac:dyDescent="0.45">
      <c r="A12" s="44" t="s">
        <v>76</v>
      </c>
      <c r="J12" s="60"/>
      <c r="K12" s="60"/>
      <c r="L12" s="60"/>
      <c r="M12" s="60"/>
      <c r="N12" s="60"/>
    </row>
    <row r="13" spans="1:15" ht="21" customHeight="1" x14ac:dyDescent="0.45">
      <c r="B13" s="19" t="s">
        <v>76</v>
      </c>
      <c r="J13" s="60">
        <v>-1753725289.6199999</v>
      </c>
      <c r="K13" s="60">
        <v>-1670152043.52</v>
      </c>
      <c r="L13" s="60"/>
      <c r="M13" s="60">
        <v>-1057392334.41</v>
      </c>
      <c r="N13" s="60">
        <v>-1040997648.6799999</v>
      </c>
      <c r="O13" s="1"/>
    </row>
    <row r="14" spans="1:15" ht="21" customHeight="1" x14ac:dyDescent="0.45">
      <c r="B14" s="19" t="s">
        <v>77</v>
      </c>
      <c r="J14" s="60">
        <v>-14766347.68</v>
      </c>
      <c r="K14" s="60">
        <v>-13375153.630000001</v>
      </c>
      <c r="L14" s="60"/>
      <c r="M14" s="60">
        <v>-13432077.51</v>
      </c>
      <c r="N14" s="60">
        <v>-11393506.689999999</v>
      </c>
    </row>
    <row r="15" spans="1:15" ht="21" customHeight="1" x14ac:dyDescent="0.45">
      <c r="A15" s="44" t="s">
        <v>78</v>
      </c>
      <c r="J15" s="61">
        <v>-1768491637.3</v>
      </c>
      <c r="K15" s="61">
        <v>-1683527197.1500001</v>
      </c>
      <c r="L15" s="60"/>
      <c r="M15" s="61">
        <v>-1070824411.92</v>
      </c>
      <c r="N15" s="61">
        <v>-1052391155.37</v>
      </c>
    </row>
    <row r="16" spans="1:15" ht="21" customHeight="1" x14ac:dyDescent="0.45">
      <c r="A16" s="18" t="s">
        <v>79</v>
      </c>
      <c r="J16" s="60">
        <v>466012955.64999986</v>
      </c>
      <c r="K16" s="60">
        <v>554801352.29000044</v>
      </c>
      <c r="L16" s="60"/>
      <c r="M16" s="60">
        <v>376469185.85000002</v>
      </c>
      <c r="N16" s="60">
        <v>428020208.50000012</v>
      </c>
    </row>
    <row r="17" spans="1:15" ht="21" customHeight="1" x14ac:dyDescent="0.45">
      <c r="A17" s="19" t="s">
        <v>80</v>
      </c>
      <c r="H17" s="20">
        <v>18</v>
      </c>
      <c r="J17" s="66">
        <v>67185371.069999993</v>
      </c>
      <c r="K17" s="66">
        <v>56275893.350000001</v>
      </c>
      <c r="L17" s="60"/>
      <c r="M17" s="66">
        <v>76861195.530000001</v>
      </c>
      <c r="N17" s="66">
        <v>72242214.040000007</v>
      </c>
    </row>
    <row r="18" spans="1:15" ht="21" customHeight="1" x14ac:dyDescent="0.45">
      <c r="A18" s="18" t="s">
        <v>81</v>
      </c>
      <c r="H18" s="20"/>
      <c r="J18" s="60">
        <v>533198326.71999985</v>
      </c>
      <c r="K18" s="60">
        <v>611077245.64000046</v>
      </c>
      <c r="L18" s="60"/>
      <c r="M18" s="60">
        <v>453330381.38</v>
      </c>
      <c r="N18" s="60">
        <v>500262422.54000014</v>
      </c>
    </row>
    <row r="19" spans="1:15" ht="21" customHeight="1" x14ac:dyDescent="0.45">
      <c r="A19" s="19" t="s">
        <v>82</v>
      </c>
      <c r="J19" s="60">
        <v>-57861938.890000001</v>
      </c>
      <c r="K19" s="60">
        <v>-59601019.75</v>
      </c>
      <c r="L19" s="60"/>
      <c r="M19" s="60">
        <v>-33834172.649999999</v>
      </c>
      <c r="N19" s="60">
        <v>-34049361.329999998</v>
      </c>
      <c r="O19" s="57"/>
    </row>
    <row r="20" spans="1:15" ht="21" customHeight="1" x14ac:dyDescent="0.45">
      <c r="A20" s="19" t="s">
        <v>83</v>
      </c>
      <c r="J20" s="66">
        <v>-81296081.230000004</v>
      </c>
      <c r="K20" s="66">
        <v>-80609810.560000002</v>
      </c>
      <c r="L20" s="60"/>
      <c r="M20" s="66">
        <v>-43737678.350000001</v>
      </c>
      <c r="N20" s="66">
        <v>-44201643.829999998</v>
      </c>
    </row>
    <row r="21" spans="1:15" ht="21" customHeight="1" x14ac:dyDescent="0.45">
      <c r="A21" s="44" t="s">
        <v>84</v>
      </c>
      <c r="J21" s="60">
        <v>394040306.59999985</v>
      </c>
      <c r="K21" s="60">
        <v>470866415.33000046</v>
      </c>
      <c r="L21" s="60"/>
      <c r="M21" s="60">
        <v>375758530.38</v>
      </c>
      <c r="N21" s="60">
        <v>422011417.38000017</v>
      </c>
    </row>
    <row r="22" spans="1:15" ht="21" customHeight="1" x14ac:dyDescent="0.45">
      <c r="A22" s="19" t="s">
        <v>85</v>
      </c>
      <c r="J22" s="67">
        <v>0</v>
      </c>
      <c r="K22" s="66">
        <v>-40964.39</v>
      </c>
      <c r="L22" s="60"/>
      <c r="M22" s="67">
        <v>0</v>
      </c>
      <c r="N22" s="67">
        <v>0</v>
      </c>
    </row>
    <row r="23" spans="1:15" ht="21" customHeight="1" x14ac:dyDescent="0.45">
      <c r="A23" s="18" t="s">
        <v>86</v>
      </c>
      <c r="J23" s="60">
        <v>394040306.59999985</v>
      </c>
      <c r="K23" s="60">
        <v>470825450.94000047</v>
      </c>
      <c r="L23" s="60"/>
      <c r="M23" s="60">
        <v>375758530.38</v>
      </c>
      <c r="N23" s="60">
        <v>422011417.38000017</v>
      </c>
    </row>
    <row r="24" spans="1:15" ht="21" customHeight="1" x14ac:dyDescent="0.45">
      <c r="A24" s="19" t="s">
        <v>87</v>
      </c>
      <c r="H24" s="33">
        <v>21</v>
      </c>
      <c r="J24" s="66">
        <v>-74105553.489999995</v>
      </c>
      <c r="K24" s="66">
        <v>-86471078.560000002</v>
      </c>
      <c r="L24" s="60"/>
      <c r="M24" s="66">
        <v>-65266717.5</v>
      </c>
      <c r="N24" s="66">
        <v>-75281346.819999993</v>
      </c>
    </row>
    <row r="25" spans="1:15" ht="21" customHeight="1" x14ac:dyDescent="0.45">
      <c r="A25" s="44" t="s">
        <v>97</v>
      </c>
      <c r="J25" s="61">
        <v>319934753.10999984</v>
      </c>
      <c r="K25" s="61">
        <v>384354372.38000047</v>
      </c>
      <c r="L25" s="60"/>
      <c r="M25" s="61">
        <v>310491812.88</v>
      </c>
      <c r="N25" s="61">
        <v>346730070.56000018</v>
      </c>
    </row>
    <row r="26" spans="1:15" ht="21" customHeight="1" x14ac:dyDescent="0.45">
      <c r="A26" s="18" t="s">
        <v>98</v>
      </c>
      <c r="J26" s="60"/>
      <c r="K26" s="60"/>
      <c r="L26" s="60"/>
      <c r="M26" s="60"/>
      <c r="N26" s="60"/>
    </row>
    <row r="27" spans="1:15" ht="21" customHeight="1" x14ac:dyDescent="0.45">
      <c r="A27" s="18" t="s">
        <v>88</v>
      </c>
      <c r="J27" s="60"/>
      <c r="K27" s="60"/>
      <c r="L27" s="60"/>
      <c r="M27" s="60"/>
      <c r="N27" s="60"/>
    </row>
    <row r="28" spans="1:15" ht="21" customHeight="1" x14ac:dyDescent="0.45">
      <c r="A28" s="18"/>
      <c r="B28" s="19" t="s">
        <v>99</v>
      </c>
      <c r="D28" s="22"/>
      <c r="J28" s="60">
        <v>-832887.66999999993</v>
      </c>
      <c r="K28" s="60">
        <v>-2781318.4000000004</v>
      </c>
      <c r="L28" s="60"/>
      <c r="M28" s="60">
        <v>-5892483.1799999997</v>
      </c>
      <c r="N28" s="60">
        <v>6448702.4000000004</v>
      </c>
    </row>
    <row r="29" spans="1:15" ht="21" customHeight="1" x14ac:dyDescent="0.45">
      <c r="A29" s="18"/>
      <c r="B29" s="19" t="s">
        <v>100</v>
      </c>
      <c r="J29" s="60">
        <v>35990264</v>
      </c>
      <c r="K29" s="60">
        <v>0</v>
      </c>
      <c r="L29" s="60"/>
      <c r="M29" s="60">
        <v>11520000</v>
      </c>
      <c r="N29" s="60">
        <v>0</v>
      </c>
    </row>
    <row r="30" spans="1:15" ht="21" customHeight="1" x14ac:dyDescent="0.45">
      <c r="A30" s="18"/>
      <c r="B30" s="19" t="s">
        <v>101</v>
      </c>
      <c r="J30" s="60"/>
      <c r="K30" s="60"/>
      <c r="L30" s="60"/>
      <c r="M30" s="60"/>
      <c r="N30" s="60"/>
    </row>
    <row r="31" spans="1:15" ht="21" customHeight="1" x14ac:dyDescent="0.45">
      <c r="A31" s="18"/>
      <c r="D31" s="22" t="s">
        <v>102</v>
      </c>
      <c r="J31" s="60">
        <v>-6070553.21</v>
      </c>
      <c r="K31" s="62">
        <v>3915237.1399999997</v>
      </c>
      <c r="L31" s="60"/>
      <c r="M31" s="60">
        <v>-5361681.54</v>
      </c>
      <c r="N31" s="62">
        <v>4664719.4499999993</v>
      </c>
    </row>
    <row r="32" spans="1:15" ht="21" customHeight="1" x14ac:dyDescent="0.45">
      <c r="A32" s="18"/>
      <c r="B32" s="58" t="s">
        <v>89</v>
      </c>
      <c r="D32" s="22"/>
      <c r="J32" s="60"/>
      <c r="K32" s="60"/>
      <c r="L32" s="60"/>
      <c r="M32" s="60"/>
      <c r="N32" s="60"/>
    </row>
    <row r="33" spans="1:14" ht="21" customHeight="1" x14ac:dyDescent="0.45">
      <c r="A33" s="18" t="s">
        <v>103</v>
      </c>
      <c r="H33" s="23" t="s">
        <v>104</v>
      </c>
      <c r="J33" s="61">
        <v>29086823.119999997</v>
      </c>
      <c r="K33" s="61">
        <v>1133918.7399999993</v>
      </c>
      <c r="L33" s="60"/>
      <c r="M33" s="61">
        <v>265835.28000000026</v>
      </c>
      <c r="N33" s="61">
        <v>11113421.85</v>
      </c>
    </row>
    <row r="34" spans="1:14" ht="21" customHeight="1" thickBot="1" x14ac:dyDescent="0.5">
      <c r="A34" s="18" t="s">
        <v>105</v>
      </c>
      <c r="J34" s="63">
        <v>349021576.22999984</v>
      </c>
      <c r="K34" s="63">
        <v>385488291.12000048</v>
      </c>
      <c r="L34" s="60"/>
      <c r="M34" s="69">
        <v>310757648.15999997</v>
      </c>
      <c r="N34" s="63">
        <v>357843492.41000021</v>
      </c>
    </row>
    <row r="35" spans="1:14" ht="21" customHeight="1" thickTop="1" x14ac:dyDescent="0.45">
      <c r="J35" s="60"/>
      <c r="K35" s="60"/>
      <c r="L35" s="60"/>
      <c r="M35" s="60"/>
      <c r="N35" s="60"/>
    </row>
    <row r="36" spans="1:14" ht="21" customHeight="1" x14ac:dyDescent="0.45">
      <c r="A36" s="18" t="s">
        <v>90</v>
      </c>
      <c r="J36" s="60"/>
      <c r="K36" s="60"/>
      <c r="L36" s="60"/>
      <c r="M36" s="60"/>
      <c r="N36" s="60"/>
    </row>
    <row r="37" spans="1:14" ht="21" customHeight="1" x14ac:dyDescent="0.45">
      <c r="B37" s="19" t="s">
        <v>91</v>
      </c>
      <c r="J37" s="60">
        <v>311615728.63999981</v>
      </c>
      <c r="K37" s="60">
        <v>370036005.99000049</v>
      </c>
      <c r="L37" s="60"/>
      <c r="M37" s="60">
        <v>310491812.88</v>
      </c>
      <c r="N37" s="60">
        <v>346730070.56000018</v>
      </c>
    </row>
    <row r="38" spans="1:14" ht="21" customHeight="1" x14ac:dyDescent="0.45">
      <c r="B38" s="19" t="s">
        <v>69</v>
      </c>
      <c r="J38" s="60">
        <v>8319024.4699999997</v>
      </c>
      <c r="K38" s="60">
        <v>14318366.390000001</v>
      </c>
      <c r="L38" s="60"/>
      <c r="M38" s="62">
        <v>0</v>
      </c>
      <c r="N38" s="62">
        <v>0</v>
      </c>
    </row>
    <row r="39" spans="1:14" ht="21" customHeight="1" thickBot="1" x14ac:dyDescent="0.5">
      <c r="J39" s="63">
        <v>319934753.10999984</v>
      </c>
      <c r="K39" s="63">
        <v>384354372.38000047</v>
      </c>
      <c r="L39" s="60"/>
      <c r="M39" s="63">
        <v>310491812.88</v>
      </c>
      <c r="N39" s="63">
        <v>346730070.56000018</v>
      </c>
    </row>
    <row r="40" spans="1:14" ht="21" customHeight="1" thickTop="1" x14ac:dyDescent="0.45">
      <c r="J40" s="60"/>
      <c r="K40" s="60"/>
      <c r="L40" s="60"/>
      <c r="M40" s="60"/>
      <c r="N40" s="60"/>
    </row>
    <row r="41" spans="1:14" ht="21" customHeight="1" x14ac:dyDescent="0.45">
      <c r="A41" s="18" t="s">
        <v>92</v>
      </c>
      <c r="J41" s="60"/>
      <c r="K41" s="60"/>
      <c r="L41" s="60"/>
      <c r="M41" s="60"/>
      <c r="N41" s="60"/>
    </row>
    <row r="42" spans="1:14" ht="21" customHeight="1" x14ac:dyDescent="0.45">
      <c r="B42" s="19" t="s">
        <v>91</v>
      </c>
      <c r="J42" s="60">
        <v>335950080.74999982</v>
      </c>
      <c r="K42" s="60">
        <v>371169924.7300005</v>
      </c>
      <c r="L42" s="60"/>
      <c r="M42" s="60">
        <v>310757648.15999997</v>
      </c>
      <c r="N42" s="60">
        <v>357843492.41000021</v>
      </c>
    </row>
    <row r="43" spans="1:14" ht="21" customHeight="1" x14ac:dyDescent="0.45">
      <c r="B43" s="19" t="s">
        <v>69</v>
      </c>
      <c r="J43" s="60">
        <v>13071495.48</v>
      </c>
      <c r="K43" s="60">
        <v>14318366.390000001</v>
      </c>
      <c r="L43" s="60"/>
      <c r="M43" s="62">
        <v>0</v>
      </c>
      <c r="N43" s="62">
        <v>0</v>
      </c>
    </row>
    <row r="44" spans="1:14" ht="21" customHeight="1" thickBot="1" x14ac:dyDescent="0.5">
      <c r="J44" s="63">
        <v>349021576.22999984</v>
      </c>
      <c r="K44" s="63">
        <v>385488291.12000048</v>
      </c>
      <c r="L44" s="60"/>
      <c r="M44" s="63">
        <v>310757648.15999997</v>
      </c>
      <c r="N44" s="63">
        <v>357843492.41000021</v>
      </c>
    </row>
    <row r="45" spans="1:14" ht="17.649999999999999" customHeight="1" thickTop="1" x14ac:dyDescent="0.45">
      <c r="A45" s="18"/>
      <c r="H45" s="20"/>
      <c r="J45" s="21"/>
      <c r="K45" s="21"/>
      <c r="L45" s="21"/>
      <c r="M45" s="21"/>
      <c r="N45" s="21"/>
    </row>
    <row r="46" spans="1:14" ht="17.649999999999999" customHeight="1" x14ac:dyDescent="0.45">
      <c r="A46" s="59" t="s">
        <v>93</v>
      </c>
      <c r="H46" s="19"/>
      <c r="J46" s="21"/>
      <c r="K46" s="21"/>
      <c r="L46" s="21"/>
      <c r="M46" s="21"/>
      <c r="N46" s="21"/>
    </row>
    <row r="47" spans="1:14" ht="17.649999999999999" customHeight="1" x14ac:dyDescent="0.45">
      <c r="A47" s="49" t="s">
        <v>94</v>
      </c>
      <c r="H47" s="19"/>
      <c r="J47" s="21"/>
      <c r="K47" s="21"/>
      <c r="L47" s="21"/>
      <c r="M47" s="21"/>
      <c r="N47" s="21"/>
    </row>
    <row r="48" spans="1:14" ht="18.600000000000001" customHeight="1" thickBot="1" x14ac:dyDescent="0.5">
      <c r="B48" s="19" t="s">
        <v>95</v>
      </c>
      <c r="H48" s="33" t="s">
        <v>106</v>
      </c>
      <c r="J48" s="34">
        <v>2.0774381909333322</v>
      </c>
      <c r="K48" s="34">
        <v>2.4669067066000032</v>
      </c>
      <c r="L48" s="21"/>
      <c r="M48" s="34">
        <v>2.0699454191999997</v>
      </c>
      <c r="N48" s="34">
        <v>2.3115338037333344</v>
      </c>
    </row>
    <row r="49" spans="1:14" ht="17.649999999999999" customHeight="1" thickTop="1" x14ac:dyDescent="0.45">
      <c r="J49" s="32"/>
      <c r="K49" s="32"/>
      <c r="L49" s="32"/>
      <c r="M49" s="32"/>
      <c r="N49" s="32"/>
    </row>
    <row r="50" spans="1:14" x14ac:dyDescent="0.45">
      <c r="A50" s="72" t="s">
        <v>38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</row>
  </sheetData>
  <mergeCells count="8">
    <mergeCell ref="A5:N5"/>
    <mergeCell ref="J6:K6"/>
    <mergeCell ref="M6:N6"/>
    <mergeCell ref="A50:N50"/>
    <mergeCell ref="A1:N1"/>
    <mergeCell ref="A2:N2"/>
    <mergeCell ref="A3:N3"/>
    <mergeCell ref="A4:N4"/>
  </mergeCells>
  <pageMargins left="0.74803149606299213" right="0.19685039370078741" top="0.6692913385826772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F20C7-6D19-4BB6-B4FE-7E0AD3F8A87C}">
  <sheetPr>
    <tabColor theme="1"/>
  </sheetPr>
  <dimension ref="A1:Z32"/>
  <sheetViews>
    <sheetView zoomScale="70" zoomScaleNormal="70" zoomScaleSheetLayoutView="80" workbookViewId="0">
      <selection activeCell="T47" sqref="T47"/>
    </sheetView>
  </sheetViews>
  <sheetFormatPr defaultColWidth="9.140625" defaultRowHeight="21.75" x14ac:dyDescent="0.45"/>
  <cols>
    <col min="1" max="4" width="1.7109375" style="19" customWidth="1"/>
    <col min="5" max="5" width="39.5703125" style="19" customWidth="1"/>
    <col min="6" max="6" width="9.7109375" style="23" bestFit="1" customWidth="1"/>
    <col min="7" max="7" width="1.42578125" style="19" customWidth="1"/>
    <col min="8" max="8" width="16.42578125" style="27" bestFit="1" customWidth="1"/>
    <col min="9" max="9" width="1.42578125" style="27" customWidth="1"/>
    <col min="10" max="10" width="16" style="27" bestFit="1" customWidth="1"/>
    <col min="11" max="11" width="1.42578125" style="27" customWidth="1"/>
    <col min="12" max="12" width="17.7109375" style="27" bestFit="1" customWidth="1"/>
    <col min="13" max="13" width="1.42578125" style="27" customWidth="1"/>
    <col min="14" max="14" width="17.85546875" style="27" bestFit="1" customWidth="1"/>
    <col min="15" max="15" width="1.42578125" style="19" customWidth="1"/>
    <col min="16" max="16" width="17.140625" style="27" bestFit="1" customWidth="1"/>
    <col min="17" max="17" width="1.42578125" style="27" customWidth="1"/>
    <col min="18" max="18" width="18.42578125" style="27" customWidth="1"/>
    <col min="19" max="19" width="1.42578125" style="27" customWidth="1"/>
    <col min="20" max="20" width="16.7109375" style="27" customWidth="1"/>
    <col min="21" max="21" width="1.42578125" style="27" customWidth="1"/>
    <col min="22" max="22" width="19.140625" style="27" customWidth="1"/>
    <col min="23" max="23" width="1.42578125" style="27" customWidth="1"/>
    <col min="24" max="24" width="16.140625" style="27" bestFit="1" customWidth="1"/>
    <col min="25" max="25" width="1.42578125" style="27" customWidth="1"/>
    <col min="26" max="26" width="17.85546875" style="27" bestFit="1" customWidth="1"/>
    <col min="27" max="16384" width="9.140625" style="19"/>
  </cols>
  <sheetData>
    <row r="1" spans="1:26" s="8" customFormat="1" x14ac:dyDescent="0.45"/>
    <row r="2" spans="1:26" s="9" customFormat="1" ht="25.5" x14ac:dyDescent="0.55000000000000004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</row>
    <row r="3" spans="1:26" s="8" customFormat="1" x14ac:dyDescent="0.45">
      <c r="A3" s="74" t="s">
        <v>107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1:26" s="8" customFormat="1" x14ac:dyDescent="0.45">
      <c r="A4" s="74" t="s">
        <v>96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s="8" customFormat="1" x14ac:dyDescent="0.45">
      <c r="A5" s="75" t="s">
        <v>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s="9" customFormat="1" ht="25.5" x14ac:dyDescent="0.55000000000000004">
      <c r="A6" s="17"/>
      <c r="B6" s="51"/>
      <c r="C6" s="51"/>
      <c r="D6" s="51"/>
      <c r="E6" s="51"/>
      <c r="F6" s="51"/>
      <c r="G6" s="51"/>
      <c r="H6" s="80" t="s">
        <v>108</v>
      </c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17"/>
      <c r="Y6" s="17"/>
      <c r="Z6" s="17"/>
    </row>
    <row r="7" spans="1:26" s="8" customFormat="1" ht="23.25" x14ac:dyDescent="0.5">
      <c r="A7" s="12"/>
      <c r="B7" s="12"/>
      <c r="C7" s="12"/>
      <c r="D7" s="12"/>
      <c r="E7" s="12"/>
      <c r="F7" s="12"/>
      <c r="G7" s="12"/>
      <c r="O7" s="13"/>
      <c r="P7" s="81" t="s">
        <v>109</v>
      </c>
      <c r="Q7" s="81"/>
      <c r="R7" s="81"/>
      <c r="S7" s="81"/>
      <c r="T7" s="81"/>
      <c r="U7" s="10"/>
      <c r="W7" s="12"/>
      <c r="Y7" s="12"/>
    </row>
    <row r="8" spans="1:26" s="8" customFormat="1" x14ac:dyDescent="0.45">
      <c r="A8" s="12"/>
      <c r="B8" s="12"/>
      <c r="C8" s="12"/>
      <c r="D8" s="12"/>
      <c r="E8" s="12"/>
      <c r="F8" s="12"/>
      <c r="G8" s="12"/>
      <c r="H8" s="12"/>
      <c r="I8" s="12"/>
      <c r="J8" s="13"/>
      <c r="K8" s="12"/>
      <c r="L8" s="76" t="s">
        <v>63</v>
      </c>
      <c r="M8" s="76"/>
      <c r="N8" s="76"/>
      <c r="O8" s="10"/>
      <c r="P8" s="76" t="s">
        <v>98</v>
      </c>
      <c r="Q8" s="76"/>
      <c r="R8" s="76"/>
      <c r="S8" s="10"/>
      <c r="U8" s="10"/>
    </row>
    <row r="9" spans="1:26" s="8" customFormat="1" x14ac:dyDescent="0.45">
      <c r="A9" s="12"/>
      <c r="B9" s="12"/>
      <c r="C9" s="12"/>
      <c r="D9" s="12"/>
      <c r="E9" s="12"/>
      <c r="F9" s="12"/>
      <c r="G9" s="12"/>
      <c r="Q9" s="10"/>
      <c r="R9" s="10" t="s">
        <v>110</v>
      </c>
      <c r="S9" s="10"/>
      <c r="V9" s="10" t="s">
        <v>111</v>
      </c>
    </row>
    <row r="10" spans="1:26" s="8" customFormat="1" ht="23.25" x14ac:dyDescent="0.5">
      <c r="A10" s="12"/>
      <c r="B10" s="12"/>
      <c r="C10" s="12"/>
      <c r="D10" s="12"/>
      <c r="E10" s="12"/>
      <c r="F10" s="12"/>
      <c r="G10" s="12"/>
      <c r="H10" s="10" t="s">
        <v>58</v>
      </c>
      <c r="I10" s="10"/>
      <c r="J10" s="10"/>
      <c r="K10" s="10"/>
      <c r="L10" s="10" t="s">
        <v>112</v>
      </c>
      <c r="M10" s="10"/>
      <c r="O10" s="10"/>
      <c r="P10" s="10" t="s">
        <v>113</v>
      </c>
      <c r="Q10" s="10"/>
      <c r="R10" s="10" t="s">
        <v>114</v>
      </c>
      <c r="S10" s="10"/>
      <c r="T10" s="46" t="s">
        <v>115</v>
      </c>
      <c r="U10" s="10"/>
      <c r="V10" s="10" t="s">
        <v>57</v>
      </c>
      <c r="W10" s="10"/>
      <c r="X10" s="53" t="s">
        <v>116</v>
      </c>
      <c r="Y10" s="54"/>
      <c r="Z10" s="54" t="s">
        <v>111</v>
      </c>
    </row>
    <row r="11" spans="1:26" s="8" customFormat="1" ht="23.25" x14ac:dyDescent="0.5">
      <c r="A11" s="12"/>
      <c r="B11" s="12"/>
      <c r="C11" s="12"/>
      <c r="D11" s="12"/>
      <c r="E11" s="12"/>
      <c r="F11" s="14" t="s">
        <v>6</v>
      </c>
      <c r="G11" s="12"/>
      <c r="H11" s="14" t="s">
        <v>117</v>
      </c>
      <c r="I11" s="10"/>
      <c r="J11" s="14" t="s">
        <v>118</v>
      </c>
      <c r="K11" s="10"/>
      <c r="L11" s="14" t="s">
        <v>119</v>
      </c>
      <c r="M11" s="10"/>
      <c r="N11" s="14" t="s">
        <v>66</v>
      </c>
      <c r="O11" s="10"/>
      <c r="P11" s="14" t="s">
        <v>120</v>
      </c>
      <c r="Q11" s="10"/>
      <c r="R11" s="47" t="s">
        <v>121</v>
      </c>
      <c r="S11" s="10"/>
      <c r="T11" s="48" t="s">
        <v>122</v>
      </c>
      <c r="U11" s="10"/>
      <c r="V11" s="14" t="s">
        <v>123</v>
      </c>
      <c r="W11" s="10"/>
      <c r="X11" s="55" t="s">
        <v>124</v>
      </c>
      <c r="Y11" s="54"/>
      <c r="Z11" s="52" t="s">
        <v>57</v>
      </c>
    </row>
    <row r="12" spans="1:26" s="8" customFormat="1" x14ac:dyDescent="0.45">
      <c r="A12" s="18" t="s">
        <v>125</v>
      </c>
      <c r="B12" s="12"/>
      <c r="C12" s="12"/>
      <c r="D12" s="12"/>
      <c r="E12" s="56"/>
      <c r="F12" s="12"/>
      <c r="G12" s="12"/>
      <c r="H12" s="60">
        <v>150000000</v>
      </c>
      <c r="I12" s="60"/>
      <c r="J12" s="60">
        <v>340000000</v>
      </c>
      <c r="K12" s="60"/>
      <c r="L12" s="60">
        <v>15000000</v>
      </c>
      <c r="M12" s="60"/>
      <c r="N12" s="60">
        <v>2145982743.27</v>
      </c>
      <c r="O12" s="60"/>
      <c r="P12" s="60">
        <v>166385435.27000001</v>
      </c>
      <c r="Q12" s="60"/>
      <c r="R12" s="60">
        <v>59623324.090000004</v>
      </c>
      <c r="S12" s="60"/>
      <c r="T12" s="60">
        <v>226008759.36000001</v>
      </c>
      <c r="U12" s="60"/>
      <c r="V12" s="60">
        <v>2876991502.6300001</v>
      </c>
      <c r="W12" s="60"/>
      <c r="X12" s="60">
        <v>230776281.66999999</v>
      </c>
      <c r="Y12" s="60"/>
      <c r="Z12" s="60">
        <v>3107767784.3000002</v>
      </c>
    </row>
    <row r="13" spans="1:26" x14ac:dyDescent="0.45">
      <c r="A13" s="19" t="s">
        <v>126</v>
      </c>
      <c r="H13" s="62">
        <v>0</v>
      </c>
      <c r="I13" s="62"/>
      <c r="J13" s="62">
        <v>0</v>
      </c>
      <c r="K13" s="62"/>
      <c r="L13" s="62">
        <v>0</v>
      </c>
      <c r="M13" s="62"/>
      <c r="N13" s="62">
        <v>0</v>
      </c>
      <c r="O13" s="62"/>
      <c r="P13" s="62">
        <v>0</v>
      </c>
      <c r="Q13" s="62"/>
      <c r="R13" s="62">
        <v>0</v>
      </c>
      <c r="S13" s="62"/>
      <c r="T13" s="62">
        <v>0</v>
      </c>
      <c r="U13" s="62"/>
      <c r="V13" s="62">
        <v>0</v>
      </c>
      <c r="W13" s="60"/>
      <c r="X13" s="60">
        <v>-9200210</v>
      </c>
      <c r="Y13" s="60"/>
      <c r="Z13" s="60">
        <v>-9200210</v>
      </c>
    </row>
    <row r="14" spans="1:26" x14ac:dyDescent="0.45">
      <c r="A14" s="19" t="s">
        <v>127</v>
      </c>
      <c r="F14" s="20">
        <v>17.100000000000001</v>
      </c>
      <c r="H14" s="62">
        <v>0</v>
      </c>
      <c r="I14" s="62"/>
      <c r="J14" s="62">
        <v>0</v>
      </c>
      <c r="K14" s="62"/>
      <c r="L14" s="62">
        <v>0</v>
      </c>
      <c r="M14" s="60"/>
      <c r="N14" s="60">
        <v>-210000000</v>
      </c>
      <c r="O14" s="60"/>
      <c r="P14" s="62">
        <v>0</v>
      </c>
      <c r="Q14" s="62"/>
      <c r="R14" s="62">
        <v>0</v>
      </c>
      <c r="S14" s="62"/>
      <c r="T14" s="62">
        <v>0</v>
      </c>
      <c r="U14" s="60"/>
      <c r="V14" s="60">
        <v>-210000000</v>
      </c>
      <c r="W14" s="60"/>
      <c r="X14" s="62">
        <v>0</v>
      </c>
      <c r="Y14" s="60"/>
      <c r="Z14" s="60">
        <v>-210000000</v>
      </c>
    </row>
    <row r="15" spans="1:26" x14ac:dyDescent="0.45">
      <c r="A15" s="22" t="s">
        <v>128</v>
      </c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x14ac:dyDescent="0.45">
      <c r="A16" s="22"/>
      <c r="B16" s="19" t="s">
        <v>97</v>
      </c>
      <c r="H16" s="62">
        <v>0</v>
      </c>
      <c r="I16" s="62"/>
      <c r="J16" s="62">
        <v>0</v>
      </c>
      <c r="K16" s="62"/>
      <c r="L16" s="62">
        <v>0</v>
      </c>
      <c r="M16" s="60"/>
      <c r="N16" s="60">
        <v>370036005.99000049</v>
      </c>
      <c r="O16" s="60"/>
      <c r="P16" s="62">
        <v>0</v>
      </c>
      <c r="Q16" s="60"/>
      <c r="R16" s="62">
        <v>0</v>
      </c>
      <c r="S16" s="62"/>
      <c r="T16" s="62">
        <v>0</v>
      </c>
      <c r="U16" s="60"/>
      <c r="V16" s="60">
        <v>370036005.99000049</v>
      </c>
      <c r="W16" s="60"/>
      <c r="X16" s="62">
        <v>14318366.390000001</v>
      </c>
      <c r="Y16" s="60"/>
      <c r="Z16" s="60">
        <v>384354372.38000047</v>
      </c>
    </row>
    <row r="17" spans="1:26" x14ac:dyDescent="0.45">
      <c r="A17" s="22"/>
      <c r="B17" s="19" t="s">
        <v>98</v>
      </c>
      <c r="H17" s="62">
        <v>0</v>
      </c>
      <c r="I17" s="62"/>
      <c r="J17" s="62">
        <v>0</v>
      </c>
      <c r="K17" s="62"/>
      <c r="L17" s="62">
        <v>0</v>
      </c>
      <c r="M17" s="60"/>
      <c r="N17" s="62">
        <v>3915237.1399999997</v>
      </c>
      <c r="O17" s="60"/>
      <c r="P17" s="62">
        <v>0</v>
      </c>
      <c r="Q17" s="60"/>
      <c r="R17" s="60">
        <v>-2781318.4000000004</v>
      </c>
      <c r="S17" s="60"/>
      <c r="T17" s="60">
        <v>-2781318.4000000004</v>
      </c>
      <c r="U17" s="60"/>
      <c r="V17" s="60">
        <v>1133918.7399999993</v>
      </c>
      <c r="W17" s="60"/>
      <c r="X17" s="62">
        <v>0</v>
      </c>
      <c r="Y17" s="60"/>
      <c r="Z17" s="60">
        <v>1133918.7399999993</v>
      </c>
    </row>
    <row r="18" spans="1:26" x14ac:dyDescent="0.45">
      <c r="A18" s="22"/>
      <c r="B18" s="19" t="s">
        <v>129</v>
      </c>
      <c r="H18" s="62"/>
      <c r="I18" s="62"/>
      <c r="J18" s="62"/>
      <c r="K18" s="62"/>
      <c r="L18" s="62"/>
      <c r="M18" s="60"/>
      <c r="N18" s="62"/>
      <c r="O18" s="60"/>
      <c r="P18" s="62"/>
      <c r="Q18" s="60"/>
      <c r="R18" s="60"/>
      <c r="S18" s="60"/>
      <c r="T18" s="60"/>
      <c r="U18" s="60"/>
      <c r="V18" s="60"/>
      <c r="W18" s="60"/>
      <c r="X18" s="62"/>
      <c r="Y18" s="60"/>
      <c r="Z18" s="60"/>
    </row>
    <row r="19" spans="1:26" x14ac:dyDescent="0.45">
      <c r="A19" s="22"/>
      <c r="C19" s="19" t="s">
        <v>130</v>
      </c>
      <c r="H19" s="62">
        <v>0</v>
      </c>
      <c r="I19" s="62"/>
      <c r="J19" s="62">
        <v>0</v>
      </c>
      <c r="K19" s="62"/>
      <c r="L19" s="62">
        <v>0</v>
      </c>
      <c r="M19" s="60"/>
      <c r="N19" s="60">
        <v>2141495.63</v>
      </c>
      <c r="O19" s="60"/>
      <c r="P19" s="62">
        <v>0</v>
      </c>
      <c r="Q19" s="60"/>
      <c r="R19" s="60">
        <v>-623863.1</v>
      </c>
      <c r="S19" s="60"/>
      <c r="T19" s="60">
        <v>-623863.1</v>
      </c>
      <c r="U19" s="60"/>
      <c r="V19" s="60">
        <v>1517632.5299999998</v>
      </c>
      <c r="W19" s="60"/>
      <c r="X19" s="62">
        <v>64.25</v>
      </c>
      <c r="Y19" s="60"/>
      <c r="Z19" s="60">
        <v>1517696.7799999998</v>
      </c>
    </row>
    <row r="20" spans="1:26" ht="22.5" customHeight="1" thickBot="1" x14ac:dyDescent="0.5">
      <c r="A20" s="44" t="s">
        <v>131</v>
      </c>
      <c r="H20" s="63">
        <v>150000000</v>
      </c>
      <c r="I20" s="60"/>
      <c r="J20" s="63">
        <v>340000000</v>
      </c>
      <c r="K20" s="60"/>
      <c r="L20" s="63">
        <v>15000000</v>
      </c>
      <c r="M20" s="60"/>
      <c r="N20" s="63">
        <v>2312075482.0300002</v>
      </c>
      <c r="O20" s="60"/>
      <c r="P20" s="63">
        <v>166385435.27000001</v>
      </c>
      <c r="Q20" s="60"/>
      <c r="R20" s="63">
        <v>56218142.590000004</v>
      </c>
      <c r="S20" s="60"/>
      <c r="T20" s="63">
        <v>222603577.86000001</v>
      </c>
      <c r="U20" s="60"/>
      <c r="V20" s="63">
        <v>3039679059.8900008</v>
      </c>
      <c r="W20" s="60"/>
      <c r="X20" s="63">
        <v>235894502.31</v>
      </c>
      <c r="Y20" s="60"/>
      <c r="Z20" s="63">
        <v>3275573562.2000008</v>
      </c>
    </row>
    <row r="21" spans="1:26" ht="22.5" customHeight="1" thickTop="1" x14ac:dyDescent="0.45">
      <c r="A21" s="44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</row>
    <row r="22" spans="1:26" ht="22.5" customHeight="1" x14ac:dyDescent="0.45">
      <c r="A22" s="18" t="s">
        <v>132</v>
      </c>
      <c r="H22" s="60">
        <v>150000000</v>
      </c>
      <c r="I22" s="60"/>
      <c r="J22" s="60">
        <v>340000000</v>
      </c>
      <c r="K22" s="60"/>
      <c r="L22" s="60">
        <v>15000000</v>
      </c>
      <c r="M22" s="60"/>
      <c r="N22" s="60">
        <v>2312075482.0300002</v>
      </c>
      <c r="O22" s="60"/>
      <c r="P22" s="60">
        <v>166385435.27000001</v>
      </c>
      <c r="Q22" s="60"/>
      <c r="R22" s="60">
        <v>56218142.590000004</v>
      </c>
      <c r="S22" s="60"/>
      <c r="T22" s="60">
        <v>222603577.86000001</v>
      </c>
      <c r="U22" s="60"/>
      <c r="V22" s="60">
        <v>3039679059.8900003</v>
      </c>
      <c r="W22" s="60"/>
      <c r="X22" s="60">
        <v>235894502.31</v>
      </c>
      <c r="Y22" s="60"/>
      <c r="Z22" s="60">
        <v>3275573562.2000003</v>
      </c>
    </row>
    <row r="23" spans="1:26" x14ac:dyDescent="0.45">
      <c r="A23" s="19" t="s">
        <v>126</v>
      </c>
      <c r="H23" s="62">
        <v>0</v>
      </c>
      <c r="I23" s="62"/>
      <c r="J23" s="62">
        <v>0</v>
      </c>
      <c r="K23" s="62"/>
      <c r="L23" s="62">
        <v>0</v>
      </c>
      <c r="M23" s="62"/>
      <c r="N23" s="62">
        <v>0</v>
      </c>
      <c r="O23" s="62"/>
      <c r="P23" s="62">
        <v>0</v>
      </c>
      <c r="Q23" s="62"/>
      <c r="R23" s="62">
        <v>0</v>
      </c>
      <c r="S23" s="62"/>
      <c r="T23" s="62">
        <v>0</v>
      </c>
      <c r="U23" s="62"/>
      <c r="V23" s="62">
        <v>0</v>
      </c>
      <c r="W23" s="60"/>
      <c r="X23" s="60">
        <v>-9800560</v>
      </c>
      <c r="Y23" s="60"/>
      <c r="Z23" s="60">
        <v>-9800560</v>
      </c>
    </row>
    <row r="24" spans="1:26" x14ac:dyDescent="0.45">
      <c r="A24" s="19" t="s">
        <v>127</v>
      </c>
      <c r="F24" s="20">
        <v>17.100000000000001</v>
      </c>
      <c r="H24" s="62">
        <v>0</v>
      </c>
      <c r="I24" s="62"/>
      <c r="J24" s="62">
        <v>0</v>
      </c>
      <c r="K24" s="62"/>
      <c r="L24" s="62">
        <v>0</v>
      </c>
      <c r="M24" s="60"/>
      <c r="N24" s="60">
        <v>-240000000</v>
      </c>
      <c r="O24" s="60"/>
      <c r="P24" s="62">
        <v>0</v>
      </c>
      <c r="Q24" s="62"/>
      <c r="R24" s="62">
        <v>0</v>
      </c>
      <c r="S24" s="62"/>
      <c r="T24" s="62">
        <v>0</v>
      </c>
      <c r="U24" s="60"/>
      <c r="V24" s="60">
        <v>-240000000</v>
      </c>
      <c r="W24" s="60"/>
      <c r="X24" s="62">
        <v>0</v>
      </c>
      <c r="Y24" s="60"/>
      <c r="Z24" s="60">
        <v>-240000000</v>
      </c>
    </row>
    <row r="25" spans="1:26" x14ac:dyDescent="0.45">
      <c r="A25" s="22" t="s">
        <v>133</v>
      </c>
      <c r="F25" s="2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</row>
    <row r="26" spans="1:26" x14ac:dyDescent="0.45">
      <c r="A26" s="22"/>
      <c r="B26" s="19" t="s">
        <v>97</v>
      </c>
      <c r="H26" s="62">
        <v>0</v>
      </c>
      <c r="I26" s="62"/>
      <c r="J26" s="62">
        <v>0</v>
      </c>
      <c r="K26" s="62"/>
      <c r="L26" s="62">
        <v>0</v>
      </c>
      <c r="M26" s="60"/>
      <c r="N26" s="60">
        <v>311615728.63999981</v>
      </c>
      <c r="O26" s="60"/>
      <c r="P26" s="62">
        <v>0</v>
      </c>
      <c r="Q26" s="60"/>
      <c r="R26" s="62">
        <v>0</v>
      </c>
      <c r="S26" s="62"/>
      <c r="T26" s="62">
        <v>0</v>
      </c>
      <c r="U26" s="60"/>
      <c r="V26" s="60">
        <v>311615728.63999981</v>
      </c>
      <c r="W26" s="60"/>
      <c r="X26" s="62">
        <v>8319024.4699999997</v>
      </c>
      <c r="Y26" s="60"/>
      <c r="Z26" s="60">
        <v>319934753.10999984</v>
      </c>
    </row>
    <row r="27" spans="1:26" x14ac:dyDescent="0.45">
      <c r="A27" s="22"/>
      <c r="B27" s="19" t="s">
        <v>98</v>
      </c>
      <c r="H27" s="62">
        <v>0</v>
      </c>
      <c r="I27" s="62"/>
      <c r="J27" s="62">
        <v>0</v>
      </c>
      <c r="K27" s="62"/>
      <c r="L27" s="62">
        <v>0</v>
      </c>
      <c r="M27" s="60"/>
      <c r="N27" s="60">
        <v>-5928778.8700000001</v>
      </c>
      <c r="O27" s="60"/>
      <c r="P27" s="62">
        <v>31096018.649999999</v>
      </c>
      <c r="Q27" s="60"/>
      <c r="R27" s="60">
        <v>-832887.66999999993</v>
      </c>
      <c r="S27" s="60"/>
      <c r="T27" s="60">
        <v>30263130.979999997</v>
      </c>
      <c r="U27" s="60"/>
      <c r="V27" s="60">
        <v>24334352.109999996</v>
      </c>
      <c r="W27" s="60"/>
      <c r="X27" s="60">
        <v>4752471.01</v>
      </c>
      <c r="Y27" s="60"/>
      <c r="Z27" s="60">
        <v>29086823.119999997</v>
      </c>
    </row>
    <row r="28" spans="1:26" x14ac:dyDescent="0.45">
      <c r="A28" s="22"/>
      <c r="B28" s="19" t="s">
        <v>134</v>
      </c>
      <c r="H28" s="62"/>
      <c r="I28" s="62"/>
      <c r="J28" s="62"/>
      <c r="K28" s="62"/>
      <c r="L28" s="62"/>
      <c r="M28" s="60"/>
      <c r="N28" s="62"/>
      <c r="O28" s="60"/>
      <c r="P28" s="62"/>
      <c r="Q28" s="60"/>
      <c r="R28" s="60"/>
      <c r="S28" s="60"/>
      <c r="T28" s="60"/>
      <c r="U28" s="60"/>
      <c r="V28" s="60"/>
      <c r="W28" s="60"/>
      <c r="X28" s="62"/>
      <c r="Y28" s="60"/>
      <c r="Z28" s="60"/>
    </row>
    <row r="29" spans="1:26" x14ac:dyDescent="0.45">
      <c r="A29" s="22"/>
      <c r="C29" s="19" t="s">
        <v>130</v>
      </c>
      <c r="H29" s="62">
        <v>0</v>
      </c>
      <c r="I29" s="62"/>
      <c r="J29" s="62">
        <v>0</v>
      </c>
      <c r="K29" s="62"/>
      <c r="L29" s="62">
        <v>0</v>
      </c>
      <c r="M29" s="60"/>
      <c r="N29" s="60">
        <v>-681858.67</v>
      </c>
      <c r="O29" s="60"/>
      <c r="P29" s="62">
        <v>0</v>
      </c>
      <c r="Q29" s="60"/>
      <c r="R29" s="60">
        <v>270099.58999999997</v>
      </c>
      <c r="S29" s="60"/>
      <c r="T29" s="60">
        <v>270099.58999999997</v>
      </c>
      <c r="U29" s="60"/>
      <c r="V29" s="60">
        <v>-411759.08000000007</v>
      </c>
      <c r="W29" s="60"/>
      <c r="X29" s="62">
        <v>0</v>
      </c>
      <c r="Y29" s="60"/>
      <c r="Z29" s="60">
        <v>-411759.08000000007</v>
      </c>
    </row>
    <row r="30" spans="1:26" ht="22.5" thickBot="1" x14ac:dyDescent="0.5">
      <c r="A30" s="44" t="s">
        <v>135</v>
      </c>
      <c r="H30" s="63">
        <v>150000000</v>
      </c>
      <c r="I30" s="60"/>
      <c r="J30" s="63">
        <v>340000000</v>
      </c>
      <c r="K30" s="60"/>
      <c r="L30" s="63">
        <v>15000000</v>
      </c>
      <c r="M30" s="60"/>
      <c r="N30" s="63">
        <v>2377080573.1300001</v>
      </c>
      <c r="O30" s="60"/>
      <c r="P30" s="63">
        <v>197481453.92000002</v>
      </c>
      <c r="Q30" s="60"/>
      <c r="R30" s="63">
        <v>55655354.510000005</v>
      </c>
      <c r="S30" s="60"/>
      <c r="T30" s="63">
        <v>253136808.43000001</v>
      </c>
      <c r="U30" s="60"/>
      <c r="V30" s="63">
        <v>3135217381.5600004</v>
      </c>
      <c r="W30" s="60"/>
      <c r="X30" s="63">
        <v>239165437.78999999</v>
      </c>
      <c r="Y30" s="60"/>
      <c r="Z30" s="63">
        <v>3374382819.3499999</v>
      </c>
    </row>
    <row r="31" spans="1:26" ht="22.5" thickTop="1" x14ac:dyDescent="0.45"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</row>
    <row r="32" spans="1:26" x14ac:dyDescent="0.45">
      <c r="A32" s="19" t="s">
        <v>38</v>
      </c>
    </row>
  </sheetData>
  <mergeCells count="8">
    <mergeCell ref="L8:N8"/>
    <mergeCell ref="P8:R8"/>
    <mergeCell ref="A2:Z2"/>
    <mergeCell ref="A3:Z3"/>
    <mergeCell ref="A4:Z4"/>
    <mergeCell ref="A5:Z5"/>
    <mergeCell ref="H6:V6"/>
    <mergeCell ref="P7:T7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1" orientation="landscape" blackAndWhite="1" r:id="rId1"/>
  <headerFooter alignWithMargins="0">
    <oddHeader>&amp;C&amp;"Angsana New,Regular"&amp;16&amp;P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11E41-EEDF-44E0-83C2-BA94BF205315}">
  <sheetPr>
    <tabColor theme="1"/>
  </sheetPr>
  <dimension ref="A1:X64"/>
  <sheetViews>
    <sheetView topLeftCell="F1" zoomScale="85" zoomScaleNormal="85" zoomScaleSheetLayoutView="100" workbookViewId="0">
      <selection activeCell="T21" sqref="T21"/>
    </sheetView>
  </sheetViews>
  <sheetFormatPr defaultColWidth="9.140625" defaultRowHeight="21.75" x14ac:dyDescent="0.45"/>
  <cols>
    <col min="1" max="4" width="1.7109375" style="19" customWidth="1"/>
    <col min="5" max="5" width="42.140625" style="19" customWidth="1"/>
    <col min="6" max="6" width="11.140625" style="23" customWidth="1"/>
    <col min="7" max="7" width="1.7109375" style="19" customWidth="1"/>
    <col min="8" max="8" width="16.7109375" style="27" customWidth="1"/>
    <col min="9" max="9" width="1.7109375" style="27" customWidth="1"/>
    <col min="10" max="10" width="16.7109375" style="27" customWidth="1"/>
    <col min="11" max="11" width="1.7109375" style="27" customWidth="1"/>
    <col min="12" max="12" width="16.7109375" style="27" customWidth="1"/>
    <col min="13" max="13" width="1.7109375" style="27" customWidth="1"/>
    <col min="14" max="14" width="17.42578125" style="27" bestFit="1" customWidth="1"/>
    <col min="15" max="15" width="1.7109375" style="19" customWidth="1"/>
    <col min="16" max="16" width="16.7109375" style="27" customWidth="1"/>
    <col min="17" max="17" width="1.85546875" style="27" customWidth="1"/>
    <col min="18" max="18" width="18.5703125" style="27" customWidth="1"/>
    <col min="19" max="19" width="1.85546875" style="27" customWidth="1"/>
    <col min="20" max="20" width="16.85546875" style="27" customWidth="1"/>
    <col min="21" max="21" width="1.7109375" style="27" customWidth="1"/>
    <col min="22" max="22" width="18.140625" style="27" customWidth="1"/>
    <col min="23" max="23" width="14.42578125" style="19" bestFit="1" customWidth="1"/>
    <col min="24" max="24" width="14.85546875" style="19" customWidth="1"/>
    <col min="25" max="16384" width="9.140625" style="19"/>
  </cols>
  <sheetData>
    <row r="1" spans="1:24" s="8" customFormat="1" x14ac:dyDescent="0.45"/>
    <row r="2" spans="1:24" s="9" customFormat="1" ht="25.5" x14ac:dyDescent="0.55000000000000004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</row>
    <row r="3" spans="1:24" s="8" customFormat="1" x14ac:dyDescent="0.45">
      <c r="A3" s="74" t="s">
        <v>136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</row>
    <row r="4" spans="1:24" s="8" customFormat="1" x14ac:dyDescent="0.45">
      <c r="A4" s="71" t="s">
        <v>96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</row>
    <row r="5" spans="1:24" s="8" customFormat="1" x14ac:dyDescent="0.45">
      <c r="A5" s="75" t="s">
        <v>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</row>
    <row r="6" spans="1:24" s="8" customFormat="1" x14ac:dyDescent="0.4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76" t="s">
        <v>67</v>
      </c>
      <c r="Q6" s="76"/>
      <c r="R6" s="76"/>
      <c r="S6" s="76"/>
      <c r="T6" s="76"/>
      <c r="U6" s="13"/>
      <c r="V6" s="13"/>
    </row>
    <row r="7" spans="1:24" s="8" customFormat="1" x14ac:dyDescent="0.45">
      <c r="A7" s="12"/>
      <c r="B7" s="12"/>
      <c r="C7" s="12"/>
      <c r="D7" s="12"/>
      <c r="E7" s="12"/>
      <c r="F7" s="12"/>
      <c r="G7" s="12"/>
      <c r="H7" s="12"/>
      <c r="I7" s="12"/>
      <c r="J7" s="13"/>
      <c r="K7" s="12"/>
      <c r="L7" s="76" t="s">
        <v>63</v>
      </c>
      <c r="M7" s="76"/>
      <c r="N7" s="76"/>
      <c r="O7" s="13"/>
      <c r="P7" s="76" t="s">
        <v>98</v>
      </c>
      <c r="Q7" s="76"/>
      <c r="R7" s="76"/>
      <c r="S7" s="45"/>
      <c r="T7" s="45"/>
      <c r="U7" s="12"/>
      <c r="V7" s="12"/>
    </row>
    <row r="8" spans="1:24" s="8" customFormat="1" x14ac:dyDescent="0.45">
      <c r="A8" s="12"/>
      <c r="B8" s="12"/>
      <c r="C8" s="12"/>
      <c r="D8" s="12"/>
      <c r="E8" s="12"/>
      <c r="F8" s="12"/>
      <c r="G8" s="12"/>
      <c r="Q8" s="10"/>
      <c r="R8" s="10" t="s">
        <v>110</v>
      </c>
      <c r="S8" s="10"/>
    </row>
    <row r="9" spans="1:24" s="8" customFormat="1" x14ac:dyDescent="0.45">
      <c r="A9" s="12"/>
      <c r="B9" s="12"/>
      <c r="C9" s="12"/>
      <c r="D9" s="12"/>
      <c r="E9" s="12"/>
      <c r="F9" s="12"/>
      <c r="G9" s="12"/>
      <c r="H9" s="10" t="s">
        <v>58</v>
      </c>
      <c r="I9" s="10"/>
      <c r="J9" s="10"/>
      <c r="K9" s="10"/>
      <c r="L9" s="10" t="s">
        <v>112</v>
      </c>
      <c r="M9" s="10"/>
      <c r="O9" s="10"/>
      <c r="P9" s="10" t="s">
        <v>113</v>
      </c>
      <c r="Q9" s="10"/>
      <c r="R9" s="10" t="s">
        <v>114</v>
      </c>
      <c r="S9" s="10"/>
      <c r="T9" s="46" t="s">
        <v>115</v>
      </c>
      <c r="U9" s="10"/>
      <c r="V9" s="10" t="s">
        <v>111</v>
      </c>
    </row>
    <row r="10" spans="1:24" s="8" customFormat="1" x14ac:dyDescent="0.45">
      <c r="A10" s="12"/>
      <c r="B10" s="12"/>
      <c r="C10" s="12"/>
      <c r="D10" s="12"/>
      <c r="E10" s="12"/>
      <c r="F10" s="14" t="s">
        <v>6</v>
      </c>
      <c r="G10" s="12"/>
      <c r="H10" s="14" t="s">
        <v>117</v>
      </c>
      <c r="I10" s="10"/>
      <c r="J10" s="14" t="s">
        <v>118</v>
      </c>
      <c r="K10" s="10"/>
      <c r="L10" s="14" t="s">
        <v>119</v>
      </c>
      <c r="M10" s="10"/>
      <c r="N10" s="14" t="s">
        <v>66</v>
      </c>
      <c r="O10" s="10"/>
      <c r="P10" s="14" t="s">
        <v>120</v>
      </c>
      <c r="Q10" s="10"/>
      <c r="R10" s="47" t="s">
        <v>121</v>
      </c>
      <c r="S10" s="10"/>
      <c r="T10" s="48" t="s">
        <v>122</v>
      </c>
      <c r="U10" s="10"/>
      <c r="V10" s="14" t="s">
        <v>57</v>
      </c>
    </row>
    <row r="11" spans="1:24" s="8" customFormat="1" ht="21" customHeight="1" x14ac:dyDescent="0.45">
      <c r="A11" s="18" t="s">
        <v>125</v>
      </c>
      <c r="B11" s="12"/>
      <c r="C11" s="12"/>
      <c r="D11" s="12"/>
      <c r="E11" s="12"/>
      <c r="F11" s="23"/>
      <c r="G11" s="12"/>
      <c r="H11" s="60">
        <v>150000000</v>
      </c>
      <c r="I11" s="60"/>
      <c r="J11" s="60">
        <v>340000000</v>
      </c>
      <c r="K11" s="60"/>
      <c r="L11" s="60">
        <v>15000000</v>
      </c>
      <c r="M11" s="60"/>
      <c r="N11" s="60">
        <v>1287156754.1500001</v>
      </c>
      <c r="O11" s="60"/>
      <c r="P11" s="60">
        <v>49920000</v>
      </c>
      <c r="Q11" s="60"/>
      <c r="R11" s="60">
        <v>-15968424.120000001</v>
      </c>
      <c r="S11" s="60"/>
      <c r="T11" s="60">
        <v>33951575.879999995</v>
      </c>
      <c r="U11" s="60"/>
      <c r="V11" s="60">
        <v>1826108330.0300002</v>
      </c>
      <c r="X11" s="27"/>
    </row>
    <row r="12" spans="1:24" x14ac:dyDescent="0.45">
      <c r="A12" s="19" t="s">
        <v>127</v>
      </c>
      <c r="F12" s="20">
        <v>17.100000000000001</v>
      </c>
      <c r="H12" s="62">
        <v>0</v>
      </c>
      <c r="I12" s="60"/>
      <c r="J12" s="62">
        <v>0</v>
      </c>
      <c r="K12" s="60"/>
      <c r="L12" s="62">
        <v>0</v>
      </c>
      <c r="M12" s="60"/>
      <c r="N12" s="60">
        <v>-210000000</v>
      </c>
      <c r="O12" s="60"/>
      <c r="P12" s="62">
        <v>0</v>
      </c>
      <c r="Q12" s="60"/>
      <c r="R12" s="62">
        <v>0</v>
      </c>
      <c r="S12" s="60"/>
      <c r="T12" s="62">
        <v>0</v>
      </c>
      <c r="U12" s="60"/>
      <c r="V12" s="60">
        <v>-210000000</v>
      </c>
      <c r="X12" s="27"/>
    </row>
    <row r="13" spans="1:24" x14ac:dyDescent="0.45">
      <c r="A13" s="19" t="s">
        <v>128</v>
      </c>
      <c r="F13" s="12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X13" s="27"/>
    </row>
    <row r="14" spans="1:24" x14ac:dyDescent="0.45">
      <c r="B14" s="19" t="s">
        <v>97</v>
      </c>
      <c r="F14" s="12"/>
      <c r="H14" s="62">
        <v>0</v>
      </c>
      <c r="I14" s="62"/>
      <c r="J14" s="62">
        <v>0</v>
      </c>
      <c r="K14" s="62">
        <v>0</v>
      </c>
      <c r="L14" s="62">
        <v>0</v>
      </c>
      <c r="M14" s="60"/>
      <c r="N14" s="60">
        <v>346730070.56000018</v>
      </c>
      <c r="O14" s="60"/>
      <c r="P14" s="62">
        <v>0</v>
      </c>
      <c r="Q14" s="62">
        <v>0</v>
      </c>
      <c r="R14" s="62">
        <v>0</v>
      </c>
      <c r="S14" s="60"/>
      <c r="T14" s="62">
        <v>0</v>
      </c>
      <c r="U14" s="60"/>
      <c r="V14" s="60">
        <v>346730070.56000018</v>
      </c>
      <c r="X14" s="27"/>
    </row>
    <row r="15" spans="1:24" x14ac:dyDescent="0.45">
      <c r="B15" s="19" t="s">
        <v>98</v>
      </c>
      <c r="F15" s="12"/>
      <c r="H15" s="62">
        <v>0</v>
      </c>
      <c r="I15" s="62"/>
      <c r="J15" s="62">
        <v>0</v>
      </c>
      <c r="K15" s="62"/>
      <c r="L15" s="62">
        <v>0</v>
      </c>
      <c r="M15" s="60"/>
      <c r="N15" s="67">
        <v>4664719.4499999993</v>
      </c>
      <c r="O15" s="60"/>
      <c r="P15" s="62">
        <v>0</v>
      </c>
      <c r="Q15" s="60"/>
      <c r="R15" s="60">
        <v>6448702.4000000004</v>
      </c>
      <c r="S15" s="60"/>
      <c r="T15" s="60">
        <v>6448702.4000000004</v>
      </c>
      <c r="U15" s="60"/>
      <c r="V15" s="60">
        <v>11113421.85</v>
      </c>
      <c r="X15" s="27"/>
    </row>
    <row r="16" spans="1:24" ht="22.5" thickBot="1" x14ac:dyDescent="0.5">
      <c r="A16" s="18" t="s">
        <v>131</v>
      </c>
      <c r="H16" s="63">
        <v>150000000</v>
      </c>
      <c r="I16" s="60"/>
      <c r="J16" s="63">
        <v>340000000</v>
      </c>
      <c r="K16" s="60"/>
      <c r="L16" s="63">
        <v>15000000</v>
      </c>
      <c r="M16" s="60"/>
      <c r="N16" s="63">
        <v>1428551544.1600003</v>
      </c>
      <c r="O16" s="60"/>
      <c r="P16" s="63">
        <v>49920000</v>
      </c>
      <c r="Q16" s="60"/>
      <c r="R16" s="63">
        <v>-9519721.7200000007</v>
      </c>
      <c r="S16" s="60"/>
      <c r="T16" s="63">
        <v>40400278.279999994</v>
      </c>
      <c r="U16" s="60"/>
      <c r="V16" s="63">
        <v>1973951822.4400003</v>
      </c>
    </row>
    <row r="17" spans="1:24" ht="22.5" thickTop="1" x14ac:dyDescent="0.45">
      <c r="A17" s="18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X17" s="27"/>
    </row>
    <row r="18" spans="1:24" x14ac:dyDescent="0.45">
      <c r="A18" s="18" t="s">
        <v>132</v>
      </c>
      <c r="H18" s="60">
        <v>150000000</v>
      </c>
      <c r="I18" s="60"/>
      <c r="J18" s="60">
        <v>340000000</v>
      </c>
      <c r="K18" s="60"/>
      <c r="L18" s="60">
        <v>15000000</v>
      </c>
      <c r="M18" s="60"/>
      <c r="N18" s="60">
        <v>1428551544.1600003</v>
      </c>
      <c r="O18" s="60"/>
      <c r="P18" s="60">
        <v>49920000</v>
      </c>
      <c r="Q18" s="60"/>
      <c r="R18" s="60">
        <v>-9519721.7200000007</v>
      </c>
      <c r="S18" s="60"/>
      <c r="T18" s="60">
        <v>40400278.280000001</v>
      </c>
      <c r="U18" s="60"/>
      <c r="V18" s="60">
        <v>1973951822.4400003</v>
      </c>
      <c r="X18" s="27"/>
    </row>
    <row r="19" spans="1:24" x14ac:dyDescent="0.45">
      <c r="A19" s="19" t="s">
        <v>127</v>
      </c>
      <c r="F19" s="20">
        <v>17.100000000000001</v>
      </c>
      <c r="H19" s="62">
        <v>0</v>
      </c>
      <c r="I19" s="62"/>
      <c r="J19" s="62">
        <v>0</v>
      </c>
      <c r="K19" s="62"/>
      <c r="L19" s="62">
        <v>0</v>
      </c>
      <c r="M19" s="60"/>
      <c r="N19" s="60">
        <v>-240000000</v>
      </c>
      <c r="O19" s="60"/>
      <c r="P19" s="62">
        <v>0</v>
      </c>
      <c r="Q19" s="60"/>
      <c r="R19" s="68">
        <v>0</v>
      </c>
      <c r="S19" s="62"/>
      <c r="T19" s="62">
        <v>0</v>
      </c>
      <c r="U19" s="60"/>
      <c r="V19" s="60">
        <v>-240000000</v>
      </c>
    </row>
    <row r="20" spans="1:24" x14ac:dyDescent="0.45">
      <c r="A20" s="19" t="s">
        <v>133</v>
      </c>
      <c r="F20" s="20"/>
      <c r="H20" s="62"/>
      <c r="I20" s="62"/>
      <c r="J20" s="62"/>
      <c r="K20" s="62"/>
      <c r="L20" s="62"/>
      <c r="M20" s="60"/>
      <c r="N20" s="60"/>
      <c r="O20" s="60"/>
      <c r="P20" s="62"/>
      <c r="Q20" s="60"/>
      <c r="R20" s="68"/>
      <c r="S20" s="62"/>
      <c r="T20" s="62"/>
      <c r="U20" s="60"/>
      <c r="V20" s="60"/>
    </row>
    <row r="21" spans="1:24" x14ac:dyDescent="0.45">
      <c r="B21" s="19" t="s">
        <v>97</v>
      </c>
      <c r="F21" s="12"/>
      <c r="H21" s="62">
        <v>0</v>
      </c>
      <c r="I21" s="62"/>
      <c r="J21" s="62">
        <v>0</v>
      </c>
      <c r="K21" s="62">
        <v>0</v>
      </c>
      <c r="L21" s="62">
        <v>0</v>
      </c>
      <c r="M21" s="60"/>
      <c r="N21" s="60">
        <v>310491812.88</v>
      </c>
      <c r="O21" s="60"/>
      <c r="P21" s="62">
        <v>0</v>
      </c>
      <c r="Q21" s="62">
        <v>0</v>
      </c>
      <c r="R21" s="62">
        <v>0</v>
      </c>
      <c r="S21" s="60"/>
      <c r="T21" s="62">
        <v>0</v>
      </c>
      <c r="U21" s="60"/>
      <c r="V21" s="60">
        <v>310491812.88</v>
      </c>
      <c r="X21" s="27"/>
    </row>
    <row r="22" spans="1:24" x14ac:dyDescent="0.45">
      <c r="B22" s="19" t="s">
        <v>98</v>
      </c>
      <c r="F22" s="12"/>
      <c r="H22" s="62">
        <v>0</v>
      </c>
      <c r="I22" s="62"/>
      <c r="J22" s="62">
        <v>0</v>
      </c>
      <c r="K22" s="62"/>
      <c r="L22" s="62">
        <v>0</v>
      </c>
      <c r="M22" s="60"/>
      <c r="N22" s="60">
        <v>-5361681.54</v>
      </c>
      <c r="O22" s="60"/>
      <c r="P22" s="62">
        <v>11520000</v>
      </c>
      <c r="Q22" s="60"/>
      <c r="R22" s="60">
        <v>-5892483.1799999997</v>
      </c>
      <c r="S22" s="60"/>
      <c r="T22" s="60">
        <v>5627516.8200000003</v>
      </c>
      <c r="U22" s="60"/>
      <c r="V22" s="60">
        <v>265835.28000000026</v>
      </c>
      <c r="X22" s="27"/>
    </row>
    <row r="23" spans="1:24" x14ac:dyDescent="0.45">
      <c r="B23" s="19" t="s">
        <v>134</v>
      </c>
      <c r="F23" s="12"/>
      <c r="H23" s="62"/>
      <c r="I23" s="62"/>
      <c r="J23" s="62"/>
      <c r="K23" s="62"/>
      <c r="L23" s="62"/>
      <c r="M23" s="60"/>
      <c r="N23" s="60"/>
      <c r="O23" s="60"/>
      <c r="P23" s="62"/>
      <c r="Q23" s="60"/>
      <c r="R23" s="60"/>
      <c r="S23" s="60"/>
      <c r="T23" s="60"/>
      <c r="U23" s="60"/>
      <c r="V23" s="60"/>
      <c r="X23" s="27"/>
    </row>
    <row r="24" spans="1:24" x14ac:dyDescent="0.45">
      <c r="C24" s="19" t="s">
        <v>130</v>
      </c>
      <c r="F24" s="12"/>
      <c r="H24" s="62">
        <v>0</v>
      </c>
      <c r="I24" s="62"/>
      <c r="J24" s="62">
        <v>0</v>
      </c>
      <c r="K24" s="62"/>
      <c r="L24" s="62">
        <v>0</v>
      </c>
      <c r="M24" s="60"/>
      <c r="N24" s="60">
        <v>-681858.67</v>
      </c>
      <c r="O24" s="60"/>
      <c r="P24" s="62">
        <v>0</v>
      </c>
      <c r="Q24" s="60"/>
      <c r="R24" s="60">
        <v>270099.58999999997</v>
      </c>
      <c r="S24" s="60"/>
      <c r="T24" s="60">
        <v>270099.58999999997</v>
      </c>
      <c r="U24" s="60"/>
      <c r="V24" s="60">
        <v>-411759.08000000007</v>
      </c>
      <c r="X24" s="27"/>
    </row>
    <row r="25" spans="1:24" ht="22.5" thickBot="1" x14ac:dyDescent="0.5">
      <c r="A25" s="18" t="s">
        <v>135</v>
      </c>
      <c r="H25" s="63">
        <v>150000000</v>
      </c>
      <c r="I25" s="60"/>
      <c r="J25" s="63">
        <v>340000000</v>
      </c>
      <c r="K25" s="60"/>
      <c r="L25" s="63">
        <v>15000000</v>
      </c>
      <c r="M25" s="60"/>
      <c r="N25" s="63">
        <v>1492999816.8300004</v>
      </c>
      <c r="O25" s="60"/>
      <c r="P25" s="63">
        <v>61440000</v>
      </c>
      <c r="Q25" s="60"/>
      <c r="R25" s="63">
        <v>-15142105.310000001</v>
      </c>
      <c r="S25" s="60"/>
      <c r="T25" s="63">
        <v>46297894.690000005</v>
      </c>
      <c r="U25" s="60"/>
      <c r="V25" s="63">
        <v>2044297711.5200002</v>
      </c>
    </row>
    <row r="26" spans="1:24" ht="10.5" customHeight="1" thickTop="1" x14ac:dyDescent="0.45"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</row>
    <row r="27" spans="1:24" s="49" customFormat="1" ht="21.75" customHeight="1" x14ac:dyDescent="0.5">
      <c r="A27" s="49" t="s">
        <v>38</v>
      </c>
      <c r="F27" s="5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</row>
    <row r="28" spans="1:24" x14ac:dyDescent="0.45"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70"/>
    </row>
    <row r="29" spans="1:24" x14ac:dyDescent="0.45"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</row>
    <row r="30" spans="1:24" x14ac:dyDescent="0.45"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</row>
    <row r="31" spans="1:24" x14ac:dyDescent="0.45"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</row>
    <row r="32" spans="1:24" x14ac:dyDescent="0.45"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</row>
    <row r="33" spans="8:22" x14ac:dyDescent="0.45"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</row>
    <row r="34" spans="8:22" x14ac:dyDescent="0.45"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</row>
    <row r="35" spans="8:22" x14ac:dyDescent="0.45"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</row>
    <row r="36" spans="8:22" x14ac:dyDescent="0.45"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</row>
    <row r="37" spans="8:22" x14ac:dyDescent="0.45"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</row>
    <row r="38" spans="8:22" x14ac:dyDescent="0.45"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</row>
    <row r="39" spans="8:22" x14ac:dyDescent="0.45"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</row>
    <row r="40" spans="8:22" x14ac:dyDescent="0.45"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</row>
    <row r="41" spans="8:22" x14ac:dyDescent="0.45"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</row>
    <row r="42" spans="8:22" x14ac:dyDescent="0.45"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</row>
    <row r="43" spans="8:22" x14ac:dyDescent="0.45"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</row>
    <row r="44" spans="8:22" x14ac:dyDescent="0.45"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</row>
    <row r="45" spans="8:22" x14ac:dyDescent="0.45"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</row>
    <row r="46" spans="8:22" x14ac:dyDescent="0.45"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</row>
    <row r="47" spans="8:22" x14ac:dyDescent="0.45"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</row>
    <row r="48" spans="8:22" x14ac:dyDescent="0.45"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</row>
    <row r="49" spans="6:22" x14ac:dyDescent="0.45"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</row>
    <row r="50" spans="6:22" x14ac:dyDescent="0.45"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</row>
    <row r="51" spans="6:22" x14ac:dyDescent="0.45"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</row>
    <row r="52" spans="6:22" x14ac:dyDescent="0.45"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</row>
    <row r="64" spans="6:22" s="27" customFormat="1" x14ac:dyDescent="0.45">
      <c r="F64" s="23"/>
      <c r="G64" s="19"/>
      <c r="H64" s="27">
        <v>14919746.93</v>
      </c>
      <c r="O64" s="19"/>
    </row>
  </sheetData>
  <mergeCells count="7">
    <mergeCell ref="L7:N7"/>
    <mergeCell ref="P7:R7"/>
    <mergeCell ref="A2:V2"/>
    <mergeCell ref="A3:V3"/>
    <mergeCell ref="A4:V4"/>
    <mergeCell ref="A5:V5"/>
    <mergeCell ref="P6:T6"/>
  </mergeCells>
  <pageMargins left="0.26" right="0.19685039370078741" top="1.0629921259842521" bottom="0.78740157480314965" header="0.74803149606299213" footer="0.39370078740157483"/>
  <pageSetup paperSize="9" scale="73" orientation="landscape" blackAndWhite="1" r:id="rId1"/>
  <headerFooter alignWithMargins="0">
    <oddHeader>&amp;C&amp;"Angsana New,Regular"&amp;16&amp;P</oddHead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495D-DBF9-42E5-9797-8EA58BA63A54}">
  <sheetPr>
    <tabColor theme="1"/>
  </sheetPr>
  <dimension ref="A1:T87"/>
  <sheetViews>
    <sheetView tabSelected="1" zoomScaleNormal="100" zoomScaleSheetLayoutView="94" workbookViewId="0">
      <selection activeCell="T87" sqref="T87"/>
    </sheetView>
  </sheetViews>
  <sheetFormatPr defaultColWidth="9.140625" defaultRowHeight="21.75" x14ac:dyDescent="0.45"/>
  <cols>
    <col min="1" max="1" width="1.85546875" style="19" customWidth="1"/>
    <col min="2" max="4" width="1.7109375" style="19" customWidth="1"/>
    <col min="5" max="5" width="45.28515625" style="19" customWidth="1"/>
    <col min="6" max="6" width="12.42578125" style="23" customWidth="1"/>
    <col min="7" max="7" width="3.140625" style="19" customWidth="1"/>
    <col min="8" max="9" width="16.7109375" style="27" customWidth="1"/>
    <col min="10" max="10" width="1.7109375" style="19" customWidth="1"/>
    <col min="11" max="12" width="16.7109375" style="27" customWidth="1"/>
    <col min="13" max="13" width="13.5703125" style="19" hidden="1" customWidth="1"/>
    <col min="14" max="14" width="14.42578125" style="19" hidden="1" customWidth="1"/>
    <col min="15" max="15" width="13.5703125" style="19" hidden="1" customWidth="1"/>
    <col min="16" max="17" width="12.42578125" style="19" hidden="1" customWidth="1"/>
    <col min="18" max="18" width="3" style="19" customWidth="1"/>
    <col min="19" max="19" width="15.42578125" style="19" customWidth="1"/>
    <col min="20" max="20" width="16.42578125" style="19" bestFit="1" customWidth="1"/>
    <col min="21" max="22" width="9.140625" style="19"/>
    <col min="23" max="23" width="10.140625" style="19" bestFit="1" customWidth="1"/>
    <col min="24" max="16384" width="9.140625" style="19"/>
  </cols>
  <sheetData>
    <row r="1" spans="1:18" s="8" customFormat="1" ht="10.9" customHeight="1" x14ac:dyDescent="0.4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8" s="9" customFormat="1" ht="25.5" x14ac:dyDescent="0.55000000000000004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8" s="8" customFormat="1" x14ac:dyDescent="0.45">
      <c r="A3" s="71" t="s">
        <v>137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8" s="8" customFormat="1" x14ac:dyDescent="0.45">
      <c r="A4" s="71" t="s">
        <v>96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8" s="8" customFormat="1" x14ac:dyDescent="0.45">
      <c r="A5" s="75" t="s">
        <v>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8" s="8" customFormat="1" x14ac:dyDescent="0.45">
      <c r="A6" s="13"/>
      <c r="B6" s="13"/>
      <c r="C6" s="13"/>
      <c r="D6" s="13"/>
      <c r="E6" s="13"/>
      <c r="F6" s="23"/>
      <c r="G6" s="13"/>
      <c r="H6" s="76" t="s">
        <v>4</v>
      </c>
      <c r="I6" s="76"/>
      <c r="J6" s="13"/>
      <c r="K6" s="76" t="s">
        <v>5</v>
      </c>
      <c r="L6" s="76"/>
    </row>
    <row r="7" spans="1:18" s="8" customFormat="1" x14ac:dyDescent="0.45">
      <c r="A7" s="13"/>
      <c r="B7" s="13"/>
      <c r="C7" s="13"/>
      <c r="D7" s="13"/>
      <c r="E7" s="13"/>
      <c r="F7" s="37" t="s">
        <v>6</v>
      </c>
      <c r="G7" s="13"/>
      <c r="H7" s="38" t="s">
        <v>7</v>
      </c>
      <c r="I7" s="38" t="s">
        <v>8</v>
      </c>
      <c r="J7" s="39"/>
      <c r="K7" s="38" t="s">
        <v>7</v>
      </c>
      <c r="L7" s="38" t="s">
        <v>8</v>
      </c>
      <c r="P7" s="40" t="s">
        <v>98</v>
      </c>
    </row>
    <row r="8" spans="1:18" x14ac:dyDescent="0.45">
      <c r="A8" s="18" t="s">
        <v>138</v>
      </c>
      <c r="H8" s="11"/>
      <c r="I8" s="11"/>
      <c r="J8" s="11"/>
      <c r="K8" s="11"/>
      <c r="L8" s="11"/>
    </row>
    <row r="9" spans="1:18" x14ac:dyDescent="0.45">
      <c r="B9" s="19" t="s">
        <v>86</v>
      </c>
      <c r="H9" s="21">
        <v>394040306.59999985</v>
      </c>
      <c r="I9" s="21">
        <v>470825450.94000047</v>
      </c>
      <c r="J9" s="21"/>
      <c r="K9" s="21">
        <v>375758530.38</v>
      </c>
      <c r="L9" s="21">
        <v>422011417.38000017</v>
      </c>
      <c r="M9" s="21"/>
      <c r="N9" s="21"/>
      <c r="O9" s="21"/>
      <c r="P9" s="21"/>
      <c r="Q9" s="21"/>
      <c r="R9" s="21"/>
    </row>
    <row r="10" spans="1:18" x14ac:dyDescent="0.45">
      <c r="B10" s="19" t="s">
        <v>139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45">
      <c r="B11" s="19" t="s">
        <v>140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45">
      <c r="C12" s="19" t="s">
        <v>141</v>
      </c>
      <c r="F12" s="23" t="s">
        <v>142</v>
      </c>
      <c r="H12" s="21">
        <v>91613354.069999993</v>
      </c>
      <c r="I12" s="21">
        <v>93480193.160000026</v>
      </c>
      <c r="J12" s="21"/>
      <c r="K12" s="21">
        <v>34480861.859999999</v>
      </c>
      <c r="L12" s="21">
        <v>33334382.039999999</v>
      </c>
      <c r="M12" s="21"/>
      <c r="N12" s="21"/>
      <c r="O12" s="21"/>
      <c r="P12" s="21"/>
      <c r="Q12" s="21"/>
      <c r="R12" s="21"/>
    </row>
    <row r="13" spans="1:18" x14ac:dyDescent="0.45">
      <c r="C13" s="19" t="s">
        <v>143</v>
      </c>
      <c r="F13" s="23" t="s">
        <v>144</v>
      </c>
      <c r="H13" s="21">
        <v>1464053.42</v>
      </c>
      <c r="I13" s="2">
        <v>0</v>
      </c>
      <c r="J13" s="21"/>
      <c r="K13" s="2">
        <v>0</v>
      </c>
      <c r="L13" s="2">
        <v>0</v>
      </c>
      <c r="M13" s="21"/>
      <c r="N13" s="21"/>
      <c r="O13" s="21"/>
      <c r="P13" s="21"/>
      <c r="Q13" s="21"/>
      <c r="R13" s="21"/>
    </row>
    <row r="14" spans="1:18" x14ac:dyDescent="0.45">
      <c r="C14" s="19" t="s">
        <v>145</v>
      </c>
      <c r="F14" s="23" t="s">
        <v>144</v>
      </c>
      <c r="H14" s="2">
        <v>-2600000</v>
      </c>
      <c r="I14" s="2">
        <v>0</v>
      </c>
      <c r="J14" s="21"/>
      <c r="K14" s="2">
        <v>-1600000</v>
      </c>
      <c r="L14" s="2">
        <v>0</v>
      </c>
      <c r="M14" s="21"/>
      <c r="N14" s="21"/>
      <c r="O14" s="21"/>
      <c r="P14" s="21"/>
      <c r="Q14" s="21"/>
      <c r="R14" s="21"/>
    </row>
    <row r="15" spans="1:18" x14ac:dyDescent="0.45">
      <c r="C15" s="19" t="s">
        <v>146</v>
      </c>
      <c r="F15" s="23" t="s">
        <v>144</v>
      </c>
      <c r="H15" s="2">
        <v>0</v>
      </c>
      <c r="I15" s="2">
        <v>215712</v>
      </c>
      <c r="J15" s="21"/>
      <c r="K15" s="2">
        <v>0</v>
      </c>
      <c r="L15" s="2">
        <v>215712</v>
      </c>
      <c r="M15" s="21"/>
      <c r="N15" s="21"/>
      <c r="O15" s="21"/>
      <c r="P15" s="21"/>
      <c r="Q15" s="21"/>
      <c r="R15" s="21"/>
    </row>
    <row r="16" spans="1:18" x14ac:dyDescent="0.45">
      <c r="C16" s="19" t="s">
        <v>147</v>
      </c>
      <c r="F16" s="20">
        <v>7</v>
      </c>
      <c r="H16" s="2">
        <v>92927.58</v>
      </c>
      <c r="I16" s="2">
        <v>167028.88</v>
      </c>
      <c r="J16" s="21"/>
      <c r="K16" s="2">
        <v>0</v>
      </c>
      <c r="L16" s="2">
        <v>0</v>
      </c>
      <c r="M16" s="21"/>
      <c r="N16" s="21"/>
      <c r="O16" s="21"/>
      <c r="P16" s="21"/>
      <c r="Q16" s="21"/>
      <c r="R16" s="21"/>
    </row>
    <row r="17" spans="3:18" x14ac:dyDescent="0.45">
      <c r="C17" s="19" t="s">
        <v>148</v>
      </c>
      <c r="F17" s="20">
        <v>7</v>
      </c>
      <c r="H17" s="21">
        <v>-68139.87</v>
      </c>
      <c r="I17" s="21">
        <v>-125887.02</v>
      </c>
      <c r="J17" s="21"/>
      <c r="K17" s="2">
        <v>0</v>
      </c>
      <c r="L17" s="2">
        <v>0</v>
      </c>
      <c r="M17" s="21"/>
      <c r="N17" s="21"/>
      <c r="O17" s="21"/>
      <c r="P17" s="21"/>
      <c r="Q17" s="21"/>
      <c r="R17" s="21"/>
    </row>
    <row r="18" spans="3:18" x14ac:dyDescent="0.45">
      <c r="C18" s="19" t="s">
        <v>149</v>
      </c>
      <c r="F18" s="20">
        <v>7</v>
      </c>
      <c r="H18" s="2">
        <v>18016.330000000002</v>
      </c>
      <c r="I18" s="2">
        <v>0</v>
      </c>
      <c r="J18" s="21"/>
      <c r="K18" s="2">
        <v>0</v>
      </c>
      <c r="L18" s="2">
        <v>0</v>
      </c>
      <c r="M18" s="21"/>
      <c r="N18" s="21"/>
      <c r="O18" s="21"/>
      <c r="P18" s="21"/>
      <c r="Q18" s="21"/>
      <c r="R18" s="21"/>
    </row>
    <row r="19" spans="3:18" x14ac:dyDescent="0.45">
      <c r="C19" s="19" t="s">
        <v>150</v>
      </c>
      <c r="H19" s="21">
        <v>-25096.11</v>
      </c>
      <c r="I19" s="2">
        <v>-19648.419999999998</v>
      </c>
      <c r="J19" s="21"/>
      <c r="K19" s="21">
        <v>-25096.11</v>
      </c>
      <c r="L19" s="2">
        <v>-13825.33</v>
      </c>
      <c r="M19" s="21"/>
      <c r="N19" s="21"/>
      <c r="O19" s="21"/>
      <c r="P19" s="21"/>
      <c r="Q19" s="21"/>
      <c r="R19" s="21"/>
    </row>
    <row r="20" spans="3:18" x14ac:dyDescent="0.45">
      <c r="C20" s="22" t="s">
        <v>151</v>
      </c>
      <c r="E20" s="11"/>
      <c r="H20" s="21">
        <v>-1047160.59</v>
      </c>
      <c r="I20" s="21">
        <v>-806736.26</v>
      </c>
      <c r="J20" s="21"/>
      <c r="K20" s="21">
        <v>-967245.44</v>
      </c>
      <c r="L20" s="21">
        <v>-669496.16</v>
      </c>
      <c r="M20" s="21"/>
      <c r="N20" s="21"/>
      <c r="O20" s="21"/>
      <c r="P20" s="21"/>
      <c r="Q20" s="21"/>
      <c r="R20" s="21"/>
    </row>
    <row r="21" spans="3:18" x14ac:dyDescent="0.45">
      <c r="C21" s="19" t="s">
        <v>152</v>
      </c>
      <c r="H21" s="21">
        <v>-2463966.4</v>
      </c>
      <c r="I21" s="21">
        <v>-556199.38</v>
      </c>
      <c r="J21" s="21"/>
      <c r="K21" s="21">
        <v>-351021.99</v>
      </c>
      <c r="L21" s="21">
        <v>2307022.48</v>
      </c>
      <c r="M21" s="21"/>
      <c r="N21" s="21"/>
      <c r="O21" s="21"/>
      <c r="P21" s="21"/>
      <c r="Q21" s="21"/>
      <c r="R21" s="21"/>
    </row>
    <row r="22" spans="3:18" x14ac:dyDescent="0.45">
      <c r="C22" s="19" t="s">
        <v>153</v>
      </c>
      <c r="H22" s="21">
        <v>336189.57</v>
      </c>
      <c r="I22" s="21">
        <v>935.78</v>
      </c>
      <c r="J22" s="21"/>
      <c r="K22" s="21">
        <v>5277.17</v>
      </c>
      <c r="L22" s="21">
        <v>905.78</v>
      </c>
      <c r="M22" s="21"/>
      <c r="N22" s="21"/>
      <c r="O22" s="21"/>
      <c r="P22" s="21"/>
      <c r="Q22" s="21"/>
      <c r="R22" s="21"/>
    </row>
    <row r="23" spans="3:18" x14ac:dyDescent="0.45">
      <c r="C23" s="25" t="s">
        <v>154</v>
      </c>
      <c r="H23" s="2">
        <v>194060.24</v>
      </c>
      <c r="I23" s="21">
        <v>658619.6</v>
      </c>
      <c r="J23" s="21"/>
      <c r="K23" s="2">
        <v>0</v>
      </c>
      <c r="L23" s="2">
        <v>0</v>
      </c>
      <c r="M23" s="21"/>
      <c r="N23" s="21"/>
      <c r="O23" s="21"/>
      <c r="P23" s="21"/>
      <c r="Q23" s="21"/>
      <c r="R23" s="21"/>
    </row>
    <row r="24" spans="3:18" x14ac:dyDescent="0.45">
      <c r="C24" s="19" t="s">
        <v>155</v>
      </c>
      <c r="H24" s="21">
        <v>71473.289999999994</v>
      </c>
      <c r="I24" s="21">
        <v>-47058.41</v>
      </c>
      <c r="J24" s="21"/>
      <c r="K24" s="2">
        <v>0</v>
      </c>
      <c r="L24" s="21">
        <v>0</v>
      </c>
      <c r="M24" s="21"/>
      <c r="N24" s="21"/>
      <c r="O24" s="21"/>
      <c r="P24" s="21"/>
      <c r="Q24" s="21"/>
      <c r="R24" s="21"/>
    </row>
    <row r="25" spans="3:18" x14ac:dyDescent="0.45">
      <c r="C25" s="25" t="s">
        <v>80</v>
      </c>
      <c r="H25" s="21">
        <v>-151600</v>
      </c>
      <c r="I25" s="2">
        <v>-151600</v>
      </c>
      <c r="J25" s="21"/>
      <c r="K25" s="21">
        <v>-100000</v>
      </c>
      <c r="L25" s="2">
        <v>-100000</v>
      </c>
      <c r="M25" s="21"/>
      <c r="N25" s="21"/>
      <c r="O25" s="21"/>
      <c r="P25" s="21"/>
      <c r="Q25" s="21"/>
      <c r="R25" s="21"/>
    </row>
    <row r="26" spans="3:18" x14ac:dyDescent="0.45">
      <c r="C26" s="25" t="s">
        <v>156</v>
      </c>
      <c r="H26" s="2">
        <v>0</v>
      </c>
      <c r="I26" s="21">
        <v>64967.09</v>
      </c>
      <c r="J26" s="2"/>
      <c r="K26" s="2">
        <v>0</v>
      </c>
      <c r="L26" s="2">
        <v>0</v>
      </c>
      <c r="M26" s="21"/>
      <c r="N26" s="21"/>
      <c r="O26" s="21"/>
      <c r="P26" s="21"/>
      <c r="Q26" s="21"/>
      <c r="R26" s="21"/>
    </row>
    <row r="27" spans="3:18" x14ac:dyDescent="0.45">
      <c r="C27" s="25" t="s">
        <v>157</v>
      </c>
      <c r="H27" s="2">
        <v>0</v>
      </c>
      <c r="I27" s="2">
        <v>84741.37</v>
      </c>
      <c r="J27" s="2"/>
      <c r="K27" s="2">
        <v>0</v>
      </c>
      <c r="L27" s="2">
        <v>0</v>
      </c>
      <c r="M27" s="21"/>
      <c r="N27" s="21"/>
      <c r="O27" s="21"/>
      <c r="P27" s="21"/>
      <c r="Q27" s="21"/>
      <c r="R27" s="21"/>
    </row>
    <row r="28" spans="3:18" x14ac:dyDescent="0.45">
      <c r="C28" s="19" t="s">
        <v>158</v>
      </c>
      <c r="F28" s="23" t="s">
        <v>159</v>
      </c>
      <c r="H28" s="21">
        <v>2877601.47</v>
      </c>
      <c r="I28" s="21">
        <v>2796393.79</v>
      </c>
      <c r="J28" s="21"/>
      <c r="K28" s="21">
        <v>1320085.6399999999</v>
      </c>
      <c r="L28" s="21">
        <v>1157079.52</v>
      </c>
      <c r="M28" s="21"/>
      <c r="N28" s="21"/>
      <c r="O28" s="21"/>
      <c r="P28" s="21"/>
      <c r="Q28" s="21"/>
      <c r="R28" s="21"/>
    </row>
    <row r="29" spans="3:18" x14ac:dyDescent="0.45">
      <c r="C29" s="19" t="s">
        <v>160</v>
      </c>
      <c r="H29" s="21">
        <v>-20547527.559999999</v>
      </c>
      <c r="I29" s="21">
        <v>-15030535.459999993</v>
      </c>
      <c r="J29" s="21"/>
      <c r="K29" s="21">
        <v>-49492888.219999999</v>
      </c>
      <c r="L29" s="21">
        <v>-46695586.640000001</v>
      </c>
      <c r="M29" s="21"/>
      <c r="N29" s="21"/>
      <c r="O29" s="21"/>
      <c r="P29" s="21"/>
      <c r="Q29" s="21"/>
      <c r="R29" s="21"/>
    </row>
    <row r="30" spans="3:18" x14ac:dyDescent="0.45">
      <c r="C30" s="19" t="s">
        <v>161</v>
      </c>
      <c r="H30" s="21">
        <v>-34995338.219999999</v>
      </c>
      <c r="I30" s="21">
        <v>-32729839.150000002</v>
      </c>
      <c r="J30" s="21"/>
      <c r="K30" s="21">
        <v>-22542156.699999999</v>
      </c>
      <c r="L30" s="21">
        <v>-22278182.59</v>
      </c>
      <c r="M30" s="21"/>
      <c r="N30" s="21"/>
      <c r="O30" s="21"/>
      <c r="P30" s="21"/>
      <c r="Q30" s="21"/>
      <c r="R30" s="21"/>
    </row>
    <row r="31" spans="3:18" x14ac:dyDescent="0.45">
      <c r="C31" s="19" t="s">
        <v>162</v>
      </c>
      <c r="H31" s="4">
        <v>0</v>
      </c>
      <c r="I31" s="41">
        <v>40964.390000000014</v>
      </c>
      <c r="J31" s="21"/>
      <c r="K31" s="4">
        <v>0</v>
      </c>
      <c r="L31" s="4">
        <v>0</v>
      </c>
      <c r="M31" s="21"/>
      <c r="N31" s="21"/>
      <c r="O31" s="21"/>
      <c r="P31" s="21"/>
      <c r="Q31" s="21"/>
      <c r="R31" s="21"/>
    </row>
    <row r="32" spans="3:18" x14ac:dyDescent="0.45">
      <c r="H32" s="21">
        <v>428809153.81999993</v>
      </c>
      <c r="I32" s="21">
        <v>518867502.90000057</v>
      </c>
      <c r="J32" s="21"/>
      <c r="K32" s="21">
        <v>336486346.58999997</v>
      </c>
      <c r="L32" s="21">
        <v>389269428.4800002</v>
      </c>
      <c r="M32" s="21"/>
      <c r="N32" s="21"/>
      <c r="O32" s="21"/>
      <c r="P32" s="21"/>
      <c r="Q32" s="21"/>
      <c r="R32" s="21"/>
    </row>
    <row r="33" spans="1:18" x14ac:dyDescent="0.45">
      <c r="B33" s="19" t="s">
        <v>163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45">
      <c r="B34" s="19" t="s">
        <v>164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45">
      <c r="C35" s="19" t="s">
        <v>13</v>
      </c>
      <c r="H35" s="21">
        <v>102119574.91</v>
      </c>
      <c r="I35" s="21">
        <v>-138292148.66999999</v>
      </c>
      <c r="J35" s="21"/>
      <c r="K35" s="21">
        <v>86633205.909999996</v>
      </c>
      <c r="L35" s="21">
        <v>-99447081.170000002</v>
      </c>
      <c r="M35" s="21"/>
      <c r="N35" s="21"/>
      <c r="O35" s="21"/>
      <c r="P35" s="21"/>
      <c r="Q35" s="21"/>
      <c r="R35" s="21"/>
    </row>
    <row r="36" spans="1:18" x14ac:dyDescent="0.45">
      <c r="C36" s="19" t="s">
        <v>15</v>
      </c>
      <c r="H36" s="21">
        <v>58708853.539999999</v>
      </c>
      <c r="I36" s="21">
        <v>-174649728.38999999</v>
      </c>
      <c r="J36" s="21"/>
      <c r="K36" s="21">
        <v>46374608.829999998</v>
      </c>
      <c r="L36" s="21">
        <v>-133153726.38</v>
      </c>
      <c r="M36" s="21"/>
      <c r="N36" s="21"/>
      <c r="O36" s="21"/>
      <c r="P36" s="21"/>
      <c r="Q36" s="21"/>
      <c r="R36" s="21"/>
    </row>
    <row r="37" spans="1:18" x14ac:dyDescent="0.45">
      <c r="C37" s="19" t="s">
        <v>19</v>
      </c>
      <c r="H37" s="21">
        <v>1364965.92</v>
      </c>
      <c r="I37" s="21">
        <v>5140649.3299999991</v>
      </c>
      <c r="J37" s="21"/>
      <c r="K37" s="21">
        <v>-244521.45</v>
      </c>
      <c r="L37" s="21">
        <v>229526.76</v>
      </c>
      <c r="M37" s="21"/>
      <c r="N37" s="21"/>
      <c r="O37" s="21"/>
      <c r="P37" s="21"/>
      <c r="Q37" s="21"/>
      <c r="R37" s="21"/>
    </row>
    <row r="38" spans="1:18" x14ac:dyDescent="0.45">
      <c r="C38" s="19" t="s">
        <v>20</v>
      </c>
      <c r="H38" s="21">
        <v>-2570093.46</v>
      </c>
      <c r="I38" s="21">
        <v>0</v>
      </c>
      <c r="J38" s="21"/>
      <c r="K38" s="21">
        <v>0</v>
      </c>
      <c r="L38" s="21">
        <v>0</v>
      </c>
      <c r="M38" s="21"/>
      <c r="N38" s="21"/>
      <c r="O38" s="21"/>
      <c r="P38" s="21"/>
      <c r="Q38" s="21"/>
      <c r="R38" s="21"/>
    </row>
    <row r="39" spans="1:18" x14ac:dyDescent="0.45">
      <c r="C39" s="19" t="s">
        <v>35</v>
      </c>
      <c r="H39" s="21">
        <v>59218.22</v>
      </c>
      <c r="I39" s="21">
        <v>1548.92</v>
      </c>
      <c r="J39" s="21"/>
      <c r="K39" s="2">
        <v>-7623.6</v>
      </c>
      <c r="L39" s="2">
        <v>-26588</v>
      </c>
      <c r="M39" s="21"/>
      <c r="N39" s="21"/>
      <c r="O39" s="21"/>
      <c r="P39" s="21"/>
      <c r="Q39" s="21"/>
      <c r="R39" s="21"/>
    </row>
    <row r="40" spans="1:18" x14ac:dyDescent="0.45">
      <c r="B40" s="19" t="s">
        <v>165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45">
      <c r="C41" s="22" t="s">
        <v>43</v>
      </c>
      <c r="H41" s="21">
        <v>1332430.6499999999</v>
      </c>
      <c r="I41" s="21">
        <v>42881714.079999998</v>
      </c>
      <c r="J41" s="21"/>
      <c r="K41" s="21">
        <v>7475407.7400000002</v>
      </c>
      <c r="L41" s="21">
        <v>8690006.8300000001</v>
      </c>
      <c r="M41" s="21"/>
      <c r="N41" s="21"/>
      <c r="O41" s="21"/>
      <c r="P41" s="21"/>
      <c r="Q41" s="21"/>
      <c r="R41" s="21"/>
    </row>
    <row r="42" spans="1:18" x14ac:dyDescent="0.45">
      <c r="C42" s="19" t="s">
        <v>47</v>
      </c>
      <c r="H42" s="21">
        <v>2149984.06</v>
      </c>
      <c r="I42" s="21">
        <v>1862044.99</v>
      </c>
      <c r="J42" s="21"/>
      <c r="K42" s="21">
        <v>-383789.3</v>
      </c>
      <c r="L42" s="21">
        <v>-548829.56000000006</v>
      </c>
      <c r="M42" s="21"/>
      <c r="N42" s="21"/>
      <c r="O42" s="21"/>
      <c r="P42" s="21"/>
      <c r="Q42" s="21"/>
      <c r="R42" s="21"/>
    </row>
    <row r="43" spans="1:18" x14ac:dyDescent="0.45">
      <c r="C43" s="19" t="s">
        <v>54</v>
      </c>
      <c r="H43" s="21">
        <v>-996173.5</v>
      </c>
      <c r="I43" s="21">
        <v>253330</v>
      </c>
      <c r="J43" s="21"/>
      <c r="K43" s="21">
        <v>-19123.5</v>
      </c>
      <c r="L43" s="21">
        <v>82820</v>
      </c>
      <c r="M43" s="21"/>
      <c r="N43" s="21"/>
      <c r="O43" s="21"/>
      <c r="P43" s="21"/>
      <c r="Q43" s="21"/>
      <c r="R43" s="21"/>
    </row>
    <row r="44" spans="1:18" x14ac:dyDescent="0.45">
      <c r="C44" s="19" t="s">
        <v>50</v>
      </c>
      <c r="F44" s="23" t="s">
        <v>159</v>
      </c>
      <c r="H44" s="41">
        <v>-12010376.17</v>
      </c>
      <c r="I44" s="41">
        <v>-425463.33</v>
      </c>
      <c r="J44" s="3"/>
      <c r="K44" s="4">
        <v>-10552078.76</v>
      </c>
      <c r="L44" s="41">
        <v>-425463.33</v>
      </c>
      <c r="M44" s="21"/>
      <c r="N44" s="21"/>
      <c r="O44" s="21"/>
      <c r="P44" s="21"/>
      <c r="Q44" s="21"/>
      <c r="R44" s="21"/>
    </row>
    <row r="45" spans="1:18" x14ac:dyDescent="0.45">
      <c r="E45" s="19" t="s">
        <v>166</v>
      </c>
      <c r="H45" s="21">
        <v>578967537.98999977</v>
      </c>
      <c r="I45" s="21">
        <v>255639449.83000061</v>
      </c>
      <c r="J45" s="21"/>
      <c r="K45" s="21">
        <v>465762432.45999998</v>
      </c>
      <c r="L45" s="21">
        <v>164670093.63000017</v>
      </c>
      <c r="M45" s="21"/>
      <c r="N45" s="21"/>
      <c r="O45" s="21"/>
      <c r="P45" s="21"/>
      <c r="Q45" s="21"/>
      <c r="R45" s="21"/>
    </row>
    <row r="46" spans="1:18" x14ac:dyDescent="0.45">
      <c r="B46" s="19" t="s">
        <v>167</v>
      </c>
      <c r="H46" s="2">
        <v>0</v>
      </c>
      <c r="I46" s="21">
        <v>-40964.39</v>
      </c>
      <c r="J46" s="21"/>
      <c r="K46" s="2">
        <v>0</v>
      </c>
      <c r="L46" s="2">
        <v>0</v>
      </c>
      <c r="M46" s="21"/>
      <c r="N46" s="21"/>
      <c r="O46" s="21"/>
      <c r="P46" s="21"/>
      <c r="Q46" s="21"/>
      <c r="R46" s="21"/>
    </row>
    <row r="47" spans="1:18" x14ac:dyDescent="0.45">
      <c r="B47" s="19" t="s">
        <v>168</v>
      </c>
      <c r="H47" s="21">
        <v>-88191704.060000002</v>
      </c>
      <c r="I47" s="21">
        <v>-79168445.520000026</v>
      </c>
      <c r="J47" s="21"/>
      <c r="K47" s="21">
        <v>-76672179.280000001</v>
      </c>
      <c r="L47" s="21">
        <v>-69779578.659999996</v>
      </c>
      <c r="M47" s="21"/>
      <c r="N47" s="21"/>
      <c r="O47" s="21"/>
      <c r="P47" s="21"/>
      <c r="Q47" s="21"/>
      <c r="R47" s="21"/>
    </row>
    <row r="48" spans="1:18" x14ac:dyDescent="0.45">
      <c r="A48" s="18" t="s">
        <v>169</v>
      </c>
      <c r="H48" s="24">
        <v>490775833.92999977</v>
      </c>
      <c r="I48" s="24">
        <v>176430039.92000061</v>
      </c>
      <c r="J48" s="21"/>
      <c r="K48" s="24">
        <v>389090253.17999995</v>
      </c>
      <c r="L48" s="24">
        <v>94890514.970000178</v>
      </c>
      <c r="M48" s="21"/>
      <c r="N48" s="21"/>
      <c r="O48" s="21"/>
      <c r="P48" s="21"/>
      <c r="Q48" s="21"/>
      <c r="R48" s="21"/>
    </row>
    <row r="49" spans="1:12" x14ac:dyDescent="0.45">
      <c r="A49" s="72" t="s">
        <v>38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</row>
    <row r="50" spans="1:12" ht="7.5" customHeight="1" x14ac:dyDescent="0.45"/>
    <row r="51" spans="1:12" s="8" customFormat="1" x14ac:dyDescent="0.4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</row>
    <row r="52" spans="1:12" s="9" customFormat="1" ht="25.5" x14ac:dyDescent="0.55000000000000004">
      <c r="A52" s="73" t="s">
        <v>0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 s="8" customFormat="1" x14ac:dyDescent="0.45">
      <c r="A53" s="71" t="s">
        <v>137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</row>
    <row r="54" spans="1:12" s="8" customFormat="1" x14ac:dyDescent="0.45">
      <c r="A54" s="71" t="s">
        <v>96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</row>
    <row r="55" spans="1:12" s="8" customFormat="1" x14ac:dyDescent="0.45">
      <c r="A55" s="75" t="s">
        <v>3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</row>
    <row r="56" spans="1:12" s="8" customFormat="1" x14ac:dyDescent="0.45">
      <c r="A56" s="13"/>
      <c r="B56" s="13"/>
      <c r="C56" s="13"/>
      <c r="D56" s="13"/>
      <c r="E56" s="13"/>
      <c r="F56" s="10"/>
      <c r="G56" s="13"/>
      <c r="H56" s="76" t="s">
        <v>4</v>
      </c>
      <c r="I56" s="76"/>
      <c r="J56" s="13"/>
      <c r="K56" s="76" t="s">
        <v>5</v>
      </c>
      <c r="L56" s="76"/>
    </row>
    <row r="57" spans="1:12" s="8" customFormat="1" x14ac:dyDescent="0.45">
      <c r="A57" s="13"/>
      <c r="B57" s="13"/>
      <c r="C57" s="13"/>
      <c r="D57" s="13"/>
      <c r="E57" s="13"/>
      <c r="F57" s="14" t="s">
        <v>6</v>
      </c>
      <c r="G57" s="13"/>
      <c r="H57" s="38" t="s">
        <v>7</v>
      </c>
      <c r="I57" s="38" t="s">
        <v>8</v>
      </c>
      <c r="J57" s="39"/>
      <c r="K57" s="38" t="s">
        <v>7</v>
      </c>
      <c r="L57" s="38" t="s">
        <v>8</v>
      </c>
    </row>
    <row r="58" spans="1:12" x14ac:dyDescent="0.45">
      <c r="A58" s="18" t="s">
        <v>170</v>
      </c>
      <c r="F58" s="10"/>
      <c r="H58" s="21"/>
      <c r="I58" s="21"/>
      <c r="J58" s="21"/>
      <c r="K58" s="21"/>
      <c r="L58" s="43"/>
    </row>
    <row r="59" spans="1:12" x14ac:dyDescent="0.45">
      <c r="B59" s="22" t="s">
        <v>171</v>
      </c>
      <c r="H59" s="21">
        <v>-83163828.069999993</v>
      </c>
      <c r="I59" s="21">
        <v>176060070.50999999</v>
      </c>
      <c r="J59" s="21"/>
      <c r="K59" s="21">
        <v>-138210028.06999999</v>
      </c>
      <c r="L59" s="21">
        <v>169772125.99000001</v>
      </c>
    </row>
    <row r="60" spans="1:12" x14ac:dyDescent="0.45">
      <c r="B60" s="22" t="s">
        <v>172</v>
      </c>
      <c r="H60" s="21">
        <v>-208682250.88</v>
      </c>
      <c r="I60" s="21">
        <v>-272864552.30000001</v>
      </c>
      <c r="J60" s="21"/>
      <c r="K60" s="21">
        <v>-110493103.98</v>
      </c>
      <c r="L60" s="21">
        <v>-120000000</v>
      </c>
    </row>
    <row r="61" spans="1:12" x14ac:dyDescent="0.45">
      <c r="B61" s="22" t="s">
        <v>173</v>
      </c>
      <c r="H61" s="2">
        <v>8598720.0199999996</v>
      </c>
      <c r="I61" s="2">
        <v>9661637.5</v>
      </c>
      <c r="J61" s="21"/>
      <c r="K61" s="5">
        <v>8598720.0199999996</v>
      </c>
      <c r="L61" s="5">
        <v>0</v>
      </c>
    </row>
    <row r="62" spans="1:12" x14ac:dyDescent="0.45">
      <c r="B62" s="19" t="s">
        <v>174</v>
      </c>
      <c r="H62" s="5">
        <v>0</v>
      </c>
      <c r="I62" s="2">
        <v>0</v>
      </c>
      <c r="J62" s="21"/>
      <c r="K62" s="5">
        <v>0</v>
      </c>
      <c r="L62" s="5">
        <v>24000000</v>
      </c>
    </row>
    <row r="63" spans="1:12" x14ac:dyDescent="0.45">
      <c r="B63" s="19" t="s">
        <v>175</v>
      </c>
      <c r="F63" s="23" t="s">
        <v>176</v>
      </c>
      <c r="H63" s="21">
        <v>854068</v>
      </c>
      <c r="I63" s="2">
        <v>1403721</v>
      </c>
      <c r="J63" s="21"/>
      <c r="K63" s="5">
        <v>275800</v>
      </c>
      <c r="L63" s="5">
        <v>121800</v>
      </c>
    </row>
    <row r="64" spans="1:12" x14ac:dyDescent="0.45">
      <c r="B64" s="19" t="s">
        <v>177</v>
      </c>
      <c r="H64" s="21">
        <v>-52764409.350000001</v>
      </c>
      <c r="I64" s="21">
        <v>-44064718.390000001</v>
      </c>
      <c r="J64" s="21"/>
      <c r="K64" s="21">
        <v>-5074915.84</v>
      </c>
      <c r="L64" s="43">
        <v>-14358635.24</v>
      </c>
    </row>
    <row r="65" spans="1:20" x14ac:dyDescent="0.45">
      <c r="B65" s="19" t="s">
        <v>178</v>
      </c>
      <c r="H65" s="21">
        <v>35273694.659999996</v>
      </c>
      <c r="I65" s="21">
        <v>8180724.0599999996</v>
      </c>
      <c r="J65" s="21"/>
      <c r="K65" s="21">
        <v>371450.47</v>
      </c>
      <c r="L65" s="5">
        <v>102715.89</v>
      </c>
    </row>
    <row r="66" spans="1:20" x14ac:dyDescent="0.45">
      <c r="B66" s="19" t="s">
        <v>179</v>
      </c>
      <c r="H66" s="2">
        <v>0</v>
      </c>
      <c r="I66" s="21">
        <v>-144450</v>
      </c>
      <c r="J66" s="21"/>
      <c r="K66" s="2">
        <v>0</v>
      </c>
      <c r="L66" s="43">
        <v>-144450</v>
      </c>
    </row>
    <row r="67" spans="1:20" x14ac:dyDescent="0.45">
      <c r="B67" s="19" t="s">
        <v>180</v>
      </c>
      <c r="H67" s="21">
        <v>-2295151.2000000002</v>
      </c>
      <c r="I67" s="21">
        <v>-21372578.48</v>
      </c>
      <c r="J67" s="21"/>
      <c r="K67" s="21">
        <v>-1394250</v>
      </c>
      <c r="L67" s="43">
        <v>0</v>
      </c>
    </row>
    <row r="68" spans="1:20" x14ac:dyDescent="0.45">
      <c r="B68" s="19" t="s">
        <v>181</v>
      </c>
      <c r="H68" s="21">
        <v>-2585955.6800000002</v>
      </c>
      <c r="I68" s="21">
        <v>-2295319.27</v>
      </c>
      <c r="J68" s="21"/>
      <c r="K68" s="21">
        <v>-331098.95</v>
      </c>
      <c r="L68" s="21">
        <v>-1389.93</v>
      </c>
    </row>
    <row r="69" spans="1:20" x14ac:dyDescent="0.45">
      <c r="B69" s="22" t="s">
        <v>182</v>
      </c>
      <c r="H69" s="2">
        <v>-6775392.2599999998</v>
      </c>
      <c r="I69" s="5">
        <v>-3100096.23</v>
      </c>
      <c r="J69" s="21"/>
      <c r="K69" s="2">
        <v>0</v>
      </c>
      <c r="L69" s="5">
        <v>0</v>
      </c>
    </row>
    <row r="70" spans="1:20" x14ac:dyDescent="0.45">
      <c r="B70" s="19" t="s">
        <v>183</v>
      </c>
      <c r="H70" s="21">
        <v>20547527.559999999</v>
      </c>
      <c r="I70" s="21">
        <v>15030535.460000001</v>
      </c>
      <c r="J70" s="21"/>
      <c r="K70" s="21">
        <v>49492888.219999999</v>
      </c>
      <c r="L70" s="43">
        <v>46695586.640000001</v>
      </c>
    </row>
    <row r="71" spans="1:20" x14ac:dyDescent="0.45">
      <c r="B71" s="19" t="s">
        <v>184</v>
      </c>
      <c r="H71" s="21">
        <v>35370411.619999997</v>
      </c>
      <c r="I71" s="21">
        <v>30810635.449999999</v>
      </c>
      <c r="J71" s="21"/>
      <c r="K71" s="21">
        <v>22580008.75</v>
      </c>
      <c r="L71" s="43">
        <v>21711248.34</v>
      </c>
    </row>
    <row r="72" spans="1:20" x14ac:dyDescent="0.45">
      <c r="A72" s="18" t="s">
        <v>185</v>
      </c>
      <c r="H72" s="24">
        <v>-255622565.57999998</v>
      </c>
      <c r="I72" s="24">
        <v>-102694390.69000001</v>
      </c>
      <c r="J72" s="21"/>
      <c r="K72" s="24">
        <v>-174184529.38</v>
      </c>
      <c r="L72" s="24">
        <v>127899001.69000001</v>
      </c>
    </row>
    <row r="73" spans="1:20" x14ac:dyDescent="0.45">
      <c r="A73" s="18" t="s">
        <v>186</v>
      </c>
      <c r="H73" s="21"/>
      <c r="I73" s="21"/>
      <c r="J73" s="21"/>
      <c r="K73" s="21"/>
      <c r="L73" s="21"/>
    </row>
    <row r="74" spans="1:20" ht="21.75" customHeight="1" x14ac:dyDescent="0.45">
      <c r="B74" s="25" t="s">
        <v>187</v>
      </c>
      <c r="H74" s="2">
        <v>0</v>
      </c>
      <c r="I74" s="21">
        <v>-6000000</v>
      </c>
      <c r="J74" s="21"/>
      <c r="K74" s="2">
        <v>0</v>
      </c>
      <c r="L74" s="2">
        <v>0</v>
      </c>
    </row>
    <row r="75" spans="1:20" x14ac:dyDescent="0.45">
      <c r="B75" s="19" t="s">
        <v>188</v>
      </c>
      <c r="H75" s="21">
        <v>-249800560</v>
      </c>
      <c r="I75" s="21">
        <v>-219200210</v>
      </c>
      <c r="J75" s="21"/>
      <c r="K75" s="21">
        <v>-239967688.56</v>
      </c>
      <c r="L75" s="21">
        <v>-209904492</v>
      </c>
    </row>
    <row r="76" spans="1:20" x14ac:dyDescent="0.45">
      <c r="A76" s="18" t="s">
        <v>189</v>
      </c>
      <c r="H76" s="24">
        <v>-249800560</v>
      </c>
      <c r="I76" s="24">
        <v>-225200210</v>
      </c>
      <c r="J76" s="21"/>
      <c r="K76" s="24">
        <v>-239967688.56</v>
      </c>
      <c r="L76" s="24">
        <v>-209904492</v>
      </c>
    </row>
    <row r="77" spans="1:20" x14ac:dyDescent="0.45">
      <c r="A77" s="18" t="s">
        <v>190</v>
      </c>
      <c r="H77" s="21">
        <v>-14647291.650000215</v>
      </c>
      <c r="I77" s="21">
        <v>-151464560.76999938</v>
      </c>
      <c r="J77" s="21"/>
      <c r="K77" s="21">
        <v>-25061964.76000005</v>
      </c>
      <c r="L77" s="21">
        <v>12885024.660000205</v>
      </c>
    </row>
    <row r="78" spans="1:20" x14ac:dyDescent="0.45">
      <c r="A78" s="18" t="s">
        <v>191</v>
      </c>
      <c r="H78" s="21">
        <v>144993538.51999998</v>
      </c>
      <c r="I78" s="21">
        <v>296458099.29000002</v>
      </c>
      <c r="J78" s="21"/>
      <c r="K78" s="21">
        <v>59773509.180000007</v>
      </c>
      <c r="L78" s="21">
        <v>46888484.520000003</v>
      </c>
    </row>
    <row r="79" spans="1:20" ht="22.5" thickBot="1" x14ac:dyDescent="0.5">
      <c r="A79" s="44" t="s">
        <v>192</v>
      </c>
      <c r="F79" s="20">
        <v>5</v>
      </c>
      <c r="H79" s="26">
        <v>130346246.86999977</v>
      </c>
      <c r="I79" s="26">
        <v>144993538.52000064</v>
      </c>
      <c r="J79" s="21"/>
      <c r="K79" s="26">
        <v>34711544.419999957</v>
      </c>
      <c r="L79" s="26">
        <v>59773509.18</v>
      </c>
      <c r="M79" s="35">
        <v>0</v>
      </c>
      <c r="N79" s="35">
        <v>0</v>
      </c>
      <c r="O79" s="35">
        <v>0</v>
      </c>
      <c r="P79" s="35">
        <v>0</v>
      </c>
      <c r="Q79" s="35"/>
      <c r="S79" s="36"/>
      <c r="T79" s="36"/>
    </row>
    <row r="80" spans="1:20" ht="22.5" thickTop="1" x14ac:dyDescent="0.45">
      <c r="A80" s="44"/>
      <c r="H80" s="21"/>
      <c r="I80" s="21"/>
      <c r="J80" s="21"/>
      <c r="K80" s="21"/>
      <c r="L80" s="21"/>
      <c r="M80" s="35"/>
      <c r="N80" s="35"/>
      <c r="O80" s="35"/>
      <c r="P80" s="35"/>
      <c r="Q80" s="35"/>
      <c r="S80" s="36"/>
      <c r="T80" s="36"/>
    </row>
    <row r="81" spans="1:20" x14ac:dyDescent="0.45">
      <c r="A81" s="18" t="s">
        <v>193</v>
      </c>
      <c r="H81" s="21"/>
      <c r="I81" s="21"/>
      <c r="J81" s="21"/>
      <c r="K81" s="21"/>
      <c r="L81" s="21"/>
      <c r="T81" s="1"/>
    </row>
    <row r="82" spans="1:20" x14ac:dyDescent="0.45">
      <c r="B82" s="19" t="s">
        <v>194</v>
      </c>
      <c r="H82" s="21"/>
      <c r="I82" s="21"/>
      <c r="J82" s="21"/>
      <c r="K82" s="21"/>
      <c r="L82" s="21"/>
      <c r="S82" s="1"/>
    </row>
    <row r="83" spans="1:20" x14ac:dyDescent="0.45">
      <c r="C83" s="22" t="s">
        <v>195</v>
      </c>
      <c r="H83" s="21">
        <v>44987830</v>
      </c>
      <c r="I83" s="21">
        <v>0</v>
      </c>
      <c r="J83" s="21"/>
      <c r="K83" s="21">
        <v>14400000</v>
      </c>
      <c r="L83" s="21">
        <v>0</v>
      </c>
    </row>
    <row r="84" spans="1:20" x14ac:dyDescent="0.45">
      <c r="C84" s="19" t="s">
        <v>196</v>
      </c>
      <c r="H84" s="21">
        <v>1025472.86</v>
      </c>
      <c r="I84" s="21">
        <v>2585955.6800000002</v>
      </c>
      <c r="J84" s="21"/>
      <c r="K84" s="21">
        <v>7415.1</v>
      </c>
      <c r="L84" s="21">
        <v>331098.95</v>
      </c>
    </row>
    <row r="85" spans="1:20" x14ac:dyDescent="0.45">
      <c r="C85" s="22"/>
      <c r="F85" s="19"/>
      <c r="H85" s="11"/>
      <c r="I85" s="11"/>
      <c r="J85" s="11"/>
      <c r="K85" s="11"/>
      <c r="L85" s="11"/>
    </row>
    <row r="86" spans="1:20" x14ac:dyDescent="0.45">
      <c r="C86" s="22"/>
      <c r="F86" s="19"/>
      <c r="H86" s="11"/>
      <c r="I86" s="11"/>
      <c r="J86" s="11"/>
      <c r="K86" s="11"/>
      <c r="L86" s="11"/>
    </row>
    <row r="87" spans="1:20" x14ac:dyDescent="0.45">
      <c r="A87" s="72" t="s">
        <v>38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</row>
  </sheetData>
  <mergeCells count="14">
    <mergeCell ref="A87:L87"/>
    <mergeCell ref="A49:L49"/>
    <mergeCell ref="A52:L52"/>
    <mergeCell ref="A53:L53"/>
    <mergeCell ref="A54:L54"/>
    <mergeCell ref="A55:L55"/>
    <mergeCell ref="H56:I56"/>
    <mergeCell ref="K56:L56"/>
    <mergeCell ref="A2:L2"/>
    <mergeCell ref="A3:L3"/>
    <mergeCell ref="A4:L4"/>
    <mergeCell ref="A5:L5"/>
    <mergeCell ref="H6:I6"/>
    <mergeCell ref="K6:L6"/>
  </mergeCells>
  <conditionalFormatting sqref="S79:T79">
    <cfRule type="cellIs" dxfId="0" priority="1" stopIfTrue="1" operator="equal">
      <formula>0</formula>
    </cfRule>
  </conditionalFormatting>
  <pageMargins left="0.74803149606299202" right="0.196850393700787" top="0.7" bottom="0.78740157480314998" header="0.4" footer="0.39370078740157499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</dc:creator>
  <cp:lastModifiedBy>Secretary Thaimetaldrum</cp:lastModifiedBy>
  <cp:lastPrinted>2023-02-27T03:02:04Z</cp:lastPrinted>
  <dcterms:created xsi:type="dcterms:W3CDTF">2023-02-27T02:28:07Z</dcterms:created>
  <dcterms:modified xsi:type="dcterms:W3CDTF">2023-02-27T09:43:48Z</dcterms:modified>
</cp:coreProperties>
</file>