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02 TMD\1702 TMD 2565 Q4\A group\A1 1702y65_A1-1 Financial Statement V3\1702y65_A1-1 Financial Statement V3\"/>
    </mc:Choice>
  </mc:AlternateContent>
  <xr:revisionPtr revIDLastSave="0" documentId="13_ncr:1_{6EC751BA-6B9E-4A76-84C6-24FCE6A96F72}" xr6:coauthVersionLast="47" xr6:coauthVersionMax="47" xr10:uidLastSave="{00000000-0000-0000-0000-000000000000}"/>
  <bookViews>
    <workbookView xWindow="-110" yWindow="-110" windowWidth="19420" windowHeight="10300" activeTab="4" xr2:uid="{4CC868EC-B4D4-45B2-A051-E3EDED8BF623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'BAL-ENG'!$A$1:$L$66</definedName>
    <definedName name="_xlnm.Print_Area" localSheetId="4">'CAFW-ENG'!$A$1:$L$86</definedName>
    <definedName name="_xlnm.Print_Area" localSheetId="1">'PL-ENG '!$A$1:$L$53</definedName>
    <definedName name="_xlnm.Print_Area" localSheetId="3">'SHA-COM-ENG'!$A$1:$V$28</definedName>
    <definedName name="_xlnm.Print_Area" localSheetId="2">'SHA-CON-ENG'!$A$1:$Z$33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<sst xmlns="http://schemas.openxmlformats.org/spreadsheetml/2006/main" count="322" uniqueCount="209">
  <si>
    <t>Thai Metal Drum Manufacturing Public Company Limited and its subsidiaries</t>
  </si>
  <si>
    <t>Statements of financial position</t>
  </si>
  <si>
    <t>As at December 31, 2022</t>
  </si>
  <si>
    <t>Unit : Baht</t>
  </si>
  <si>
    <t>Consolidated financial statements</t>
  </si>
  <si>
    <t>Separate financial statements</t>
  </si>
  <si>
    <t>Note</t>
  </si>
  <si>
    <t>2022</t>
  </si>
  <si>
    <t>2021</t>
  </si>
  <si>
    <t>Assets</t>
  </si>
  <si>
    <t>Current assets</t>
  </si>
  <si>
    <t>Cash and cash equivalents</t>
  </si>
  <si>
    <t>3.1 and 5</t>
  </si>
  <si>
    <t>Trade and other receivables</t>
  </si>
  <si>
    <t>3.2 and 6</t>
  </si>
  <si>
    <t>Inventories</t>
  </si>
  <si>
    <t>3.3 and 7</t>
  </si>
  <si>
    <t>Other current financial assets</t>
  </si>
  <si>
    <t>3.5 and 8</t>
  </si>
  <si>
    <t>Other current assets</t>
  </si>
  <si>
    <t>Non-current assets held for sale</t>
  </si>
  <si>
    <t>Total current assets</t>
  </si>
  <si>
    <t>Non-current assets</t>
  </si>
  <si>
    <t>Other non-current financial assets</t>
  </si>
  <si>
    <t>3.5 and 9</t>
  </si>
  <si>
    <t>Investments in subsidiary companies</t>
  </si>
  <si>
    <t>3.4 and 10</t>
  </si>
  <si>
    <t>Investment properties</t>
  </si>
  <si>
    <t>3.6 and 11</t>
  </si>
  <si>
    <t>Property, plant and equipment</t>
  </si>
  <si>
    <t>3.7 and 12</t>
  </si>
  <si>
    <t>Intangible assets</t>
  </si>
  <si>
    <t>3.9 and 13</t>
  </si>
  <si>
    <t>Non-current financial assets used as collateral</t>
  </si>
  <si>
    <t>3.5 and 14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</si>
  <si>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</si>
  <si>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</si>
  <si>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</si>
  <si>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</si>
  <si>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</si>
  <si>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</si>
  <si>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15</t>
  </si>
  <si>
    <t>Trade and other payables</t>
  </si>
  <si>
    <t xml:space="preserve">Accrued income tax </t>
  </si>
  <si>
    <t>3.15</t>
  </si>
  <si>
    <t>Other current liabilities</t>
  </si>
  <si>
    <t>Total current liabilities</t>
  </si>
  <si>
    <t>Non-current liabilities</t>
  </si>
  <si>
    <t>Employee benefit obligations</t>
  </si>
  <si>
    <t>3.13 and 16</t>
  </si>
  <si>
    <t>Deferred tax liabilities</t>
  </si>
  <si>
    <t>3.15 and 21</t>
  </si>
  <si>
    <t>Guarantee and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</si>
  <si>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</si>
  <si>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</si>
  <si>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</si>
  <si>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</si>
  <si>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</si>
  <si>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</si>
  <si>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</si>
  <si>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</si>
  <si>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</si>
  <si>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</si>
  <si>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17.2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</si>
  <si>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</si>
  <si>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</si>
  <si>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</si>
  <si>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</si>
  <si>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</si>
  <si>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</si>
  <si>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</si>
  <si>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</si>
  <si>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</si>
  <si>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</si>
  <si>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</si>
  <si>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</si>
  <si>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</si>
  <si>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</si>
  <si>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</si>
  <si>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</si>
  <si>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</si>
  <si>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</si>
  <si>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</si>
  <si>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from operating ativities</t>
  </si>
  <si>
    <t>Finance costs</t>
  </si>
  <si>
    <t xml:space="preserve">Profit before income tax </t>
  </si>
  <si>
    <t>Income tax expenses</t>
  </si>
  <si>
    <t>Items that  may be reclassified subsequently to profit or loss</t>
  </si>
  <si>
    <t>Gain on remeasurement of available-for-sale investments, net of income tax</t>
  </si>
  <si>
    <t>Items that will not be reclassified subsequently to profit or loss</t>
  </si>
  <si>
    <t>Gain (loss) from remeasurement of equity investments, net of income tax</t>
  </si>
  <si>
    <t>Income tax on other comprehensive income</t>
  </si>
  <si>
    <t>Profit attributable to</t>
  </si>
  <si>
    <t>Equity of the Company's shareholders</t>
  </si>
  <si>
    <t>Total comprehensive income attributable to</t>
  </si>
  <si>
    <t>Earnings per share</t>
  </si>
  <si>
    <t>Basic earnings per share</t>
  </si>
  <si>
    <t>Profit attributable to equity of the Company's shareholders</t>
  </si>
  <si>
    <t>For the year ended December 31, 2022</t>
  </si>
  <si>
    <t>Costs of goods sold and  rendering of services</t>
  </si>
  <si>
    <t>Profit for the years</t>
  </si>
  <si>
    <t>Other comprehensive income</t>
  </si>
  <si>
    <t>Revaluation surplus of land, net of income tax</t>
  </si>
  <si>
    <t>Actuarial gain (loss), net of income tax</t>
  </si>
  <si>
    <t>Other comprehensive income for the years, net of income tax</t>
  </si>
  <si>
    <t>Total comprehensive income for the years</t>
  </si>
  <si>
    <t>3.16 and 22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</si>
  <si>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</si>
  <si>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</si>
  <si>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</si>
  <si>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</si>
  <si>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</si>
  <si>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</si>
  <si>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</si>
  <si>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</si>
  <si>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</si>
  <si>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</si>
  <si>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</si>
  <si>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</si>
  <si>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</si>
  <si>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</si>
  <si>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</si>
  <si>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</si>
  <si>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</si>
  <si>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</si>
  <si>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</si>
  <si>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</si>
  <si>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</si>
  <si>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</si>
  <si>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</si>
  <si>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</si>
  <si>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</si>
  <si>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2021</t>
  </si>
  <si>
    <t>Subsidiaries paid dividend to non-controlling interests</t>
  </si>
  <si>
    <t xml:space="preserve">Dividend paid </t>
  </si>
  <si>
    <t>Total comprehensive income for the year 2021</t>
  </si>
  <si>
    <t>Profit for the year</t>
  </si>
  <si>
    <t xml:space="preserve">Profit on disposals of equity securities measured at </t>
  </si>
  <si>
    <t>fair value through other comprehensive income</t>
  </si>
  <si>
    <t>Balance as at December 31, 2021</t>
  </si>
  <si>
    <t>Balance as at January 1, 2022</t>
  </si>
  <si>
    <t>Total comprehensive income for the year 2022</t>
  </si>
  <si>
    <t xml:space="preserve">Loss on disposals of equity securities measured at </t>
  </si>
  <si>
    <t>Balance as at December 31, 2022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</si>
  <si>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</si>
  <si>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</si>
  <si>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</si>
  <si>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</si>
  <si>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</si>
  <si>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</si>
  <si>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</si>
  <si>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</si>
  <si>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</si>
  <si>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</si>
  <si>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23</t>
  </si>
  <si>
    <t>Expected credit losses</t>
  </si>
  <si>
    <t>6</t>
  </si>
  <si>
    <t>Expected credit losses reversal</t>
  </si>
  <si>
    <t>Bad debt expense</t>
  </si>
  <si>
    <t>Loss from diminution of inventories to net realizable value</t>
  </si>
  <si>
    <t>Loss from deteriorated and obsolete inventories reversal</t>
  </si>
  <si>
    <t>Inventories - written off</t>
  </si>
  <si>
    <t>Gain on sales of securities</t>
  </si>
  <si>
    <t>Unrealized gain on changes in value of investments</t>
  </si>
  <si>
    <t>(Gain) loss on disposal of equipments</t>
  </si>
  <si>
    <t>Loss on obsolete of equipments</t>
  </si>
  <si>
    <t>Transfered assets to expenses</t>
  </si>
  <si>
    <t>Unrealized (gain) loss on currency exchange rates</t>
  </si>
  <si>
    <t>Withholding tax-written off</t>
  </si>
  <si>
    <t>Purchase tax - written off</t>
  </si>
  <si>
    <t>Employee benefit expenses</t>
  </si>
  <si>
    <t>Dividend income</t>
  </si>
  <si>
    <t>Interest income</t>
  </si>
  <si>
    <t>Interest expenses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</si>
  <si>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</si>
  <si>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</si>
  <si>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</si>
  <si>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</si>
  <si>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</si>
  <si>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</si>
  <si>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</si>
  <si>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Decrease (increase)  in other current financial assets</t>
  </si>
  <si>
    <t>Increase in other non-current financial assets</t>
  </si>
  <si>
    <t>Decrease in other non-current financial assets</t>
  </si>
  <si>
    <t>Decrease  in long-term loans to related party</t>
  </si>
  <si>
    <t>Cash received from redemption of invesments</t>
  </si>
  <si>
    <t>Acquisition of plant and equipment</t>
  </si>
  <si>
    <t>Proceeds from sales of equipment</t>
  </si>
  <si>
    <t>Acquisition of intangible asstes</t>
  </si>
  <si>
    <t>Increase in deposits for purchase of fixed assets</t>
  </si>
  <si>
    <t>Payments for asset payables</t>
  </si>
  <si>
    <t>Increase in non-current financial assets use as collateral</t>
  </si>
  <si>
    <t>Dividend received</t>
  </si>
  <si>
    <t>Interest received</t>
  </si>
  <si>
    <t>Net cash  provided by (used in)  investing activities</t>
  </si>
  <si>
    <t>Cash flows from financing activities</t>
  </si>
  <si>
    <t>Repayment of  long-term loans from related parties</t>
  </si>
  <si>
    <t>Dividend paid</t>
  </si>
  <si>
    <t>Net cash used in financing activities</t>
  </si>
  <si>
    <t>Cash and cash equivalents as at January 1,</t>
  </si>
  <si>
    <t>Cash and cash equivalents as at December 31,</t>
  </si>
  <si>
    <t>5</t>
  </si>
  <si>
    <t>Supplemental disclosures of cash flow information</t>
  </si>
  <si>
    <t>Non-cash items</t>
  </si>
  <si>
    <t>Revaluation surplus of land</t>
  </si>
  <si>
    <t>Asset payables</t>
  </si>
  <si>
    <t xml:space="preserve">Adjustments to reconcile profit before income tax </t>
  </si>
  <si>
    <t>Net cash provided by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</si>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</sst>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_)\ ;[Red]\(#,##0.00\)\ "/>
    <numFmt numFmtId="165" formatCode="_(* #,##0.00_);[Red]_(* \(#,##0.00\);_(* &quot;-&quot;??_);_(@_)"/>
    <numFmt numFmtId="166" formatCode="_-* #,##0.00_-;\-* #,##0.00_-;_-* &quot; &quot;??_-;_-@_-"/>
    <numFmt numFmtId="167" formatCode="_(* #,##0.00_);_(* \(#,##0.00\);_(* &quot;-&quot;??_);_(@_)"/>
    <numFmt numFmtId="168" formatCode="_(* #,##0_);_(* \(#,##0\);_(* &quot;-&quot;??_);_(@_)"/>
    <numFmt numFmtId="170" formatCode="#,##0.00;[Red]\(#,##0.00\)"/>
    <numFmt numFmtId="171" formatCode="0.0"/>
    <numFmt numFmtId="172" formatCode="_(* #,##0.00_);[Red]_(* \(#,##0.00\);_(* &quot; &quot;??_);_(@_)"/>
    <numFmt numFmtId="173" formatCode="_(* #,##0.00_);_(* \(#,##0.00\);_(* &quot; &quot;??_);_(@_)"/>
    <numFmt numFmtId="174" formatCode="_(* #,##0.00_);[Black]_(* \(#,##0.00\);_(* &quot;-&quot;??_);_(@_)"/>
  </numFmts>
  <fonts count="13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5">
    <xf numFmtId="0" fontId="0" fillId="0" borderId="0" xfId="0"/>
    <xf numFmtId="165" fontId="2" fillId="0" borderId="0" xfId="1" applyNumberFormat="1" applyFont="1" applyFill="1"/>
    <xf numFmtId="43" fontId="2" fillId="0" borderId="0" xfId="1" applyFont="1" applyFill="1"/>
    <xf numFmtId="167" fontId="12" fillId="0" borderId="0" xfId="1" applyNumberFormat="1" applyFont="1" applyFill="1" applyBorder="1"/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" fontId="5" fillId="0" borderId="1" xfId="0" applyNumberFormat="1" applyFont="1" applyFill="1" applyBorder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37" fontId="5" fillId="0" borderId="0" xfId="0" applyNumberFormat="1" applyFont="1" applyFill="1"/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165" fontId="2" fillId="0" borderId="2" xfId="0" applyNumberFormat="1" applyFont="1" applyFill="1" applyBorder="1"/>
    <xf numFmtId="0" fontId="2" fillId="0" borderId="0" xfId="0" quotePrefix="1" applyFont="1" applyFill="1" applyAlignment="1">
      <alignment horizontal="center"/>
    </xf>
    <xf numFmtId="165" fontId="2" fillId="0" borderId="3" xfId="0" applyNumberFormat="1" applyFont="1" applyFill="1" applyBorder="1"/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43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66" fontId="2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40" fontId="2" fillId="0" borderId="0" xfId="0" applyNumberFormat="1" applyFont="1" applyFill="1"/>
    <xf numFmtId="173" fontId="2" fillId="0" borderId="0" xfId="0" applyNumberFormat="1" applyFont="1" applyFill="1"/>
    <xf numFmtId="1" fontId="5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"/>
    </xf>
    <xf numFmtId="40" fontId="5" fillId="0" borderId="0" xfId="0" applyNumberFormat="1" applyFont="1" applyFill="1"/>
    <xf numFmtId="171" fontId="2" fillId="0" borderId="0" xfId="0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171" fontId="2" fillId="0" borderId="0" xfId="0" quotePrefix="1" applyNumberFormat="1" applyFont="1" applyFill="1" applyAlignment="1">
      <alignment horizontal="center"/>
    </xf>
    <xf numFmtId="172" fontId="2" fillId="0" borderId="0" xfId="0" applyNumberFormat="1" applyFont="1" applyFill="1"/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40" fontId="2" fillId="0" borderId="6" xfId="0" applyNumberFormat="1" applyFont="1" applyFill="1" applyBorder="1"/>
    <xf numFmtId="1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39" fontId="5" fillId="0" borderId="0" xfId="0" applyNumberFormat="1" applyFont="1" applyFill="1"/>
    <xf numFmtId="39" fontId="5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0" fontId="8" fillId="0" borderId="0" xfId="2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170" fontId="2" fillId="0" borderId="0" xfId="0" applyNumberFormat="1" applyFont="1" applyFill="1"/>
    <xf numFmtId="174" fontId="2" fillId="0" borderId="0" xfId="0" applyNumberFormat="1" applyFont="1"/>
    <xf numFmtId="174" fontId="2" fillId="0" borderId="0" xfId="0" applyNumberFormat="1" applyFont="1" applyFill="1"/>
    <xf numFmtId="174" fontId="2" fillId="0" borderId="2" xfId="0" applyNumberFormat="1" applyFont="1" applyFill="1" applyBorder="1"/>
    <xf numFmtId="174" fontId="2" fillId="0" borderId="1" xfId="0" applyNumberFormat="1" applyFont="1" applyFill="1" applyBorder="1"/>
    <xf numFmtId="174" fontId="2" fillId="0" borderId="1" xfId="1" applyNumberFormat="1" applyFont="1" applyFill="1" applyBorder="1"/>
    <xf numFmtId="174" fontId="2" fillId="0" borderId="0" xfId="1" applyNumberFormat="1" applyFont="1" applyFill="1" applyBorder="1"/>
    <xf numFmtId="174" fontId="2" fillId="0" borderId="3" xfId="0" applyNumberFormat="1" applyFont="1" applyFill="1" applyBorder="1"/>
    <xf numFmtId="174" fontId="2" fillId="0" borderId="3" xfId="1" applyNumberFormat="1" applyFont="1" applyFill="1" applyBorder="1"/>
    <xf numFmtId="174" fontId="2" fillId="0" borderId="4" xfId="0" applyNumberFormat="1" applyFont="1" applyFill="1" applyBorder="1"/>
    <xf numFmtId="174" fontId="2" fillId="0" borderId="0" xfId="1" applyNumberFormat="1" applyFont="1" applyFill="1"/>
  </cellXfs>
  <cellStyles count="3">
    <cellStyle name="Comma" xfId="1" builtinId="3"/>
    <cellStyle name="Normal" xfId="0" builtinId="0"/>
    <cellStyle name="Normal 2" xfId="2" xr:uid="{7F2143B2-D691-4FE8-B652-B8DD60806B34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702%20TMD\1702%20TMD%202565%20Q4\A%20group\A1%201702y65_A1-1%20Financial%20Statement%20V3\1702y65_A1-1%20Financial%20Statement%20V3\1702y65_FINANCIAL%20STATEMENT.xlsx" TargetMode="External"/><Relationship Id="rId1" Type="http://schemas.openxmlformats.org/officeDocument/2006/relationships/externalLinkPath" Target="1702y65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FB923-C918-4290-B606-911DD25F1CAC}">
  <sheetPr>
    <tabColor rgb="FFFF0000"/>
  </sheetPr>
  <dimension ref="A1:P67"/>
  <sheetViews>
    <sheetView zoomScale="130" zoomScaleNormal="130" zoomScaleSheetLayoutView="100" workbookViewId="0">
      <selection activeCell="I1" sqref="A1:XFD1"/>
    </sheetView>
  </sheetViews>
  <sheetFormatPr defaultColWidth="9.09765625" defaultRowHeight="21.5" x14ac:dyDescent="0.65"/>
  <cols>
    <col min="1" max="4" width="1.69921875" style="23" customWidth="1"/>
    <col min="5" max="5" width="43.8984375" style="23" customWidth="1"/>
    <col min="6" max="6" width="10.69921875" style="24" customWidth="1"/>
    <col min="7" max="7" width="1.09765625" style="23" customWidth="1"/>
    <col min="8" max="8" width="18.09765625" style="32" customWidth="1"/>
    <col min="9" max="9" width="17.69921875" style="32" customWidth="1"/>
    <col min="10" max="10" width="1.69921875" style="23" customWidth="1"/>
    <col min="11" max="11" width="18" style="32" customWidth="1"/>
    <col min="12" max="12" width="18.59765625" style="32" customWidth="1"/>
    <col min="13" max="13" width="16.09765625" style="23" bestFit="1" customWidth="1"/>
    <col min="14" max="14" width="5" style="23" bestFit="1" customWidth="1"/>
    <col min="15" max="15" width="14.69921875" style="23" bestFit="1" customWidth="1"/>
    <col min="16" max="16" width="5.09765625" style="23" bestFit="1" customWidth="1"/>
    <col min="17" max="16384" width="9.09765625" style="23"/>
  </cols>
  <sheetData>
    <row r="1" spans="1:13" s="4" customFormat="1" ht="9.75" customHeight="1" x14ac:dyDescent="0.65"/>
    <row r="2" spans="1:13" s="6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5"/>
    </row>
    <row r="3" spans="1:13" s="4" customFormat="1" ht="22" x14ac:dyDescent="0.7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s="4" customFormat="1" ht="22" x14ac:dyDescent="0.7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s="4" customFormat="1" ht="22" x14ac:dyDescent="0.7">
      <c r="A6" s="10"/>
      <c r="B6" s="10"/>
      <c r="C6" s="10"/>
      <c r="D6" s="10"/>
      <c r="E6" s="10"/>
      <c r="F6" s="11"/>
      <c r="G6" s="10"/>
      <c r="H6" s="12" t="s">
        <v>4</v>
      </c>
      <c r="I6" s="12"/>
      <c r="J6" s="10"/>
      <c r="K6" s="12" t="s">
        <v>5</v>
      </c>
      <c r="L6" s="12"/>
    </row>
    <row r="7" spans="1:13" s="4" customFormat="1" ht="22" x14ac:dyDescent="0.7">
      <c r="A7" s="10"/>
      <c r="B7" s="10"/>
      <c r="C7" s="10"/>
      <c r="D7" s="10"/>
      <c r="E7" s="10"/>
      <c r="F7" s="14" t="s">
        <v>6</v>
      </c>
      <c r="G7" s="10"/>
      <c r="H7" s="15" t="s">
        <v>7</v>
      </c>
      <c r="I7" s="15" t="s">
        <v>8</v>
      </c>
      <c r="J7" s="16"/>
      <c r="K7" s="17" t="s">
        <v>7</v>
      </c>
      <c r="L7" s="17" t="s">
        <v>8</v>
      </c>
      <c r="M7" s="18"/>
    </row>
    <row r="8" spans="1:13" s="4" customFormat="1" ht="22" x14ac:dyDescent="0.7">
      <c r="A8" s="19" t="s">
        <v>9</v>
      </c>
      <c r="H8" s="20"/>
      <c r="I8" s="21"/>
      <c r="J8" s="22"/>
      <c r="K8" s="20"/>
      <c r="L8" s="21"/>
    </row>
    <row r="9" spans="1:13" ht="22" x14ac:dyDescent="0.7">
      <c r="A9" s="19" t="s">
        <v>10</v>
      </c>
      <c r="H9" s="25"/>
      <c r="I9" s="25"/>
      <c r="J9" s="25"/>
      <c r="K9" s="25"/>
      <c r="L9" s="25"/>
    </row>
    <row r="10" spans="1:13" x14ac:dyDescent="0.65">
      <c r="B10" s="23" t="s">
        <v>11</v>
      </c>
      <c r="F10" s="26" t="s">
        <v>12</v>
      </c>
      <c r="H10" s="27">
        <v>130346246.87</v>
      </c>
      <c r="I10" s="27">
        <v>144993538.51999998</v>
      </c>
      <c r="J10" s="27"/>
      <c r="K10" s="27">
        <v>34711544.420000002</v>
      </c>
      <c r="L10" s="27">
        <v>59773509.180000007</v>
      </c>
    </row>
    <row r="11" spans="1:13" x14ac:dyDescent="0.65">
      <c r="B11" s="28" t="s">
        <v>13</v>
      </c>
      <c r="F11" s="26" t="s">
        <v>14</v>
      </c>
      <c r="H11" s="27">
        <v>317119804.64999998</v>
      </c>
      <c r="I11" s="27">
        <v>418414661.17999995</v>
      </c>
      <c r="J11" s="27"/>
      <c r="K11" s="27">
        <v>185832825.88999999</v>
      </c>
      <c r="L11" s="27">
        <v>270903883.85000002</v>
      </c>
    </row>
    <row r="12" spans="1:13" x14ac:dyDescent="0.65">
      <c r="B12" s="28" t="s">
        <v>15</v>
      </c>
      <c r="F12" s="26" t="s">
        <v>16</v>
      </c>
      <c r="H12" s="27">
        <v>275547707.56</v>
      </c>
      <c r="I12" s="27">
        <v>334299365.13999999</v>
      </c>
      <c r="J12" s="27"/>
      <c r="K12" s="27">
        <v>156491880.80000001</v>
      </c>
      <c r="L12" s="27">
        <v>202866489.63</v>
      </c>
    </row>
    <row r="13" spans="1:13" x14ac:dyDescent="0.65">
      <c r="B13" s="28" t="s">
        <v>17</v>
      </c>
      <c r="F13" s="26" t="s">
        <v>18</v>
      </c>
      <c r="H13" s="27">
        <v>783908803.69000006</v>
      </c>
      <c r="I13" s="27">
        <v>608521118.92000008</v>
      </c>
      <c r="J13" s="27"/>
      <c r="K13" s="27">
        <v>657588248.42999995</v>
      </c>
      <c r="L13" s="27">
        <v>427285878.81</v>
      </c>
    </row>
    <row r="14" spans="1:13" x14ac:dyDescent="0.65">
      <c r="B14" s="23" t="s">
        <v>19</v>
      </c>
      <c r="F14" s="26"/>
      <c r="H14" s="27">
        <v>5364301.75</v>
      </c>
      <c r="I14" s="27">
        <v>26325917.770000003</v>
      </c>
      <c r="J14" s="27"/>
      <c r="K14" s="27">
        <v>2912004.33</v>
      </c>
      <c r="L14" s="27">
        <v>1272747.78</v>
      </c>
    </row>
    <row r="15" spans="1:13" x14ac:dyDescent="0.65">
      <c r="B15" s="28" t="s">
        <v>20</v>
      </c>
      <c r="F15" s="26">
        <v>12.1</v>
      </c>
      <c r="H15" s="27">
        <v>9375935.5700000003</v>
      </c>
      <c r="I15" s="27">
        <v>0</v>
      </c>
      <c r="J15" s="27"/>
      <c r="K15" s="27">
        <v>0</v>
      </c>
      <c r="L15" s="27">
        <v>0</v>
      </c>
    </row>
    <row r="16" spans="1:13" ht="22" x14ac:dyDescent="0.7">
      <c r="A16" s="19" t="s">
        <v>21</v>
      </c>
      <c r="F16" s="26"/>
      <c r="H16" s="29">
        <v>1521662800.0899999</v>
      </c>
      <c r="I16" s="29">
        <v>1532554601.53</v>
      </c>
      <c r="J16" s="27"/>
      <c r="K16" s="29">
        <v>1037536503.87</v>
      </c>
      <c r="L16" s="29">
        <v>962102509.25</v>
      </c>
    </row>
    <row r="17" spans="1:12" ht="22" x14ac:dyDescent="0.7">
      <c r="A17" s="19" t="s">
        <v>22</v>
      </c>
      <c r="F17" s="26"/>
      <c r="H17" s="27"/>
      <c r="I17" s="27"/>
      <c r="J17" s="27"/>
      <c r="K17" s="27"/>
      <c r="L17" s="27"/>
    </row>
    <row r="18" spans="1:12" ht="22" x14ac:dyDescent="0.7">
      <c r="A18" s="19"/>
      <c r="B18" s="28" t="s">
        <v>23</v>
      </c>
      <c r="F18" s="26" t="s">
        <v>24</v>
      </c>
      <c r="H18" s="1">
        <v>1275947533.77</v>
      </c>
      <c r="I18" s="1">
        <v>1169103414.7</v>
      </c>
      <c r="J18" s="27"/>
      <c r="K18" s="1">
        <v>681153600</v>
      </c>
      <c r="L18" s="1">
        <v>678244854.20000005</v>
      </c>
    </row>
    <row r="19" spans="1:12" x14ac:dyDescent="0.65">
      <c r="B19" s="23" t="s">
        <v>25</v>
      </c>
      <c r="F19" s="30" t="s">
        <v>26</v>
      </c>
      <c r="H19" s="1">
        <v>0</v>
      </c>
      <c r="I19" s="1">
        <v>0</v>
      </c>
      <c r="J19" s="27"/>
      <c r="K19" s="27">
        <v>94070966.700000003</v>
      </c>
      <c r="L19" s="27">
        <v>94070966.700000003</v>
      </c>
    </row>
    <row r="20" spans="1:12" x14ac:dyDescent="0.65">
      <c r="B20" s="23" t="s">
        <v>27</v>
      </c>
      <c r="F20" s="26" t="s">
        <v>28</v>
      </c>
      <c r="H20" s="27">
        <v>59907234.030000031</v>
      </c>
      <c r="I20" s="27">
        <v>66320299.100000024</v>
      </c>
      <c r="J20" s="27"/>
      <c r="K20" s="27">
        <v>57873402.74000001</v>
      </c>
      <c r="L20" s="27">
        <v>63734414.409999967</v>
      </c>
    </row>
    <row r="21" spans="1:12" x14ac:dyDescent="0.65">
      <c r="B21" s="28" t="s">
        <v>29</v>
      </c>
      <c r="F21" s="26" t="s">
        <v>30</v>
      </c>
      <c r="H21" s="27">
        <v>782872628.05000055</v>
      </c>
      <c r="I21" s="27">
        <v>787500769.80999959</v>
      </c>
      <c r="J21" s="27"/>
      <c r="K21" s="27">
        <v>282259857.16000021</v>
      </c>
      <c r="L21" s="27">
        <v>291371738.25000006</v>
      </c>
    </row>
    <row r="22" spans="1:12" x14ac:dyDescent="0.65">
      <c r="B22" s="23" t="s">
        <v>31</v>
      </c>
      <c r="F22" s="26" t="s">
        <v>32</v>
      </c>
      <c r="H22" s="27">
        <v>108151.61</v>
      </c>
      <c r="I22" s="27">
        <v>159980.51999999999</v>
      </c>
      <c r="J22" s="27"/>
      <c r="K22" s="27">
        <v>108151.60999999999</v>
      </c>
      <c r="L22" s="27">
        <v>159980.52000000002</v>
      </c>
    </row>
    <row r="23" spans="1:12" ht="22" x14ac:dyDescent="0.7">
      <c r="A23" s="19"/>
      <c r="B23" s="28" t="s">
        <v>33</v>
      </c>
      <c r="F23" s="26" t="s">
        <v>34</v>
      </c>
      <c r="H23" s="27">
        <v>16830928.740000002</v>
      </c>
      <c r="I23" s="27">
        <v>10188648.449999999</v>
      </c>
      <c r="J23" s="27"/>
      <c r="K23" s="1">
        <v>0</v>
      </c>
      <c r="L23" s="1">
        <v>0</v>
      </c>
    </row>
    <row r="24" spans="1:12" x14ac:dyDescent="0.65">
      <c r="B24" s="23" t="s">
        <v>35</v>
      </c>
      <c r="F24" s="26"/>
      <c r="H24" s="27">
        <v>3931598.89</v>
      </c>
      <c r="I24" s="27">
        <v>3973423.9</v>
      </c>
      <c r="J24" s="27"/>
      <c r="K24" s="27">
        <v>2561161.38</v>
      </c>
      <c r="L24" s="27">
        <v>2553537.7799999998</v>
      </c>
    </row>
    <row r="25" spans="1:12" ht="22" x14ac:dyDescent="0.7">
      <c r="A25" s="19" t="s">
        <v>36</v>
      </c>
      <c r="F25" s="23"/>
      <c r="H25" s="29">
        <v>2139598075.0900004</v>
      </c>
      <c r="I25" s="29">
        <v>2037246536.4799998</v>
      </c>
      <c r="J25" s="27"/>
      <c r="K25" s="29">
        <v>1118027139.5900004</v>
      </c>
      <c r="L25" s="29">
        <v>1130135491.8600001</v>
      </c>
    </row>
    <row r="26" spans="1:12" ht="22.5" thickBot="1" x14ac:dyDescent="0.75">
      <c r="A26" s="19" t="s">
        <v>37</v>
      </c>
      <c r="F26" s="26"/>
      <c r="H26" s="31">
        <v>3661260875.1800003</v>
      </c>
      <c r="I26" s="31">
        <v>3569801138.0099998</v>
      </c>
      <c r="J26" s="27"/>
      <c r="K26" s="31">
        <v>2155563643.4600005</v>
      </c>
      <c r="L26" s="31">
        <v>2092238001.1100001</v>
      </c>
    </row>
    <row r="27" spans="1:12" ht="22" thickTop="1" x14ac:dyDescent="0.65"/>
    <row r="28" spans="1:12" x14ac:dyDescent="0.65">
      <c r="A28" s="33" t="s">
        <v>38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12" ht="21" customHeight="1" x14ac:dyDescent="0.65"/>
    <row r="30" spans="1:12" ht="9.75" customHeight="1" x14ac:dyDescent="0.65"/>
    <row r="31" spans="1:12" s="6" customFormat="1" ht="24.5" x14ac:dyDescent="0.75">
      <c r="A31" s="5" t="s">
        <v>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s="4" customFormat="1" ht="22" x14ac:dyDescent="0.7">
      <c r="A32" s="7" t="s">
        <v>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4" customFormat="1" ht="22" x14ac:dyDescent="0.7">
      <c r="A33" s="7" t="s">
        <v>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4" customFormat="1" ht="22" x14ac:dyDescent="0.7">
      <c r="A34" s="9" t="s">
        <v>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s="4" customFormat="1" ht="22" x14ac:dyDescent="0.7">
      <c r="A35" s="10"/>
      <c r="B35" s="10"/>
      <c r="C35" s="10"/>
      <c r="D35" s="10"/>
      <c r="E35" s="10"/>
      <c r="F35" s="11"/>
      <c r="G35" s="10"/>
      <c r="H35" s="12" t="s">
        <v>4</v>
      </c>
      <c r="I35" s="12"/>
      <c r="J35" s="10"/>
      <c r="K35" s="12" t="s">
        <v>5</v>
      </c>
      <c r="L35" s="12"/>
    </row>
    <row r="36" spans="1:12" s="4" customFormat="1" ht="22" x14ac:dyDescent="0.7">
      <c r="A36" s="10"/>
      <c r="B36" s="10"/>
      <c r="C36" s="10"/>
      <c r="D36" s="10"/>
      <c r="E36" s="10"/>
      <c r="F36" s="14" t="s">
        <v>6</v>
      </c>
      <c r="G36" s="10"/>
      <c r="H36" s="34" t="s">
        <v>7</v>
      </c>
      <c r="I36" s="34" t="s">
        <v>8</v>
      </c>
      <c r="J36" s="13"/>
      <c r="K36" s="34" t="s">
        <v>7</v>
      </c>
      <c r="L36" s="34" t="s">
        <v>8</v>
      </c>
    </row>
    <row r="37" spans="1:12" s="4" customFormat="1" ht="22" x14ac:dyDescent="0.7">
      <c r="A37" s="19" t="s">
        <v>39</v>
      </c>
      <c r="H37" s="20"/>
      <c r="I37" s="21"/>
      <c r="J37" s="22"/>
      <c r="K37" s="20"/>
      <c r="L37" s="21"/>
    </row>
    <row r="38" spans="1:12" ht="22" x14ac:dyDescent="0.7">
      <c r="A38" s="19" t="s">
        <v>40</v>
      </c>
      <c r="H38" s="25"/>
      <c r="I38" s="25"/>
      <c r="J38" s="25"/>
      <c r="K38" s="25"/>
      <c r="L38" s="25"/>
    </row>
    <row r="39" spans="1:12" x14ac:dyDescent="0.65">
      <c r="B39" s="28" t="s">
        <v>42</v>
      </c>
      <c r="F39" s="24" t="s">
        <v>41</v>
      </c>
      <c r="H39" s="27">
        <v>125532389.26000002</v>
      </c>
      <c r="I39" s="27">
        <v>125761609.91</v>
      </c>
      <c r="J39" s="27"/>
      <c r="K39" s="27">
        <v>37964338.489999995</v>
      </c>
      <c r="L39" s="27">
        <v>30812614.600000001</v>
      </c>
    </row>
    <row r="40" spans="1:12" collapsed="1" x14ac:dyDescent="0.65">
      <c r="B40" s="23" t="s">
        <v>43</v>
      </c>
      <c r="F40" s="24" t="s">
        <v>44</v>
      </c>
      <c r="H40" s="27">
        <v>29417814.739999998</v>
      </c>
      <c r="I40" s="27">
        <v>44537823.030000001</v>
      </c>
      <c r="J40" s="27"/>
      <c r="K40" s="27">
        <v>25598120.760000002</v>
      </c>
      <c r="L40" s="27">
        <v>38319118.539999999</v>
      </c>
    </row>
    <row r="41" spans="1:12" x14ac:dyDescent="0.65">
      <c r="B41" s="23" t="s">
        <v>45</v>
      </c>
      <c r="H41" s="27">
        <v>13091499.85</v>
      </c>
      <c r="I41" s="27">
        <v>10941515.789999999</v>
      </c>
      <c r="J41" s="27"/>
      <c r="K41" s="27">
        <v>4930630.5200000005</v>
      </c>
      <c r="L41" s="27">
        <v>5282108.38</v>
      </c>
    </row>
    <row r="42" spans="1:12" ht="22" x14ac:dyDescent="0.7">
      <c r="A42" s="19" t="s">
        <v>46</v>
      </c>
      <c r="H42" s="29">
        <v>168041703.85000002</v>
      </c>
      <c r="I42" s="29">
        <v>181240948.72999999</v>
      </c>
      <c r="J42" s="27"/>
      <c r="K42" s="29">
        <v>68493089.769999996</v>
      </c>
      <c r="L42" s="29">
        <v>74413841.519999996</v>
      </c>
    </row>
    <row r="43" spans="1:12" ht="22" x14ac:dyDescent="0.7">
      <c r="A43" s="19" t="s">
        <v>47</v>
      </c>
      <c r="H43" s="27"/>
      <c r="I43" s="27"/>
      <c r="J43" s="27"/>
      <c r="K43" s="27"/>
      <c r="L43" s="27"/>
    </row>
    <row r="44" spans="1:12" x14ac:dyDescent="0.65">
      <c r="B44" s="23" t="s">
        <v>48</v>
      </c>
      <c r="F44" s="24" t="s">
        <v>49</v>
      </c>
      <c r="H44" s="27">
        <v>27182443.18</v>
      </c>
      <c r="I44" s="27">
        <v>28727026.370000001</v>
      </c>
      <c r="J44" s="27"/>
      <c r="K44" s="27">
        <v>8973268.0899999999</v>
      </c>
      <c r="L44" s="27">
        <v>11503159.289999999</v>
      </c>
    </row>
    <row r="45" spans="1:12" x14ac:dyDescent="0.65">
      <c r="B45" s="23" t="s">
        <v>50</v>
      </c>
      <c r="F45" s="24" t="s">
        <v>51</v>
      </c>
      <c r="H45" s="27">
        <v>72978074.480000004</v>
      </c>
      <c r="I45" s="27">
        <v>64587592.890000001</v>
      </c>
      <c r="J45" s="27"/>
      <c r="K45" s="27">
        <v>16455497.700000001</v>
      </c>
      <c r="L45" s="27">
        <v>15005977.98</v>
      </c>
    </row>
    <row r="46" spans="1:12" x14ac:dyDescent="0.65">
      <c r="B46" s="23" t="s">
        <v>52</v>
      </c>
      <c r="H46" s="27">
        <v>18675834.32</v>
      </c>
      <c r="I46" s="27">
        <v>19672007.82</v>
      </c>
      <c r="J46" s="27"/>
      <c r="K46" s="27">
        <v>17344076.379999999</v>
      </c>
      <c r="L46" s="27">
        <v>17363199.879999999</v>
      </c>
    </row>
    <row r="47" spans="1:12" ht="22" x14ac:dyDescent="0.7">
      <c r="A47" s="19" t="s">
        <v>53</v>
      </c>
      <c r="H47" s="29">
        <v>118836351.97999999</v>
      </c>
      <c r="I47" s="29">
        <v>112986627.08000001</v>
      </c>
      <c r="J47" s="27"/>
      <c r="K47" s="29">
        <v>42772842.170000002</v>
      </c>
      <c r="L47" s="29">
        <v>43872337.149999999</v>
      </c>
    </row>
    <row r="48" spans="1:12" ht="22" x14ac:dyDescent="0.7">
      <c r="A48" s="19" t="s">
        <v>54</v>
      </c>
      <c r="H48" s="29">
        <v>286878055.83000004</v>
      </c>
      <c r="I48" s="29">
        <v>294227575.81</v>
      </c>
      <c r="J48" s="27"/>
      <c r="K48" s="29">
        <v>111265931.94</v>
      </c>
      <c r="L48" s="29">
        <v>118286178.66999999</v>
      </c>
    </row>
    <row r="49" spans="1:16" ht="22" x14ac:dyDescent="0.7">
      <c r="A49" s="19" t="s">
        <v>55</v>
      </c>
      <c r="H49" s="25"/>
      <c r="I49" s="25"/>
      <c r="J49" s="25"/>
      <c r="K49" s="25"/>
      <c r="L49" s="25"/>
    </row>
    <row r="50" spans="1:16" ht="22" x14ac:dyDescent="0.7">
      <c r="A50" s="19"/>
      <c r="B50" s="23" t="s">
        <v>56</v>
      </c>
      <c r="H50" s="25"/>
      <c r="I50" s="25"/>
      <c r="J50" s="25"/>
      <c r="K50" s="25"/>
      <c r="L50" s="25"/>
    </row>
    <row r="51" spans="1:16" ht="22" x14ac:dyDescent="0.7">
      <c r="A51" s="19"/>
      <c r="C51" s="23" t="s">
        <v>57</v>
      </c>
      <c r="H51" s="25"/>
      <c r="I51" s="25"/>
      <c r="J51" s="25"/>
      <c r="K51" s="25"/>
      <c r="L51" s="25"/>
    </row>
    <row r="52" spans="1:16" ht="22.5" thickBot="1" x14ac:dyDescent="0.75">
      <c r="A52" s="19"/>
      <c r="D52" s="23" t="s">
        <v>58</v>
      </c>
      <c r="H52" s="36">
        <v>150000000</v>
      </c>
      <c r="I52" s="36">
        <v>150000000</v>
      </c>
      <c r="J52" s="27"/>
      <c r="K52" s="36">
        <v>150000000</v>
      </c>
      <c r="L52" s="36">
        <v>150000000</v>
      </c>
    </row>
    <row r="53" spans="1:16" ht="22" thickTop="1" x14ac:dyDescent="0.65">
      <c r="C53" s="23" t="s">
        <v>59</v>
      </c>
      <c r="F53" s="26"/>
      <c r="H53" s="27"/>
      <c r="I53" s="27"/>
      <c r="J53" s="27"/>
      <c r="K53" s="27"/>
      <c r="L53" s="27"/>
    </row>
    <row r="54" spans="1:16" x14ac:dyDescent="0.65">
      <c r="D54" s="23" t="s">
        <v>58</v>
      </c>
      <c r="F54" s="26"/>
      <c r="H54" s="27">
        <v>150000000</v>
      </c>
      <c r="I54" s="27">
        <v>150000000</v>
      </c>
      <c r="J54" s="27"/>
      <c r="K54" s="27">
        <v>150000000</v>
      </c>
      <c r="L54" s="27">
        <v>150000000</v>
      </c>
    </row>
    <row r="55" spans="1:16" x14ac:dyDescent="0.65">
      <c r="B55" s="23" t="s">
        <v>60</v>
      </c>
      <c r="F55" s="26"/>
      <c r="H55" s="27">
        <v>340000000</v>
      </c>
      <c r="I55" s="27">
        <v>340000000</v>
      </c>
      <c r="J55" s="27"/>
      <c r="K55" s="27">
        <v>340000000</v>
      </c>
      <c r="L55" s="27">
        <v>340000000</v>
      </c>
    </row>
    <row r="56" spans="1:16" x14ac:dyDescent="0.65">
      <c r="B56" s="23" t="s">
        <v>61</v>
      </c>
      <c r="H56" s="27"/>
      <c r="I56" s="27"/>
      <c r="J56" s="27"/>
      <c r="K56" s="27"/>
      <c r="L56" s="27"/>
    </row>
    <row r="57" spans="1:16" x14ac:dyDescent="0.65">
      <c r="C57" s="23" t="s">
        <v>62</v>
      </c>
      <c r="F57" s="24" t="s">
        <v>63</v>
      </c>
      <c r="H57" s="27">
        <v>15000000</v>
      </c>
      <c r="I57" s="27">
        <v>15000000</v>
      </c>
      <c r="J57" s="27"/>
      <c r="K57" s="27">
        <v>15000000</v>
      </c>
      <c r="L57" s="27">
        <v>15000000</v>
      </c>
    </row>
    <row r="58" spans="1:16" x14ac:dyDescent="0.65">
      <c r="C58" s="23" t="s">
        <v>64</v>
      </c>
      <c r="H58" s="27">
        <v>2377080573.1300001</v>
      </c>
      <c r="I58" s="27">
        <v>2312075482.0300007</v>
      </c>
      <c r="J58" s="27"/>
      <c r="K58" s="27">
        <v>1492999816.8300004</v>
      </c>
      <c r="L58" s="27">
        <v>1428551544.1600001</v>
      </c>
    </row>
    <row r="59" spans="1:16" x14ac:dyDescent="0.65">
      <c r="B59" s="28" t="s">
        <v>65</v>
      </c>
      <c r="F59" s="26"/>
      <c r="H59" s="27">
        <v>253136808.43000001</v>
      </c>
      <c r="I59" s="27">
        <v>222603577.86000001</v>
      </c>
      <c r="J59" s="27"/>
      <c r="K59" s="27">
        <v>46297894.690000005</v>
      </c>
      <c r="L59" s="27">
        <v>40400278.279999994</v>
      </c>
    </row>
    <row r="60" spans="1:16" x14ac:dyDescent="0.65">
      <c r="B60" s="23" t="s">
        <v>66</v>
      </c>
      <c r="H60" s="37">
        <v>3135217381.5599999</v>
      </c>
      <c r="I60" s="37">
        <v>3039679059.8900008</v>
      </c>
      <c r="J60" s="27"/>
      <c r="K60" s="37">
        <v>2044297711.5200005</v>
      </c>
      <c r="L60" s="37">
        <v>1973951822.4400001</v>
      </c>
    </row>
    <row r="61" spans="1:16" x14ac:dyDescent="0.65">
      <c r="B61" s="23" t="s">
        <v>67</v>
      </c>
      <c r="H61" s="27">
        <v>239165437.78999999</v>
      </c>
      <c r="I61" s="27">
        <v>235894502.31</v>
      </c>
      <c r="J61" s="27"/>
      <c r="K61" s="1">
        <v>0</v>
      </c>
      <c r="L61" s="1">
        <v>0</v>
      </c>
    </row>
    <row r="62" spans="1:16" ht="22" x14ac:dyDescent="0.7">
      <c r="A62" s="19" t="s">
        <v>68</v>
      </c>
      <c r="H62" s="29">
        <v>3374382819.3499999</v>
      </c>
      <c r="I62" s="29">
        <v>3275573562.2000008</v>
      </c>
      <c r="J62" s="27"/>
      <c r="K62" s="29">
        <v>2044297711.5200005</v>
      </c>
      <c r="L62" s="29">
        <v>1973951822.4400001</v>
      </c>
    </row>
    <row r="63" spans="1:16" ht="22.5" thickBot="1" x14ac:dyDescent="0.75">
      <c r="A63" s="19" t="s">
        <v>69</v>
      </c>
      <c r="F63" s="26"/>
      <c r="H63" s="31">
        <v>3661260875.1799998</v>
      </c>
      <c r="I63" s="31">
        <v>3569801138.0100007</v>
      </c>
      <c r="J63" s="27"/>
      <c r="K63" s="31">
        <v>2155563643.4600005</v>
      </c>
      <c r="L63" s="31">
        <v>2092238001.1100001</v>
      </c>
      <c r="M63" s="38">
        <v>0</v>
      </c>
      <c r="N63" s="38">
        <v>0</v>
      </c>
      <c r="O63" s="38">
        <v>0</v>
      </c>
      <c r="P63" s="38">
        <v>0</v>
      </c>
    </row>
    <row r="64" spans="1:16" ht="22" thickTop="1" x14ac:dyDescent="0.65">
      <c r="J64" s="32"/>
    </row>
    <row r="65" spans="1:12" x14ac:dyDescent="0.65">
      <c r="A65" s="33" t="s">
        <v>38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</row>
    <row r="66" spans="1:12" x14ac:dyDescent="0.65">
      <c r="A66" s="39"/>
      <c r="B66" s="39"/>
      <c r="C66" s="39"/>
      <c r="D66" s="39"/>
      <c r="E66" s="39"/>
      <c r="F66" s="39"/>
      <c r="G66" s="39"/>
    </row>
    <row r="67" spans="1:12" x14ac:dyDescent="0.65">
      <c r="H67" s="40">
        <v>0</v>
      </c>
      <c r="I67" s="40">
        <v>0</v>
      </c>
      <c r="J67" s="40"/>
      <c r="K67" s="40">
        <v>0</v>
      </c>
      <c r="L67" s="40">
        <v>0</v>
      </c>
    </row>
  </sheetData>
  <mergeCells count="14">
    <mergeCell ref="A65:L65"/>
    <mergeCell ref="A28:L28"/>
    <mergeCell ref="A31:L31"/>
    <mergeCell ref="A32:L32"/>
    <mergeCell ref="A33:L33"/>
    <mergeCell ref="A34:L34"/>
    <mergeCell ref="H35:I35"/>
    <mergeCell ref="K35:L35"/>
    <mergeCell ref="A2:L2"/>
    <mergeCell ref="A3:L3"/>
    <mergeCell ref="A4:L4"/>
    <mergeCell ref="A5:L5"/>
    <mergeCell ref="H6:I6"/>
    <mergeCell ref="K6:L6"/>
  </mergeCells>
  <conditionalFormatting sqref="H67:L67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5A22-57EF-4720-BC6F-3A38BC998A70}">
  <sheetPr>
    <tabColor rgb="FFFF0000"/>
    <pageSetUpPr fitToPage="1"/>
  </sheetPr>
  <dimension ref="A1:M83"/>
  <sheetViews>
    <sheetView topLeftCell="A40" zoomScaleNormal="100" zoomScaleSheetLayoutView="100" workbookViewId="0">
      <selection activeCell="H9" sqref="H9:L50"/>
    </sheetView>
  </sheetViews>
  <sheetFormatPr defaultColWidth="9.09765625" defaultRowHeight="21.5" x14ac:dyDescent="0.65"/>
  <cols>
    <col min="1" max="4" width="1.69921875" style="23" customWidth="1"/>
    <col min="5" max="5" width="55.8984375" style="23" customWidth="1"/>
    <col min="6" max="6" width="9.19921875" style="24" customWidth="1"/>
    <col min="7" max="7" width="1.09765625" style="23" customWidth="1"/>
    <col min="8" max="8" width="18.59765625" style="32" bestFit="1" customWidth="1"/>
    <col min="9" max="9" width="17.8984375" style="32" bestFit="1" customWidth="1"/>
    <col min="10" max="10" width="1.69921875" style="23" customWidth="1"/>
    <col min="11" max="11" width="17.8984375" style="32" bestFit="1" customWidth="1"/>
    <col min="12" max="12" width="17.19921875" style="32" bestFit="1" customWidth="1"/>
    <col min="13" max="13" width="16" style="23" bestFit="1" customWidth="1"/>
    <col min="14" max="14" width="4.69921875" style="23" bestFit="1" customWidth="1"/>
    <col min="15" max="15" width="14.59765625" style="23" bestFit="1" customWidth="1"/>
    <col min="16" max="16" width="4.69921875" style="23" bestFit="1" customWidth="1"/>
    <col min="17" max="16384" width="9.09765625" style="23"/>
  </cols>
  <sheetData>
    <row r="1" spans="1:13" ht="11.5" customHeight="1" x14ac:dyDescent="0.6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s="19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s="19" customFormat="1" ht="22" x14ac:dyDescent="0.7">
      <c r="A3" s="7" t="s">
        <v>70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s="19" customFormat="1" ht="22" x14ac:dyDescent="0.7">
      <c r="A4" s="8" t="s">
        <v>98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ht="22" x14ac:dyDescent="0.65">
      <c r="A5" s="64" t="s">
        <v>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3" ht="22" x14ac:dyDescent="0.7">
      <c r="A6" s="10"/>
      <c r="B6" s="10"/>
      <c r="C6" s="10"/>
      <c r="D6" s="10"/>
      <c r="E6" s="10"/>
      <c r="F6" s="11"/>
      <c r="G6" s="10"/>
      <c r="H6" s="12" t="s">
        <v>4</v>
      </c>
      <c r="I6" s="12"/>
      <c r="J6" s="10"/>
      <c r="K6" s="12" t="s">
        <v>5</v>
      </c>
      <c r="L6" s="65"/>
    </row>
    <row r="7" spans="1:13" ht="22" x14ac:dyDescent="0.7">
      <c r="A7" s="10"/>
      <c r="B7" s="10"/>
      <c r="C7" s="10"/>
      <c r="D7" s="10"/>
      <c r="E7" s="10"/>
      <c r="F7" s="14" t="s">
        <v>6</v>
      </c>
      <c r="G7" s="10"/>
      <c r="H7" s="66" t="s">
        <v>7</v>
      </c>
      <c r="I7" s="66" t="s">
        <v>8</v>
      </c>
      <c r="J7" s="13"/>
      <c r="K7" s="43" t="s">
        <v>7</v>
      </c>
      <c r="L7" s="43" t="s">
        <v>8</v>
      </c>
    </row>
    <row r="8" spans="1:13" ht="22" x14ac:dyDescent="0.7">
      <c r="A8" s="67" t="s">
        <v>71</v>
      </c>
      <c r="H8" s="25"/>
      <c r="I8" s="25"/>
      <c r="J8" s="25"/>
      <c r="K8" s="25"/>
      <c r="L8" s="25"/>
    </row>
    <row r="9" spans="1:13" x14ac:dyDescent="0.65">
      <c r="B9" s="23" t="s">
        <v>72</v>
      </c>
      <c r="F9" s="26"/>
      <c r="H9" s="76">
        <v>2167634516.9499998</v>
      </c>
      <c r="I9" s="76">
        <v>2173276200.3300004</v>
      </c>
      <c r="J9" s="76"/>
      <c r="K9" s="76">
        <v>1383273361.5899999</v>
      </c>
      <c r="L9" s="76">
        <v>1418904711.1300001</v>
      </c>
    </row>
    <row r="10" spans="1:13" x14ac:dyDescent="0.65">
      <c r="B10" s="23" t="s">
        <v>73</v>
      </c>
      <c r="F10" s="26"/>
      <c r="H10" s="76">
        <v>66870076</v>
      </c>
      <c r="I10" s="76">
        <v>65052349.109999999</v>
      </c>
      <c r="J10" s="76"/>
      <c r="K10" s="76">
        <v>64020236.18</v>
      </c>
      <c r="L10" s="76">
        <v>61506652.739999995</v>
      </c>
    </row>
    <row r="11" spans="1:13" ht="22" x14ac:dyDescent="0.7">
      <c r="A11" s="19" t="s">
        <v>74</v>
      </c>
      <c r="F11" s="26"/>
      <c r="H11" s="77">
        <v>2234504592.9499998</v>
      </c>
      <c r="I11" s="77">
        <v>2238328549.4400005</v>
      </c>
      <c r="J11" s="76"/>
      <c r="K11" s="77">
        <v>1447293597.77</v>
      </c>
      <c r="L11" s="77">
        <v>1480411363.8700001</v>
      </c>
    </row>
    <row r="12" spans="1:13" ht="22" x14ac:dyDescent="0.7">
      <c r="A12" s="68" t="s">
        <v>75</v>
      </c>
      <c r="F12" s="26"/>
      <c r="H12" s="76"/>
      <c r="I12" s="76"/>
      <c r="J12" s="76"/>
      <c r="K12" s="76"/>
      <c r="L12" s="76"/>
    </row>
    <row r="13" spans="1:13" x14ac:dyDescent="0.65">
      <c r="B13" s="23" t="s">
        <v>99</v>
      </c>
      <c r="F13" s="26"/>
      <c r="H13" s="76">
        <v>-1753725289.6199999</v>
      </c>
      <c r="I13" s="76">
        <v>-1670152043.52</v>
      </c>
      <c r="J13" s="76"/>
      <c r="K13" s="76">
        <v>-1057392334.41</v>
      </c>
      <c r="L13" s="76">
        <v>-1040997648.6799999</v>
      </c>
    </row>
    <row r="14" spans="1:13" x14ac:dyDescent="0.65">
      <c r="B14" s="23" t="s">
        <v>76</v>
      </c>
      <c r="F14" s="26"/>
      <c r="H14" s="76">
        <v>-14766347.68</v>
      </c>
      <c r="I14" s="76">
        <v>-13375153.630000001</v>
      </c>
      <c r="J14" s="76"/>
      <c r="K14" s="76">
        <v>-13432077.51</v>
      </c>
      <c r="L14" s="76">
        <v>-11393506.689999999</v>
      </c>
      <c r="M14" s="69"/>
    </row>
    <row r="15" spans="1:13" ht="22" x14ac:dyDescent="0.7">
      <c r="A15" s="45" t="s">
        <v>77</v>
      </c>
      <c r="F15" s="26"/>
      <c r="H15" s="77">
        <v>-1768491637.3</v>
      </c>
      <c r="I15" s="77">
        <v>-1683527197.1500001</v>
      </c>
      <c r="J15" s="76"/>
      <c r="K15" s="77">
        <v>-1070824411.92</v>
      </c>
      <c r="L15" s="77">
        <v>-1052391155.37</v>
      </c>
    </row>
    <row r="16" spans="1:13" ht="22" x14ac:dyDescent="0.7">
      <c r="A16" s="67" t="s">
        <v>78</v>
      </c>
      <c r="F16" s="26"/>
      <c r="H16" s="76">
        <v>466012955.64999986</v>
      </c>
      <c r="I16" s="76">
        <v>554801352.29000044</v>
      </c>
      <c r="J16" s="76"/>
      <c r="K16" s="76">
        <v>376469185.85000002</v>
      </c>
      <c r="L16" s="76">
        <v>428020208.50000012</v>
      </c>
    </row>
    <row r="17" spans="1:13" x14ac:dyDescent="0.65">
      <c r="A17" s="23" t="s">
        <v>79</v>
      </c>
      <c r="F17" s="26">
        <v>18</v>
      </c>
      <c r="H17" s="78">
        <v>67185371.069999993</v>
      </c>
      <c r="I17" s="78">
        <v>56275893.350000001</v>
      </c>
      <c r="J17" s="76"/>
      <c r="K17" s="78">
        <v>76861195.530000001</v>
      </c>
      <c r="L17" s="78">
        <v>72242214.040000007</v>
      </c>
    </row>
    <row r="18" spans="1:13" ht="22" x14ac:dyDescent="0.7">
      <c r="A18" s="19" t="s">
        <v>80</v>
      </c>
      <c r="F18" s="26"/>
      <c r="H18" s="76">
        <v>533198326.71999985</v>
      </c>
      <c r="I18" s="76">
        <v>611077245.64000046</v>
      </c>
      <c r="J18" s="76"/>
      <c r="K18" s="76">
        <v>453330381.38</v>
      </c>
      <c r="L18" s="76">
        <v>500262422.54000014</v>
      </c>
    </row>
    <row r="19" spans="1:13" x14ac:dyDescent="0.65">
      <c r="A19" s="23" t="s">
        <v>81</v>
      </c>
      <c r="F19" s="26"/>
      <c r="H19" s="76">
        <v>-57861938.890000001</v>
      </c>
      <c r="I19" s="76">
        <v>-59601019.75</v>
      </c>
      <c r="J19" s="76"/>
      <c r="K19" s="76">
        <v>-33834172.649999999</v>
      </c>
      <c r="L19" s="76">
        <v>-34049361.329999998</v>
      </c>
    </row>
    <row r="20" spans="1:13" x14ac:dyDescent="0.65">
      <c r="A20" s="23" t="s">
        <v>82</v>
      </c>
      <c r="F20" s="26"/>
      <c r="H20" s="78">
        <v>-81296081.230000004</v>
      </c>
      <c r="I20" s="78">
        <v>-80609810.560000002</v>
      </c>
      <c r="J20" s="76"/>
      <c r="K20" s="78">
        <v>-43737678.350000001</v>
      </c>
      <c r="L20" s="78">
        <v>-44201643.829999998</v>
      </c>
    </row>
    <row r="21" spans="1:13" ht="22" x14ac:dyDescent="0.7">
      <c r="A21" s="45" t="s">
        <v>83</v>
      </c>
      <c r="F21" s="26"/>
      <c r="H21" s="76">
        <v>394040306.59999985</v>
      </c>
      <c r="I21" s="76">
        <v>470866415.33000046</v>
      </c>
      <c r="J21" s="76"/>
      <c r="K21" s="76">
        <v>375758530.38</v>
      </c>
      <c r="L21" s="76">
        <v>422011417.38000017</v>
      </c>
    </row>
    <row r="22" spans="1:13" x14ac:dyDescent="0.65">
      <c r="A22" s="28" t="s">
        <v>84</v>
      </c>
      <c r="F22" s="26"/>
      <c r="H22" s="79">
        <v>0</v>
      </c>
      <c r="I22" s="78">
        <v>-40964.39</v>
      </c>
      <c r="J22" s="76"/>
      <c r="K22" s="79">
        <v>0</v>
      </c>
      <c r="L22" s="79">
        <v>0</v>
      </c>
    </row>
    <row r="23" spans="1:13" ht="22" x14ac:dyDescent="0.7">
      <c r="A23" s="19" t="s">
        <v>85</v>
      </c>
      <c r="F23" s="26"/>
      <c r="H23" s="76">
        <v>394040306.59999985</v>
      </c>
      <c r="I23" s="76">
        <v>470825450.94000047</v>
      </c>
      <c r="J23" s="76"/>
      <c r="K23" s="76">
        <v>375758530.38</v>
      </c>
      <c r="L23" s="76">
        <v>422011417.38000017</v>
      </c>
    </row>
    <row r="24" spans="1:13" x14ac:dyDescent="0.65">
      <c r="A24" s="23" t="s">
        <v>86</v>
      </c>
      <c r="F24" s="26">
        <v>21</v>
      </c>
      <c r="H24" s="78">
        <v>-74105553.489999995</v>
      </c>
      <c r="I24" s="78">
        <v>-86471078.560000002</v>
      </c>
      <c r="J24" s="76"/>
      <c r="K24" s="78">
        <v>-65266717.5</v>
      </c>
      <c r="L24" s="78">
        <v>-75281346.819999993</v>
      </c>
    </row>
    <row r="25" spans="1:13" ht="22" x14ac:dyDescent="0.7">
      <c r="A25" s="19" t="s">
        <v>100</v>
      </c>
      <c r="F25" s="26"/>
      <c r="H25" s="77">
        <v>319934753.10999984</v>
      </c>
      <c r="I25" s="77">
        <v>384354372.38000047</v>
      </c>
      <c r="J25" s="76"/>
      <c r="K25" s="77">
        <v>310491812.88</v>
      </c>
      <c r="L25" s="77">
        <v>346730070.56000018</v>
      </c>
    </row>
    <row r="26" spans="1:13" ht="22" x14ac:dyDescent="0.7">
      <c r="A26" s="19" t="s">
        <v>101</v>
      </c>
      <c r="F26" s="26"/>
      <c r="H26" s="76"/>
      <c r="I26" s="76"/>
      <c r="J26" s="76"/>
      <c r="K26" s="76"/>
      <c r="L26" s="76"/>
    </row>
    <row r="27" spans="1:13" ht="22" hidden="1" x14ac:dyDescent="0.7">
      <c r="A27" s="19" t="s">
        <v>87</v>
      </c>
      <c r="F27" s="26"/>
      <c r="H27" s="76"/>
      <c r="I27" s="76"/>
      <c r="J27" s="76"/>
      <c r="K27" s="76"/>
      <c r="L27" s="76"/>
    </row>
    <row r="28" spans="1:13" hidden="1" x14ac:dyDescent="0.65">
      <c r="B28" s="23" t="s">
        <v>88</v>
      </c>
      <c r="F28" s="26"/>
      <c r="H28" s="80">
        <v>0</v>
      </c>
      <c r="I28" s="76">
        <v>0</v>
      </c>
      <c r="J28" s="76"/>
      <c r="K28" s="80">
        <v>0</v>
      </c>
      <c r="L28" s="76">
        <v>0</v>
      </c>
      <c r="M28" s="3"/>
    </row>
    <row r="29" spans="1:13" ht="22" x14ac:dyDescent="0.7">
      <c r="A29" s="19" t="s">
        <v>89</v>
      </c>
      <c r="F29" s="26"/>
      <c r="H29" s="76"/>
      <c r="I29" s="76"/>
      <c r="J29" s="76"/>
      <c r="K29" s="76"/>
      <c r="L29" s="76"/>
    </row>
    <row r="30" spans="1:13" x14ac:dyDescent="0.65">
      <c r="B30" s="23" t="s">
        <v>90</v>
      </c>
      <c r="F30" s="26"/>
      <c r="H30" s="76">
        <v>-832887.66999999993</v>
      </c>
      <c r="I30" s="76">
        <v>-2781318.4000000004</v>
      </c>
      <c r="J30" s="76"/>
      <c r="K30" s="76">
        <v>-5892483.1799999997</v>
      </c>
      <c r="L30" s="76">
        <v>6448702.4000000004</v>
      </c>
      <c r="M30" s="3"/>
    </row>
    <row r="31" spans="1:13" x14ac:dyDescent="0.65">
      <c r="B31" s="28" t="s">
        <v>102</v>
      </c>
      <c r="F31" s="26"/>
      <c r="H31" s="76">
        <v>35990264</v>
      </c>
      <c r="I31" s="76">
        <v>0</v>
      </c>
      <c r="J31" s="76"/>
      <c r="K31" s="76">
        <v>11520000</v>
      </c>
      <c r="L31" s="76">
        <v>0</v>
      </c>
      <c r="M31" s="3"/>
    </row>
    <row r="32" spans="1:13" x14ac:dyDescent="0.65">
      <c r="B32" s="23" t="s">
        <v>103</v>
      </c>
      <c r="F32" s="26"/>
      <c r="H32" s="78">
        <v>-6070553.21</v>
      </c>
      <c r="I32" s="79">
        <v>3915237.1399999997</v>
      </c>
      <c r="J32" s="76"/>
      <c r="K32" s="78">
        <v>-5361681.54</v>
      </c>
      <c r="L32" s="79">
        <v>4664719.4499999993</v>
      </c>
      <c r="M32" s="3"/>
    </row>
    <row r="33" spans="1:13" hidden="1" x14ac:dyDescent="0.65">
      <c r="B33" s="23" t="s">
        <v>91</v>
      </c>
      <c r="F33" s="26"/>
      <c r="H33" s="78">
        <v>0</v>
      </c>
      <c r="I33" s="78">
        <v>0</v>
      </c>
      <c r="J33" s="76"/>
      <c r="K33" s="78">
        <v>0</v>
      </c>
      <c r="L33" s="78">
        <v>0</v>
      </c>
      <c r="M33" s="3"/>
    </row>
    <row r="34" spans="1:13" x14ac:dyDescent="0.65">
      <c r="A34" s="73" t="s">
        <v>104</v>
      </c>
      <c r="F34" s="26">
        <v>21</v>
      </c>
      <c r="H34" s="78">
        <v>29086823.119999997</v>
      </c>
      <c r="I34" s="78">
        <v>1133918.7399999993</v>
      </c>
      <c r="J34" s="76"/>
      <c r="K34" s="78">
        <v>265835.28000000026</v>
      </c>
      <c r="L34" s="78">
        <v>11113421.85</v>
      </c>
    </row>
    <row r="35" spans="1:13" ht="22.5" thickBot="1" x14ac:dyDescent="0.75">
      <c r="A35" s="19" t="s">
        <v>105</v>
      </c>
      <c r="F35" s="26"/>
      <c r="H35" s="81">
        <v>349021576.22999984</v>
      </c>
      <c r="I35" s="81">
        <v>385488291.12000048</v>
      </c>
      <c r="J35" s="76"/>
      <c r="K35" s="82">
        <v>310757648.15999997</v>
      </c>
      <c r="L35" s="81">
        <v>357843492.41000021</v>
      </c>
    </row>
    <row r="36" spans="1:13" ht="6" customHeight="1" thickTop="1" x14ac:dyDescent="0.7">
      <c r="A36" s="19"/>
      <c r="E36" s="70"/>
      <c r="F36" s="26"/>
      <c r="H36" s="76"/>
      <c r="I36" s="76"/>
      <c r="J36" s="76"/>
      <c r="K36" s="76"/>
      <c r="L36" s="76"/>
    </row>
    <row r="37" spans="1:13" ht="22" x14ac:dyDescent="0.7">
      <c r="A37" s="19" t="s">
        <v>92</v>
      </c>
      <c r="F37" s="26"/>
      <c r="H37" s="76"/>
      <c r="I37" s="76"/>
      <c r="J37" s="76"/>
      <c r="K37" s="76"/>
      <c r="L37" s="76"/>
    </row>
    <row r="38" spans="1:13" x14ac:dyDescent="0.65">
      <c r="B38" s="23" t="s">
        <v>93</v>
      </c>
      <c r="F38" s="26"/>
      <c r="H38" s="76">
        <v>311615728.63999981</v>
      </c>
      <c r="I38" s="76">
        <v>370036005.99000049</v>
      </c>
      <c r="J38" s="76"/>
      <c r="K38" s="76">
        <v>310491812.88</v>
      </c>
      <c r="L38" s="76">
        <v>346730070.56000018</v>
      </c>
    </row>
    <row r="39" spans="1:13" x14ac:dyDescent="0.65">
      <c r="B39" s="23" t="s">
        <v>67</v>
      </c>
      <c r="F39" s="26"/>
      <c r="H39" s="76">
        <v>8319024.4699999997</v>
      </c>
      <c r="I39" s="76">
        <v>14318366.390000001</v>
      </c>
      <c r="J39" s="76"/>
      <c r="K39" s="79">
        <v>0</v>
      </c>
      <c r="L39" s="79">
        <v>0</v>
      </c>
    </row>
    <row r="40" spans="1:13" ht="22" thickBot="1" x14ac:dyDescent="0.7">
      <c r="F40" s="26"/>
      <c r="H40" s="81">
        <v>319934753.10999984</v>
      </c>
      <c r="I40" s="81">
        <v>384354372.38000047</v>
      </c>
      <c r="J40" s="76"/>
      <c r="K40" s="81">
        <v>310491812.88</v>
      </c>
      <c r="L40" s="81">
        <v>346730070.56000018</v>
      </c>
    </row>
    <row r="41" spans="1:13" ht="6" customHeight="1" thickTop="1" x14ac:dyDescent="0.65">
      <c r="F41" s="26"/>
      <c r="H41" s="76"/>
      <c r="I41" s="76"/>
      <c r="J41" s="76"/>
      <c r="K41" s="76"/>
      <c r="L41" s="76"/>
    </row>
    <row r="42" spans="1:13" ht="22" x14ac:dyDescent="0.7">
      <c r="A42" s="19" t="s">
        <v>94</v>
      </c>
      <c r="B42" s="71"/>
      <c r="C42" s="71"/>
      <c r="F42" s="26"/>
      <c r="H42" s="76"/>
      <c r="I42" s="76"/>
      <c r="J42" s="76"/>
      <c r="K42" s="76"/>
      <c r="L42" s="76"/>
    </row>
    <row r="43" spans="1:13" x14ac:dyDescent="0.65">
      <c r="B43" s="23" t="s">
        <v>93</v>
      </c>
      <c r="C43" s="71"/>
      <c r="F43" s="26"/>
      <c r="H43" s="76">
        <v>335950080.74999982</v>
      </c>
      <c r="I43" s="76">
        <v>371169924.7300005</v>
      </c>
      <c r="J43" s="76"/>
      <c r="K43" s="76">
        <v>310757648.15999997</v>
      </c>
      <c r="L43" s="76">
        <v>357843492.41000021</v>
      </c>
    </row>
    <row r="44" spans="1:13" x14ac:dyDescent="0.65">
      <c r="B44" s="23" t="s">
        <v>67</v>
      </c>
      <c r="C44" s="71"/>
      <c r="F44" s="26"/>
      <c r="H44" s="76">
        <v>13071495.48</v>
      </c>
      <c r="I44" s="76">
        <v>14318366.390000001</v>
      </c>
      <c r="J44" s="76"/>
      <c r="K44" s="79">
        <v>0</v>
      </c>
      <c r="L44" s="79">
        <v>0</v>
      </c>
    </row>
    <row r="45" spans="1:13" ht="22" thickBot="1" x14ac:dyDescent="0.7">
      <c r="F45" s="26"/>
      <c r="H45" s="81">
        <v>349021576.22999984</v>
      </c>
      <c r="I45" s="81">
        <v>385488291.12000048</v>
      </c>
      <c r="J45" s="76"/>
      <c r="K45" s="81">
        <v>310757648.15999997</v>
      </c>
      <c r="L45" s="81">
        <v>357843492.41000021</v>
      </c>
    </row>
    <row r="46" spans="1:13" ht="6" customHeight="1" thickTop="1" x14ac:dyDescent="0.65">
      <c r="F46" s="26"/>
      <c r="H46" s="76"/>
      <c r="I46" s="76"/>
      <c r="J46" s="76"/>
      <c r="K46" s="76"/>
      <c r="L46" s="76"/>
    </row>
    <row r="47" spans="1:13" ht="22" hidden="1" x14ac:dyDescent="0.7">
      <c r="A47" s="19"/>
      <c r="F47" s="26"/>
      <c r="H47" s="76"/>
      <c r="I47" s="76"/>
      <c r="J47" s="76"/>
      <c r="K47" s="76"/>
      <c r="L47" s="76"/>
    </row>
    <row r="48" spans="1:13" ht="22" x14ac:dyDescent="0.7">
      <c r="A48" s="19" t="s">
        <v>95</v>
      </c>
      <c r="F48" s="26"/>
      <c r="H48" s="76"/>
      <c r="I48" s="76"/>
      <c r="J48" s="76"/>
      <c r="K48" s="76"/>
      <c r="L48" s="76"/>
    </row>
    <row r="49" spans="1:12" x14ac:dyDescent="0.65">
      <c r="A49" s="23" t="s">
        <v>96</v>
      </c>
      <c r="F49" s="26"/>
      <c r="H49" s="76"/>
      <c r="I49" s="76"/>
      <c r="J49" s="76"/>
      <c r="K49" s="76"/>
      <c r="L49" s="76"/>
    </row>
    <row r="50" spans="1:12" ht="22" thickBot="1" x14ac:dyDescent="0.7">
      <c r="B50" s="23" t="s">
        <v>97</v>
      </c>
      <c r="F50" s="72" t="s">
        <v>106</v>
      </c>
      <c r="H50" s="83">
        <v>2.0774381909333322</v>
      </c>
      <c r="I50" s="83">
        <v>2.4669067066000032</v>
      </c>
      <c r="J50" s="76"/>
      <c r="K50" s="83">
        <v>2.0699454191999997</v>
      </c>
      <c r="L50" s="83">
        <v>2.3115338037333344</v>
      </c>
    </row>
    <row r="51" spans="1:12" ht="13.5" customHeight="1" thickTop="1" x14ac:dyDescent="0.65">
      <c r="F51" s="26"/>
      <c r="H51" s="74"/>
      <c r="I51" s="74"/>
      <c r="J51" s="74"/>
      <c r="K51" s="74"/>
      <c r="L51" s="74"/>
    </row>
    <row r="52" spans="1:12" ht="13.5" customHeight="1" x14ac:dyDescent="0.65">
      <c r="F52" s="26"/>
      <c r="H52" s="74"/>
      <c r="I52" s="74"/>
      <c r="J52" s="74"/>
      <c r="K52" s="74"/>
      <c r="L52" s="74"/>
    </row>
    <row r="53" spans="1:12" x14ac:dyDescent="0.65">
      <c r="A53" s="33" t="s">
        <v>38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1:12" ht="6" customHeight="1" x14ac:dyDescent="0.65"/>
    <row r="83" spans="6:6" x14ac:dyDescent="0.65">
      <c r="F83" s="24" t="s">
        <v>107</v>
      </c>
    </row>
  </sheetData>
  <mergeCells count="7">
    <mergeCell ref="A53:L53"/>
    <mergeCell ref="A2:L2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6D758-9D34-4D73-B47A-541E668CD537}">
  <sheetPr>
    <tabColor rgb="FFFF0000"/>
  </sheetPr>
  <dimension ref="A1:AA32"/>
  <sheetViews>
    <sheetView zoomScale="85" zoomScaleNormal="85" zoomScaleSheetLayoutView="85" workbookViewId="0">
      <selection activeCell="A86" sqref="A81:XFD86"/>
    </sheetView>
  </sheetViews>
  <sheetFormatPr defaultColWidth="9.09765625" defaultRowHeight="21.5" x14ac:dyDescent="0.65"/>
  <cols>
    <col min="1" max="4" width="1.69921875" style="23" customWidth="1"/>
    <col min="5" max="5" width="40.59765625" style="23" customWidth="1"/>
    <col min="6" max="6" width="10" style="24" customWidth="1"/>
    <col min="7" max="7" width="1.3984375" style="23" customWidth="1"/>
    <col min="8" max="8" width="16.19921875" style="32" bestFit="1" customWidth="1"/>
    <col min="9" max="9" width="1.69921875" style="32" customWidth="1"/>
    <col min="10" max="10" width="16.19921875" style="32" bestFit="1" customWidth="1"/>
    <col min="11" max="11" width="1.69921875" style="23" customWidth="1"/>
    <col min="12" max="12" width="15.09765625" style="32" bestFit="1" customWidth="1"/>
    <col min="13" max="13" width="1.3984375" style="32" customWidth="1"/>
    <col min="14" max="14" width="17.8984375" style="32" bestFit="1" customWidth="1"/>
    <col min="15" max="15" width="1.3984375" style="32" customWidth="1"/>
    <col min="16" max="16" width="16.19921875" style="32" bestFit="1" customWidth="1"/>
    <col min="17" max="17" width="1.3984375" style="32" customWidth="1"/>
    <col min="18" max="18" width="17.09765625" style="32" customWidth="1"/>
    <col min="19" max="19" width="1.3984375" style="32" customWidth="1"/>
    <col min="20" max="20" width="17.5" style="32" bestFit="1" customWidth="1"/>
    <col min="21" max="21" width="1.3984375" style="32" customWidth="1"/>
    <col min="22" max="22" width="17.5" style="32" bestFit="1" customWidth="1"/>
    <col min="23" max="23" width="1.3984375" style="32" customWidth="1"/>
    <col min="24" max="24" width="15.8984375" style="32" bestFit="1" customWidth="1"/>
    <col min="25" max="25" width="1.09765625" style="32" customWidth="1"/>
    <col min="26" max="26" width="19.8984375" style="32" bestFit="1" customWidth="1"/>
    <col min="27" max="16384" width="9.09765625" style="23"/>
  </cols>
  <sheetData>
    <row r="1" spans="1:26" s="4" customFormat="1" ht="9.75" customHeight="1" x14ac:dyDescent="0.6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s="35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10" customFormat="1" ht="22" x14ac:dyDescent="0.7">
      <c r="A3" s="7" t="s">
        <v>108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10" customFormat="1" ht="22" x14ac:dyDescent="0.7">
      <c r="A4" s="7" t="s">
        <v>98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6" customFormat="1" ht="24.5" x14ac:dyDescent="0.75">
      <c r="A6" s="55"/>
      <c r="B6" s="56"/>
      <c r="C6" s="56"/>
      <c r="D6" s="56"/>
      <c r="E6" s="56"/>
      <c r="F6" s="56"/>
      <c r="G6" s="56"/>
      <c r="H6" s="57" t="s">
        <v>109</v>
      </c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35"/>
      <c r="Y6" s="35"/>
      <c r="Z6" s="35"/>
    </row>
    <row r="7" spans="1:26" s="4" customFormat="1" ht="22" x14ac:dyDescent="0.7">
      <c r="A7" s="48"/>
      <c r="B7" s="48"/>
      <c r="C7" s="19"/>
      <c r="D7" s="48"/>
      <c r="E7" s="48"/>
      <c r="F7" s="48"/>
      <c r="G7" s="48"/>
      <c r="H7" s="10"/>
      <c r="I7" s="48"/>
      <c r="J7" s="10"/>
      <c r="K7" s="10"/>
      <c r="L7" s="10"/>
      <c r="M7" s="10"/>
      <c r="N7" s="10"/>
      <c r="O7" s="11"/>
      <c r="P7" s="58" t="s">
        <v>65</v>
      </c>
      <c r="Q7" s="58"/>
      <c r="R7" s="58"/>
      <c r="S7" s="58"/>
      <c r="T7" s="58"/>
      <c r="U7" s="48"/>
      <c r="W7" s="48"/>
      <c r="Y7" s="48"/>
      <c r="Z7" s="48"/>
    </row>
    <row r="8" spans="1:26" s="4" customFormat="1" ht="22" x14ac:dyDescent="0.7">
      <c r="A8" s="48"/>
      <c r="B8" s="48"/>
      <c r="C8" s="19"/>
      <c r="D8" s="48"/>
      <c r="E8" s="48"/>
      <c r="F8" s="48"/>
      <c r="G8" s="48"/>
      <c r="K8" s="11"/>
      <c r="L8" s="12" t="s">
        <v>61</v>
      </c>
      <c r="M8" s="12"/>
      <c r="N8" s="12"/>
      <c r="O8" s="11"/>
      <c r="P8" s="59" t="s">
        <v>101</v>
      </c>
      <c r="Q8" s="59"/>
      <c r="R8" s="59"/>
      <c r="S8" s="11"/>
      <c r="U8" s="48"/>
    </row>
    <row r="9" spans="1:26" s="4" customFormat="1" ht="22" x14ac:dyDescent="0.7">
      <c r="A9" s="48"/>
      <c r="B9" s="48"/>
      <c r="C9" s="19"/>
      <c r="D9" s="48"/>
      <c r="E9" s="48"/>
      <c r="F9" s="48"/>
      <c r="G9" s="48"/>
      <c r="H9" s="11" t="s">
        <v>110</v>
      </c>
      <c r="I9" s="48"/>
      <c r="J9" s="11"/>
      <c r="K9" s="11"/>
      <c r="M9" s="11"/>
      <c r="O9" s="11"/>
      <c r="Q9" s="11"/>
      <c r="R9" s="11" t="s">
        <v>111</v>
      </c>
      <c r="S9" s="11"/>
      <c r="T9" s="11" t="s">
        <v>112</v>
      </c>
      <c r="U9" s="11"/>
      <c r="V9" s="11" t="s">
        <v>113</v>
      </c>
      <c r="W9" s="48"/>
      <c r="X9" s="48"/>
      <c r="Y9" s="48"/>
      <c r="Z9" s="11"/>
    </row>
    <row r="10" spans="1:26" s="4" customFormat="1" ht="22" x14ac:dyDescent="0.7">
      <c r="A10" s="48"/>
      <c r="B10" s="48"/>
      <c r="C10" s="19"/>
      <c r="D10" s="48"/>
      <c r="E10" s="48"/>
      <c r="F10" s="48"/>
      <c r="G10" s="48"/>
      <c r="H10" s="11" t="s">
        <v>114</v>
      </c>
      <c r="I10" s="11"/>
      <c r="J10" s="11" t="s">
        <v>115</v>
      </c>
      <c r="K10" s="11"/>
      <c r="L10" s="11" t="s">
        <v>116</v>
      </c>
      <c r="M10" s="11"/>
      <c r="O10" s="11"/>
      <c r="P10" s="11" t="s">
        <v>117</v>
      </c>
      <c r="Q10" s="11"/>
      <c r="R10" s="11" t="s">
        <v>118</v>
      </c>
      <c r="S10" s="11"/>
      <c r="T10" s="11" t="s">
        <v>119</v>
      </c>
      <c r="U10" s="11"/>
      <c r="V10" s="11" t="s">
        <v>120</v>
      </c>
      <c r="W10" s="11"/>
      <c r="X10" s="60" t="s">
        <v>121</v>
      </c>
      <c r="Y10" s="11"/>
      <c r="Z10" s="11" t="s">
        <v>122</v>
      </c>
    </row>
    <row r="11" spans="1:26" s="4" customFormat="1" ht="24.5" x14ac:dyDescent="0.75">
      <c r="A11" s="48"/>
      <c r="B11" s="48"/>
      <c r="C11" s="48"/>
      <c r="D11" s="48"/>
      <c r="E11" s="48"/>
      <c r="F11" s="14" t="s">
        <v>6</v>
      </c>
      <c r="G11" s="48"/>
      <c r="H11" s="14" t="s">
        <v>123</v>
      </c>
      <c r="I11" s="11"/>
      <c r="J11" s="14" t="s">
        <v>124</v>
      </c>
      <c r="K11" s="11"/>
      <c r="L11" s="14" t="s">
        <v>125</v>
      </c>
      <c r="M11" s="11"/>
      <c r="N11" s="14" t="s">
        <v>64</v>
      </c>
      <c r="O11" s="11"/>
      <c r="P11" s="14" t="s">
        <v>126</v>
      </c>
      <c r="Q11" s="11"/>
      <c r="R11" s="14" t="s">
        <v>127</v>
      </c>
      <c r="S11" s="11"/>
      <c r="T11" s="14" t="s">
        <v>128</v>
      </c>
      <c r="U11" s="11"/>
      <c r="V11" s="14" t="s">
        <v>129</v>
      </c>
      <c r="W11" s="11"/>
      <c r="X11" s="61" t="s">
        <v>130</v>
      </c>
      <c r="Y11" s="11"/>
      <c r="Z11" s="62" t="s">
        <v>131</v>
      </c>
    </row>
    <row r="12" spans="1:26" ht="22" x14ac:dyDescent="0.7">
      <c r="A12" s="45" t="s">
        <v>132</v>
      </c>
      <c r="F12" s="48"/>
      <c r="H12" s="76">
        <v>150000000</v>
      </c>
      <c r="I12" s="76"/>
      <c r="J12" s="76">
        <v>340000000</v>
      </c>
      <c r="K12" s="76"/>
      <c r="L12" s="76">
        <v>15000000</v>
      </c>
      <c r="M12" s="76"/>
      <c r="N12" s="76">
        <v>2145982743.27</v>
      </c>
      <c r="O12" s="76"/>
      <c r="P12" s="76">
        <v>166385435.27000001</v>
      </c>
      <c r="Q12" s="76"/>
      <c r="R12" s="76">
        <v>59623324.090000004</v>
      </c>
      <c r="S12" s="76"/>
      <c r="T12" s="76">
        <v>226008759.36000001</v>
      </c>
      <c r="U12" s="76"/>
      <c r="V12" s="76">
        <v>2876991502.6300001</v>
      </c>
      <c r="W12" s="76"/>
      <c r="X12" s="76">
        <v>230776281.66999999</v>
      </c>
      <c r="Y12" s="76"/>
      <c r="Z12" s="76">
        <v>3107767784.3000002</v>
      </c>
    </row>
    <row r="13" spans="1:26" x14ac:dyDescent="0.65">
      <c r="A13" s="23" t="s">
        <v>133</v>
      </c>
      <c r="H13" s="84">
        <v>0</v>
      </c>
      <c r="I13" s="84"/>
      <c r="J13" s="84">
        <v>0</v>
      </c>
      <c r="K13" s="84"/>
      <c r="L13" s="84">
        <v>0</v>
      </c>
      <c r="M13" s="84"/>
      <c r="N13" s="84">
        <v>0</v>
      </c>
      <c r="O13" s="84"/>
      <c r="P13" s="84">
        <v>0</v>
      </c>
      <c r="Q13" s="84"/>
      <c r="R13" s="84">
        <v>0</v>
      </c>
      <c r="S13" s="84"/>
      <c r="T13" s="84">
        <v>0</v>
      </c>
      <c r="U13" s="84"/>
      <c r="V13" s="80">
        <v>0</v>
      </c>
      <c r="W13" s="76"/>
      <c r="X13" s="76">
        <v>-9200210</v>
      </c>
      <c r="Y13" s="76"/>
      <c r="Z13" s="76">
        <v>-9200210</v>
      </c>
    </row>
    <row r="14" spans="1:26" x14ac:dyDescent="0.65">
      <c r="A14" s="23" t="s">
        <v>134</v>
      </c>
      <c r="F14" s="30">
        <v>17.100000000000001</v>
      </c>
      <c r="H14" s="84">
        <v>0</v>
      </c>
      <c r="I14" s="84"/>
      <c r="J14" s="84">
        <v>0</v>
      </c>
      <c r="K14" s="84"/>
      <c r="L14" s="84">
        <v>0</v>
      </c>
      <c r="M14" s="76"/>
      <c r="N14" s="76">
        <v>-210000000</v>
      </c>
      <c r="O14" s="76"/>
      <c r="P14" s="84">
        <v>0</v>
      </c>
      <c r="Q14" s="84"/>
      <c r="R14" s="84">
        <v>0</v>
      </c>
      <c r="S14" s="84"/>
      <c r="T14" s="84">
        <v>0</v>
      </c>
      <c r="U14" s="76"/>
      <c r="V14" s="76">
        <v>-210000000</v>
      </c>
      <c r="W14" s="76"/>
      <c r="X14" s="84">
        <v>0</v>
      </c>
      <c r="Y14" s="76"/>
      <c r="Z14" s="76">
        <v>-210000000</v>
      </c>
    </row>
    <row r="15" spans="1:26" x14ac:dyDescent="0.65">
      <c r="A15" s="23" t="s">
        <v>135</v>
      </c>
      <c r="F15" s="2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</row>
    <row r="16" spans="1:26" x14ac:dyDescent="0.65">
      <c r="A16" s="28"/>
      <c r="B16" s="23" t="s">
        <v>136</v>
      </c>
      <c r="F16" s="26"/>
      <c r="H16" s="84">
        <v>0</v>
      </c>
      <c r="I16" s="84"/>
      <c r="J16" s="84">
        <v>0</v>
      </c>
      <c r="K16" s="84">
        <v>0</v>
      </c>
      <c r="L16" s="84">
        <v>0</v>
      </c>
      <c r="M16" s="84">
        <v>0</v>
      </c>
      <c r="N16" s="84">
        <v>370036005.99000049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370036005.99000049</v>
      </c>
      <c r="W16" s="84">
        <v>0</v>
      </c>
      <c r="X16" s="84">
        <v>14318366.390000001</v>
      </c>
      <c r="Y16" s="84">
        <v>0</v>
      </c>
      <c r="Z16" s="76">
        <v>384354372.38000047</v>
      </c>
    </row>
    <row r="17" spans="1:27" x14ac:dyDescent="0.65">
      <c r="A17" s="28"/>
      <c r="B17" s="23" t="s">
        <v>101</v>
      </c>
      <c r="F17" s="26"/>
      <c r="H17" s="84">
        <v>0</v>
      </c>
      <c r="I17" s="84"/>
      <c r="J17" s="84">
        <v>0</v>
      </c>
      <c r="K17" s="84"/>
      <c r="L17" s="84">
        <v>0</v>
      </c>
      <c r="M17" s="84"/>
      <c r="N17" s="84">
        <v>3915237.1399999997</v>
      </c>
      <c r="O17" s="76"/>
      <c r="P17" s="84">
        <v>0</v>
      </c>
      <c r="Q17" s="76"/>
      <c r="R17" s="76">
        <v>-2781318.4000000004</v>
      </c>
      <c r="S17" s="76"/>
      <c r="T17" s="76">
        <v>-2781318.4000000004</v>
      </c>
      <c r="U17" s="76"/>
      <c r="V17" s="76">
        <v>1133918.7399999993</v>
      </c>
      <c r="W17" s="76"/>
      <c r="X17" s="84">
        <v>0</v>
      </c>
      <c r="Y17" s="84">
        <v>0</v>
      </c>
      <c r="Z17" s="76">
        <v>1133918.7399999993</v>
      </c>
    </row>
    <row r="18" spans="1:27" x14ac:dyDescent="0.65">
      <c r="B18" s="23" t="s">
        <v>137</v>
      </c>
      <c r="F18" s="23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76"/>
      <c r="S18" s="76"/>
      <c r="T18" s="76"/>
      <c r="U18" s="84"/>
      <c r="V18" s="76"/>
      <c r="W18" s="76"/>
      <c r="X18" s="84"/>
      <c r="Y18" s="76"/>
      <c r="Z18" s="76"/>
    </row>
    <row r="19" spans="1:27" x14ac:dyDescent="0.65">
      <c r="C19" s="23" t="s">
        <v>138</v>
      </c>
      <c r="F19" s="23"/>
      <c r="H19" s="84">
        <v>0</v>
      </c>
      <c r="I19" s="84"/>
      <c r="J19" s="84">
        <v>0</v>
      </c>
      <c r="K19" s="84"/>
      <c r="L19" s="84">
        <v>0</v>
      </c>
      <c r="M19" s="84"/>
      <c r="N19" s="84">
        <v>2141495.63</v>
      </c>
      <c r="O19" s="84"/>
      <c r="P19" s="84">
        <v>0</v>
      </c>
      <c r="Q19" s="84"/>
      <c r="R19" s="76">
        <v>-623863.1</v>
      </c>
      <c r="S19" s="84"/>
      <c r="T19" s="76">
        <v>-623863.1</v>
      </c>
      <c r="U19" s="84"/>
      <c r="V19" s="76">
        <v>1517632.5299999998</v>
      </c>
      <c r="W19" s="76"/>
      <c r="X19" s="84">
        <v>64.25</v>
      </c>
      <c r="Y19" s="76"/>
      <c r="Z19" s="76">
        <v>1517696.7799999998</v>
      </c>
    </row>
    <row r="20" spans="1:27" ht="22.5" thickBot="1" x14ac:dyDescent="0.75">
      <c r="A20" s="45" t="s">
        <v>139</v>
      </c>
      <c r="F20" s="26"/>
      <c r="H20" s="81">
        <v>150000000</v>
      </c>
      <c r="I20" s="76"/>
      <c r="J20" s="81">
        <v>340000000</v>
      </c>
      <c r="K20" s="76"/>
      <c r="L20" s="81">
        <v>15000000</v>
      </c>
      <c r="M20" s="76"/>
      <c r="N20" s="81">
        <v>2312075482.0300002</v>
      </c>
      <c r="O20" s="76"/>
      <c r="P20" s="81">
        <v>166385435.27000001</v>
      </c>
      <c r="Q20" s="76"/>
      <c r="R20" s="81">
        <v>56218142.590000004</v>
      </c>
      <c r="S20" s="76"/>
      <c r="T20" s="81">
        <v>222603577.86000001</v>
      </c>
      <c r="U20" s="76"/>
      <c r="V20" s="81">
        <v>3039679059.8900008</v>
      </c>
      <c r="W20" s="76"/>
      <c r="X20" s="81">
        <v>235894502.31</v>
      </c>
      <c r="Y20" s="76"/>
      <c r="Z20" s="81">
        <v>3275573562.2000008</v>
      </c>
      <c r="AA20" s="25"/>
    </row>
    <row r="21" spans="1:27" ht="22.5" thickTop="1" x14ac:dyDescent="0.7">
      <c r="A21" s="45"/>
      <c r="F21" s="2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</row>
    <row r="22" spans="1:27" ht="22" x14ac:dyDescent="0.7">
      <c r="A22" s="45" t="s">
        <v>140</v>
      </c>
      <c r="H22" s="76">
        <v>150000000</v>
      </c>
      <c r="I22" s="76"/>
      <c r="J22" s="76">
        <v>340000000</v>
      </c>
      <c r="K22" s="76"/>
      <c r="L22" s="76">
        <v>15000000</v>
      </c>
      <c r="M22" s="76"/>
      <c r="N22" s="76">
        <v>2312075482.0300002</v>
      </c>
      <c r="O22" s="76"/>
      <c r="P22" s="76">
        <v>166385435.27000001</v>
      </c>
      <c r="Q22" s="76"/>
      <c r="R22" s="76">
        <v>56218142.590000004</v>
      </c>
      <c r="S22" s="76"/>
      <c r="T22" s="76">
        <v>222603577.86000001</v>
      </c>
      <c r="U22" s="76"/>
      <c r="V22" s="76">
        <v>3039679059.8900003</v>
      </c>
      <c r="W22" s="76"/>
      <c r="X22" s="76">
        <v>235894502.31</v>
      </c>
      <c r="Y22" s="76"/>
      <c r="Z22" s="76">
        <v>3275573562.2000003</v>
      </c>
      <c r="AA22" s="25"/>
    </row>
    <row r="23" spans="1:27" x14ac:dyDescent="0.65">
      <c r="A23" s="23" t="s">
        <v>133</v>
      </c>
      <c r="F23" s="23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U23" s="84"/>
      <c r="V23" s="80">
        <v>0</v>
      </c>
      <c r="W23" s="76"/>
      <c r="X23" s="76">
        <v>-9800560</v>
      </c>
      <c r="Y23" s="76"/>
      <c r="Z23" s="76">
        <v>-9800560</v>
      </c>
    </row>
    <row r="24" spans="1:27" x14ac:dyDescent="0.65">
      <c r="A24" s="23" t="s">
        <v>134</v>
      </c>
      <c r="F24" s="26">
        <v>17.100000000000001</v>
      </c>
      <c r="H24" s="84">
        <v>0</v>
      </c>
      <c r="I24" s="84"/>
      <c r="J24" s="84">
        <v>0</v>
      </c>
      <c r="K24" s="84"/>
      <c r="L24" s="84">
        <v>0</v>
      </c>
      <c r="M24" s="76"/>
      <c r="N24" s="76">
        <v>-240000000</v>
      </c>
      <c r="O24" s="76"/>
      <c r="P24" s="84">
        <v>0</v>
      </c>
      <c r="Q24" s="84"/>
      <c r="R24" s="84">
        <v>0</v>
      </c>
      <c r="S24" s="84"/>
      <c r="T24" s="84">
        <v>0</v>
      </c>
      <c r="U24" s="76"/>
      <c r="V24" s="76">
        <v>-240000000</v>
      </c>
      <c r="W24" s="76"/>
      <c r="X24" s="84">
        <v>0</v>
      </c>
      <c r="Y24" s="76"/>
      <c r="Z24" s="76">
        <v>-240000000</v>
      </c>
    </row>
    <row r="25" spans="1:27" x14ac:dyDescent="0.65">
      <c r="A25" s="23" t="s">
        <v>141</v>
      </c>
      <c r="F25" s="2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</row>
    <row r="26" spans="1:27" x14ac:dyDescent="0.65">
      <c r="A26" s="28"/>
      <c r="B26" s="23" t="s">
        <v>136</v>
      </c>
      <c r="F26" s="26"/>
      <c r="H26" s="84">
        <v>0</v>
      </c>
      <c r="I26" s="84"/>
      <c r="J26" s="84">
        <v>0</v>
      </c>
      <c r="K26" s="84"/>
      <c r="L26" s="84">
        <v>0</v>
      </c>
      <c r="M26" s="76"/>
      <c r="N26" s="76">
        <v>311615728.63999981</v>
      </c>
      <c r="O26" s="76"/>
      <c r="P26" s="84">
        <v>0</v>
      </c>
      <c r="Q26" s="76"/>
      <c r="R26" s="84">
        <v>0</v>
      </c>
      <c r="S26" s="84"/>
      <c r="T26" s="84">
        <v>0</v>
      </c>
      <c r="U26" s="84"/>
      <c r="V26" s="76">
        <v>311615728.63999981</v>
      </c>
      <c r="W26" s="84"/>
      <c r="X26" s="84">
        <v>8319024.4699999997</v>
      </c>
      <c r="Y26" s="84"/>
      <c r="Z26" s="76">
        <v>319934753.10999984</v>
      </c>
    </row>
    <row r="27" spans="1:27" x14ac:dyDescent="0.65">
      <c r="B27" s="23" t="s">
        <v>101</v>
      </c>
      <c r="F27" s="23"/>
      <c r="H27" s="84">
        <v>0</v>
      </c>
      <c r="I27" s="84"/>
      <c r="J27" s="84">
        <v>0</v>
      </c>
      <c r="K27" s="84"/>
      <c r="L27" s="84">
        <v>0</v>
      </c>
      <c r="M27" s="84"/>
      <c r="N27" s="76">
        <v>-5928778.8700000001</v>
      </c>
      <c r="O27" s="84"/>
      <c r="P27" s="84">
        <v>31096018.649999999</v>
      </c>
      <c r="Q27" s="84"/>
      <c r="R27" s="76">
        <v>-832887.66999999993</v>
      </c>
      <c r="S27" s="76"/>
      <c r="T27" s="76">
        <v>30263130.979999997</v>
      </c>
      <c r="U27" s="84"/>
      <c r="V27" s="76">
        <v>24334352.109999996</v>
      </c>
      <c r="W27" s="76"/>
      <c r="X27" s="76">
        <v>4752471.01</v>
      </c>
      <c r="Y27" s="76"/>
      <c r="Z27" s="76">
        <v>29086823.119999997</v>
      </c>
    </row>
    <row r="28" spans="1:27" x14ac:dyDescent="0.65">
      <c r="B28" s="23" t="s">
        <v>142</v>
      </c>
      <c r="F28" s="23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76"/>
      <c r="S28" s="76"/>
      <c r="T28" s="76"/>
      <c r="U28" s="84"/>
      <c r="V28" s="76"/>
      <c r="W28" s="76"/>
      <c r="X28" s="84"/>
      <c r="Y28" s="76"/>
      <c r="Z28" s="76"/>
    </row>
    <row r="29" spans="1:27" x14ac:dyDescent="0.65">
      <c r="C29" s="23" t="s">
        <v>138</v>
      </c>
      <c r="F29" s="23"/>
      <c r="H29" s="84">
        <v>0</v>
      </c>
      <c r="I29" s="84"/>
      <c r="J29" s="84">
        <v>0</v>
      </c>
      <c r="K29" s="84"/>
      <c r="L29" s="84">
        <v>0</v>
      </c>
      <c r="M29" s="84"/>
      <c r="N29" s="84">
        <v>-681858.67</v>
      </c>
      <c r="O29" s="84"/>
      <c r="P29" s="84">
        <v>0</v>
      </c>
      <c r="Q29" s="84"/>
      <c r="R29" s="76">
        <v>270099.58999999997</v>
      </c>
      <c r="S29" s="84"/>
      <c r="T29" s="76">
        <v>270099.58999999997</v>
      </c>
      <c r="U29" s="84"/>
      <c r="V29" s="76">
        <v>-411759.08000000007</v>
      </c>
      <c r="W29" s="76"/>
      <c r="X29" s="84">
        <v>0</v>
      </c>
      <c r="Y29" s="76"/>
      <c r="Z29" s="76">
        <v>-411759.08000000007</v>
      </c>
    </row>
    <row r="30" spans="1:27" ht="22.5" thickBot="1" x14ac:dyDescent="0.75">
      <c r="A30" s="45" t="s">
        <v>143</v>
      </c>
      <c r="H30" s="81">
        <v>150000000</v>
      </c>
      <c r="I30" s="76"/>
      <c r="J30" s="81">
        <v>340000000</v>
      </c>
      <c r="K30" s="76"/>
      <c r="L30" s="81">
        <v>15000000</v>
      </c>
      <c r="M30" s="76"/>
      <c r="N30" s="81">
        <v>2377080573.1300001</v>
      </c>
      <c r="O30" s="76"/>
      <c r="P30" s="81">
        <v>197481453.92000002</v>
      </c>
      <c r="Q30" s="76"/>
      <c r="R30" s="81">
        <v>55655354.510000005</v>
      </c>
      <c r="S30" s="76"/>
      <c r="T30" s="81">
        <v>253136808.43000001</v>
      </c>
      <c r="U30" s="76"/>
      <c r="V30" s="81">
        <v>3135217381.5600004</v>
      </c>
      <c r="W30" s="76"/>
      <c r="X30" s="81">
        <v>239165437.78999999</v>
      </c>
      <c r="Y30" s="76"/>
      <c r="Z30" s="81">
        <v>3374382819.3499999</v>
      </c>
    </row>
    <row r="31" spans="1:27" ht="22" thickTop="1" x14ac:dyDescent="0.65"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63"/>
      <c r="Y31" s="46"/>
      <c r="Z31" s="46"/>
    </row>
    <row r="32" spans="1:27" x14ac:dyDescent="0.65">
      <c r="A32" s="23" t="s">
        <v>38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1" orientation="landscape" blackAndWhite="1" r:id="rId1"/>
  <headerFooter alignWithMargins="0">
    <oddHeader>&amp;C&amp;"Angsana New,Regular"&amp;16&amp;P</oddHeader>
  </headerFooter>
  <rowBreaks count="3" manualBreakCount="3">
    <brk id="33" max="16383" man="1"/>
    <brk id="88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67D0-4FFA-42F0-8BEC-D4D5BBC6465D}">
  <sheetPr>
    <tabColor rgb="FFFF0000"/>
  </sheetPr>
  <dimension ref="A1:AD86"/>
  <sheetViews>
    <sheetView zoomScale="85" zoomScaleNormal="85" zoomScaleSheetLayoutView="100" workbookViewId="0">
      <selection activeCell="A21" sqref="A21:XFD21"/>
    </sheetView>
  </sheetViews>
  <sheetFormatPr defaultColWidth="9.09765625" defaultRowHeight="21.5" x14ac:dyDescent="0.65"/>
  <cols>
    <col min="1" max="4" width="1.69921875" style="23" customWidth="1"/>
    <col min="5" max="5" width="43" style="23" customWidth="1"/>
    <col min="6" max="6" width="11" style="24" customWidth="1"/>
    <col min="7" max="7" width="1.69921875" style="23" customWidth="1"/>
    <col min="8" max="8" width="16.69921875" style="32" customWidth="1"/>
    <col min="9" max="9" width="1.69921875" style="32" customWidth="1"/>
    <col min="10" max="10" width="16.69921875" style="32" customWidth="1"/>
    <col min="11" max="11" width="1.69921875" style="32" customWidth="1"/>
    <col min="12" max="12" width="16.3984375" style="32" customWidth="1"/>
    <col min="13" max="13" width="1.69921875" style="32" customWidth="1"/>
    <col min="14" max="14" width="17.5" style="32" bestFit="1" customWidth="1"/>
    <col min="15" max="15" width="1.69921875" style="23" customWidth="1"/>
    <col min="16" max="16" width="16.69921875" style="32" customWidth="1"/>
    <col min="17" max="17" width="1.69921875" style="32" customWidth="1"/>
    <col min="18" max="18" width="19.59765625" style="32" customWidth="1"/>
    <col min="19" max="19" width="1.69921875" style="32" customWidth="1"/>
    <col min="20" max="20" width="21.3984375" style="32" customWidth="1"/>
    <col min="21" max="21" width="1.69921875" style="32" customWidth="1"/>
    <col min="22" max="22" width="21.09765625" style="32" customWidth="1"/>
    <col min="23" max="16384" width="9.09765625" style="23"/>
  </cols>
  <sheetData>
    <row r="1" spans="1:30" s="4" customFormat="1" ht="9.75" customHeight="1" x14ac:dyDescent="0.65"/>
    <row r="2" spans="1:30" s="35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30" s="10" customFormat="1" ht="22" x14ac:dyDescent="0.7">
      <c r="A3" s="7" t="s">
        <v>145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1"/>
      <c r="X3" s="11"/>
      <c r="Y3" s="11"/>
      <c r="Z3" s="11"/>
      <c r="AA3" s="11"/>
      <c r="AB3" s="11"/>
      <c r="AC3" s="11"/>
      <c r="AD3" s="11"/>
    </row>
    <row r="4" spans="1:30" s="10" customFormat="1" ht="22" x14ac:dyDescent="0.7">
      <c r="A4" s="7" t="s">
        <v>98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30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30" s="4" customFormat="1" ht="22" x14ac:dyDescent="0.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2" t="s">
        <v>65</v>
      </c>
      <c r="Q6" s="12"/>
      <c r="R6" s="12"/>
      <c r="S6" s="12"/>
      <c r="T6" s="12"/>
      <c r="U6" s="10"/>
      <c r="V6" s="10"/>
    </row>
    <row r="7" spans="1:30" s="4" customFormat="1" ht="22" x14ac:dyDescent="0.7">
      <c r="A7" s="48"/>
      <c r="B7" s="48"/>
      <c r="C7" s="48"/>
      <c r="D7" s="48"/>
      <c r="E7" s="48"/>
      <c r="F7" s="48"/>
      <c r="G7" s="48"/>
      <c r="I7" s="48"/>
      <c r="J7" s="10"/>
      <c r="K7" s="48"/>
      <c r="L7" s="12" t="s">
        <v>61</v>
      </c>
      <c r="M7" s="12"/>
      <c r="N7" s="12"/>
      <c r="O7" s="10"/>
      <c r="P7" s="12" t="s">
        <v>101</v>
      </c>
      <c r="Q7" s="12"/>
      <c r="R7" s="12"/>
      <c r="S7" s="11"/>
      <c r="T7" s="11"/>
      <c r="U7" s="48"/>
      <c r="V7" s="48"/>
    </row>
    <row r="8" spans="1:30" s="4" customFormat="1" ht="22" x14ac:dyDescent="0.7">
      <c r="A8" s="48"/>
      <c r="B8" s="48"/>
      <c r="C8" s="48"/>
      <c r="D8" s="48"/>
      <c r="E8" s="48"/>
      <c r="F8" s="48"/>
      <c r="G8" s="48"/>
      <c r="H8" s="11" t="s">
        <v>110</v>
      </c>
      <c r="I8" s="11"/>
      <c r="K8" s="11"/>
      <c r="M8" s="11"/>
      <c r="O8" s="11"/>
      <c r="Q8" s="11"/>
      <c r="R8" s="49" t="s">
        <v>146</v>
      </c>
      <c r="S8" s="11"/>
    </row>
    <row r="9" spans="1:30" s="4" customFormat="1" ht="22" x14ac:dyDescent="0.7">
      <c r="A9" s="48"/>
      <c r="B9" s="48"/>
      <c r="C9" s="48"/>
      <c r="D9" s="48"/>
      <c r="E9" s="48"/>
      <c r="F9" s="48"/>
      <c r="G9" s="48"/>
      <c r="H9" s="11" t="s">
        <v>114</v>
      </c>
      <c r="I9" s="11"/>
      <c r="J9" s="11" t="s">
        <v>115</v>
      </c>
      <c r="K9" s="11"/>
      <c r="L9" s="11" t="s">
        <v>116</v>
      </c>
      <c r="M9" s="11"/>
      <c r="O9" s="11"/>
      <c r="P9" s="11" t="s">
        <v>117</v>
      </c>
      <c r="Q9" s="11"/>
      <c r="R9" s="49" t="s">
        <v>118</v>
      </c>
      <c r="S9" s="11"/>
      <c r="T9" s="11" t="s">
        <v>147</v>
      </c>
      <c r="U9" s="11"/>
      <c r="V9" s="11" t="s">
        <v>122</v>
      </c>
    </row>
    <row r="10" spans="1:30" s="4" customFormat="1" ht="22" x14ac:dyDescent="0.7">
      <c r="A10" s="48"/>
      <c r="B10" s="48"/>
      <c r="C10" s="48"/>
      <c r="D10" s="48"/>
      <c r="E10" s="48"/>
      <c r="F10" s="14" t="s">
        <v>6</v>
      </c>
      <c r="G10" s="48"/>
      <c r="H10" s="14" t="s">
        <v>123</v>
      </c>
      <c r="I10" s="11"/>
      <c r="J10" s="14" t="s">
        <v>124</v>
      </c>
      <c r="K10" s="11"/>
      <c r="L10" s="14" t="s">
        <v>125</v>
      </c>
      <c r="M10" s="11"/>
      <c r="N10" s="14" t="s">
        <v>64</v>
      </c>
      <c r="O10" s="11"/>
      <c r="P10" s="14" t="s">
        <v>126</v>
      </c>
      <c r="Q10" s="11"/>
      <c r="R10" s="14" t="s">
        <v>127</v>
      </c>
      <c r="S10" s="11"/>
      <c r="T10" s="14" t="s">
        <v>148</v>
      </c>
      <c r="U10" s="11"/>
      <c r="V10" s="14" t="s">
        <v>131</v>
      </c>
    </row>
    <row r="11" spans="1:30" ht="22" x14ac:dyDescent="0.7">
      <c r="A11" s="50" t="s">
        <v>132</v>
      </c>
      <c r="B11" s="46"/>
      <c r="C11" s="46"/>
      <c r="D11" s="46"/>
      <c r="E11" s="19"/>
      <c r="F11" s="48"/>
      <c r="G11" s="46"/>
      <c r="H11" s="76">
        <v>150000000</v>
      </c>
      <c r="I11" s="76"/>
      <c r="J11" s="76">
        <v>340000000</v>
      </c>
      <c r="K11" s="76"/>
      <c r="L11" s="76">
        <v>15000000</v>
      </c>
      <c r="M11" s="76"/>
      <c r="N11" s="76">
        <v>1287156754.1500001</v>
      </c>
      <c r="O11" s="76"/>
      <c r="P11" s="76">
        <v>49920000</v>
      </c>
      <c r="Q11" s="76"/>
      <c r="R11" s="76">
        <v>-15968424.120000001</v>
      </c>
      <c r="S11" s="76"/>
      <c r="T11" s="76">
        <v>33951575.879999995</v>
      </c>
      <c r="U11" s="76"/>
      <c r="V11" s="76">
        <v>1826108330.0300002</v>
      </c>
      <c r="W11" s="46"/>
    </row>
    <row r="12" spans="1:30" x14ac:dyDescent="0.65">
      <c r="A12" s="46" t="s">
        <v>134</v>
      </c>
      <c r="B12" s="46"/>
      <c r="C12" s="46"/>
      <c r="D12" s="46"/>
      <c r="E12" s="46"/>
      <c r="F12" s="51">
        <v>17.100000000000001</v>
      </c>
      <c r="G12" s="46"/>
      <c r="H12" s="84">
        <v>0</v>
      </c>
      <c r="I12" s="84"/>
      <c r="J12" s="84">
        <v>0</v>
      </c>
      <c r="K12" s="84"/>
      <c r="L12" s="84">
        <v>0</v>
      </c>
      <c r="M12" s="76"/>
      <c r="N12" s="76">
        <v>-210000000</v>
      </c>
      <c r="O12" s="76"/>
      <c r="P12" s="84">
        <v>0</v>
      </c>
      <c r="Q12" s="76"/>
      <c r="R12" s="84">
        <v>0</v>
      </c>
      <c r="S12" s="76"/>
      <c r="T12" s="84">
        <v>0</v>
      </c>
      <c r="U12" s="76"/>
      <c r="V12" s="76">
        <v>-210000000</v>
      </c>
      <c r="W12" s="46"/>
    </row>
    <row r="13" spans="1:30" x14ac:dyDescent="0.65">
      <c r="A13" s="28" t="s">
        <v>135</v>
      </c>
      <c r="B13" s="46"/>
      <c r="C13" s="46"/>
      <c r="D13" s="46"/>
      <c r="E13" s="46"/>
      <c r="F13" s="23"/>
      <c r="G13" s="4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84"/>
      <c r="S13" s="76"/>
      <c r="T13" s="76"/>
      <c r="U13" s="76"/>
      <c r="V13" s="76"/>
      <c r="W13" s="46"/>
    </row>
    <row r="14" spans="1:30" x14ac:dyDescent="0.65">
      <c r="A14" s="28"/>
      <c r="B14" s="23" t="s">
        <v>136</v>
      </c>
      <c r="E14" s="46"/>
      <c r="F14" s="23"/>
      <c r="G14" s="46"/>
      <c r="H14" s="84">
        <v>0</v>
      </c>
      <c r="I14" s="84"/>
      <c r="J14" s="84">
        <v>0</v>
      </c>
      <c r="K14" s="84"/>
      <c r="L14" s="84">
        <v>0</v>
      </c>
      <c r="M14" s="76"/>
      <c r="N14" s="76">
        <v>346730070.56000018</v>
      </c>
      <c r="O14" s="76"/>
      <c r="P14" s="84">
        <v>0</v>
      </c>
      <c r="Q14" s="76"/>
      <c r="R14" s="84">
        <v>0</v>
      </c>
      <c r="S14" s="84"/>
      <c r="T14" s="84">
        <v>0</v>
      </c>
      <c r="U14" s="84"/>
      <c r="V14" s="84">
        <v>346730070.56000018</v>
      </c>
      <c r="W14" s="46"/>
    </row>
    <row r="15" spans="1:30" x14ac:dyDescent="0.65">
      <c r="A15" s="28"/>
      <c r="B15" s="23" t="s">
        <v>101</v>
      </c>
      <c r="E15" s="46"/>
      <c r="F15" s="23"/>
      <c r="G15" s="46"/>
      <c r="H15" s="84">
        <v>0</v>
      </c>
      <c r="I15" s="84"/>
      <c r="J15" s="84">
        <v>0</v>
      </c>
      <c r="K15" s="84"/>
      <c r="L15" s="84">
        <v>0</v>
      </c>
      <c r="M15" s="76"/>
      <c r="N15" s="84">
        <v>4664719.4499999993</v>
      </c>
      <c r="O15" s="76"/>
      <c r="P15" s="84">
        <v>0</v>
      </c>
      <c r="Q15" s="76"/>
      <c r="R15" s="76">
        <v>6448702.4000000004</v>
      </c>
      <c r="S15" s="76"/>
      <c r="T15" s="76">
        <v>6448702.4000000004</v>
      </c>
      <c r="U15" s="76"/>
      <c r="V15" s="76">
        <v>11113421.85</v>
      </c>
      <c r="W15" s="46"/>
    </row>
    <row r="16" spans="1:30" ht="22.5" thickBot="1" x14ac:dyDescent="0.75">
      <c r="A16" s="50" t="s">
        <v>139</v>
      </c>
      <c r="B16" s="46"/>
      <c r="C16" s="46"/>
      <c r="D16" s="46"/>
      <c r="E16" s="46"/>
      <c r="F16" s="52"/>
      <c r="G16" s="46"/>
      <c r="H16" s="81">
        <v>150000000</v>
      </c>
      <c r="I16" s="76"/>
      <c r="J16" s="81">
        <v>340000000</v>
      </c>
      <c r="K16" s="76"/>
      <c r="L16" s="81">
        <v>15000000</v>
      </c>
      <c r="M16" s="76"/>
      <c r="N16" s="81">
        <v>1428551544.1600003</v>
      </c>
      <c r="O16" s="76"/>
      <c r="P16" s="81">
        <v>49920000</v>
      </c>
      <c r="Q16" s="76"/>
      <c r="R16" s="81">
        <v>-9519721.7200000007</v>
      </c>
      <c r="S16" s="76"/>
      <c r="T16" s="81">
        <v>40400278.279999994</v>
      </c>
      <c r="U16" s="76"/>
      <c r="V16" s="81">
        <v>1973951822.4400003</v>
      </c>
      <c r="W16" s="46"/>
    </row>
    <row r="17" spans="1:24" x14ac:dyDescent="0.7">
      <c r="A17" s="50"/>
      <c r="B17" s="46"/>
      <c r="C17" s="46"/>
      <c r="D17" s="46"/>
      <c r="E17" s="46"/>
      <c r="F17" s="52"/>
      <c r="G17" s="4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80"/>
      <c r="S17" s="76"/>
      <c r="T17" s="76"/>
      <c r="U17" s="76"/>
      <c r="V17" s="76"/>
      <c r="W17" s="46"/>
    </row>
    <row r="18" spans="1:24" ht="22" x14ac:dyDescent="0.7">
      <c r="A18" s="50" t="s">
        <v>140</v>
      </c>
      <c r="B18" s="46"/>
      <c r="C18" s="46"/>
      <c r="D18" s="46"/>
      <c r="E18" s="46"/>
      <c r="F18" s="52"/>
      <c r="G18" s="46"/>
      <c r="H18" s="76">
        <v>150000000</v>
      </c>
      <c r="I18" s="76"/>
      <c r="J18" s="76">
        <v>340000000</v>
      </c>
      <c r="K18" s="76"/>
      <c r="L18" s="76">
        <v>15000000</v>
      </c>
      <c r="M18" s="76"/>
      <c r="N18" s="76">
        <v>1428551544.1600003</v>
      </c>
      <c r="O18" s="76"/>
      <c r="P18" s="76">
        <v>49920000</v>
      </c>
      <c r="Q18" s="76"/>
      <c r="R18" s="80">
        <v>-9519721.7200000007</v>
      </c>
      <c r="S18" s="76"/>
      <c r="T18" s="76">
        <v>40400278.280000001</v>
      </c>
      <c r="U18" s="76"/>
      <c r="V18" s="76">
        <v>1973951822.4400003</v>
      </c>
      <c r="W18" s="46"/>
    </row>
    <row r="19" spans="1:24" x14ac:dyDescent="0.65">
      <c r="A19" s="46" t="s">
        <v>134</v>
      </c>
      <c r="B19" s="46"/>
      <c r="C19" s="46"/>
      <c r="D19" s="46"/>
      <c r="E19" s="46"/>
      <c r="F19" s="53">
        <v>17.100000000000001</v>
      </c>
      <c r="G19" s="46"/>
      <c r="H19" s="84">
        <v>0</v>
      </c>
      <c r="I19" s="84"/>
      <c r="J19" s="84">
        <v>0</v>
      </c>
      <c r="K19" s="84"/>
      <c r="L19" s="84">
        <v>0</v>
      </c>
      <c r="M19" s="76"/>
      <c r="N19" s="76">
        <v>-240000000</v>
      </c>
      <c r="O19" s="76"/>
      <c r="P19" s="84">
        <v>0</v>
      </c>
      <c r="Q19" s="76"/>
      <c r="R19" s="84">
        <v>0</v>
      </c>
      <c r="S19" s="84"/>
      <c r="T19" s="84">
        <v>0</v>
      </c>
      <c r="U19" s="76"/>
      <c r="V19" s="76">
        <v>-240000000</v>
      </c>
      <c r="W19" s="46"/>
    </row>
    <row r="20" spans="1:24" x14ac:dyDescent="0.65">
      <c r="A20" s="46" t="s">
        <v>141</v>
      </c>
      <c r="B20" s="46"/>
      <c r="C20" s="46"/>
      <c r="D20" s="46"/>
      <c r="E20" s="46"/>
      <c r="F20" s="26"/>
      <c r="G20" s="4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46"/>
    </row>
    <row r="21" spans="1:24" x14ac:dyDescent="0.65">
      <c r="A21" s="46"/>
      <c r="B21" s="23" t="s">
        <v>136</v>
      </c>
      <c r="C21" s="46"/>
      <c r="F21" s="26"/>
      <c r="G21" s="46"/>
      <c r="H21" s="84">
        <v>0</v>
      </c>
      <c r="I21" s="84"/>
      <c r="J21" s="84">
        <v>0</v>
      </c>
      <c r="K21" s="84"/>
      <c r="L21" s="84">
        <v>0</v>
      </c>
      <c r="M21" s="76"/>
      <c r="N21" s="76">
        <v>310491812.88</v>
      </c>
      <c r="O21" s="76"/>
      <c r="P21" s="84">
        <v>0</v>
      </c>
      <c r="Q21" s="76"/>
      <c r="R21" s="84">
        <v>0</v>
      </c>
      <c r="S21" s="76"/>
      <c r="T21" s="84">
        <v>0</v>
      </c>
      <c r="U21" s="76"/>
      <c r="V21" s="76">
        <v>310491812.88</v>
      </c>
      <c r="W21" s="46"/>
    </row>
    <row r="22" spans="1:24" x14ac:dyDescent="0.65">
      <c r="A22" s="46"/>
      <c r="B22" s="23" t="s">
        <v>101</v>
      </c>
      <c r="C22" s="46"/>
      <c r="F22" s="26"/>
      <c r="G22" s="46"/>
      <c r="H22" s="84">
        <v>0</v>
      </c>
      <c r="I22" s="84"/>
      <c r="J22" s="84">
        <v>0</v>
      </c>
      <c r="K22" s="84"/>
      <c r="L22" s="84">
        <v>0</v>
      </c>
      <c r="M22" s="76"/>
      <c r="N22" s="76">
        <v>-5361681.54</v>
      </c>
      <c r="O22" s="76"/>
      <c r="P22" s="84">
        <v>11520000</v>
      </c>
      <c r="Q22" s="76"/>
      <c r="R22" s="76">
        <v>-5892483.1799999997</v>
      </c>
      <c r="S22" s="76"/>
      <c r="T22" s="76">
        <v>5627516.8200000003</v>
      </c>
      <c r="U22" s="76"/>
      <c r="V22" s="76">
        <v>265835.28000000026</v>
      </c>
      <c r="W22" s="46"/>
    </row>
    <row r="23" spans="1:24" x14ac:dyDescent="0.65">
      <c r="A23" s="46"/>
      <c r="B23" s="23" t="s">
        <v>142</v>
      </c>
      <c r="F23" s="26"/>
      <c r="G23" s="46"/>
      <c r="H23" s="84"/>
      <c r="I23" s="84"/>
      <c r="J23" s="84"/>
      <c r="K23" s="84"/>
      <c r="L23" s="84"/>
      <c r="M23" s="76"/>
      <c r="N23" s="76"/>
      <c r="O23" s="76"/>
      <c r="P23" s="84"/>
      <c r="Q23" s="76"/>
      <c r="R23" s="76"/>
      <c r="S23" s="76"/>
      <c r="T23" s="76"/>
      <c r="U23" s="76"/>
      <c r="V23" s="76"/>
      <c r="W23" s="46"/>
    </row>
    <row r="24" spans="1:24" x14ac:dyDescent="0.65">
      <c r="A24" s="46"/>
      <c r="C24" s="23" t="s">
        <v>138</v>
      </c>
      <c r="F24" s="26"/>
      <c r="G24" s="46"/>
      <c r="H24" s="84">
        <v>0</v>
      </c>
      <c r="I24" s="84"/>
      <c r="J24" s="84">
        <v>0</v>
      </c>
      <c r="K24" s="84"/>
      <c r="L24" s="84">
        <v>0</v>
      </c>
      <c r="M24" s="76"/>
      <c r="N24" s="76">
        <v>-681858.67</v>
      </c>
      <c r="O24" s="76"/>
      <c r="P24" s="84">
        <v>0</v>
      </c>
      <c r="Q24" s="76"/>
      <c r="R24" s="76">
        <v>270099.58999999997</v>
      </c>
      <c r="S24" s="76"/>
      <c r="T24" s="76">
        <v>270099.58999999997</v>
      </c>
      <c r="U24" s="76"/>
      <c r="V24" s="76">
        <v>-411759.08000000007</v>
      </c>
      <c r="W24" s="46"/>
    </row>
    <row r="25" spans="1:24" ht="22.5" thickBot="1" x14ac:dyDescent="0.75">
      <c r="A25" s="50" t="s">
        <v>143</v>
      </c>
      <c r="B25" s="46"/>
      <c r="C25" s="46"/>
      <c r="D25" s="46"/>
      <c r="E25" s="46"/>
      <c r="F25" s="52"/>
      <c r="G25" s="46"/>
      <c r="H25" s="81">
        <v>150000000</v>
      </c>
      <c r="I25" s="76"/>
      <c r="J25" s="81">
        <v>340000000</v>
      </c>
      <c r="K25" s="76"/>
      <c r="L25" s="81">
        <v>15000000</v>
      </c>
      <c r="M25" s="76"/>
      <c r="N25" s="81">
        <v>1492999816.8300004</v>
      </c>
      <c r="O25" s="76"/>
      <c r="P25" s="81">
        <v>61440000</v>
      </c>
      <c r="Q25" s="76"/>
      <c r="R25" s="81">
        <v>-15142105.310000001</v>
      </c>
      <c r="S25" s="76"/>
      <c r="T25" s="81">
        <v>46297894.690000005</v>
      </c>
      <c r="U25" s="76"/>
      <c r="V25" s="81">
        <v>2044297711.5200002</v>
      </c>
      <c r="W25" s="46"/>
      <c r="X25" s="54">
        <v>0</v>
      </c>
    </row>
    <row r="26" spans="1:24" ht="9" customHeight="1" thickTop="1" x14ac:dyDescent="0.65">
      <c r="A26" s="46"/>
      <c r="B26" s="46"/>
      <c r="C26" s="46"/>
      <c r="D26" s="46"/>
      <c r="E26" s="46"/>
      <c r="F26" s="52"/>
      <c r="G26" s="4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46"/>
    </row>
    <row r="27" spans="1:24" x14ac:dyDescent="0.65">
      <c r="A27" s="46" t="s">
        <v>38</v>
      </c>
      <c r="B27" s="46"/>
      <c r="C27" s="46"/>
      <c r="D27" s="46"/>
      <c r="E27" s="46"/>
      <c r="F27" s="46"/>
      <c r="G27" s="4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46"/>
    </row>
    <row r="84" spans="5:6" x14ac:dyDescent="0.65">
      <c r="F84" s="24" t="s">
        <v>107</v>
      </c>
    </row>
    <row r="86" spans="5:6" x14ac:dyDescent="0.65">
      <c r="E86" s="23" t="s">
        <v>144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X25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1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7E3D-A348-4D17-8C68-FD4000D1ECAF}">
  <sheetPr>
    <tabColor rgb="FFFF0000"/>
  </sheetPr>
  <dimension ref="A1:M87"/>
  <sheetViews>
    <sheetView tabSelected="1" topLeftCell="A53" zoomScale="120" zoomScaleNormal="120" zoomScaleSheetLayoutView="110" workbookViewId="0">
      <selection activeCell="I61" sqref="I61"/>
    </sheetView>
  </sheetViews>
  <sheetFormatPr defaultColWidth="9.09765625" defaultRowHeight="21.5" x14ac:dyDescent="0.65"/>
  <cols>
    <col min="1" max="4" width="1.69921875" style="23" customWidth="1"/>
    <col min="5" max="5" width="45.8984375" style="23" customWidth="1"/>
    <col min="6" max="6" width="10.09765625" style="24" customWidth="1"/>
    <col min="7" max="7" width="1.69921875" style="23" customWidth="1"/>
    <col min="8" max="9" width="17" style="32" bestFit="1" customWidth="1"/>
    <col min="10" max="10" width="1.69921875" style="23" customWidth="1"/>
    <col min="11" max="12" width="17" style="32" bestFit="1" customWidth="1"/>
    <col min="13" max="13" width="13.59765625" style="23" bestFit="1" customWidth="1"/>
    <col min="14" max="16384" width="9.09765625" style="23"/>
  </cols>
  <sheetData>
    <row r="1" spans="1:12" s="4" customFormat="1" ht="9.75" customHeight="1" x14ac:dyDescent="0.6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35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0" customFormat="1" ht="22" x14ac:dyDescent="0.7">
      <c r="A3" s="7" t="s">
        <v>149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10" customFormat="1" ht="22" x14ac:dyDescent="0.7">
      <c r="A4" s="8" t="s">
        <v>98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4" customFormat="1" ht="22" x14ac:dyDescent="0.7">
      <c r="A6" s="10"/>
      <c r="B6" s="10"/>
      <c r="C6" s="10"/>
      <c r="D6" s="10"/>
      <c r="E6" s="10"/>
      <c r="F6" s="11"/>
      <c r="G6" s="10"/>
      <c r="H6" s="12" t="s">
        <v>4</v>
      </c>
      <c r="I6" s="12"/>
      <c r="J6" s="10"/>
      <c r="K6" s="12" t="s">
        <v>5</v>
      </c>
      <c r="L6" s="12"/>
    </row>
    <row r="7" spans="1:12" s="4" customFormat="1" ht="22" x14ac:dyDescent="0.7">
      <c r="A7" s="10"/>
      <c r="B7" s="10"/>
      <c r="C7" s="10"/>
      <c r="D7" s="10"/>
      <c r="E7" s="10"/>
      <c r="F7" s="42" t="s">
        <v>6</v>
      </c>
      <c r="G7" s="10"/>
      <c r="H7" s="43" t="s">
        <v>7</v>
      </c>
      <c r="I7" s="43" t="s">
        <v>8</v>
      </c>
      <c r="J7" s="10"/>
      <c r="K7" s="43" t="s">
        <v>7</v>
      </c>
      <c r="L7" s="43" t="s">
        <v>8</v>
      </c>
    </row>
    <row r="8" spans="1:12" ht="22" x14ac:dyDescent="0.7">
      <c r="A8" s="19" t="s">
        <v>150</v>
      </c>
      <c r="F8" s="26"/>
      <c r="H8" s="25"/>
      <c r="I8" s="25"/>
      <c r="J8" s="25"/>
      <c r="K8" s="25"/>
      <c r="L8" s="25"/>
    </row>
    <row r="9" spans="1:12" x14ac:dyDescent="0.65">
      <c r="B9" s="23" t="s">
        <v>151</v>
      </c>
      <c r="F9" s="26"/>
      <c r="H9" s="76">
        <v>394040306.59999985</v>
      </c>
      <c r="I9" s="76">
        <v>470825450.94000047</v>
      </c>
      <c r="J9" s="76"/>
      <c r="K9" s="76">
        <v>375758530.38</v>
      </c>
      <c r="L9" s="76">
        <v>422011417.38000017</v>
      </c>
    </row>
    <row r="10" spans="1:12" x14ac:dyDescent="0.65">
      <c r="B10" s="23" t="s">
        <v>206</v>
      </c>
      <c r="F10" s="26"/>
      <c r="H10" s="76"/>
      <c r="I10" s="76"/>
      <c r="J10" s="76"/>
      <c r="K10" s="76"/>
      <c r="L10" s="76"/>
    </row>
    <row r="11" spans="1:12" x14ac:dyDescent="0.65">
      <c r="B11" s="23" t="s">
        <v>152</v>
      </c>
      <c r="F11" s="26"/>
      <c r="H11" s="76"/>
      <c r="I11" s="76"/>
      <c r="J11" s="76"/>
      <c r="K11" s="76"/>
      <c r="L11" s="76"/>
    </row>
    <row r="12" spans="1:12" x14ac:dyDescent="0.65">
      <c r="C12" s="23" t="s">
        <v>153</v>
      </c>
      <c r="F12" s="24" t="s">
        <v>154</v>
      </c>
      <c r="H12" s="76">
        <v>91613354.069999993</v>
      </c>
      <c r="I12" s="76">
        <v>93480193.160000026</v>
      </c>
      <c r="J12" s="76"/>
      <c r="K12" s="76">
        <v>34480861.859999999</v>
      </c>
      <c r="L12" s="76">
        <v>33334382.039999999</v>
      </c>
    </row>
    <row r="13" spans="1:12" x14ac:dyDescent="0.65">
      <c r="C13" s="23" t="s">
        <v>155</v>
      </c>
      <c r="F13" s="24" t="s">
        <v>156</v>
      </c>
      <c r="H13" s="76">
        <v>1464053.42</v>
      </c>
      <c r="I13" s="76">
        <v>0</v>
      </c>
      <c r="J13" s="76"/>
      <c r="K13" s="76">
        <v>0</v>
      </c>
      <c r="L13" s="76">
        <v>0</v>
      </c>
    </row>
    <row r="14" spans="1:12" x14ac:dyDescent="0.65">
      <c r="C14" s="23" t="s">
        <v>157</v>
      </c>
      <c r="F14" s="26">
        <v>6</v>
      </c>
      <c r="H14" s="84">
        <v>-2600000</v>
      </c>
      <c r="I14" s="84">
        <v>0</v>
      </c>
      <c r="J14" s="84"/>
      <c r="K14" s="84">
        <v>-1600000</v>
      </c>
      <c r="L14" s="84">
        <v>0</v>
      </c>
    </row>
    <row r="15" spans="1:12" x14ac:dyDescent="0.65">
      <c r="C15" s="23" t="s">
        <v>158</v>
      </c>
      <c r="F15" s="26">
        <v>6</v>
      </c>
      <c r="H15" s="84">
        <v>0</v>
      </c>
      <c r="I15" s="84">
        <v>215712</v>
      </c>
      <c r="J15" s="84"/>
      <c r="K15" s="84">
        <v>0</v>
      </c>
      <c r="L15" s="84">
        <v>215712</v>
      </c>
    </row>
    <row r="16" spans="1:12" ht="21.75" customHeight="1" x14ac:dyDescent="0.65">
      <c r="C16" s="23" t="s">
        <v>159</v>
      </c>
      <c r="F16" s="26">
        <v>7</v>
      </c>
      <c r="H16" s="84">
        <v>92927.58</v>
      </c>
      <c r="I16" s="84">
        <v>167028.88</v>
      </c>
      <c r="J16" s="84"/>
      <c r="K16" s="84">
        <v>0</v>
      </c>
      <c r="L16" s="84">
        <v>0</v>
      </c>
    </row>
    <row r="17" spans="3:12" x14ac:dyDescent="0.65">
      <c r="C17" s="23" t="s">
        <v>160</v>
      </c>
      <c r="F17" s="26">
        <v>7</v>
      </c>
      <c r="H17" s="76">
        <v>-68139.87</v>
      </c>
      <c r="I17" s="76">
        <v>-125887.02</v>
      </c>
      <c r="J17" s="84"/>
      <c r="K17" s="84">
        <v>0</v>
      </c>
      <c r="L17" s="84">
        <v>0</v>
      </c>
    </row>
    <row r="18" spans="3:12" x14ac:dyDescent="0.65">
      <c r="C18" s="23" t="s">
        <v>161</v>
      </c>
      <c r="F18" s="26">
        <v>7</v>
      </c>
      <c r="H18" s="84">
        <v>18016.330000000002</v>
      </c>
      <c r="I18" s="76">
        <v>0</v>
      </c>
      <c r="J18" s="84"/>
      <c r="K18" s="84">
        <v>0</v>
      </c>
      <c r="L18" s="84">
        <v>0</v>
      </c>
    </row>
    <row r="19" spans="3:12" x14ac:dyDescent="0.65">
      <c r="C19" s="23" t="s">
        <v>162</v>
      </c>
      <c r="F19" s="26"/>
      <c r="H19" s="76">
        <v>-25096.11</v>
      </c>
      <c r="I19" s="84">
        <v>-19648.419999999998</v>
      </c>
      <c r="J19" s="84"/>
      <c r="K19" s="76">
        <v>-25096.11</v>
      </c>
      <c r="L19" s="84">
        <v>-13825.33</v>
      </c>
    </row>
    <row r="20" spans="3:12" x14ac:dyDescent="0.65">
      <c r="C20" s="28" t="s">
        <v>163</v>
      </c>
      <c r="F20" s="26"/>
      <c r="H20" s="76">
        <v>-1047160.59</v>
      </c>
      <c r="I20" s="76">
        <v>-806736.26</v>
      </c>
      <c r="J20" s="84"/>
      <c r="K20" s="76">
        <v>-967245.44</v>
      </c>
      <c r="L20" s="76">
        <v>-669496.16</v>
      </c>
    </row>
    <row r="21" spans="3:12" x14ac:dyDescent="0.65">
      <c r="C21" s="23" t="s">
        <v>164</v>
      </c>
      <c r="F21" s="26"/>
      <c r="H21" s="76">
        <v>-2463966.4</v>
      </c>
      <c r="I21" s="76">
        <v>-556199.38</v>
      </c>
      <c r="J21" s="84"/>
      <c r="K21" s="76">
        <v>-351021.99</v>
      </c>
      <c r="L21" s="76">
        <v>2307022.48</v>
      </c>
    </row>
    <row r="22" spans="3:12" x14ac:dyDescent="0.65">
      <c r="C22" s="23" t="s">
        <v>165</v>
      </c>
      <c r="F22" s="26"/>
      <c r="H22" s="76">
        <v>336189.57</v>
      </c>
      <c r="I22" s="76">
        <v>935.78</v>
      </c>
      <c r="J22" s="84"/>
      <c r="K22" s="76">
        <v>5277.17</v>
      </c>
      <c r="L22" s="76">
        <v>905.78</v>
      </c>
    </row>
    <row r="23" spans="3:12" x14ac:dyDescent="0.65">
      <c r="C23" s="44" t="s">
        <v>166</v>
      </c>
      <c r="F23" s="26"/>
      <c r="H23" s="76">
        <v>194060.24</v>
      </c>
      <c r="I23" s="76">
        <v>658619.6</v>
      </c>
      <c r="J23" s="84"/>
      <c r="K23" s="84">
        <v>0</v>
      </c>
      <c r="L23" s="84">
        <v>0</v>
      </c>
    </row>
    <row r="24" spans="3:12" x14ac:dyDescent="0.65">
      <c r="C24" s="23" t="s">
        <v>167</v>
      </c>
      <c r="F24" s="26"/>
      <c r="H24" s="76">
        <v>71473.289999999994</v>
      </c>
      <c r="I24" s="76">
        <v>-47058.41</v>
      </c>
      <c r="J24" s="76"/>
      <c r="K24" s="84">
        <v>0</v>
      </c>
      <c r="L24" s="76">
        <v>0</v>
      </c>
    </row>
    <row r="25" spans="3:12" x14ac:dyDescent="0.65">
      <c r="C25" s="44" t="s">
        <v>79</v>
      </c>
      <c r="F25" s="26"/>
      <c r="H25" s="76">
        <v>-151600</v>
      </c>
      <c r="I25" s="84">
        <v>-151600</v>
      </c>
      <c r="J25" s="84"/>
      <c r="K25" s="76">
        <v>-100000</v>
      </c>
      <c r="L25" s="84">
        <v>-100000</v>
      </c>
    </row>
    <row r="26" spans="3:12" x14ac:dyDescent="0.65">
      <c r="C26" s="44" t="s">
        <v>168</v>
      </c>
      <c r="F26" s="26"/>
      <c r="H26" s="84">
        <v>0</v>
      </c>
      <c r="I26" s="76">
        <v>64967.09</v>
      </c>
      <c r="J26" s="84"/>
      <c r="K26" s="84">
        <v>0</v>
      </c>
      <c r="L26" s="84">
        <v>0</v>
      </c>
    </row>
    <row r="27" spans="3:12" x14ac:dyDescent="0.65">
      <c r="C27" s="44" t="s">
        <v>169</v>
      </c>
      <c r="F27" s="26"/>
      <c r="H27" s="84">
        <v>0</v>
      </c>
      <c r="I27" s="84">
        <v>84741.37</v>
      </c>
      <c r="J27" s="84"/>
      <c r="K27" s="84">
        <v>0</v>
      </c>
      <c r="L27" s="84">
        <v>0</v>
      </c>
    </row>
    <row r="28" spans="3:12" x14ac:dyDescent="0.65">
      <c r="C28" s="28" t="s">
        <v>170</v>
      </c>
      <c r="F28" s="26">
        <v>16</v>
      </c>
      <c r="H28" s="76">
        <v>2877601.47</v>
      </c>
      <c r="I28" s="76">
        <v>2796393.79</v>
      </c>
      <c r="J28" s="84"/>
      <c r="K28" s="76">
        <v>1320085.6399999999</v>
      </c>
      <c r="L28" s="76">
        <v>1157079.52</v>
      </c>
    </row>
    <row r="29" spans="3:12" x14ac:dyDescent="0.65">
      <c r="C29" s="23" t="s">
        <v>171</v>
      </c>
      <c r="F29" s="26"/>
      <c r="H29" s="76">
        <v>-20547527.559999999</v>
      </c>
      <c r="I29" s="76">
        <v>-15030535.459999993</v>
      </c>
      <c r="J29" s="76"/>
      <c r="K29" s="76">
        <v>-49492888.219999999</v>
      </c>
      <c r="L29" s="76">
        <v>-46695586.640000001</v>
      </c>
    </row>
    <row r="30" spans="3:12" x14ac:dyDescent="0.65">
      <c r="C30" s="23" t="s">
        <v>172</v>
      </c>
      <c r="F30" s="26"/>
      <c r="H30" s="76">
        <v>-34995338.219999999</v>
      </c>
      <c r="I30" s="76">
        <v>-32729839.150000002</v>
      </c>
      <c r="J30" s="76"/>
      <c r="K30" s="76">
        <v>-22542156.699999999</v>
      </c>
      <c r="L30" s="76">
        <v>-22278182.59</v>
      </c>
    </row>
    <row r="31" spans="3:12" x14ac:dyDescent="0.65">
      <c r="C31" s="23" t="s">
        <v>173</v>
      </c>
      <c r="F31" s="26"/>
      <c r="H31" s="79">
        <v>0</v>
      </c>
      <c r="I31" s="78">
        <v>40964.390000000014</v>
      </c>
      <c r="J31" s="76"/>
      <c r="K31" s="79">
        <v>0</v>
      </c>
      <c r="L31" s="79">
        <v>0</v>
      </c>
    </row>
    <row r="32" spans="3:12" x14ac:dyDescent="0.65">
      <c r="F32" s="26"/>
      <c r="H32" s="76">
        <v>428809153.81999993</v>
      </c>
      <c r="I32" s="76">
        <v>518867502.90000057</v>
      </c>
      <c r="J32" s="76"/>
      <c r="K32" s="76">
        <v>336486346.58999997</v>
      </c>
      <c r="L32" s="76">
        <v>389269428.4800002</v>
      </c>
    </row>
    <row r="33" spans="1:12" x14ac:dyDescent="0.65">
      <c r="B33" s="23" t="s">
        <v>174</v>
      </c>
      <c r="F33" s="26"/>
      <c r="H33" s="76"/>
      <c r="I33" s="76"/>
      <c r="J33" s="76"/>
      <c r="K33" s="76"/>
      <c r="L33" s="76"/>
    </row>
    <row r="34" spans="1:12" x14ac:dyDescent="0.65">
      <c r="B34" s="28" t="s">
        <v>175</v>
      </c>
      <c r="F34" s="26"/>
      <c r="H34" s="76"/>
      <c r="I34" s="76"/>
      <c r="J34" s="76"/>
      <c r="K34" s="76"/>
      <c r="L34" s="76"/>
    </row>
    <row r="35" spans="1:12" x14ac:dyDescent="0.65">
      <c r="C35" s="28" t="s">
        <v>13</v>
      </c>
      <c r="F35" s="26"/>
      <c r="H35" s="76">
        <v>102119574.91</v>
      </c>
      <c r="I35" s="76">
        <v>-138292148.66999999</v>
      </c>
      <c r="J35" s="76"/>
      <c r="K35" s="76">
        <v>86633205.909999996</v>
      </c>
      <c r="L35" s="76">
        <v>-99447081.170000002</v>
      </c>
    </row>
    <row r="36" spans="1:12" x14ac:dyDescent="0.65">
      <c r="C36" s="23" t="s">
        <v>15</v>
      </c>
      <c r="F36" s="26"/>
      <c r="H36" s="76">
        <v>58708853.539999999</v>
      </c>
      <c r="I36" s="76">
        <v>-174649728.38999999</v>
      </c>
      <c r="J36" s="76"/>
      <c r="K36" s="76">
        <v>46374608.829999998</v>
      </c>
      <c r="L36" s="76">
        <v>-133153726.38</v>
      </c>
    </row>
    <row r="37" spans="1:12" x14ac:dyDescent="0.65">
      <c r="C37" s="23" t="s">
        <v>19</v>
      </c>
      <c r="F37" s="26"/>
      <c r="H37" s="76">
        <v>1364965.92</v>
      </c>
      <c r="I37" s="76">
        <v>5140649.3299999991</v>
      </c>
      <c r="J37" s="76"/>
      <c r="K37" s="76">
        <v>-244521.45</v>
      </c>
      <c r="L37" s="76">
        <v>229526.76</v>
      </c>
    </row>
    <row r="38" spans="1:12" x14ac:dyDescent="0.65">
      <c r="C38" s="23" t="s">
        <v>20</v>
      </c>
      <c r="F38" s="26"/>
      <c r="H38" s="76">
        <v>-2570093.46</v>
      </c>
      <c r="I38" s="76">
        <v>0</v>
      </c>
      <c r="J38" s="76"/>
      <c r="K38" s="76">
        <v>0</v>
      </c>
      <c r="L38" s="76">
        <v>0</v>
      </c>
    </row>
    <row r="39" spans="1:12" x14ac:dyDescent="0.65">
      <c r="C39" s="23" t="s">
        <v>35</v>
      </c>
      <c r="F39" s="26"/>
      <c r="H39" s="76">
        <v>59218.22</v>
      </c>
      <c r="I39" s="76">
        <v>1548.92</v>
      </c>
      <c r="J39" s="76"/>
      <c r="K39" s="84">
        <v>-7623.6</v>
      </c>
      <c r="L39" s="84">
        <v>-26588</v>
      </c>
    </row>
    <row r="40" spans="1:12" x14ac:dyDescent="0.65">
      <c r="B40" s="23" t="s">
        <v>176</v>
      </c>
      <c r="F40" s="26"/>
      <c r="H40" s="76"/>
      <c r="I40" s="76"/>
      <c r="J40" s="76"/>
      <c r="K40" s="76"/>
      <c r="L40" s="76"/>
    </row>
    <row r="41" spans="1:12" x14ac:dyDescent="0.65">
      <c r="C41" s="28" t="s">
        <v>42</v>
      </c>
      <c r="F41" s="26"/>
      <c r="H41" s="76">
        <v>1332430.6499999999</v>
      </c>
      <c r="I41" s="76">
        <v>42881714.079999998</v>
      </c>
      <c r="J41" s="76"/>
      <c r="K41" s="76">
        <v>7475407.7400000002</v>
      </c>
      <c r="L41" s="76">
        <v>8690006.8300000001</v>
      </c>
    </row>
    <row r="42" spans="1:12" x14ac:dyDescent="0.65">
      <c r="C42" s="23" t="s">
        <v>45</v>
      </c>
      <c r="F42" s="26"/>
      <c r="H42" s="76">
        <v>2149984.06</v>
      </c>
      <c r="I42" s="76">
        <v>1862044.99</v>
      </c>
      <c r="J42" s="76"/>
      <c r="K42" s="76">
        <v>-383789.3</v>
      </c>
      <c r="L42" s="76">
        <v>-548829.56000000006</v>
      </c>
    </row>
    <row r="43" spans="1:12" x14ac:dyDescent="0.65">
      <c r="C43" s="23" t="s">
        <v>52</v>
      </c>
      <c r="F43" s="26"/>
      <c r="H43" s="76">
        <v>-996173.5</v>
      </c>
      <c r="I43" s="76">
        <v>253330</v>
      </c>
      <c r="J43" s="76"/>
      <c r="K43" s="76">
        <v>-19123.5</v>
      </c>
      <c r="L43" s="76">
        <v>82820</v>
      </c>
    </row>
    <row r="44" spans="1:12" x14ac:dyDescent="0.65">
      <c r="C44" s="23" t="s">
        <v>48</v>
      </c>
      <c r="F44" s="26">
        <v>16</v>
      </c>
      <c r="H44" s="78">
        <v>-12010376.17</v>
      </c>
      <c r="I44" s="78">
        <v>-425463.33</v>
      </c>
      <c r="J44" s="84"/>
      <c r="K44" s="79">
        <v>-10552078.76</v>
      </c>
      <c r="L44" s="78">
        <v>-425463.33</v>
      </c>
    </row>
    <row r="45" spans="1:12" x14ac:dyDescent="0.65">
      <c r="E45" s="23" t="s">
        <v>177</v>
      </c>
      <c r="F45" s="26"/>
      <c r="H45" s="76">
        <v>578967537.98999977</v>
      </c>
      <c r="I45" s="76">
        <v>255639449.83000061</v>
      </c>
      <c r="J45" s="76"/>
      <c r="K45" s="76">
        <v>465762432.45999998</v>
      </c>
      <c r="L45" s="76">
        <v>164670093.63000017</v>
      </c>
    </row>
    <row r="46" spans="1:12" x14ac:dyDescent="0.65">
      <c r="B46" s="23" t="s">
        <v>178</v>
      </c>
      <c r="F46" s="26"/>
      <c r="H46" s="84">
        <v>0</v>
      </c>
      <c r="I46" s="76">
        <v>-40964.39</v>
      </c>
      <c r="J46" s="76"/>
      <c r="K46" s="84">
        <v>0</v>
      </c>
      <c r="L46" s="84">
        <v>0</v>
      </c>
    </row>
    <row r="47" spans="1:12" x14ac:dyDescent="0.65">
      <c r="B47" s="23" t="s">
        <v>179</v>
      </c>
      <c r="F47" s="26"/>
      <c r="H47" s="76">
        <v>-88191704.060000002</v>
      </c>
      <c r="I47" s="76">
        <v>-79168445.520000026</v>
      </c>
      <c r="J47" s="76"/>
      <c r="K47" s="76">
        <v>-76672179.280000001</v>
      </c>
      <c r="L47" s="76">
        <v>-69779578.659999996</v>
      </c>
    </row>
    <row r="48" spans="1:12" ht="22" x14ac:dyDescent="0.7">
      <c r="A48" s="45" t="s">
        <v>207</v>
      </c>
      <c r="F48" s="26"/>
      <c r="H48" s="77">
        <v>490775833.92999977</v>
      </c>
      <c r="I48" s="77">
        <v>176430039.92000061</v>
      </c>
      <c r="J48" s="76"/>
      <c r="K48" s="77">
        <v>389090253.17999995</v>
      </c>
      <c r="L48" s="77">
        <v>94890514.970000178</v>
      </c>
    </row>
    <row r="49" spans="1:12" x14ac:dyDescent="0.65">
      <c r="A49" s="33" t="s">
        <v>38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ht="9.75" customHeight="1" x14ac:dyDescent="0.7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s="35" customFormat="1" ht="24.5" x14ac:dyDescent="0.75">
      <c r="A51" s="5" t="s">
        <v>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s="10" customFormat="1" ht="22" x14ac:dyDescent="0.7">
      <c r="A52" s="7" t="s">
        <v>149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s="10" customFormat="1" ht="22" x14ac:dyDescent="0.7">
      <c r="A53" s="7" t="s">
        <v>98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s="4" customFormat="1" ht="22" x14ac:dyDescent="0.7">
      <c r="A54" s="9" t="s">
        <v>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s="4" customFormat="1" ht="22" x14ac:dyDescent="0.7">
      <c r="A55" s="10"/>
      <c r="B55" s="10"/>
      <c r="C55" s="10"/>
      <c r="D55" s="10"/>
      <c r="E55" s="10"/>
      <c r="F55" s="11"/>
      <c r="G55" s="10"/>
      <c r="H55" s="12" t="s">
        <v>4</v>
      </c>
      <c r="I55" s="12"/>
      <c r="J55" s="10"/>
      <c r="K55" s="12" t="s">
        <v>5</v>
      </c>
      <c r="L55" s="12"/>
    </row>
    <row r="56" spans="1:12" s="4" customFormat="1" ht="22" x14ac:dyDescent="0.7">
      <c r="A56" s="10"/>
      <c r="B56" s="10"/>
      <c r="C56" s="10"/>
      <c r="D56" s="10"/>
      <c r="E56" s="10"/>
      <c r="F56" s="42" t="s">
        <v>6</v>
      </c>
      <c r="G56" s="10"/>
      <c r="H56" s="43" t="s">
        <v>7</v>
      </c>
      <c r="I56" s="43" t="s">
        <v>8</v>
      </c>
      <c r="J56" s="10"/>
      <c r="K56" s="43" t="s">
        <v>7</v>
      </c>
      <c r="L56" s="43" t="s">
        <v>8</v>
      </c>
    </row>
    <row r="57" spans="1:12" ht="22" x14ac:dyDescent="0.7">
      <c r="A57" s="19" t="s">
        <v>180</v>
      </c>
      <c r="F57" s="11"/>
      <c r="H57" s="25"/>
      <c r="I57" s="25"/>
      <c r="J57" s="25"/>
      <c r="K57" s="25"/>
      <c r="L57" s="25"/>
    </row>
    <row r="58" spans="1:12" x14ac:dyDescent="0.65">
      <c r="B58" s="28" t="s">
        <v>181</v>
      </c>
      <c r="F58" s="26"/>
      <c r="H58" s="76">
        <v>-83163828.069999993</v>
      </c>
      <c r="I58" s="76">
        <v>176060070.50999999</v>
      </c>
      <c r="J58" s="76"/>
      <c r="K58" s="76">
        <v>-138210028.06999999</v>
      </c>
      <c r="L58" s="76">
        <v>169772125.99000001</v>
      </c>
    </row>
    <row r="59" spans="1:12" x14ac:dyDescent="0.65">
      <c r="B59" s="28" t="s">
        <v>182</v>
      </c>
      <c r="F59" s="26"/>
      <c r="H59" s="76">
        <v>-208682250.88</v>
      </c>
      <c r="I59" s="76">
        <v>-272864552.30000001</v>
      </c>
      <c r="J59" s="76"/>
      <c r="K59" s="76">
        <v>-110493103.98</v>
      </c>
      <c r="L59" s="76">
        <v>-120000000</v>
      </c>
    </row>
    <row r="60" spans="1:12" x14ac:dyDescent="0.65">
      <c r="B60" s="28" t="s">
        <v>183</v>
      </c>
      <c r="F60" s="26"/>
      <c r="H60" s="84">
        <v>8598720.0199999996</v>
      </c>
      <c r="I60" s="84">
        <v>9661637.5</v>
      </c>
      <c r="J60" s="84"/>
      <c r="K60" s="84">
        <v>8598720.0199999996</v>
      </c>
      <c r="L60" s="76">
        <v>0</v>
      </c>
    </row>
    <row r="61" spans="1:12" x14ac:dyDescent="0.65">
      <c r="B61" s="28" t="s">
        <v>184</v>
      </c>
      <c r="F61" s="26"/>
      <c r="H61" s="84">
        <v>0</v>
      </c>
      <c r="I61" s="84">
        <v>0</v>
      </c>
      <c r="J61" s="76"/>
      <c r="K61" s="84">
        <v>0</v>
      </c>
      <c r="L61" s="84">
        <v>24000000</v>
      </c>
    </row>
    <row r="62" spans="1:12" x14ac:dyDescent="0.65">
      <c r="B62" s="28" t="s">
        <v>185</v>
      </c>
      <c r="F62" s="26">
        <v>9</v>
      </c>
      <c r="H62" s="76">
        <v>854068</v>
      </c>
      <c r="I62" s="84">
        <v>1403721</v>
      </c>
      <c r="J62" s="76"/>
      <c r="K62" s="76">
        <v>275800</v>
      </c>
      <c r="L62" s="84">
        <v>121800</v>
      </c>
    </row>
    <row r="63" spans="1:12" x14ac:dyDescent="0.65">
      <c r="B63" s="23" t="s">
        <v>186</v>
      </c>
      <c r="F63" s="26"/>
      <c r="H63" s="76">
        <v>-52764409.350000001</v>
      </c>
      <c r="I63" s="76">
        <v>-44064718.390000001</v>
      </c>
      <c r="J63" s="76"/>
      <c r="K63" s="76">
        <v>-5074915.84</v>
      </c>
      <c r="L63" s="76">
        <v>-14358635.24</v>
      </c>
    </row>
    <row r="64" spans="1:12" x14ac:dyDescent="0.65">
      <c r="B64" s="23" t="s">
        <v>187</v>
      </c>
      <c r="F64" s="26"/>
      <c r="H64" s="76">
        <v>35273694.659999996</v>
      </c>
      <c r="I64" s="76">
        <v>8180724.0599999996</v>
      </c>
      <c r="J64" s="76"/>
      <c r="K64" s="76">
        <v>371450.47</v>
      </c>
      <c r="L64" s="76">
        <v>102715.89</v>
      </c>
    </row>
    <row r="65" spans="1:13" x14ac:dyDescent="0.65">
      <c r="B65" s="23" t="s">
        <v>188</v>
      </c>
      <c r="F65" s="26"/>
      <c r="H65" s="84">
        <v>0</v>
      </c>
      <c r="I65" s="76">
        <v>-144450</v>
      </c>
      <c r="J65" s="76"/>
      <c r="K65" s="84">
        <v>0</v>
      </c>
      <c r="L65" s="76">
        <v>-144450</v>
      </c>
    </row>
    <row r="66" spans="1:13" x14ac:dyDescent="0.65">
      <c r="B66" s="23" t="s">
        <v>189</v>
      </c>
      <c r="F66" s="26"/>
      <c r="H66" s="76">
        <v>-2295151.2000000002</v>
      </c>
      <c r="I66" s="76">
        <v>-21372578.48</v>
      </c>
      <c r="J66" s="76"/>
      <c r="K66" s="76">
        <v>-1394250</v>
      </c>
      <c r="L66" s="76">
        <v>0</v>
      </c>
    </row>
    <row r="67" spans="1:13" x14ac:dyDescent="0.65">
      <c r="B67" s="23" t="s">
        <v>190</v>
      </c>
      <c r="F67" s="26"/>
      <c r="H67" s="76">
        <v>-2585955.6800000002</v>
      </c>
      <c r="I67" s="76">
        <v>-2295319.27</v>
      </c>
      <c r="J67" s="76"/>
      <c r="K67" s="76">
        <v>-331098.95</v>
      </c>
      <c r="L67" s="76">
        <v>-1389.93</v>
      </c>
    </row>
    <row r="68" spans="1:13" x14ac:dyDescent="0.65">
      <c r="B68" s="28" t="s">
        <v>191</v>
      </c>
      <c r="F68" s="26"/>
      <c r="H68" s="76">
        <v>-6775392.2599999998</v>
      </c>
      <c r="I68" s="84">
        <v>-3100096.23</v>
      </c>
      <c r="J68" s="76"/>
      <c r="K68" s="84">
        <v>0</v>
      </c>
      <c r="L68" s="84">
        <v>0</v>
      </c>
    </row>
    <row r="69" spans="1:13" x14ac:dyDescent="0.65">
      <c r="B69" s="23" t="s">
        <v>192</v>
      </c>
      <c r="F69" s="26"/>
      <c r="H69" s="76">
        <v>20547527.559999999</v>
      </c>
      <c r="I69" s="76">
        <v>15030535.460000001</v>
      </c>
      <c r="J69" s="76"/>
      <c r="K69" s="76">
        <v>49492888.219999999</v>
      </c>
      <c r="L69" s="76">
        <v>46695586.640000001</v>
      </c>
    </row>
    <row r="70" spans="1:13" x14ac:dyDescent="0.65">
      <c r="B70" s="28" t="s">
        <v>193</v>
      </c>
      <c r="F70" s="26"/>
      <c r="H70" s="76">
        <v>35370411.619999997</v>
      </c>
      <c r="I70" s="76">
        <v>30810635.449999999</v>
      </c>
      <c r="J70" s="76"/>
      <c r="K70" s="76">
        <v>22580008.75</v>
      </c>
      <c r="L70" s="76">
        <v>21711248.34</v>
      </c>
    </row>
    <row r="71" spans="1:13" ht="22" x14ac:dyDescent="0.7">
      <c r="A71" s="45" t="s">
        <v>194</v>
      </c>
      <c r="F71" s="26"/>
      <c r="H71" s="77">
        <v>-255622565.57999998</v>
      </c>
      <c r="I71" s="77">
        <v>-102694390.69000001</v>
      </c>
      <c r="J71" s="76"/>
      <c r="K71" s="77">
        <v>-174184529.38</v>
      </c>
      <c r="L71" s="77">
        <v>127899001.69000001</v>
      </c>
    </row>
    <row r="72" spans="1:13" ht="22" x14ac:dyDescent="0.7">
      <c r="A72" s="19" t="s">
        <v>195</v>
      </c>
      <c r="F72" s="26"/>
      <c r="H72" s="76"/>
      <c r="I72" s="76"/>
      <c r="J72" s="76"/>
      <c r="K72" s="76"/>
      <c r="L72" s="76"/>
    </row>
    <row r="73" spans="1:13" ht="22" x14ac:dyDescent="0.7">
      <c r="A73" s="19"/>
      <c r="B73" s="44" t="s">
        <v>196</v>
      </c>
      <c r="F73" s="26"/>
      <c r="H73" s="84">
        <v>0</v>
      </c>
      <c r="I73" s="76">
        <v>-6000000</v>
      </c>
      <c r="J73" s="84"/>
      <c r="K73" s="84">
        <v>0</v>
      </c>
      <c r="L73" s="84">
        <v>0</v>
      </c>
    </row>
    <row r="74" spans="1:13" x14ac:dyDescent="0.65">
      <c r="B74" s="23" t="s">
        <v>197</v>
      </c>
      <c r="F74" s="26"/>
      <c r="H74" s="76">
        <v>-249800560</v>
      </c>
      <c r="I74" s="76">
        <v>-219200210</v>
      </c>
      <c r="J74" s="76"/>
      <c r="K74" s="76">
        <v>-239967688.56</v>
      </c>
      <c r="L74" s="76">
        <v>-209904492</v>
      </c>
    </row>
    <row r="75" spans="1:13" ht="22" x14ac:dyDescent="0.7">
      <c r="A75" s="19" t="s">
        <v>198</v>
      </c>
      <c r="F75" s="26"/>
      <c r="H75" s="77">
        <v>-249800560</v>
      </c>
      <c r="I75" s="77">
        <v>-225200210</v>
      </c>
      <c r="J75" s="76"/>
      <c r="K75" s="77">
        <v>-239967688.56</v>
      </c>
      <c r="L75" s="77">
        <v>-209904492</v>
      </c>
    </row>
    <row r="76" spans="1:13" ht="22" x14ac:dyDescent="0.7">
      <c r="A76" s="45" t="s">
        <v>208</v>
      </c>
      <c r="F76" s="26"/>
      <c r="H76" s="76">
        <v>-14647291.650000215</v>
      </c>
      <c r="I76" s="76">
        <v>-151464560.76999938</v>
      </c>
      <c r="J76" s="76"/>
      <c r="K76" s="76">
        <v>-25061964.76000005</v>
      </c>
      <c r="L76" s="76">
        <v>12885024.66000019</v>
      </c>
    </row>
    <row r="77" spans="1:13" ht="22" x14ac:dyDescent="0.7">
      <c r="A77" s="19" t="s">
        <v>199</v>
      </c>
      <c r="F77" s="23"/>
      <c r="H77" s="76">
        <v>144993538.51999998</v>
      </c>
      <c r="I77" s="76">
        <v>296458099.29000002</v>
      </c>
      <c r="J77" s="76"/>
      <c r="K77" s="76">
        <v>59773509.180000007</v>
      </c>
      <c r="L77" s="76">
        <v>46888484.520000003</v>
      </c>
      <c r="M77" s="2"/>
    </row>
    <row r="78" spans="1:13" ht="22.5" thickBot="1" x14ac:dyDescent="0.75">
      <c r="A78" s="45" t="s">
        <v>200</v>
      </c>
      <c r="F78" s="24" t="s">
        <v>201</v>
      </c>
      <c r="H78" s="81">
        <v>130346246.86999977</v>
      </c>
      <c r="I78" s="81">
        <v>144993538.52000064</v>
      </c>
      <c r="J78" s="76"/>
      <c r="K78" s="81">
        <v>34711544.419999957</v>
      </c>
      <c r="L78" s="81">
        <v>59773509.180000193</v>
      </c>
      <c r="M78" s="2"/>
    </row>
    <row r="79" spans="1:13" ht="22.5" thickTop="1" x14ac:dyDescent="0.7">
      <c r="A79" s="45"/>
      <c r="H79" s="76"/>
      <c r="I79" s="76"/>
      <c r="J79" s="76"/>
      <c r="K79" s="76"/>
      <c r="L79" s="76"/>
      <c r="M79" s="2"/>
    </row>
    <row r="80" spans="1:13" ht="22" x14ac:dyDescent="0.7">
      <c r="A80" s="19" t="s">
        <v>202</v>
      </c>
      <c r="F80" s="26"/>
      <c r="H80" s="76"/>
      <c r="I80" s="76"/>
      <c r="J80" s="76"/>
      <c r="K80" s="76"/>
      <c r="L80" s="76"/>
    </row>
    <row r="81" spans="1:13" x14ac:dyDescent="0.65">
      <c r="B81" s="23" t="s">
        <v>203</v>
      </c>
      <c r="F81" s="26"/>
      <c r="H81" s="76"/>
      <c r="I81" s="84"/>
      <c r="J81" s="76"/>
      <c r="K81" s="76"/>
      <c r="L81" s="84"/>
    </row>
    <row r="82" spans="1:13" x14ac:dyDescent="0.65">
      <c r="C82" s="28" t="s">
        <v>204</v>
      </c>
      <c r="F82" s="26"/>
      <c r="H82" s="76">
        <v>44987830</v>
      </c>
      <c r="I82" s="84">
        <v>0</v>
      </c>
      <c r="J82" s="76"/>
      <c r="K82" s="76">
        <v>14400000</v>
      </c>
      <c r="L82" s="84">
        <v>0</v>
      </c>
    </row>
    <row r="83" spans="1:13" x14ac:dyDescent="0.65">
      <c r="C83" s="23" t="s">
        <v>205</v>
      </c>
      <c r="F83" s="26"/>
      <c r="H83" s="76">
        <v>1025472.86</v>
      </c>
      <c r="I83" s="76">
        <v>2585955.6800000002</v>
      </c>
      <c r="J83" s="76"/>
      <c r="K83" s="76">
        <v>7415.1</v>
      </c>
      <c r="L83" s="76">
        <v>331098.95</v>
      </c>
    </row>
    <row r="84" spans="1:13" x14ac:dyDescent="0.65">
      <c r="C84" s="28"/>
      <c r="F84" s="26"/>
      <c r="H84" s="25"/>
      <c r="I84" s="25"/>
      <c r="J84" s="25"/>
      <c r="K84" s="25"/>
      <c r="L84" s="25"/>
    </row>
    <row r="85" spans="1:13" x14ac:dyDescent="0.65">
      <c r="A85" s="33" t="s">
        <v>38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  <row r="87" spans="1:13" x14ac:dyDescent="0.65">
      <c r="F87" s="26"/>
      <c r="H87" s="47">
        <v>0</v>
      </c>
      <c r="I87" s="47">
        <v>0</v>
      </c>
      <c r="J87" s="47"/>
      <c r="K87" s="47">
        <v>0</v>
      </c>
      <c r="L87" s="47">
        <v>0</v>
      </c>
      <c r="M87" s="2"/>
    </row>
  </sheetData>
  <mergeCells count="15">
    <mergeCell ref="A54:L54"/>
    <mergeCell ref="H55:I55"/>
    <mergeCell ref="K55:L55"/>
    <mergeCell ref="A85:L85"/>
    <mergeCell ref="A49:L49"/>
    <mergeCell ref="A50:L50"/>
    <mergeCell ref="A51:L51"/>
    <mergeCell ref="A52:L52"/>
    <mergeCell ref="A53:L53"/>
    <mergeCell ref="A2:L2"/>
    <mergeCell ref="A3:L3"/>
    <mergeCell ref="A4:L4"/>
    <mergeCell ref="A5:L5"/>
    <mergeCell ref="H6:I6"/>
    <mergeCell ref="K6:L6"/>
  </mergeCells>
  <conditionalFormatting sqref="H87:L87">
    <cfRule type="cellIs" dxfId="0" priority="1" stopIfTrue="1" operator="notEqual">
      <formula>0</formula>
    </cfRule>
  </conditionalFormatting>
  <pageMargins left="0.74803149606299202" right="0.196850393700787" top="0.8" bottom="0.44" header="0.5" footer="0.27"/>
  <pageSetup paperSize="9" scale="73" orientation="portrait" blackAndWhite="1" r:id="rId1"/>
  <headerFooter alignWithMargins="0">
    <oddHeader>&amp;C&amp;"Angsana New,Regular"&amp;16&amp;P</oddHeader>
  </headerFooter>
  <rowBreaks count="2" manualBreakCount="2">
    <brk id="91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Mangporza</cp:lastModifiedBy>
  <dcterms:created xsi:type="dcterms:W3CDTF">2023-02-24T10:47:18Z</dcterms:created>
  <dcterms:modified xsi:type="dcterms:W3CDTF">2023-02-24T10:58:12Z</dcterms:modified>
</cp:coreProperties>
</file>