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Muang Thai Insurance\2022\Ye12'2022\Convert\"/>
    </mc:Choice>
  </mc:AlternateContent>
  <xr:revisionPtr revIDLastSave="0" documentId="13_ncr:1_{1A52522C-5560-4E71-85C6-4EFC0E20D7D7}" xr6:coauthVersionLast="47" xr6:coauthVersionMax="47" xr10:uidLastSave="{00000000-0000-0000-0000-000000000000}"/>
  <bookViews>
    <workbookView xWindow="-113" yWindow="-113" windowWidth="24267" windowHeight="13148" tabRatio="715" activeTab="4" xr2:uid="{00000000-000D-0000-FFFF-FFFF00000000}"/>
  </bookViews>
  <sheets>
    <sheet name="bs" sheetId="1" r:id="rId1"/>
    <sheet name="pl" sheetId="12" r:id="rId2"/>
    <sheet name="scse-cost" sheetId="10" r:id="rId3"/>
    <sheet name="scse-equity" sheetId="13" r:id="rId4"/>
    <sheet name="cf" sheetId="11" r:id="rId5"/>
  </sheets>
  <definedNames>
    <definedName name="_xlnm.Print_Area" localSheetId="0">bs!$A$1:$L$70</definedName>
    <definedName name="_xlnm.Print_Area" localSheetId="4">cf!$A$1:$L$40</definedName>
    <definedName name="_xlnm.Print_Area" localSheetId="1">pl!$A$1:$J$68</definedName>
    <definedName name="_xlnm.Print_Area" localSheetId="2">'scse-cost'!$A$1:$T$27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8" i="13" l="1"/>
  <c r="N28" i="13"/>
  <c r="L28" i="13"/>
  <c r="N24" i="13"/>
  <c r="L24" i="13"/>
  <c r="L23" i="13"/>
  <c r="N22" i="10"/>
  <c r="N23" i="10" s="1"/>
  <c r="N25" i="10" s="1"/>
  <c r="L22" i="10"/>
  <c r="L21" i="10"/>
  <c r="P23" i="10"/>
  <c r="P25" i="10" s="1"/>
  <c r="J23" i="10"/>
  <c r="H23" i="10"/>
  <c r="F23" i="10"/>
  <c r="F25" i="10" s="1"/>
  <c r="D23" i="10"/>
  <c r="D25" i="10" s="1"/>
  <c r="J25" i="10"/>
  <c r="H25" i="10"/>
  <c r="L23" i="10" l="1"/>
  <c r="L25" i="10" s="1"/>
  <c r="L26" i="10" s="1"/>
  <c r="K32" i="11"/>
  <c r="K28" i="11"/>
  <c r="K24" i="11"/>
  <c r="K33" i="11" s="1"/>
  <c r="K36" i="11" s="1"/>
  <c r="G32" i="11"/>
  <c r="G28" i="11"/>
  <c r="G24" i="11"/>
  <c r="G33" i="11" s="1"/>
  <c r="G36" i="11" s="1"/>
  <c r="G37" i="11" s="1"/>
  <c r="J57" i="12"/>
  <c r="J51" i="12"/>
  <c r="J58" i="12" s="1"/>
  <c r="F57" i="12"/>
  <c r="F51" i="12"/>
  <c r="F58" i="12" s="1"/>
  <c r="J24" i="12"/>
  <c r="J30" i="12" s="1"/>
  <c r="J12" i="12"/>
  <c r="J14" i="12" s="1"/>
  <c r="J20" i="12" s="1"/>
  <c r="F24" i="12"/>
  <c r="F30" i="12" s="1"/>
  <c r="F12" i="12"/>
  <c r="F14" i="12" s="1"/>
  <c r="F20" i="12" s="1"/>
  <c r="K62" i="1"/>
  <c r="K63" i="1" s="1"/>
  <c r="K61" i="1"/>
  <c r="K48" i="1"/>
  <c r="G61" i="1"/>
  <c r="G48" i="1"/>
  <c r="K26" i="1"/>
  <c r="G26" i="1"/>
  <c r="F31" i="12" l="1"/>
  <c r="F33" i="12" s="1"/>
  <c r="F63" i="12" s="1"/>
  <c r="J31" i="12"/>
  <c r="J33" i="12" s="1"/>
  <c r="J63" i="12" s="1"/>
  <c r="F60" i="12"/>
  <c r="G62" i="1"/>
  <c r="G63" i="1"/>
  <c r="P22" i="13"/>
  <c r="T20" i="10"/>
  <c r="J60" i="12" l="1"/>
  <c r="P24" i="13"/>
  <c r="K37" i="11" l="1"/>
  <c r="I28" i="11"/>
  <c r="E28" i="11"/>
  <c r="I32" i="11"/>
  <c r="E32" i="11"/>
  <c r="I24" i="11"/>
  <c r="I33" i="11" s="1"/>
  <c r="I36" i="11" s="1"/>
  <c r="I37" i="11" s="1"/>
  <c r="E24" i="11"/>
  <c r="J25" i="13"/>
  <c r="T24" i="10"/>
  <c r="R21" i="10"/>
  <c r="R23" i="10" s="1"/>
  <c r="R25" i="10" s="1"/>
  <c r="R26" i="10" s="1"/>
  <c r="D57" i="12"/>
  <c r="D51" i="12"/>
  <c r="D58" i="12" s="1"/>
  <c r="D24" i="12"/>
  <c r="D30" i="12" s="1"/>
  <c r="D12" i="12"/>
  <c r="D14" i="12" s="1"/>
  <c r="D20" i="12" s="1"/>
  <c r="E48" i="1"/>
  <c r="I48" i="1"/>
  <c r="E26" i="1"/>
  <c r="I26" i="1"/>
  <c r="E61" i="1"/>
  <c r="P17" i="13"/>
  <c r="R15" i="10"/>
  <c r="T15" i="10" s="1"/>
  <c r="H51" i="12"/>
  <c r="N25" i="13"/>
  <c r="N27" i="13" s="1"/>
  <c r="T17" i="10"/>
  <c r="R14" i="10"/>
  <c r="H57" i="12"/>
  <c r="N16" i="10"/>
  <c r="N18" i="10" s="1"/>
  <c r="P16" i="10"/>
  <c r="P18" i="10" s="1"/>
  <c r="D16" i="10"/>
  <c r="D18" i="10" s="1"/>
  <c r="D26" i="10" s="1"/>
  <c r="F16" i="10"/>
  <c r="F18" i="10" s="1"/>
  <c r="F26" i="10" s="1"/>
  <c r="H16" i="10"/>
  <c r="H18" i="10" s="1"/>
  <c r="H26" i="10" s="1"/>
  <c r="J16" i="10"/>
  <c r="J18" i="10" s="1"/>
  <c r="J26" i="10" s="1"/>
  <c r="P19" i="13"/>
  <c r="J18" i="13"/>
  <c r="J20" i="13" s="1"/>
  <c r="J28" i="13" s="1"/>
  <c r="J27" i="13"/>
  <c r="H18" i="13"/>
  <c r="H20" i="13" s="1"/>
  <c r="H28" i="13" s="1"/>
  <c r="F18" i="13"/>
  <c r="F20" i="13" s="1"/>
  <c r="F28" i="13" s="1"/>
  <c r="D18" i="13"/>
  <c r="D20" i="13" s="1"/>
  <c r="D28" i="13" s="1"/>
  <c r="P26" i="13"/>
  <c r="O25" i="13"/>
  <c r="M25" i="13"/>
  <c r="K25" i="13"/>
  <c r="I25" i="13"/>
  <c r="H25" i="13"/>
  <c r="G25" i="13"/>
  <c r="F25" i="13"/>
  <c r="F27" i="13" s="1"/>
  <c r="E25" i="13"/>
  <c r="D25" i="13"/>
  <c r="D27" i="13" s="1"/>
  <c r="H24" i="12"/>
  <c r="H30" i="12" s="1"/>
  <c r="H12" i="12"/>
  <c r="H14" i="12"/>
  <c r="H20" i="12" s="1"/>
  <c r="I61" i="1"/>
  <c r="N18" i="13"/>
  <c r="N20" i="13" s="1"/>
  <c r="T22" i="10"/>
  <c r="P23" i="13"/>
  <c r="L25" i="13"/>
  <c r="T21" i="10" l="1"/>
  <c r="T23" i="10" s="1"/>
  <c r="H27" i="13"/>
  <c r="E33" i="11"/>
  <c r="E36" i="11" s="1"/>
  <c r="E37" i="11" s="1"/>
  <c r="R16" i="10"/>
  <c r="R18" i="10" s="1"/>
  <c r="H58" i="12"/>
  <c r="D31" i="12"/>
  <c r="D33" i="12" s="1"/>
  <c r="H31" i="12"/>
  <c r="H33" i="12" s="1"/>
  <c r="E62" i="1"/>
  <c r="E63" i="1" s="1"/>
  <c r="I62" i="1"/>
  <c r="I63" i="1" s="1"/>
  <c r="L27" i="13"/>
  <c r="P25" i="13"/>
  <c r="P27" i="13" s="1"/>
  <c r="T25" i="10"/>
  <c r="T26" i="10" s="1"/>
  <c r="D60" i="12" l="1"/>
  <c r="H63" i="12"/>
  <c r="D63" i="12"/>
  <c r="H60" i="12"/>
  <c r="L16" i="10" l="1"/>
  <c r="T14" i="10"/>
  <c r="L18" i="13"/>
  <c r="L20" i="13" s="1"/>
  <c r="P16" i="13"/>
  <c r="P18" i="13" s="1"/>
  <c r="P20" i="13" s="1"/>
  <c r="L18" i="10" l="1"/>
  <c r="T16" i="10"/>
  <c r="T18" i="10" s="1"/>
</calcChain>
</file>

<file path=xl/sharedStrings.xml><?xml version="1.0" encoding="utf-8"?>
<sst xmlns="http://schemas.openxmlformats.org/spreadsheetml/2006/main" count="295" uniqueCount="194">
  <si>
    <t>Muang Thai Insurance Public Company Limited</t>
  </si>
  <si>
    <t>(Unit: Baht)</t>
  </si>
  <si>
    <t>Note</t>
  </si>
  <si>
    <t>The accompanying notes are an integral part of the financial statements.</t>
  </si>
  <si>
    <t>Assets</t>
  </si>
  <si>
    <t>Liabilities</t>
  </si>
  <si>
    <t>Total liabilities</t>
  </si>
  <si>
    <t xml:space="preserve">   Investments in securities</t>
  </si>
  <si>
    <t>Total assets</t>
  </si>
  <si>
    <t>Income tax payable</t>
  </si>
  <si>
    <t>Other liabilities</t>
  </si>
  <si>
    <t>Premiums received in advance</t>
  </si>
  <si>
    <t>Insurance contract liabilities</t>
  </si>
  <si>
    <t>Share capital</t>
  </si>
  <si>
    <t xml:space="preserve">      59,000,000 ordinary shares of Baht 10 each</t>
  </si>
  <si>
    <t>Premium on share capital</t>
  </si>
  <si>
    <t>Surplus on business combination</t>
  </si>
  <si>
    <t>Retained earnings</t>
  </si>
  <si>
    <t xml:space="preserve">   Unappropriated</t>
  </si>
  <si>
    <t>Expenses</t>
  </si>
  <si>
    <t>Other income</t>
  </si>
  <si>
    <t>Operating expenses</t>
  </si>
  <si>
    <t>Interest income</t>
  </si>
  <si>
    <t>Dividend income</t>
  </si>
  <si>
    <t>Other investment income</t>
  </si>
  <si>
    <t>share capital</t>
  </si>
  <si>
    <t>Unappropriated</t>
  </si>
  <si>
    <t>Total</t>
  </si>
  <si>
    <t>Directors</t>
  </si>
  <si>
    <t>7</t>
  </si>
  <si>
    <t>8</t>
  </si>
  <si>
    <t>9</t>
  </si>
  <si>
    <t>Deferred tax assets</t>
  </si>
  <si>
    <t>Deferred tax liabilities</t>
  </si>
  <si>
    <t>Other underwriting expenses</t>
  </si>
  <si>
    <t>Prepaid premium ceded</t>
  </si>
  <si>
    <t>Issued and</t>
  </si>
  <si>
    <t xml:space="preserve">Premium on </t>
  </si>
  <si>
    <t>Liabilities and equity</t>
  </si>
  <si>
    <t>Equity</t>
  </si>
  <si>
    <t>Total equity</t>
  </si>
  <si>
    <t>Total liabilities and equity</t>
  </si>
  <si>
    <t>Income</t>
  </si>
  <si>
    <t>Total income</t>
  </si>
  <si>
    <t>Direct premium written</t>
  </si>
  <si>
    <t>Employee benefit obligations</t>
  </si>
  <si>
    <t xml:space="preserve">   Registered</t>
  </si>
  <si>
    <t>Surplus on</t>
  </si>
  <si>
    <t>business</t>
  </si>
  <si>
    <t>combination</t>
  </si>
  <si>
    <t>Accrued investment income</t>
  </si>
  <si>
    <t>13</t>
  </si>
  <si>
    <t>Investment assets</t>
  </si>
  <si>
    <t>Premium receivables, net</t>
  </si>
  <si>
    <t>Intangible assets, net</t>
  </si>
  <si>
    <t>Commission and brokerage expenses on direct insurance</t>
  </si>
  <si>
    <t>Income tax</t>
  </si>
  <si>
    <t>Net cash used in investing activities</t>
  </si>
  <si>
    <t>Other assets, net</t>
  </si>
  <si>
    <t>Cash flows from operating activities</t>
  </si>
  <si>
    <t>Cash flows from investing activities</t>
  </si>
  <si>
    <t>Amounts due to reinsurers</t>
  </si>
  <si>
    <t>Profit or loss:</t>
  </si>
  <si>
    <t>Other comprehensive income:</t>
  </si>
  <si>
    <t>15</t>
  </si>
  <si>
    <t>14</t>
  </si>
  <si>
    <t>Cash and cash equivalents</t>
  </si>
  <si>
    <t>12</t>
  </si>
  <si>
    <t xml:space="preserve">   Appropriated - statutory reserve</t>
  </si>
  <si>
    <t>Profit before income tax</t>
  </si>
  <si>
    <t xml:space="preserve">Less: Income tax </t>
  </si>
  <si>
    <t xml:space="preserve">Retained earnings </t>
  </si>
  <si>
    <t>Appropriated -</t>
  </si>
  <si>
    <t>Property, buildings and equipment, net</t>
  </si>
  <si>
    <t>16</t>
  </si>
  <si>
    <t xml:space="preserve">Other comprehensive income to be reclassified </t>
  </si>
  <si>
    <t>Earnings per share</t>
  </si>
  <si>
    <t>Basic earnings per share</t>
  </si>
  <si>
    <t xml:space="preserve">   Issued and fully paid-up </t>
  </si>
  <si>
    <t>Goodwill</t>
  </si>
  <si>
    <t>Commission and brokerage expenses</t>
  </si>
  <si>
    <t>Total expenses</t>
  </si>
  <si>
    <t>10</t>
  </si>
  <si>
    <t>11</t>
  </si>
  <si>
    <t>Less: Premiums ceded to reinsurers</t>
  </si>
  <si>
    <t>Net premium written</t>
  </si>
  <si>
    <t>Less: Claim recovery from reinsurers</t>
  </si>
  <si>
    <t xml:space="preserve">   to profit or loss in subsequent periods</t>
  </si>
  <si>
    <t>Gross premium written</t>
  </si>
  <si>
    <t>Net earned premium</t>
  </si>
  <si>
    <t>Deposits at financial institutions</t>
  </si>
  <si>
    <t>Receivables from reinsurance contracts, net</t>
  </si>
  <si>
    <t>fully paid-up</t>
  </si>
  <si>
    <t>statutory reserve</t>
  </si>
  <si>
    <t>Claim incurred on direct insurance</t>
  </si>
  <si>
    <t>Claim expenses</t>
  </si>
  <si>
    <t>Claim expenses, net</t>
  </si>
  <si>
    <t>Reinsurance assets, net</t>
  </si>
  <si>
    <t>Fee and commission income from reinsurers</t>
  </si>
  <si>
    <t>Investment income</t>
  </si>
  <si>
    <t>Net cash from operating activities</t>
  </si>
  <si>
    <t>Cash flow from financing activities</t>
  </si>
  <si>
    <t>Dividend paid</t>
  </si>
  <si>
    <t>Net cash used in financing activities</t>
  </si>
  <si>
    <t xml:space="preserve">   Gain (loss) on change in value of available-for-sale investments </t>
  </si>
  <si>
    <t>Financial statements</t>
  </si>
  <si>
    <t>Separate financial statements</t>
  </si>
  <si>
    <t>Financial statements in which the equity method is applied</t>
  </si>
  <si>
    <t>17</t>
  </si>
  <si>
    <t xml:space="preserve">Separate financial statements </t>
  </si>
  <si>
    <t>components equity</t>
  </si>
  <si>
    <t>18</t>
  </si>
  <si>
    <t>Other</t>
  </si>
  <si>
    <t>19</t>
  </si>
  <si>
    <t>20</t>
  </si>
  <si>
    <t>Profit for the year</t>
  </si>
  <si>
    <t xml:space="preserve">   Net other comprehensive income to be reclassified </t>
  </si>
  <si>
    <t xml:space="preserve">      to profit or loss in subsequent periods</t>
  </si>
  <si>
    <t>Other comprehensive income not to be reclassified</t>
  </si>
  <si>
    <t xml:space="preserve">   Net other comprehensive income not to be reclassified</t>
  </si>
  <si>
    <t xml:space="preserve">Total comprehensive income for the year </t>
  </si>
  <si>
    <t>25</t>
  </si>
  <si>
    <t>Other comprehensive income for the year (loss)</t>
  </si>
  <si>
    <t>Total comprehensive income for the year (loss)</t>
  </si>
  <si>
    <t>Cash and cash equivalents at beginning of year</t>
  </si>
  <si>
    <t>Cash and cash equivalents at end of year</t>
  </si>
  <si>
    <t>Other components equity</t>
  </si>
  <si>
    <t>Exchange differences</t>
  </si>
  <si>
    <t>on translation of</t>
  </si>
  <si>
    <t>financial statements</t>
  </si>
  <si>
    <t>available-for-sale</t>
  </si>
  <si>
    <t>change in value of</t>
  </si>
  <si>
    <t>22</t>
  </si>
  <si>
    <t xml:space="preserve">Other components of equity  </t>
  </si>
  <si>
    <t xml:space="preserve">   Exchange differences on translation of</t>
  </si>
  <si>
    <t xml:space="preserve">      financial statements in foreign currency (loss) - net</t>
  </si>
  <si>
    <t>Cash paid on reinsurance</t>
  </si>
  <si>
    <t>23</t>
  </si>
  <si>
    <t>in foreign currency - net</t>
  </si>
  <si>
    <t>Statements of financial position</t>
  </si>
  <si>
    <t>Statements of financial position (continued)</t>
  </si>
  <si>
    <t>Statements of comprehensive income</t>
  </si>
  <si>
    <t>Statements of comprehensive income (continued)</t>
  </si>
  <si>
    <t>Statements of changes in equity</t>
  </si>
  <si>
    <t>Statements of cash flows</t>
  </si>
  <si>
    <t>21</t>
  </si>
  <si>
    <t>in which the equity method is applied</t>
  </si>
  <si>
    <t>26</t>
  </si>
  <si>
    <t xml:space="preserve">Investment in an associate </t>
  </si>
  <si>
    <t>Right-of-use assets</t>
  </si>
  <si>
    <t>Lease liabilities</t>
  </si>
  <si>
    <t>Finance cost</t>
  </si>
  <si>
    <t xml:space="preserve">   Add (less): Income tax effect </t>
  </si>
  <si>
    <t>measured at fair value</t>
  </si>
  <si>
    <t>through other</t>
  </si>
  <si>
    <t>comprehensive income</t>
  </si>
  <si>
    <t>at fair value</t>
  </si>
  <si>
    <t>Property, buildings and equipment</t>
  </si>
  <si>
    <t>Intangible assets</t>
  </si>
  <si>
    <t>Repayment of lease liabilities</t>
  </si>
  <si>
    <t xml:space="preserve">Less: Unearned premium reserves increased </t>
  </si>
  <si>
    <t>Other components of</t>
  </si>
  <si>
    <t xml:space="preserve"> equity - revaluation</t>
  </si>
  <si>
    <t>Cash received for investment in securities</t>
  </si>
  <si>
    <t>Cash paid on investment in securities</t>
  </si>
  <si>
    <t>2021</t>
  </si>
  <si>
    <t>Balance as at 1 January 2021</t>
  </si>
  <si>
    <t>Balance as at 31 December 2021</t>
  </si>
  <si>
    <t xml:space="preserve">   Loans and interest receivables</t>
  </si>
  <si>
    <t>Commission prepayments</t>
  </si>
  <si>
    <t xml:space="preserve">Accrued commission from direct insurance </t>
  </si>
  <si>
    <t>Accrued operating expenses</t>
  </si>
  <si>
    <t>6</t>
  </si>
  <si>
    <t>12.3</t>
  </si>
  <si>
    <t>10.6</t>
  </si>
  <si>
    <t>Dividend paid (Note 27)</t>
  </si>
  <si>
    <t>Share of gain from investments in an associate</t>
  </si>
  <si>
    <t xml:space="preserve">Other comprehensive income for the year </t>
  </si>
  <si>
    <t>investments measured</t>
  </si>
  <si>
    <t xml:space="preserve">Change in an allowance for expected credit losses </t>
  </si>
  <si>
    <t xml:space="preserve">investments </t>
  </si>
  <si>
    <t>As at 31 December 2022</t>
  </si>
  <si>
    <t>2022</t>
  </si>
  <si>
    <t>For the year ended 31 December 2022</t>
  </si>
  <si>
    <t>Balance as at 1 January 2022</t>
  </si>
  <si>
    <t>Balance as at 31 December 2022</t>
  </si>
  <si>
    <t>Profit (loss) from investments</t>
  </si>
  <si>
    <t>Expected credit losses (reversal)</t>
  </si>
  <si>
    <t xml:space="preserve">   Actuarial gain </t>
  </si>
  <si>
    <t xml:space="preserve">   Less: Income tax effect </t>
  </si>
  <si>
    <t>Revaluation deficit from</t>
  </si>
  <si>
    <t xml:space="preserve">deficit from </t>
  </si>
  <si>
    <t>Net increase in cash and cash equivalents</t>
  </si>
  <si>
    <t>Loans and interest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</si>
</sst>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9" x14ac:knownFonts="1">
    <font>
      <sz val="14"/>
      <name val="Cordia New"/>
      <charset val="222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3" fontId="8" fillId="0" borderId="1"/>
    <xf numFmtId="43" fontId="3" fillId="0" borderId="0" applyFont="0" applyFill="0" applyBorder="0" applyAlignment="0" applyProtection="0"/>
    <xf numFmtId="1" fontId="1" fillId="0" borderId="0" applyFont="0" applyFill="0" applyBorder="0" applyAlignment="0" applyProtection="0"/>
  </cellStyleXfs>
  <cellXfs count="102">
    <xf numFmtId="0" fontId="0" fillId="0" borderId="0" xfId="0"/>
    <xf numFmtId="38" fontId="5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center" vertical="center"/>
    </xf>
    <xf numFmtId="37" fontId="5" fillId="0" borderId="2" xfId="0" quotePrefix="1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41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centerContinuous" vertical="center"/>
    </xf>
    <xf numFmtId="0" fontId="5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41" fontId="5" fillId="0" borderId="3" xfId="0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vertical="center"/>
    </xf>
    <xf numFmtId="0" fontId="6" fillId="0" borderId="0" xfId="2" applyNumberFormat="1" applyFont="1" applyFill="1" applyAlignment="1">
      <alignment vertical="center"/>
    </xf>
    <xf numFmtId="41" fontId="5" fillId="0" borderId="4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38" fontId="5" fillId="0" borderId="5" xfId="0" applyNumberFormat="1" applyFont="1" applyFill="1" applyBorder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horizontal="center" vertical="center"/>
    </xf>
    <xf numFmtId="41" fontId="5" fillId="0" borderId="6" xfId="0" applyNumberFormat="1" applyFont="1" applyFill="1" applyBorder="1" applyAlignment="1">
      <alignment horizontal="center" vertical="center"/>
    </xf>
    <xf numFmtId="0" fontId="4" fillId="0" borderId="0" xfId="0" quotePrefix="1" applyFont="1" applyFill="1" applyAlignment="1">
      <alignment vertical="center"/>
    </xf>
    <xf numFmtId="4" fontId="4" fillId="0" borderId="0" xfId="2" applyNumberFormat="1" applyFont="1" applyFill="1" applyAlignment="1">
      <alignment horizontal="left" vertical="center"/>
    </xf>
    <xf numFmtId="49" fontId="5" fillId="0" borderId="0" xfId="0" applyNumberFormat="1" applyFont="1" applyFill="1" applyBorder="1" applyAlignment="1">
      <alignment vertical="center"/>
    </xf>
    <xf numFmtId="37" fontId="5" fillId="0" borderId="0" xfId="0" quotePrefix="1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0" xfId="2" applyNumberFormat="1" applyFont="1" applyFill="1" applyBorder="1" applyAlignment="1">
      <alignment vertical="center"/>
    </xf>
    <xf numFmtId="41" fontId="5" fillId="0" borderId="0" xfId="2" applyNumberFormat="1" applyFont="1" applyFill="1" applyBorder="1" applyAlignment="1">
      <alignment horizontal="right" vertical="center"/>
    </xf>
    <xf numFmtId="41" fontId="5" fillId="0" borderId="3" xfId="2" applyNumberFormat="1" applyFont="1" applyFill="1" applyBorder="1" applyAlignment="1">
      <alignment horizontal="right" vertical="center"/>
    </xf>
    <xf numFmtId="41" fontId="5" fillId="0" borderId="0" xfId="2" applyNumberFormat="1" applyFont="1" applyFill="1" applyAlignment="1">
      <alignment horizontal="right" vertical="center"/>
    </xf>
    <xf numFmtId="41" fontId="5" fillId="0" borderId="2" xfId="2" applyNumberFormat="1" applyFont="1" applyFill="1" applyBorder="1" applyAlignment="1">
      <alignment horizontal="right" vertical="center"/>
    </xf>
    <xf numFmtId="41" fontId="5" fillId="0" borderId="0" xfId="2" applyNumberFormat="1" applyFont="1" applyFill="1" applyAlignment="1">
      <alignment vertical="center"/>
    </xf>
    <xf numFmtId="41" fontId="5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horizontal="right" vertical="center"/>
    </xf>
    <xf numFmtId="41" fontId="5" fillId="0" borderId="6" xfId="2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left" vertical="center"/>
    </xf>
    <xf numFmtId="37" fontId="5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41" fontId="5" fillId="0" borderId="6" xfId="0" applyNumberFormat="1" applyFont="1" applyFill="1" applyBorder="1" applyAlignment="1">
      <alignment vertical="center"/>
    </xf>
    <xf numFmtId="49" fontId="5" fillId="0" borderId="5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vertical="center"/>
    </xf>
    <xf numFmtId="41" fontId="5" fillId="0" borderId="0" xfId="0" applyNumberFormat="1" applyFont="1" applyBorder="1" applyAlignment="1">
      <alignment vertical="center"/>
    </xf>
    <xf numFmtId="41" fontId="5" fillId="0" borderId="4" xfId="2" applyNumberFormat="1" applyFont="1" applyFill="1" applyBorder="1" applyAlignment="1">
      <alignment vertical="center"/>
    </xf>
    <xf numFmtId="0" fontId="5" fillId="0" borderId="7" xfId="0" applyFont="1" applyFill="1" applyBorder="1" applyAlignment="1">
      <alignment horizontal="center" vertical="center"/>
    </xf>
    <xf numFmtId="165" fontId="5" fillId="0" borderId="6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41" fontId="5" fillId="0" borderId="8" xfId="0" applyNumberFormat="1" applyFont="1" applyFill="1" applyBorder="1" applyAlignment="1">
      <alignment horizontal="center" vertical="center"/>
    </xf>
    <xf numFmtId="41" fontId="5" fillId="0" borderId="9" xfId="0" applyNumberFormat="1" applyFont="1" applyFill="1" applyBorder="1" applyAlignment="1">
      <alignment horizontal="center" vertical="center"/>
    </xf>
    <xf numFmtId="41" fontId="5" fillId="0" borderId="2" xfId="2" applyNumberFormat="1" applyFont="1" applyFill="1" applyBorder="1" applyAlignment="1">
      <alignment vertical="center"/>
    </xf>
    <xf numFmtId="41" fontId="5" fillId="0" borderId="7" xfId="0" applyNumberFormat="1" applyFont="1" applyFill="1" applyBorder="1" applyAlignment="1">
      <alignment horizontal="center" vertical="center"/>
    </xf>
    <xf numFmtId="41" fontId="5" fillId="0" borderId="2" xfId="0" applyNumberFormat="1" applyFont="1" applyFill="1" applyBorder="1" applyAlignment="1">
      <alignment horizontal="center" vertical="center"/>
    </xf>
    <xf numFmtId="0" fontId="5" fillId="0" borderId="0" xfId="0" quotePrefix="1" applyFont="1" applyFill="1" applyAlignment="1">
      <alignment vertical="center"/>
    </xf>
    <xf numFmtId="41" fontId="5" fillId="0" borderId="4" xfId="0" applyNumberFormat="1" applyFont="1" applyFill="1" applyBorder="1" applyAlignment="1">
      <alignment horizontal="center" vertical="center"/>
    </xf>
    <xf numFmtId="41" fontId="5" fillId="0" borderId="2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center" vertical="top"/>
    </xf>
    <xf numFmtId="37" fontId="5" fillId="0" borderId="0" xfId="0" applyNumberFormat="1" applyFont="1" applyFill="1" applyAlignment="1">
      <alignment horizontal="center" vertical="center"/>
    </xf>
    <xf numFmtId="1" fontId="5" fillId="0" borderId="0" xfId="3" applyFont="1" applyFill="1" applyAlignment="1">
      <alignment horizontal="center" vertical="center"/>
    </xf>
    <xf numFmtId="49" fontId="4" fillId="0" borderId="0" xfId="3" applyNumberFormat="1" applyFont="1" applyFill="1" applyAlignment="1">
      <alignment vertical="center"/>
    </xf>
    <xf numFmtId="1" fontId="5" fillId="0" borderId="0" xfId="3" quotePrefix="1" applyFont="1" applyFill="1" applyAlignment="1">
      <alignment horizontal="center" vertical="center"/>
    </xf>
    <xf numFmtId="49" fontId="5" fillId="0" borderId="0" xfId="0" quotePrefix="1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41" fontId="5" fillId="0" borderId="0" xfId="0" quotePrefix="1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49" fontId="5" fillId="0" borderId="0" xfId="0" applyNumberFormat="1" applyFont="1" applyFill="1" applyAlignment="1">
      <alignment horizontal="center" vertical="center"/>
    </xf>
    <xf numFmtId="0" fontId="3" fillId="0" borderId="0" xfId="0" applyFont="1" applyFill="1"/>
    <xf numFmtId="49" fontId="5" fillId="0" borderId="0" xfId="0" applyNumberFormat="1" applyFont="1" applyFill="1" applyAlignment="1">
      <alignment horizontal="center" vertical="center"/>
    </xf>
    <xf numFmtId="41" fontId="5" fillId="0" borderId="1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center" vertical="center"/>
    </xf>
    <xf numFmtId="38" fontId="5" fillId="0" borderId="2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49" fontId="5" fillId="0" borderId="0" xfId="0" applyNumberFormat="1" applyFont="1" applyFill="1" applyAlignment="1">
      <alignment horizontal="center" vertical="center"/>
    </xf>
  </cellXfs>
  <cellStyles count="4">
    <cellStyle name="Change A&amp;ll" xfId="1" xr:uid="{00000000-0005-0000-0000-000000000000}"/>
    <cellStyle name="Comma" xfId="2" builtinId="3"/>
    <cellStyle name="Index Number" xfId="3" xr:uid="{00000000-0005-0000-0000-000002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6"/>
  <sheetViews>
    <sheetView showGridLines="0" view="pageBreakPreview" topLeftCell="A47" zoomScale="70" zoomScaleSheetLayoutView="70" workbookViewId="0">
      <selection activeCell="C60" sqref="C60"/>
    </sheetView>
  </sheetViews>
  <sheetFormatPr defaultColWidth="9.125" defaultRowHeight="23.95" customHeight="1" x14ac:dyDescent="0.6"/>
  <cols>
    <col min="1" max="1" width="46.375" style="21" customWidth="1"/>
    <col min="2" max="2" width="1.125" style="90" customWidth="1"/>
    <col min="3" max="3" width="6.75" style="90" customWidth="1"/>
    <col min="4" max="4" width="1.25" style="90" customWidth="1"/>
    <col min="5" max="5" width="17.875" style="29" customWidth="1"/>
    <col min="6" max="6" width="1.25" style="90" customWidth="1"/>
    <col min="7" max="7" width="17.875" style="29" customWidth="1"/>
    <col min="8" max="8" width="1.25" style="90" customWidth="1"/>
    <col min="9" max="9" width="17.875" style="29" customWidth="1"/>
    <col min="10" max="10" width="1.25" style="29" customWidth="1"/>
    <col min="11" max="11" width="17.875" style="29" customWidth="1"/>
    <col min="12" max="12" width="1.25" style="29" customWidth="1"/>
    <col min="13" max="16384" width="9.125" style="19"/>
  </cols>
  <sheetData>
    <row r="1" spans="1:12" s="16" customFormat="1" ht="23.95" customHeight="1" x14ac:dyDescent="0.6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</row>
    <row r="2" spans="1:12" ht="23.95" customHeight="1" x14ac:dyDescent="0.6">
      <c r="A2" s="96" t="s">
        <v>139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19"/>
    </row>
    <row r="3" spans="1:12" ht="23.95" customHeight="1" x14ac:dyDescent="0.6">
      <c r="A3" s="96" t="s">
        <v>181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87"/>
    </row>
    <row r="4" spans="1:12" ht="23.95" customHeight="1" x14ac:dyDescent="0.6">
      <c r="A4" s="90"/>
      <c r="B4" s="19"/>
      <c r="C4" s="19"/>
      <c r="D4" s="19"/>
      <c r="E4" s="89"/>
      <c r="F4" s="19"/>
      <c r="G4" s="89"/>
      <c r="H4" s="19"/>
      <c r="I4" s="89"/>
      <c r="J4" s="89"/>
      <c r="K4" s="89" t="s">
        <v>1</v>
      </c>
      <c r="L4" s="19"/>
    </row>
    <row r="5" spans="1:12" ht="23.95" customHeight="1" x14ac:dyDescent="0.6">
      <c r="A5" s="90"/>
      <c r="B5" s="19"/>
      <c r="C5" s="19"/>
      <c r="D5" s="19"/>
      <c r="E5" s="94" t="s">
        <v>105</v>
      </c>
      <c r="F5" s="94"/>
      <c r="G5" s="94"/>
      <c r="H5" s="7"/>
      <c r="I5" s="7"/>
      <c r="J5" s="7"/>
      <c r="K5" s="7"/>
      <c r="L5" s="19"/>
    </row>
    <row r="6" spans="1:12" ht="23.95" customHeight="1" x14ac:dyDescent="0.6">
      <c r="A6" s="90"/>
      <c r="B6" s="19"/>
      <c r="C6" s="19"/>
      <c r="D6" s="19"/>
      <c r="E6" s="95" t="s">
        <v>146</v>
      </c>
      <c r="F6" s="95"/>
      <c r="G6" s="95"/>
      <c r="H6" s="7"/>
      <c r="I6" s="95" t="s">
        <v>106</v>
      </c>
      <c r="J6" s="95"/>
      <c r="K6" s="95"/>
      <c r="L6" s="19"/>
    </row>
    <row r="7" spans="1:12" ht="23.95" customHeight="1" x14ac:dyDescent="0.6">
      <c r="B7" s="22"/>
      <c r="C7" s="55" t="s">
        <v>2</v>
      </c>
      <c r="D7" s="22"/>
      <c r="E7" s="4" t="s">
        <v>182</v>
      </c>
      <c r="F7" s="22"/>
      <c r="G7" s="4" t="s">
        <v>165</v>
      </c>
      <c r="H7" s="22"/>
      <c r="I7" s="4" t="s">
        <v>182</v>
      </c>
      <c r="J7" s="24"/>
      <c r="K7" s="4" t="s">
        <v>165</v>
      </c>
      <c r="L7" s="24"/>
    </row>
    <row r="8" spans="1:12" ht="23.95" customHeight="1" x14ac:dyDescent="0.6">
      <c r="A8" s="9" t="s">
        <v>4</v>
      </c>
      <c r="E8" s="18"/>
      <c r="G8" s="18"/>
      <c r="I8" s="18"/>
      <c r="J8" s="18"/>
      <c r="K8" s="18"/>
      <c r="L8" s="18"/>
    </row>
    <row r="9" spans="1:12" ht="23.95" customHeight="1" x14ac:dyDescent="0.6">
      <c r="A9" s="1" t="s">
        <v>66</v>
      </c>
      <c r="B9" s="3"/>
      <c r="C9" s="3" t="s">
        <v>172</v>
      </c>
      <c r="D9" s="3"/>
      <c r="E9" s="50">
        <v>540352142</v>
      </c>
      <c r="F9" s="3"/>
      <c r="G9" s="50">
        <v>411403810</v>
      </c>
      <c r="H9" s="3"/>
      <c r="I9" s="50">
        <v>540352142</v>
      </c>
      <c r="K9" s="50">
        <v>411403810</v>
      </c>
      <c r="L9" s="22"/>
    </row>
    <row r="10" spans="1:12" ht="23.95" customHeight="1" x14ac:dyDescent="0.6">
      <c r="A10" s="1" t="s">
        <v>53</v>
      </c>
      <c r="B10" s="3"/>
      <c r="C10" s="3" t="s">
        <v>29</v>
      </c>
      <c r="D10" s="3"/>
      <c r="E10" s="50">
        <v>2651782040</v>
      </c>
      <c r="F10" s="3"/>
      <c r="G10" s="50">
        <v>2739031314</v>
      </c>
      <c r="H10" s="3"/>
      <c r="I10" s="50">
        <v>2651782040</v>
      </c>
      <c r="K10" s="50">
        <v>2739031314</v>
      </c>
      <c r="L10" s="3"/>
    </row>
    <row r="11" spans="1:12" ht="23.95" customHeight="1" x14ac:dyDescent="0.6">
      <c r="A11" s="1" t="s">
        <v>50</v>
      </c>
      <c r="B11" s="3"/>
      <c r="C11" s="3"/>
      <c r="D11" s="3"/>
      <c r="E11" s="50">
        <v>45081893</v>
      </c>
      <c r="F11" s="3"/>
      <c r="G11" s="50">
        <v>42894766</v>
      </c>
      <c r="H11" s="3"/>
      <c r="I11" s="50">
        <v>45081893</v>
      </c>
      <c r="K11" s="50">
        <v>42894766</v>
      </c>
      <c r="L11" s="90"/>
    </row>
    <row r="12" spans="1:12" ht="23.95" customHeight="1" x14ac:dyDescent="0.6">
      <c r="A12" s="1" t="s">
        <v>97</v>
      </c>
      <c r="B12" s="3"/>
      <c r="C12" s="3" t="s">
        <v>30</v>
      </c>
      <c r="D12" s="3"/>
      <c r="E12" s="50">
        <v>8879102301</v>
      </c>
      <c r="F12" s="3"/>
      <c r="G12" s="50">
        <v>8039540026</v>
      </c>
      <c r="H12" s="3"/>
      <c r="I12" s="50">
        <v>8879102301</v>
      </c>
      <c r="K12" s="50">
        <v>8039540026</v>
      </c>
      <c r="L12" s="3"/>
    </row>
    <row r="13" spans="1:12" ht="23.95" customHeight="1" x14ac:dyDescent="0.6">
      <c r="A13" s="1" t="s">
        <v>91</v>
      </c>
      <c r="B13" s="3"/>
      <c r="C13" s="3" t="s">
        <v>31</v>
      </c>
      <c r="D13" s="3"/>
      <c r="E13" s="50">
        <v>506151384</v>
      </c>
      <c r="F13" s="3"/>
      <c r="G13" s="50">
        <v>1098266612</v>
      </c>
      <c r="H13" s="3"/>
      <c r="I13" s="50">
        <v>506151384</v>
      </c>
      <c r="K13" s="50">
        <v>1098266612</v>
      </c>
      <c r="L13" s="3"/>
    </row>
    <row r="14" spans="1:12" ht="23.95" customHeight="1" x14ac:dyDescent="0.6">
      <c r="A14" s="1" t="s">
        <v>52</v>
      </c>
      <c r="B14" s="3"/>
      <c r="C14" s="3"/>
      <c r="D14" s="3"/>
      <c r="E14" s="50"/>
      <c r="F14" s="3"/>
      <c r="G14" s="50"/>
      <c r="H14" s="3"/>
      <c r="I14" s="50"/>
      <c r="K14" s="50"/>
      <c r="L14" s="3"/>
    </row>
    <row r="15" spans="1:12" ht="23.95" customHeight="1" x14ac:dyDescent="0.6">
      <c r="A15" s="1" t="s">
        <v>7</v>
      </c>
      <c r="B15" s="3"/>
      <c r="C15" s="3" t="s">
        <v>82</v>
      </c>
      <c r="D15" s="3"/>
      <c r="E15" s="50">
        <v>14654762533</v>
      </c>
      <c r="F15" s="3"/>
      <c r="G15" s="50">
        <v>13847794635</v>
      </c>
      <c r="H15" s="3"/>
      <c r="I15" s="50">
        <v>14654762533</v>
      </c>
      <c r="K15" s="50">
        <v>13847794635</v>
      </c>
      <c r="L15" s="3"/>
    </row>
    <row r="16" spans="1:12" ht="23.95" customHeight="1" x14ac:dyDescent="0.6">
      <c r="A16" s="1" t="s">
        <v>168</v>
      </c>
      <c r="B16" s="3"/>
      <c r="C16" s="3" t="s">
        <v>83</v>
      </c>
      <c r="D16" s="3"/>
      <c r="E16" s="50">
        <v>110259</v>
      </c>
      <c r="F16" s="3"/>
      <c r="G16" s="50">
        <v>1245349</v>
      </c>
      <c r="H16" s="3"/>
      <c r="I16" s="50">
        <v>110259</v>
      </c>
      <c r="K16" s="50">
        <v>1245349</v>
      </c>
      <c r="L16" s="3"/>
    </row>
    <row r="17" spans="1:12" ht="23.95" customHeight="1" x14ac:dyDescent="0.6">
      <c r="A17" s="1" t="s">
        <v>148</v>
      </c>
      <c r="B17" s="3"/>
      <c r="C17" s="3" t="s">
        <v>67</v>
      </c>
      <c r="D17" s="3"/>
      <c r="E17" s="50">
        <v>33385376</v>
      </c>
      <c r="F17" s="3"/>
      <c r="G17" s="50">
        <v>42198757</v>
      </c>
      <c r="H17" s="3"/>
      <c r="I17" s="50">
        <v>47082718</v>
      </c>
      <c r="K17" s="50">
        <v>47082717</v>
      </c>
      <c r="L17" s="3"/>
    </row>
    <row r="18" spans="1:12" ht="23.95" customHeight="1" x14ac:dyDescent="0.6">
      <c r="A18" s="1" t="s">
        <v>73</v>
      </c>
      <c r="B18" s="3"/>
      <c r="C18" s="3" t="s">
        <v>51</v>
      </c>
      <c r="D18" s="3"/>
      <c r="E18" s="50">
        <v>746361235</v>
      </c>
      <c r="F18" s="3"/>
      <c r="G18" s="50">
        <v>635866737</v>
      </c>
      <c r="H18" s="3"/>
      <c r="I18" s="50">
        <v>746361235</v>
      </c>
      <c r="K18" s="50">
        <v>635866737</v>
      </c>
      <c r="L18" s="3"/>
    </row>
    <row r="19" spans="1:12" ht="23.95" customHeight="1" x14ac:dyDescent="0.6">
      <c r="A19" s="1" t="s">
        <v>149</v>
      </c>
      <c r="B19" s="3"/>
      <c r="C19" s="3" t="s">
        <v>65</v>
      </c>
      <c r="D19" s="3"/>
      <c r="E19" s="50">
        <v>64692747</v>
      </c>
      <c r="F19" s="3"/>
      <c r="G19" s="50">
        <v>81129443</v>
      </c>
      <c r="H19" s="3"/>
      <c r="I19" s="50">
        <v>64692747</v>
      </c>
      <c r="K19" s="50">
        <v>81129443</v>
      </c>
      <c r="L19" s="3"/>
    </row>
    <row r="20" spans="1:12" ht="23.95" customHeight="1" x14ac:dyDescent="0.6">
      <c r="A20" s="1" t="s">
        <v>79</v>
      </c>
      <c r="B20" s="3"/>
      <c r="C20" s="3" t="s">
        <v>64</v>
      </c>
      <c r="D20" s="3"/>
      <c r="E20" s="50">
        <v>631900000</v>
      </c>
      <c r="F20" s="3"/>
      <c r="G20" s="50">
        <v>631900000</v>
      </c>
      <c r="H20" s="3"/>
      <c r="I20" s="50">
        <v>631900000</v>
      </c>
      <c r="K20" s="50">
        <v>631900000</v>
      </c>
      <c r="L20" s="3"/>
    </row>
    <row r="21" spans="1:12" ht="23.95" customHeight="1" x14ac:dyDescent="0.6">
      <c r="A21" s="1" t="s">
        <v>54</v>
      </c>
      <c r="B21" s="3"/>
      <c r="C21" s="3" t="s">
        <v>74</v>
      </c>
      <c r="D21" s="3"/>
      <c r="E21" s="50">
        <v>131728697</v>
      </c>
      <c r="F21" s="3"/>
      <c r="G21" s="50">
        <v>140750005</v>
      </c>
      <c r="H21" s="3"/>
      <c r="I21" s="50">
        <v>131728697</v>
      </c>
      <c r="K21" s="50">
        <v>140750005</v>
      </c>
      <c r="L21" s="3"/>
    </row>
    <row r="22" spans="1:12" ht="23.5" customHeight="1" x14ac:dyDescent="0.6">
      <c r="A22" s="1" t="s">
        <v>32</v>
      </c>
      <c r="B22" s="3"/>
      <c r="C22" s="3" t="s">
        <v>108</v>
      </c>
      <c r="D22" s="3"/>
      <c r="E22" s="50">
        <v>1159906940</v>
      </c>
      <c r="F22" s="3"/>
      <c r="G22" s="50">
        <v>1046889887</v>
      </c>
      <c r="H22" s="3"/>
      <c r="I22" s="50">
        <v>1159906940</v>
      </c>
      <c r="K22" s="50">
        <v>1046889887</v>
      </c>
      <c r="L22" s="3"/>
    </row>
    <row r="23" spans="1:12" ht="23.95" customHeight="1" x14ac:dyDescent="0.6">
      <c r="A23" s="1" t="s">
        <v>35</v>
      </c>
      <c r="B23" s="3"/>
      <c r="C23" s="3"/>
      <c r="D23" s="3"/>
      <c r="E23" s="50">
        <v>555153062</v>
      </c>
      <c r="F23" s="3"/>
      <c r="G23" s="50">
        <v>440699748</v>
      </c>
      <c r="H23" s="3"/>
      <c r="I23" s="50">
        <v>555153062</v>
      </c>
      <c r="K23" s="50">
        <v>440699748</v>
      </c>
      <c r="L23" s="3"/>
    </row>
    <row r="24" spans="1:12" ht="23.95" customHeight="1" x14ac:dyDescent="0.6">
      <c r="A24" s="1" t="s">
        <v>169</v>
      </c>
      <c r="B24" s="3"/>
      <c r="C24" s="3"/>
      <c r="D24" s="3"/>
      <c r="E24" s="50">
        <v>363475235</v>
      </c>
      <c r="F24" s="3"/>
      <c r="G24" s="50">
        <v>329199495</v>
      </c>
      <c r="H24" s="3"/>
      <c r="I24" s="50">
        <v>363475235</v>
      </c>
      <c r="K24" s="50">
        <v>329199495</v>
      </c>
      <c r="L24" s="3"/>
    </row>
    <row r="25" spans="1:12" ht="23.95" customHeight="1" x14ac:dyDescent="0.6">
      <c r="A25" s="1" t="s">
        <v>58</v>
      </c>
      <c r="B25" s="3"/>
      <c r="C25" s="3"/>
      <c r="D25" s="3"/>
      <c r="E25" s="50">
        <v>608478178</v>
      </c>
      <c r="F25" s="3"/>
      <c r="G25" s="50">
        <v>482207503</v>
      </c>
      <c r="H25" s="3"/>
      <c r="I25" s="50">
        <v>608478178</v>
      </c>
      <c r="K25" s="50">
        <v>482207503</v>
      </c>
      <c r="L25" s="3"/>
    </row>
    <row r="26" spans="1:12" ht="23.95" customHeight="1" thickBot="1" x14ac:dyDescent="0.65">
      <c r="A26" s="2" t="s">
        <v>8</v>
      </c>
      <c r="E26" s="31">
        <f>SUM(E9:E25)</f>
        <v>31572424022</v>
      </c>
      <c r="G26" s="31">
        <f>SUM(G9:G25)</f>
        <v>30011018087</v>
      </c>
      <c r="I26" s="31">
        <f>SUM(I9:I25)</f>
        <v>31586121364</v>
      </c>
      <c r="K26" s="31">
        <f>SUM(K9:K25)</f>
        <v>30015902047</v>
      </c>
    </row>
    <row r="27" spans="1:12" ht="23.95" customHeight="1" thickTop="1" x14ac:dyDescent="0.6"/>
    <row r="28" spans="1:12" ht="23.95" customHeight="1" x14ac:dyDescent="0.6">
      <c r="A28" s="6" t="s">
        <v>3</v>
      </c>
    </row>
    <row r="29" spans="1:12" ht="23.95" customHeight="1" x14ac:dyDescent="0.6">
      <c r="A29" s="96" t="s">
        <v>0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0"/>
    </row>
    <row r="30" spans="1:12" ht="23.95" customHeight="1" x14ac:dyDescent="0.6">
      <c r="A30" s="96" t="s">
        <v>140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0"/>
    </row>
    <row r="31" spans="1:12" s="16" customFormat="1" ht="23.95" customHeight="1" x14ac:dyDescent="0.6">
      <c r="A31" s="96" t="s">
        <v>181</v>
      </c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2"/>
    </row>
    <row r="32" spans="1:12" s="16" customFormat="1" ht="23.95" customHeight="1" x14ac:dyDescent="0.6">
      <c r="A32" s="87"/>
      <c r="B32" s="87"/>
      <c r="C32" s="87"/>
      <c r="D32" s="87"/>
      <c r="E32" s="87"/>
      <c r="F32" s="87"/>
      <c r="G32" s="87"/>
      <c r="H32" s="87"/>
      <c r="I32" s="87"/>
      <c r="J32" s="87"/>
      <c r="K32" s="89" t="s">
        <v>1</v>
      </c>
      <c r="L32" s="2"/>
    </row>
    <row r="33" spans="1:12" s="16" customFormat="1" ht="23.95" customHeight="1" x14ac:dyDescent="0.6">
      <c r="A33" s="87"/>
      <c r="B33" s="87"/>
      <c r="C33" s="87"/>
      <c r="D33" s="87"/>
      <c r="E33" s="94" t="s">
        <v>105</v>
      </c>
      <c r="F33" s="94"/>
      <c r="G33" s="94"/>
      <c r="H33" s="7"/>
      <c r="I33" s="7"/>
      <c r="J33" s="7"/>
      <c r="K33" s="7"/>
      <c r="L33" s="2"/>
    </row>
    <row r="34" spans="1:12" ht="23.95" customHeight="1" x14ac:dyDescent="0.6">
      <c r="A34" s="91"/>
      <c r="B34" s="19"/>
      <c r="C34" s="19"/>
      <c r="D34" s="19"/>
      <c r="E34" s="95" t="s">
        <v>146</v>
      </c>
      <c r="F34" s="95"/>
      <c r="G34" s="95"/>
      <c r="H34" s="7"/>
      <c r="I34" s="95" t="s">
        <v>106</v>
      </c>
      <c r="J34" s="95"/>
      <c r="K34" s="95"/>
      <c r="L34" s="19"/>
    </row>
    <row r="35" spans="1:12" ht="23.95" customHeight="1" x14ac:dyDescent="0.6">
      <c r="B35" s="22"/>
      <c r="C35" s="55" t="s">
        <v>2</v>
      </c>
      <c r="D35" s="22"/>
      <c r="E35" s="4" t="s">
        <v>182</v>
      </c>
      <c r="F35" s="22"/>
      <c r="G35" s="4" t="s">
        <v>165</v>
      </c>
      <c r="H35" s="22"/>
      <c r="I35" s="4" t="s">
        <v>182</v>
      </c>
      <c r="J35" s="24"/>
      <c r="K35" s="4" t="s">
        <v>165</v>
      </c>
      <c r="L35" s="24"/>
    </row>
    <row r="36" spans="1:12" ht="23.95" customHeight="1" x14ac:dyDescent="0.6">
      <c r="A36" s="9" t="s">
        <v>38</v>
      </c>
      <c r="B36" s="22"/>
      <c r="C36" s="22"/>
      <c r="D36" s="22"/>
      <c r="E36" s="25"/>
      <c r="F36" s="22"/>
      <c r="G36" s="25"/>
      <c r="H36" s="22"/>
      <c r="I36" s="25"/>
      <c r="J36" s="26"/>
      <c r="K36" s="25"/>
      <c r="L36" s="26"/>
    </row>
    <row r="37" spans="1:12" ht="23.95" customHeight="1" x14ac:dyDescent="0.6">
      <c r="A37" s="9" t="s">
        <v>5</v>
      </c>
      <c r="E37" s="30"/>
      <c r="G37" s="30"/>
      <c r="I37" s="30"/>
      <c r="J37" s="30"/>
      <c r="K37" s="30"/>
      <c r="L37" s="30"/>
    </row>
    <row r="38" spans="1:12" ht="23.95" customHeight="1" x14ac:dyDescent="0.6">
      <c r="A38" s="1" t="s">
        <v>12</v>
      </c>
      <c r="B38" s="3"/>
      <c r="C38" s="3" t="s">
        <v>111</v>
      </c>
      <c r="D38" s="3"/>
      <c r="E38" s="45">
        <v>16546378084</v>
      </c>
      <c r="F38" s="3"/>
      <c r="G38" s="45">
        <v>14985289535</v>
      </c>
      <c r="H38" s="3"/>
      <c r="I38" s="45">
        <v>16546378084</v>
      </c>
      <c r="J38" s="45"/>
      <c r="K38" s="45">
        <v>14985289535</v>
      </c>
      <c r="L38" s="22"/>
    </row>
    <row r="39" spans="1:12" ht="23.95" customHeight="1" x14ac:dyDescent="0.6">
      <c r="A39" s="1" t="s">
        <v>61</v>
      </c>
      <c r="B39" s="3"/>
      <c r="C39" s="3" t="s">
        <v>113</v>
      </c>
      <c r="D39" s="3"/>
      <c r="E39" s="45">
        <v>4238381806</v>
      </c>
      <c r="F39" s="3"/>
      <c r="G39" s="45">
        <v>4401600912</v>
      </c>
      <c r="H39" s="3"/>
      <c r="I39" s="45">
        <v>4238381806</v>
      </c>
      <c r="J39" s="45"/>
      <c r="K39" s="45">
        <v>4401600912</v>
      </c>
      <c r="L39" s="22"/>
    </row>
    <row r="40" spans="1:12" ht="23.95" customHeight="1" x14ac:dyDescent="0.6">
      <c r="A40" s="1" t="s">
        <v>9</v>
      </c>
      <c r="E40" s="45">
        <v>84456461</v>
      </c>
      <c r="G40" s="45">
        <v>210154746</v>
      </c>
      <c r="I40" s="45">
        <v>84456461</v>
      </c>
      <c r="J40" s="45"/>
      <c r="K40" s="45">
        <v>210154746</v>
      </c>
      <c r="L40" s="22"/>
    </row>
    <row r="41" spans="1:12" ht="23.95" customHeight="1" x14ac:dyDescent="0.6">
      <c r="A41" s="1" t="s">
        <v>150</v>
      </c>
      <c r="C41" s="3" t="s">
        <v>65</v>
      </c>
      <c r="E41" s="45">
        <v>60397034</v>
      </c>
      <c r="G41" s="45">
        <v>76230394</v>
      </c>
      <c r="I41" s="45">
        <v>60397034</v>
      </c>
      <c r="J41" s="45"/>
      <c r="K41" s="45">
        <v>76230394</v>
      </c>
      <c r="L41" s="22"/>
    </row>
    <row r="42" spans="1:12" ht="23.95" customHeight="1" x14ac:dyDescent="0.6">
      <c r="A42" s="1" t="s">
        <v>45</v>
      </c>
      <c r="B42" s="3"/>
      <c r="C42" s="3" t="s">
        <v>114</v>
      </c>
      <c r="D42" s="3"/>
      <c r="E42" s="50">
        <v>279504629</v>
      </c>
      <c r="F42" s="3"/>
      <c r="G42" s="50">
        <v>289386491</v>
      </c>
      <c r="H42" s="3"/>
      <c r="I42" s="50">
        <v>279504629</v>
      </c>
      <c r="J42" s="50"/>
      <c r="K42" s="50">
        <v>289386491</v>
      </c>
      <c r="L42" s="3"/>
    </row>
    <row r="43" spans="1:12" ht="23.95" customHeight="1" x14ac:dyDescent="0.6">
      <c r="A43" s="1" t="s">
        <v>33</v>
      </c>
      <c r="B43" s="3"/>
      <c r="C43" s="3" t="s">
        <v>108</v>
      </c>
      <c r="D43" s="3"/>
      <c r="E43" s="50">
        <v>0</v>
      </c>
      <c r="F43" s="3"/>
      <c r="G43" s="50">
        <v>18986</v>
      </c>
      <c r="H43" s="3"/>
      <c r="I43" s="50">
        <v>0</v>
      </c>
      <c r="J43" s="50"/>
      <c r="K43" s="50">
        <v>18986</v>
      </c>
      <c r="L43" s="3"/>
    </row>
    <row r="44" spans="1:12" ht="21" customHeight="1" x14ac:dyDescent="0.6">
      <c r="A44" s="6" t="s">
        <v>11</v>
      </c>
      <c r="B44" s="3"/>
      <c r="C44" s="3"/>
      <c r="D44" s="3"/>
      <c r="E44" s="50">
        <v>2066869809</v>
      </c>
      <c r="F44" s="3"/>
      <c r="G44" s="50">
        <v>1894333625</v>
      </c>
      <c r="H44" s="3"/>
      <c r="I44" s="50">
        <v>2066869809</v>
      </c>
      <c r="J44" s="50"/>
      <c r="K44" s="50">
        <v>1894333625</v>
      </c>
      <c r="L44" s="3"/>
    </row>
    <row r="45" spans="1:12" ht="21" customHeight="1" x14ac:dyDescent="0.6">
      <c r="A45" s="6" t="s">
        <v>170</v>
      </c>
      <c r="B45" s="3"/>
      <c r="C45" s="3"/>
      <c r="D45" s="3"/>
      <c r="E45" s="50">
        <v>501660485</v>
      </c>
      <c r="F45" s="3"/>
      <c r="G45" s="50">
        <v>542493887</v>
      </c>
      <c r="H45" s="3"/>
      <c r="I45" s="50">
        <v>501660485</v>
      </c>
      <c r="J45" s="50"/>
      <c r="K45" s="50">
        <v>542493887</v>
      </c>
      <c r="L45" s="3"/>
    </row>
    <row r="46" spans="1:12" ht="21" customHeight="1" x14ac:dyDescent="0.6">
      <c r="A46" s="6" t="s">
        <v>171</v>
      </c>
      <c r="B46" s="3"/>
      <c r="C46" s="3"/>
      <c r="D46" s="3"/>
      <c r="E46" s="50">
        <v>760256985</v>
      </c>
      <c r="F46" s="3"/>
      <c r="G46" s="50">
        <v>752045378</v>
      </c>
      <c r="H46" s="3"/>
      <c r="I46" s="50">
        <v>760256985</v>
      </c>
      <c r="J46" s="50"/>
      <c r="K46" s="50">
        <v>752045378</v>
      </c>
      <c r="L46" s="3"/>
    </row>
    <row r="47" spans="1:12" ht="23.95" customHeight="1" x14ac:dyDescent="0.6">
      <c r="A47" s="1" t="s">
        <v>10</v>
      </c>
      <c r="B47" s="3"/>
      <c r="C47" s="3"/>
      <c r="D47" s="3"/>
      <c r="E47" s="50">
        <v>729282095</v>
      </c>
      <c r="F47" s="3"/>
      <c r="G47" s="50">
        <v>854496522</v>
      </c>
      <c r="H47" s="3"/>
      <c r="I47" s="50">
        <v>729282095</v>
      </c>
      <c r="J47" s="50"/>
      <c r="K47" s="50">
        <v>854496522</v>
      </c>
      <c r="L47" s="3"/>
    </row>
    <row r="48" spans="1:12" ht="23.95" customHeight="1" x14ac:dyDescent="0.6">
      <c r="A48" s="9" t="s">
        <v>6</v>
      </c>
      <c r="B48" s="3"/>
      <c r="C48" s="3"/>
      <c r="D48" s="3"/>
      <c r="E48" s="28">
        <f>SUM(E38:E47)</f>
        <v>25267187388</v>
      </c>
      <c r="F48" s="3"/>
      <c r="G48" s="28">
        <f>SUM(G38:G47)</f>
        <v>24006050476</v>
      </c>
      <c r="H48" s="3"/>
      <c r="I48" s="28">
        <f>SUM(I38:I47)</f>
        <v>25267187388</v>
      </c>
      <c r="K48" s="28">
        <f>SUM(K38:K47)</f>
        <v>24006050476</v>
      </c>
    </row>
    <row r="49" spans="1:12" ht="23.95" customHeight="1" x14ac:dyDescent="0.6">
      <c r="A49" s="9" t="s">
        <v>39</v>
      </c>
      <c r="B49" s="3"/>
      <c r="C49" s="3"/>
      <c r="D49" s="3"/>
      <c r="F49" s="3"/>
      <c r="H49" s="3"/>
    </row>
    <row r="50" spans="1:12" ht="23.95" customHeight="1" x14ac:dyDescent="0.6">
      <c r="A50" s="6" t="s">
        <v>13</v>
      </c>
      <c r="B50" s="3"/>
      <c r="C50" s="3"/>
      <c r="D50" s="3"/>
      <c r="F50" s="3"/>
      <c r="H50" s="3"/>
    </row>
    <row r="51" spans="1:12" ht="23.95" customHeight="1" x14ac:dyDescent="0.6">
      <c r="A51" s="1" t="s">
        <v>46</v>
      </c>
      <c r="B51" s="3"/>
      <c r="C51" s="3"/>
      <c r="D51" s="3"/>
      <c r="F51" s="3"/>
      <c r="H51" s="3"/>
    </row>
    <row r="52" spans="1:12" ht="23.95" customHeight="1" thickBot="1" x14ac:dyDescent="0.65">
      <c r="A52" s="1" t="s">
        <v>14</v>
      </c>
      <c r="B52" s="3"/>
      <c r="C52" s="3"/>
      <c r="D52" s="3"/>
      <c r="E52" s="53">
        <v>590000000</v>
      </c>
      <c r="F52" s="3"/>
      <c r="G52" s="53">
        <v>590000000</v>
      </c>
      <c r="H52" s="3"/>
      <c r="I52" s="53">
        <v>590000000</v>
      </c>
      <c r="J52" s="51"/>
      <c r="K52" s="53">
        <v>590000000</v>
      </c>
      <c r="L52" s="3"/>
    </row>
    <row r="53" spans="1:12" ht="23.95" customHeight="1" thickTop="1" x14ac:dyDescent="0.6">
      <c r="A53" s="1" t="s">
        <v>78</v>
      </c>
      <c r="B53" s="3"/>
      <c r="C53" s="3"/>
      <c r="D53" s="3"/>
      <c r="E53" s="50"/>
      <c r="F53" s="3"/>
      <c r="G53" s="50"/>
      <c r="H53" s="3"/>
      <c r="I53" s="50"/>
      <c r="K53" s="50"/>
      <c r="L53" s="3"/>
    </row>
    <row r="54" spans="1:12" ht="23.95" customHeight="1" x14ac:dyDescent="0.6">
      <c r="A54" s="1" t="s">
        <v>14</v>
      </c>
      <c r="B54" s="3"/>
      <c r="C54" s="3"/>
      <c r="D54" s="3"/>
      <c r="E54" s="46">
        <v>590000000</v>
      </c>
      <c r="F54" s="3"/>
      <c r="G54" s="46">
        <v>590000000</v>
      </c>
      <c r="H54" s="3"/>
      <c r="I54" s="46">
        <v>590000000</v>
      </c>
      <c r="J54" s="51"/>
      <c r="K54" s="46">
        <v>590000000</v>
      </c>
      <c r="L54" s="3"/>
    </row>
    <row r="55" spans="1:12" ht="23.95" customHeight="1" x14ac:dyDescent="0.6">
      <c r="A55" s="1" t="s">
        <v>15</v>
      </c>
      <c r="B55" s="3"/>
      <c r="C55" s="3"/>
      <c r="D55" s="3"/>
      <c r="E55" s="50">
        <v>681567855</v>
      </c>
      <c r="F55" s="3"/>
      <c r="G55" s="50">
        <v>681567855</v>
      </c>
      <c r="H55" s="3"/>
      <c r="I55" s="50">
        <v>681567855</v>
      </c>
      <c r="K55" s="50">
        <v>681567855</v>
      </c>
      <c r="L55" s="3"/>
    </row>
    <row r="56" spans="1:12" ht="23.95" customHeight="1" x14ac:dyDescent="0.6">
      <c r="A56" s="6" t="s">
        <v>16</v>
      </c>
      <c r="B56" s="3"/>
      <c r="C56" s="3"/>
      <c r="D56" s="3"/>
      <c r="E56" s="50">
        <v>823371749</v>
      </c>
      <c r="F56" s="3"/>
      <c r="G56" s="50">
        <v>823371749</v>
      </c>
      <c r="H56" s="3"/>
      <c r="I56" s="50">
        <v>823371749</v>
      </c>
      <c r="K56" s="50">
        <v>823371749</v>
      </c>
      <c r="L56" s="3"/>
    </row>
    <row r="57" spans="1:12" ht="23.95" customHeight="1" x14ac:dyDescent="0.6">
      <c r="A57" s="1" t="s">
        <v>17</v>
      </c>
      <c r="B57" s="3"/>
      <c r="C57" s="3"/>
      <c r="D57" s="3"/>
      <c r="E57" s="19"/>
      <c r="F57" s="3"/>
      <c r="G57" s="19"/>
      <c r="H57" s="3"/>
      <c r="I57" s="19"/>
      <c r="K57" s="19"/>
    </row>
    <row r="58" spans="1:12" ht="23.95" customHeight="1" x14ac:dyDescent="0.6">
      <c r="A58" s="1" t="s">
        <v>68</v>
      </c>
      <c r="B58" s="3"/>
      <c r="C58" s="3" t="s">
        <v>145</v>
      </c>
      <c r="D58" s="3"/>
      <c r="E58" s="50">
        <v>59000000</v>
      </c>
      <c r="F58" s="3"/>
      <c r="G58" s="50">
        <v>59000000</v>
      </c>
      <c r="H58" s="3"/>
      <c r="I58" s="50">
        <v>59000000</v>
      </c>
      <c r="K58" s="50">
        <v>59000000</v>
      </c>
      <c r="L58" s="3"/>
    </row>
    <row r="59" spans="1:12" ht="23.95" customHeight="1" x14ac:dyDescent="0.6">
      <c r="A59" s="1" t="s">
        <v>18</v>
      </c>
      <c r="B59" s="3"/>
      <c r="C59" s="3"/>
      <c r="D59" s="3"/>
      <c r="E59" s="50">
        <v>5058143094</v>
      </c>
      <c r="F59" s="3"/>
      <c r="G59" s="50">
        <v>4533420225</v>
      </c>
      <c r="H59" s="3"/>
      <c r="I59" s="50">
        <v>5052708076</v>
      </c>
      <c r="K59" s="50">
        <v>4531888527</v>
      </c>
      <c r="L59" s="3"/>
    </row>
    <row r="60" spans="1:12" ht="23.95" customHeight="1" x14ac:dyDescent="0.6">
      <c r="A60" s="1" t="s">
        <v>133</v>
      </c>
      <c r="B60" s="3"/>
      <c r="C60" s="3"/>
      <c r="D60" s="3"/>
      <c r="E60" s="50">
        <v>-906846064</v>
      </c>
      <c r="F60" s="3"/>
      <c r="G60" s="50">
        <v>-682392218</v>
      </c>
      <c r="H60" s="3"/>
      <c r="I60" s="50">
        <v>-887713704</v>
      </c>
      <c r="K60" s="50">
        <v>-675976560</v>
      </c>
      <c r="L60" s="3"/>
    </row>
    <row r="61" spans="1:12" ht="23.95" customHeight="1" x14ac:dyDescent="0.6">
      <c r="A61" s="9" t="s">
        <v>40</v>
      </c>
      <c r="E61" s="28">
        <f>SUM(E54:E60)</f>
        <v>6305236634</v>
      </c>
      <c r="G61" s="28">
        <f>SUM(G54:G60)</f>
        <v>6004967611</v>
      </c>
      <c r="I61" s="28">
        <f>SUM(I54:I60)</f>
        <v>6318933976</v>
      </c>
      <c r="J61" s="18"/>
      <c r="K61" s="28">
        <f>SUM(K54:K60)</f>
        <v>6009851571</v>
      </c>
      <c r="L61" s="18"/>
    </row>
    <row r="62" spans="1:12" ht="23.95" customHeight="1" thickBot="1" x14ac:dyDescent="0.65">
      <c r="A62" s="9" t="s">
        <v>41</v>
      </c>
      <c r="E62" s="31">
        <f>SUM(E48,E61)</f>
        <v>31572424022</v>
      </c>
      <c r="G62" s="31">
        <f>SUM(G48,G61)</f>
        <v>30011018087</v>
      </c>
      <c r="I62" s="31">
        <f>SUM(I48,I61)</f>
        <v>31586121364</v>
      </c>
      <c r="J62" s="18"/>
      <c r="K62" s="31">
        <f>SUM(K48,K61)</f>
        <v>30015902047</v>
      </c>
      <c r="L62" s="18"/>
    </row>
    <row r="63" spans="1:12" ht="23.95" customHeight="1" thickTop="1" x14ac:dyDescent="0.6">
      <c r="A63" s="19"/>
      <c r="E63" s="18">
        <f>+E62-E26</f>
        <v>0</v>
      </c>
      <c r="G63" s="18">
        <f>+G62-G26</f>
        <v>0</v>
      </c>
      <c r="I63" s="18">
        <f>+I62-I26</f>
        <v>0</v>
      </c>
      <c r="J63" s="18"/>
      <c r="K63" s="18">
        <f>+K62-K26</f>
        <v>0</v>
      </c>
      <c r="L63" s="18"/>
    </row>
    <row r="64" spans="1:12" ht="23.95" customHeight="1" x14ac:dyDescent="0.6">
      <c r="A64" s="6" t="s">
        <v>3</v>
      </c>
    </row>
    <row r="65" spans="1:9" ht="23.95" customHeight="1" x14ac:dyDescent="0.6">
      <c r="A65" s="32"/>
    </row>
    <row r="66" spans="1:9" ht="23.95" customHeight="1" x14ac:dyDescent="0.6">
      <c r="A66" s="33"/>
      <c r="B66" s="13"/>
      <c r="C66" s="13"/>
      <c r="D66" s="13"/>
      <c r="E66" s="13"/>
      <c r="F66" s="13"/>
      <c r="G66" s="13"/>
      <c r="H66" s="13"/>
      <c r="I66" s="13"/>
    </row>
    <row r="67" spans="1:9" ht="23.95" customHeight="1" x14ac:dyDescent="0.6">
      <c r="A67" s="32"/>
    </row>
    <row r="68" spans="1:9" ht="23.95" customHeight="1" x14ac:dyDescent="0.6">
      <c r="A68" s="13"/>
      <c r="B68" s="6" t="s">
        <v>28</v>
      </c>
    </row>
    <row r="69" spans="1:9" ht="23.95" customHeight="1" x14ac:dyDescent="0.6">
      <c r="A69" s="90"/>
    </row>
    <row r="70" spans="1:9" ht="23.95" customHeight="1" x14ac:dyDescent="0.6">
      <c r="A70" s="62"/>
    </row>
    <row r="71" spans="1:9" ht="23.95" customHeight="1" x14ac:dyDescent="0.6">
      <c r="A71" s="90"/>
    </row>
    <row r="72" spans="1:9" ht="23.95" customHeight="1" x14ac:dyDescent="0.6">
      <c r="A72" s="90"/>
    </row>
    <row r="82" s="19" customFormat="1" ht="23.95" customHeight="1" x14ac:dyDescent="0.6"/>
    <row r="83" s="19" customFormat="1" ht="23.95" customHeight="1" x14ac:dyDescent="0.6"/>
    <row r="84" s="19" customFormat="1" ht="23.95" customHeight="1" x14ac:dyDescent="0.6"/>
    <row r="85" s="19" customFormat="1" ht="23.95" customHeight="1" x14ac:dyDescent="0.6"/>
    <row r="86" s="19" customFormat="1" ht="23.95" customHeight="1" x14ac:dyDescent="0.6"/>
    <row r="87" s="19" customFormat="1" ht="23.95" customHeight="1" x14ac:dyDescent="0.6"/>
    <row r="88" s="19" customFormat="1" ht="23.95" customHeight="1" x14ac:dyDescent="0.6"/>
    <row r="89" s="19" customFormat="1" ht="23.95" customHeight="1" x14ac:dyDescent="0.6"/>
    <row r="90" s="19" customFormat="1" ht="23.95" customHeight="1" x14ac:dyDescent="0.6"/>
    <row r="91" s="19" customFormat="1" ht="23.95" customHeight="1" x14ac:dyDescent="0.6"/>
    <row r="92" s="19" customFormat="1" ht="23.95" customHeight="1" x14ac:dyDescent="0.6"/>
    <row r="93" s="19" customFormat="1" ht="23.95" customHeight="1" x14ac:dyDescent="0.6"/>
    <row r="94" s="19" customFormat="1" ht="23.95" customHeight="1" x14ac:dyDescent="0.6"/>
    <row r="95" s="19" customFormat="1" ht="23.95" customHeight="1" x14ac:dyDescent="0.6"/>
    <row r="96" s="19" customFormat="1" ht="23.95" customHeight="1" x14ac:dyDescent="0.6"/>
  </sheetData>
  <mergeCells count="12">
    <mergeCell ref="E33:G33"/>
    <mergeCell ref="E34:G34"/>
    <mergeCell ref="I6:K6"/>
    <mergeCell ref="I34:K34"/>
    <mergeCell ref="A1:K1"/>
    <mergeCell ref="A2:K2"/>
    <mergeCell ref="A29:K29"/>
    <mergeCell ref="A30:K30"/>
    <mergeCell ref="A3:K3"/>
    <mergeCell ref="A31:K31"/>
    <mergeCell ref="E5:G5"/>
    <mergeCell ref="E6:G6"/>
  </mergeCells>
  <phoneticPr fontId="2" type="noConversion"/>
  <pageMargins left="0.86614173228346458" right="0.55118110236220474" top="0.86614173228346458" bottom="0" header="0.31496062992125984" footer="0"/>
  <pageSetup paperSize="9" scale="72" orientation="portrait" r:id="rId1"/>
  <headerFooter alignWithMargins="0"/>
  <rowBreaks count="1" manualBreakCount="1">
    <brk id="28" max="16383" man="1"/>
  </rowBreaks>
  <ignoredErrors>
    <ignoredError sqref="F7 F35 H7 J7 H35 J3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88"/>
  <sheetViews>
    <sheetView showGridLines="0" view="pageBreakPreview" topLeftCell="A51" zoomScale="90" zoomScaleNormal="70" zoomScaleSheetLayoutView="90" workbookViewId="0">
      <selection activeCell="C61" sqref="C61"/>
    </sheetView>
  </sheetViews>
  <sheetFormatPr defaultColWidth="9.125" defaultRowHeight="23.95" customHeight="1" x14ac:dyDescent="0.6"/>
  <cols>
    <col min="1" max="1" width="57.375" style="21" customWidth="1"/>
    <col min="2" max="2" width="6.375" style="90" customWidth="1"/>
    <col min="3" max="3" width="1" style="90" customWidth="1"/>
    <col min="4" max="4" width="17.625" style="90" customWidth="1"/>
    <col min="5" max="5" width="1" style="90" customWidth="1"/>
    <col min="6" max="6" width="17.625" style="90" customWidth="1"/>
    <col min="7" max="7" width="1" style="90" customWidth="1"/>
    <col min="8" max="8" width="17.625" style="29" customWidth="1"/>
    <col min="9" max="9" width="1" style="29" customWidth="1"/>
    <col min="10" max="10" width="17.625" style="29" customWidth="1"/>
    <col min="11" max="11" width="1.625" style="90" customWidth="1"/>
    <col min="12" max="16384" width="9.125" style="19"/>
  </cols>
  <sheetData>
    <row r="1" spans="1:11" ht="23.95" customHeight="1" x14ac:dyDescent="0.6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9"/>
    </row>
    <row r="2" spans="1:11" ht="23.95" customHeight="1" x14ac:dyDescent="0.6">
      <c r="A2" s="17" t="s">
        <v>141</v>
      </c>
      <c r="B2" s="2"/>
      <c r="C2" s="2"/>
      <c r="D2" s="2"/>
      <c r="E2" s="2"/>
      <c r="F2" s="2"/>
      <c r="G2" s="2"/>
      <c r="H2" s="7"/>
      <c r="I2" s="2"/>
      <c r="J2" s="2"/>
      <c r="K2" s="19"/>
    </row>
    <row r="3" spans="1:11" ht="23.95" customHeight="1" x14ac:dyDescent="0.6">
      <c r="A3" s="16" t="s">
        <v>183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23.95" customHeight="1" x14ac:dyDescent="0.6">
      <c r="A4" s="90"/>
      <c r="I4" s="89"/>
      <c r="J4" s="89" t="s">
        <v>1</v>
      </c>
    </row>
    <row r="5" spans="1:11" ht="23.95" customHeight="1" x14ac:dyDescent="0.6">
      <c r="A5" s="90"/>
      <c r="D5" s="94" t="s">
        <v>105</v>
      </c>
      <c r="E5" s="94"/>
      <c r="F5" s="94"/>
      <c r="G5" s="7"/>
      <c r="H5" s="7"/>
      <c r="I5" s="7"/>
      <c r="J5" s="7"/>
    </row>
    <row r="6" spans="1:11" ht="23.95" customHeight="1" x14ac:dyDescent="0.6">
      <c r="A6" s="90"/>
      <c r="D6" s="95" t="s">
        <v>146</v>
      </c>
      <c r="E6" s="95"/>
      <c r="F6" s="95"/>
      <c r="G6" s="7"/>
      <c r="H6" s="95" t="s">
        <v>106</v>
      </c>
      <c r="I6" s="95"/>
      <c r="J6" s="95"/>
    </row>
    <row r="7" spans="1:11" ht="23.95" customHeight="1" x14ac:dyDescent="0.6">
      <c r="A7" s="90"/>
      <c r="B7" s="55" t="s">
        <v>2</v>
      </c>
      <c r="C7" s="34"/>
      <c r="D7" s="4" t="s">
        <v>182</v>
      </c>
      <c r="E7" s="34"/>
      <c r="F7" s="4" t="s">
        <v>165</v>
      </c>
      <c r="G7" s="34"/>
      <c r="H7" s="4" t="s">
        <v>182</v>
      </c>
      <c r="I7" s="5"/>
      <c r="J7" s="4" t="s">
        <v>165</v>
      </c>
      <c r="K7" s="34"/>
    </row>
    <row r="8" spans="1:11" ht="23.95" customHeight="1" x14ac:dyDescent="0.6">
      <c r="A8" s="87" t="s">
        <v>62</v>
      </c>
      <c r="B8" s="23"/>
      <c r="C8" s="34"/>
      <c r="D8" s="34"/>
      <c r="E8" s="34"/>
      <c r="F8" s="34"/>
      <c r="G8" s="34"/>
      <c r="H8" s="41"/>
      <c r="I8" s="5"/>
      <c r="J8" s="41"/>
      <c r="K8" s="34"/>
    </row>
    <row r="9" spans="1:11" ht="23.95" customHeight="1" x14ac:dyDescent="0.6">
      <c r="A9" s="2" t="s">
        <v>42</v>
      </c>
      <c r="B9" s="3"/>
      <c r="F9" s="92"/>
      <c r="H9" s="35"/>
      <c r="I9" s="6"/>
      <c r="J9" s="35"/>
    </row>
    <row r="10" spans="1:11" ht="23.95" customHeight="1" x14ac:dyDescent="0.6">
      <c r="A10" s="1" t="s">
        <v>88</v>
      </c>
      <c r="B10" s="3"/>
      <c r="D10" s="50">
        <v>17183679606</v>
      </c>
      <c r="F10" s="50">
        <v>15556202126</v>
      </c>
      <c r="H10" s="50">
        <v>17183679606</v>
      </c>
      <c r="I10" s="6"/>
      <c r="J10" s="50">
        <v>15556202126</v>
      </c>
    </row>
    <row r="11" spans="1:11" ht="23.95" customHeight="1" x14ac:dyDescent="0.6">
      <c r="A11" s="1" t="s">
        <v>84</v>
      </c>
      <c r="B11" s="3"/>
      <c r="D11" s="72">
        <v>-8160047370</v>
      </c>
      <c r="F11" s="72">
        <v>-7631954434</v>
      </c>
      <c r="H11" s="72">
        <v>-8160047370</v>
      </c>
      <c r="I11" s="6"/>
      <c r="J11" s="72">
        <v>-7631954434</v>
      </c>
    </row>
    <row r="12" spans="1:11" ht="23.95" customHeight="1" x14ac:dyDescent="0.6">
      <c r="A12" s="1" t="s">
        <v>85</v>
      </c>
      <c r="B12" s="3"/>
      <c r="D12" s="18">
        <f>SUM(D10:D11)</f>
        <v>9023632236</v>
      </c>
      <c r="F12" s="18">
        <f>SUM(F10:F11)</f>
        <v>7924247692</v>
      </c>
      <c r="H12" s="18">
        <f>SUM(H10:H11)</f>
        <v>9023632236</v>
      </c>
      <c r="I12" s="18"/>
      <c r="J12" s="18">
        <f>SUM(J10:J11)</f>
        <v>7924247692</v>
      </c>
    </row>
    <row r="13" spans="1:11" ht="23.95" customHeight="1" x14ac:dyDescent="0.6">
      <c r="A13" s="1" t="s">
        <v>160</v>
      </c>
      <c r="B13" s="3"/>
      <c r="D13" s="72">
        <v>-451053901</v>
      </c>
      <c r="F13" s="72">
        <v>-485875109</v>
      </c>
      <c r="H13" s="72">
        <v>-451053901</v>
      </c>
      <c r="I13" s="6"/>
      <c r="J13" s="72">
        <v>-485875109</v>
      </c>
    </row>
    <row r="14" spans="1:11" ht="23.95" customHeight="1" x14ac:dyDescent="0.6">
      <c r="A14" s="1" t="s">
        <v>89</v>
      </c>
      <c r="B14" s="3"/>
      <c r="C14" s="3"/>
      <c r="D14" s="45">
        <f>SUM(D12:D13)</f>
        <v>8572578335</v>
      </c>
      <c r="E14" s="3"/>
      <c r="F14" s="45">
        <f>SUM(F12:F13)</f>
        <v>7438372583</v>
      </c>
      <c r="G14" s="3"/>
      <c r="H14" s="45">
        <f>SUM(H12:H13)</f>
        <v>8572578335</v>
      </c>
      <c r="I14" s="18"/>
      <c r="J14" s="45">
        <f>SUM(J12:J13)</f>
        <v>7438372583</v>
      </c>
      <c r="K14" s="3"/>
    </row>
    <row r="15" spans="1:11" ht="23.95" customHeight="1" x14ac:dyDescent="0.6">
      <c r="A15" s="1" t="s">
        <v>98</v>
      </c>
      <c r="B15" s="3"/>
      <c r="C15" s="3"/>
      <c r="D15" s="45">
        <v>2321260645</v>
      </c>
      <c r="E15" s="3"/>
      <c r="F15" s="45">
        <v>2219618735</v>
      </c>
      <c r="G15" s="3"/>
      <c r="H15" s="45">
        <v>2321260645</v>
      </c>
      <c r="I15" s="18"/>
      <c r="J15" s="45">
        <v>2219618735</v>
      </c>
      <c r="K15" s="3"/>
    </row>
    <row r="16" spans="1:11" ht="23.95" customHeight="1" x14ac:dyDescent="0.6">
      <c r="A16" s="1" t="s">
        <v>176</v>
      </c>
      <c r="B16" s="3" t="s">
        <v>173</v>
      </c>
      <c r="C16" s="3"/>
      <c r="D16" s="45">
        <v>3903320</v>
      </c>
      <c r="E16" s="3">
        <v>15217419790.969999</v>
      </c>
      <c r="F16" s="45">
        <v>2297299</v>
      </c>
      <c r="G16" s="3"/>
      <c r="H16" s="45">
        <v>0</v>
      </c>
      <c r="I16" s="18"/>
      <c r="J16" s="45">
        <v>0</v>
      </c>
      <c r="K16" s="3"/>
    </row>
    <row r="17" spans="1:11" ht="23.95" customHeight="1" x14ac:dyDescent="0.6">
      <c r="A17" s="1" t="s">
        <v>99</v>
      </c>
      <c r="B17" s="3" t="s">
        <v>174</v>
      </c>
      <c r="C17" s="3"/>
      <c r="D17" s="45">
        <v>421408733</v>
      </c>
      <c r="E17" s="3">
        <v>15217419790.969999</v>
      </c>
      <c r="F17" s="45">
        <v>507096479</v>
      </c>
      <c r="G17" s="3"/>
      <c r="H17" s="45">
        <v>421408733</v>
      </c>
      <c r="I17" s="18"/>
      <c r="J17" s="45">
        <v>507096479</v>
      </c>
      <c r="K17" s="3"/>
    </row>
    <row r="18" spans="1:11" ht="23.95" customHeight="1" x14ac:dyDescent="0.6">
      <c r="A18" s="1" t="s">
        <v>186</v>
      </c>
      <c r="B18" s="36"/>
      <c r="C18" s="36"/>
      <c r="D18" s="48">
        <v>-80095204</v>
      </c>
      <c r="E18" s="36">
        <v>15217419790.969999</v>
      </c>
      <c r="F18" s="48">
        <v>102573472</v>
      </c>
      <c r="G18" s="36"/>
      <c r="H18" s="48">
        <v>-80095204</v>
      </c>
      <c r="I18" s="89"/>
      <c r="J18" s="48">
        <v>102573472</v>
      </c>
      <c r="K18" s="36"/>
    </row>
    <row r="19" spans="1:11" ht="23.95" customHeight="1" x14ac:dyDescent="0.6">
      <c r="A19" s="1" t="s">
        <v>20</v>
      </c>
      <c r="B19" s="36"/>
      <c r="C19" s="36"/>
      <c r="D19" s="49">
        <v>85033806</v>
      </c>
      <c r="E19" s="36">
        <v>15217419790.969999</v>
      </c>
      <c r="F19" s="49">
        <v>8948247</v>
      </c>
      <c r="G19" s="36"/>
      <c r="H19" s="49">
        <v>85033806</v>
      </c>
      <c r="I19" s="89"/>
      <c r="J19" s="49">
        <v>8948247</v>
      </c>
      <c r="K19" s="36"/>
    </row>
    <row r="20" spans="1:11" ht="23.95" customHeight="1" x14ac:dyDescent="0.6">
      <c r="A20" s="2" t="s">
        <v>43</v>
      </c>
      <c r="B20" s="3"/>
      <c r="C20" s="3"/>
      <c r="D20" s="28">
        <f>SUM(D14:D19)</f>
        <v>11324089635</v>
      </c>
      <c r="E20" s="3"/>
      <c r="F20" s="28">
        <f>SUM(F14:F19)</f>
        <v>10278906815</v>
      </c>
      <c r="G20" s="3"/>
      <c r="H20" s="28">
        <f>SUM(H14:H19)</f>
        <v>11320186315</v>
      </c>
      <c r="I20" s="27"/>
      <c r="J20" s="28">
        <f>SUM(J14:J19)</f>
        <v>10276609516</v>
      </c>
      <c r="K20" s="3"/>
    </row>
    <row r="21" spans="1:11" ht="23.95" customHeight="1" x14ac:dyDescent="0.6">
      <c r="A21" s="2" t="s">
        <v>19</v>
      </c>
      <c r="B21" s="3"/>
      <c r="C21" s="3"/>
      <c r="D21" s="26"/>
      <c r="E21" s="3"/>
      <c r="F21" s="26"/>
      <c r="G21" s="3"/>
      <c r="H21" s="26"/>
      <c r="I21" s="26"/>
      <c r="J21" s="26"/>
      <c r="K21" s="3"/>
    </row>
    <row r="22" spans="1:11" ht="23.95" customHeight="1" x14ac:dyDescent="0.6">
      <c r="A22" s="1" t="s">
        <v>95</v>
      </c>
      <c r="B22" s="3"/>
      <c r="C22" s="36"/>
      <c r="D22" s="48">
        <v>12839125640</v>
      </c>
      <c r="E22" s="36"/>
      <c r="F22" s="48">
        <v>9566764025</v>
      </c>
      <c r="G22" s="36"/>
      <c r="H22" s="48">
        <v>12839125640</v>
      </c>
      <c r="I22" s="89"/>
      <c r="J22" s="48">
        <v>9566764025</v>
      </c>
      <c r="K22" s="36"/>
    </row>
    <row r="23" spans="1:11" ht="23.95" customHeight="1" x14ac:dyDescent="0.6">
      <c r="A23" s="1" t="s">
        <v>86</v>
      </c>
      <c r="B23" s="3"/>
      <c r="C23" s="36"/>
      <c r="D23" s="49">
        <v>-8263087692</v>
      </c>
      <c r="E23" s="36"/>
      <c r="F23" s="49">
        <v>-5594476576</v>
      </c>
      <c r="G23" s="36"/>
      <c r="H23" s="49">
        <v>-8263087692</v>
      </c>
      <c r="I23" s="89"/>
      <c r="J23" s="49">
        <v>-5594476576</v>
      </c>
      <c r="K23" s="36"/>
    </row>
    <row r="24" spans="1:11" ht="23.95" customHeight="1" x14ac:dyDescent="0.6">
      <c r="A24" s="1" t="s">
        <v>96</v>
      </c>
      <c r="B24" s="3"/>
      <c r="C24" s="36"/>
      <c r="D24" s="48">
        <f>SUM(D22:D23)</f>
        <v>4576037948</v>
      </c>
      <c r="E24" s="36"/>
      <c r="F24" s="48">
        <f>SUM(F22:F23)</f>
        <v>3972287449</v>
      </c>
      <c r="G24" s="36"/>
      <c r="H24" s="48">
        <f>SUM(H22:H23)</f>
        <v>4576037948</v>
      </c>
      <c r="I24" s="48"/>
      <c r="J24" s="48">
        <f>SUM(J22:J23)</f>
        <v>3972287449</v>
      </c>
      <c r="K24" s="36"/>
    </row>
    <row r="25" spans="1:11" ht="23.95" customHeight="1" x14ac:dyDescent="0.6">
      <c r="A25" s="1" t="s">
        <v>80</v>
      </c>
      <c r="B25" s="3"/>
      <c r="C25" s="36"/>
      <c r="D25" s="48">
        <v>2729730390</v>
      </c>
      <c r="E25" s="36"/>
      <c r="F25" s="48">
        <v>2422784754</v>
      </c>
      <c r="G25" s="36"/>
      <c r="H25" s="48">
        <v>2729730390</v>
      </c>
      <c r="I25" s="89"/>
      <c r="J25" s="48">
        <v>2422784754</v>
      </c>
      <c r="K25" s="36"/>
    </row>
    <row r="26" spans="1:11" ht="23.95" customHeight="1" x14ac:dyDescent="0.6">
      <c r="A26" s="1" t="s">
        <v>34</v>
      </c>
      <c r="B26" s="3"/>
      <c r="C26" s="36"/>
      <c r="D26" s="48">
        <v>1524276140</v>
      </c>
      <c r="E26" s="36"/>
      <c r="F26" s="48">
        <v>1489200606</v>
      </c>
      <c r="G26" s="36"/>
      <c r="H26" s="48">
        <v>1524276140</v>
      </c>
      <c r="I26" s="89"/>
      <c r="J26" s="48">
        <v>1489200606</v>
      </c>
      <c r="K26" s="36"/>
    </row>
    <row r="27" spans="1:11" ht="23.95" customHeight="1" x14ac:dyDescent="0.6">
      <c r="A27" s="1" t="s">
        <v>21</v>
      </c>
      <c r="B27" s="3" t="s">
        <v>132</v>
      </c>
      <c r="C27" s="36"/>
      <c r="D27" s="48">
        <v>1476376520</v>
      </c>
      <c r="E27" s="36"/>
      <c r="F27" s="48">
        <v>1419679205</v>
      </c>
      <c r="G27" s="36"/>
      <c r="H27" s="48">
        <v>1476376520</v>
      </c>
      <c r="I27" s="89"/>
      <c r="J27" s="48">
        <v>1419679205</v>
      </c>
      <c r="K27" s="36"/>
    </row>
    <row r="28" spans="1:11" ht="23.95" customHeight="1" x14ac:dyDescent="0.6">
      <c r="A28" s="1" t="s">
        <v>151</v>
      </c>
      <c r="B28" s="3"/>
      <c r="C28" s="36"/>
      <c r="D28" s="48">
        <v>2516790</v>
      </c>
      <c r="E28" s="36"/>
      <c r="F28" s="48">
        <v>2628141</v>
      </c>
      <c r="G28" s="36"/>
      <c r="H28" s="48">
        <v>2516790</v>
      </c>
      <c r="I28" s="89"/>
      <c r="J28" s="48">
        <v>2628141</v>
      </c>
      <c r="K28" s="36"/>
    </row>
    <row r="29" spans="1:11" ht="23.95" customHeight="1" x14ac:dyDescent="0.6">
      <c r="A29" s="1" t="s">
        <v>187</v>
      </c>
      <c r="B29" s="3" t="s">
        <v>121</v>
      </c>
      <c r="C29" s="36"/>
      <c r="D29" s="48">
        <v>-74237</v>
      </c>
      <c r="E29" s="36"/>
      <c r="F29" s="48">
        <v>585253</v>
      </c>
      <c r="G29" s="36"/>
      <c r="H29" s="48">
        <v>-74237</v>
      </c>
      <c r="I29" s="89"/>
      <c r="J29" s="48">
        <v>585253</v>
      </c>
      <c r="K29" s="36"/>
    </row>
    <row r="30" spans="1:11" ht="23.95" customHeight="1" x14ac:dyDescent="0.6">
      <c r="A30" s="2" t="s">
        <v>81</v>
      </c>
      <c r="B30" s="3" t="s">
        <v>137</v>
      </c>
      <c r="C30" s="36"/>
      <c r="D30" s="28">
        <f>SUM(D24:D29)</f>
        <v>10308863551</v>
      </c>
      <c r="E30" s="36"/>
      <c r="F30" s="28">
        <f>SUM(F24:F29)</f>
        <v>9307165408</v>
      </c>
      <c r="G30" s="36"/>
      <c r="H30" s="28">
        <f>SUM(H24:I29)</f>
        <v>10308863551</v>
      </c>
      <c r="J30" s="28">
        <f>SUM(J24:K29)</f>
        <v>9307165408</v>
      </c>
      <c r="K30" s="36"/>
    </row>
    <row r="31" spans="1:11" ht="23.95" customHeight="1" x14ac:dyDescent="0.6">
      <c r="A31" s="2" t="s">
        <v>69</v>
      </c>
      <c r="B31" s="3"/>
      <c r="D31" s="46">
        <f>D20-D30</f>
        <v>1015226084</v>
      </c>
      <c r="F31" s="46">
        <f>F20-F30</f>
        <v>971741407</v>
      </c>
      <c r="H31" s="46">
        <f>H20-H30</f>
        <v>1011322764</v>
      </c>
      <c r="I31" s="27"/>
      <c r="J31" s="46">
        <f>J20-J30</f>
        <v>969444108</v>
      </c>
    </row>
    <row r="32" spans="1:11" ht="23.95" customHeight="1" x14ac:dyDescent="0.6">
      <c r="A32" s="1" t="s">
        <v>70</v>
      </c>
      <c r="B32" s="3" t="s">
        <v>108</v>
      </c>
      <c r="C32" s="3"/>
      <c r="D32" s="49">
        <v>-205006047</v>
      </c>
      <c r="E32" s="3"/>
      <c r="F32" s="49">
        <v>-204295500</v>
      </c>
      <c r="G32" s="3"/>
      <c r="H32" s="49">
        <v>-205006047</v>
      </c>
      <c r="I32" s="52"/>
      <c r="J32" s="49">
        <v>-204295500</v>
      </c>
      <c r="K32" s="3"/>
    </row>
    <row r="33" spans="1:256" ht="23.95" customHeight="1" x14ac:dyDescent="0.6">
      <c r="A33" s="16" t="s">
        <v>115</v>
      </c>
      <c r="B33" s="3"/>
      <c r="C33" s="3"/>
      <c r="D33" s="47">
        <f>SUM(D31:D32)</f>
        <v>810220037</v>
      </c>
      <c r="E33" s="3"/>
      <c r="F33" s="47">
        <f>SUM(F31:F32)</f>
        <v>767445907</v>
      </c>
      <c r="G33" s="3"/>
      <c r="H33" s="47">
        <f>SUM(H31:H32)</f>
        <v>806316717</v>
      </c>
      <c r="I33" s="26"/>
      <c r="J33" s="47">
        <f>SUM(J31:J32)</f>
        <v>765148608</v>
      </c>
      <c r="K33" s="3"/>
    </row>
    <row r="34" spans="1:256" ht="23.95" customHeight="1" x14ac:dyDescent="0.6">
      <c r="A34" s="19"/>
    </row>
    <row r="35" spans="1:256" ht="23.95" customHeight="1" x14ac:dyDescent="0.6">
      <c r="A35" s="6" t="s">
        <v>3</v>
      </c>
    </row>
    <row r="36" spans="1:256" ht="23.95" customHeight="1" x14ac:dyDescent="0.6">
      <c r="A36" s="16" t="s">
        <v>0</v>
      </c>
      <c r="B36" s="16"/>
      <c r="C36" s="16"/>
      <c r="D36" s="16"/>
      <c r="E36" s="16"/>
      <c r="F36" s="16"/>
      <c r="G36" s="16"/>
      <c r="H36" s="16"/>
      <c r="I36" s="16"/>
      <c r="J36" s="16"/>
      <c r="K36" s="19"/>
    </row>
    <row r="37" spans="1:256" ht="23.95" customHeight="1" x14ac:dyDescent="0.6">
      <c r="A37" s="16" t="s">
        <v>142</v>
      </c>
      <c r="B37" s="16"/>
      <c r="C37" s="16"/>
      <c r="D37" s="16"/>
      <c r="E37" s="16"/>
      <c r="F37" s="16"/>
      <c r="G37" s="16"/>
      <c r="H37" s="16"/>
      <c r="I37" s="16"/>
      <c r="J37" s="1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96"/>
      <c r="AB37" s="96"/>
      <c r="AC37" s="96"/>
      <c r="AD37" s="96"/>
      <c r="AE37" s="96"/>
      <c r="AF37" s="96"/>
      <c r="AG37" s="96"/>
      <c r="AH37" s="96"/>
      <c r="AI37" s="96"/>
      <c r="AJ37" s="96"/>
      <c r="AK37" s="96"/>
      <c r="AL37" s="96"/>
      <c r="AM37" s="96"/>
      <c r="AN37" s="96"/>
      <c r="AO37" s="96"/>
      <c r="AP37" s="96"/>
      <c r="AQ37" s="96"/>
      <c r="AR37" s="96"/>
      <c r="AS37" s="96"/>
      <c r="AT37" s="96"/>
      <c r="AU37" s="96"/>
      <c r="AV37" s="96"/>
      <c r="AW37" s="96"/>
      <c r="AX37" s="96"/>
      <c r="AY37" s="96"/>
      <c r="AZ37" s="96"/>
      <c r="BA37" s="96"/>
      <c r="BB37" s="96"/>
      <c r="BC37" s="96"/>
      <c r="BD37" s="96"/>
      <c r="BE37" s="96"/>
      <c r="BF37" s="96"/>
      <c r="BG37" s="96"/>
      <c r="BH37" s="96"/>
      <c r="BI37" s="96"/>
      <c r="BJ37" s="96"/>
      <c r="BK37" s="96"/>
      <c r="BL37" s="96"/>
      <c r="BM37" s="96"/>
      <c r="BN37" s="96"/>
      <c r="BO37" s="96"/>
      <c r="BP37" s="96"/>
      <c r="BQ37" s="96"/>
      <c r="BR37" s="96"/>
      <c r="BS37" s="96"/>
      <c r="BT37" s="96"/>
      <c r="BU37" s="96"/>
      <c r="BV37" s="96"/>
      <c r="BW37" s="96"/>
      <c r="BX37" s="96"/>
      <c r="BY37" s="96"/>
      <c r="BZ37" s="96"/>
      <c r="CA37" s="96"/>
      <c r="CB37" s="96"/>
      <c r="CC37" s="96"/>
      <c r="CD37" s="96"/>
      <c r="CE37" s="96"/>
      <c r="CF37" s="96"/>
      <c r="CG37" s="96"/>
      <c r="CH37" s="96"/>
      <c r="CI37" s="96"/>
      <c r="CJ37" s="96"/>
      <c r="CK37" s="96"/>
      <c r="CL37" s="96"/>
      <c r="CM37" s="96"/>
      <c r="CN37" s="96"/>
      <c r="CO37" s="96"/>
      <c r="CP37" s="96"/>
      <c r="CQ37" s="96"/>
      <c r="CR37" s="96"/>
      <c r="CS37" s="96"/>
      <c r="CT37" s="96"/>
      <c r="CU37" s="96"/>
      <c r="CV37" s="96"/>
      <c r="CW37" s="96"/>
      <c r="CX37" s="96"/>
      <c r="CY37" s="96"/>
      <c r="CZ37" s="96"/>
      <c r="DA37" s="96"/>
      <c r="DB37" s="96"/>
      <c r="DC37" s="96"/>
      <c r="DD37" s="96"/>
      <c r="DE37" s="96"/>
      <c r="DF37" s="96"/>
      <c r="DG37" s="96"/>
      <c r="DH37" s="96"/>
      <c r="DI37" s="96"/>
      <c r="DJ37" s="96"/>
      <c r="DK37" s="96"/>
      <c r="DL37" s="96"/>
      <c r="DM37" s="96"/>
      <c r="DN37" s="96"/>
      <c r="DO37" s="96"/>
      <c r="DP37" s="96"/>
      <c r="DQ37" s="96"/>
      <c r="DR37" s="96"/>
      <c r="DS37" s="96"/>
      <c r="DT37" s="96"/>
      <c r="DU37" s="96"/>
      <c r="DV37" s="96"/>
      <c r="DW37" s="96"/>
      <c r="DX37" s="96"/>
      <c r="DY37" s="96"/>
      <c r="DZ37" s="96"/>
      <c r="EA37" s="96"/>
      <c r="EB37" s="96"/>
      <c r="EC37" s="96"/>
      <c r="ED37" s="96"/>
      <c r="EE37" s="96"/>
      <c r="EF37" s="96"/>
      <c r="EG37" s="96"/>
      <c r="EH37" s="96"/>
      <c r="EI37" s="96"/>
      <c r="EJ37" s="96"/>
      <c r="EK37" s="96"/>
      <c r="EL37" s="96"/>
      <c r="EM37" s="96"/>
      <c r="EN37" s="96"/>
      <c r="EO37" s="96"/>
      <c r="EP37" s="96"/>
      <c r="EQ37" s="96"/>
      <c r="ER37" s="96"/>
      <c r="ES37" s="96"/>
      <c r="ET37" s="96"/>
      <c r="EU37" s="96"/>
      <c r="EV37" s="96"/>
      <c r="EW37" s="96"/>
      <c r="EX37" s="96"/>
      <c r="EY37" s="96"/>
      <c r="EZ37" s="96"/>
      <c r="FA37" s="96"/>
      <c r="FB37" s="96"/>
      <c r="FC37" s="96"/>
      <c r="FD37" s="96"/>
      <c r="FE37" s="96"/>
      <c r="FF37" s="96"/>
      <c r="FG37" s="96"/>
      <c r="FH37" s="96"/>
      <c r="FI37" s="96"/>
      <c r="FJ37" s="96"/>
      <c r="FK37" s="96"/>
      <c r="FL37" s="96"/>
      <c r="FM37" s="96"/>
      <c r="FN37" s="96"/>
      <c r="FO37" s="96"/>
      <c r="FP37" s="96"/>
      <c r="FQ37" s="96"/>
      <c r="FR37" s="96"/>
      <c r="FS37" s="96"/>
      <c r="FT37" s="96"/>
      <c r="FU37" s="96"/>
      <c r="FV37" s="96"/>
      <c r="FW37" s="96"/>
      <c r="FX37" s="96"/>
      <c r="FY37" s="96"/>
      <c r="FZ37" s="96"/>
      <c r="GA37" s="96"/>
      <c r="GB37" s="96"/>
      <c r="GC37" s="96"/>
      <c r="GD37" s="96"/>
      <c r="GE37" s="96"/>
      <c r="GF37" s="96"/>
      <c r="GG37" s="96"/>
      <c r="GH37" s="96"/>
      <c r="GI37" s="96"/>
      <c r="GJ37" s="96"/>
      <c r="GK37" s="96"/>
      <c r="GL37" s="96"/>
      <c r="GM37" s="96"/>
      <c r="GN37" s="96"/>
      <c r="GO37" s="96"/>
      <c r="GP37" s="96"/>
      <c r="GQ37" s="96"/>
      <c r="GR37" s="96"/>
      <c r="GS37" s="96"/>
      <c r="GT37" s="96"/>
      <c r="GU37" s="96"/>
      <c r="GV37" s="96"/>
      <c r="GW37" s="96"/>
      <c r="GX37" s="96"/>
      <c r="GY37" s="96"/>
      <c r="GZ37" s="96"/>
      <c r="HA37" s="96"/>
      <c r="HB37" s="96"/>
      <c r="HC37" s="96"/>
      <c r="HD37" s="96"/>
      <c r="HE37" s="96"/>
      <c r="HF37" s="96"/>
      <c r="HG37" s="96"/>
      <c r="HH37" s="96"/>
      <c r="HI37" s="96"/>
      <c r="HJ37" s="96"/>
      <c r="HK37" s="96"/>
      <c r="HL37" s="96"/>
      <c r="HM37" s="96"/>
      <c r="HN37" s="96"/>
      <c r="HO37" s="96"/>
      <c r="HP37" s="96"/>
      <c r="HQ37" s="96"/>
      <c r="HR37" s="96"/>
      <c r="HS37" s="96"/>
      <c r="HT37" s="96"/>
      <c r="HU37" s="96"/>
      <c r="HV37" s="96"/>
      <c r="HW37" s="96"/>
      <c r="HX37" s="96"/>
      <c r="HY37" s="96"/>
      <c r="HZ37" s="96"/>
      <c r="IA37" s="96"/>
      <c r="IB37" s="96"/>
      <c r="IC37" s="96"/>
      <c r="ID37" s="96"/>
      <c r="IE37" s="96"/>
      <c r="IF37" s="96"/>
      <c r="IG37" s="96"/>
      <c r="IH37" s="96"/>
      <c r="II37" s="96"/>
      <c r="IJ37" s="96"/>
      <c r="IK37" s="96"/>
      <c r="IL37" s="96"/>
      <c r="IM37" s="96"/>
      <c r="IN37" s="96"/>
      <c r="IO37" s="96"/>
      <c r="IP37" s="96"/>
      <c r="IQ37" s="96"/>
      <c r="IR37" s="96"/>
      <c r="IS37" s="96"/>
      <c r="IT37" s="96"/>
      <c r="IU37" s="96"/>
      <c r="IV37" s="96"/>
    </row>
    <row r="38" spans="1:256" ht="23.95" customHeight="1" x14ac:dyDescent="0.6">
      <c r="A38" s="16" t="s">
        <v>183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spans="1:256" ht="23.95" customHeight="1" x14ac:dyDescent="0.6">
      <c r="A39" s="16"/>
      <c r="B39" s="16"/>
      <c r="C39" s="16"/>
      <c r="D39" s="16"/>
      <c r="E39" s="16"/>
      <c r="F39" s="16"/>
      <c r="G39" s="16"/>
      <c r="H39" s="16"/>
      <c r="I39" s="16"/>
      <c r="J39" s="89" t="s">
        <v>1</v>
      </c>
      <c r="K39" s="16"/>
    </row>
    <row r="40" spans="1:256" ht="23.95" customHeight="1" x14ac:dyDescent="0.6">
      <c r="A40" s="90"/>
      <c r="D40" s="94" t="s">
        <v>105</v>
      </c>
      <c r="E40" s="94"/>
      <c r="F40" s="94"/>
      <c r="G40" s="7"/>
      <c r="H40" s="7"/>
      <c r="I40" s="7"/>
      <c r="J40" s="7"/>
    </row>
    <row r="41" spans="1:256" ht="23.95" customHeight="1" x14ac:dyDescent="0.6">
      <c r="A41" s="90"/>
      <c r="D41" s="95" t="s">
        <v>146</v>
      </c>
      <c r="E41" s="95"/>
      <c r="F41" s="95"/>
      <c r="G41" s="7"/>
      <c r="H41" s="95" t="s">
        <v>106</v>
      </c>
      <c r="I41" s="95"/>
      <c r="J41" s="95"/>
    </row>
    <row r="42" spans="1:256" ht="23.95" customHeight="1" x14ac:dyDescent="0.6">
      <c r="A42" s="90"/>
      <c r="B42" s="55" t="s">
        <v>2</v>
      </c>
      <c r="C42" s="34"/>
      <c r="D42" s="4" t="s">
        <v>182</v>
      </c>
      <c r="E42" s="34"/>
      <c r="F42" s="4" t="s">
        <v>165</v>
      </c>
      <c r="G42" s="34"/>
      <c r="H42" s="4" t="s">
        <v>182</v>
      </c>
      <c r="I42" s="5"/>
      <c r="J42" s="4" t="s">
        <v>165</v>
      </c>
      <c r="K42" s="34"/>
    </row>
    <row r="43" spans="1:256" ht="23.95" customHeight="1" x14ac:dyDescent="0.6">
      <c r="A43" s="8" t="s">
        <v>63</v>
      </c>
      <c r="B43" s="3"/>
      <c r="C43" s="3"/>
      <c r="D43" s="3"/>
      <c r="E43" s="3"/>
      <c r="F43" s="3"/>
      <c r="G43" s="3"/>
      <c r="K43" s="3"/>
    </row>
    <row r="44" spans="1:256" ht="23.95" customHeight="1" x14ac:dyDescent="0.6">
      <c r="A44" s="57" t="s">
        <v>75</v>
      </c>
      <c r="B44" s="3"/>
      <c r="C44" s="3"/>
      <c r="D44" s="3"/>
      <c r="E44" s="3"/>
      <c r="F44" s="3"/>
      <c r="G44" s="3"/>
      <c r="K44" s="3"/>
    </row>
    <row r="45" spans="1:256" ht="23.95" customHeight="1" x14ac:dyDescent="0.6">
      <c r="A45" s="57" t="s">
        <v>87</v>
      </c>
      <c r="B45" s="3"/>
      <c r="C45" s="3"/>
      <c r="D45" s="3"/>
      <c r="E45" s="3"/>
      <c r="F45" s="3"/>
      <c r="G45" s="3"/>
      <c r="K45" s="3"/>
    </row>
    <row r="46" spans="1:256" ht="23.95" customHeight="1" x14ac:dyDescent="0.6">
      <c r="A46" s="10" t="s">
        <v>134</v>
      </c>
      <c r="B46" s="3"/>
      <c r="C46" s="3"/>
      <c r="D46" s="3"/>
      <c r="E46" s="3"/>
      <c r="F46" s="3"/>
      <c r="G46" s="3"/>
      <c r="K46" s="3"/>
    </row>
    <row r="47" spans="1:256" ht="23.95" customHeight="1" x14ac:dyDescent="0.6">
      <c r="A47" s="10" t="s">
        <v>135</v>
      </c>
      <c r="B47" s="3" t="s">
        <v>173</v>
      </c>
      <c r="C47" s="3"/>
      <c r="D47" s="27">
        <v>-12716702</v>
      </c>
      <c r="E47" s="78"/>
      <c r="F47" s="27">
        <v>-3388015</v>
      </c>
      <c r="G47" s="78"/>
      <c r="H47" s="29">
        <v>0</v>
      </c>
      <c r="J47" s="29">
        <v>0</v>
      </c>
      <c r="K47" s="3"/>
    </row>
    <row r="48" spans="1:256" ht="23.95" customHeight="1" x14ac:dyDescent="0.6">
      <c r="A48" s="40" t="s">
        <v>104</v>
      </c>
      <c r="B48" s="3"/>
      <c r="C48" s="3"/>
      <c r="D48" s="27">
        <v>-264671430</v>
      </c>
      <c r="E48" s="27"/>
      <c r="F48" s="27">
        <v>56897745</v>
      </c>
      <c r="G48" s="27"/>
      <c r="H48" s="29">
        <v>-264671430</v>
      </c>
      <c r="J48" s="29">
        <v>56897745</v>
      </c>
      <c r="K48" s="3"/>
    </row>
    <row r="49" spans="1:256" ht="23.95" customHeight="1" x14ac:dyDescent="0.6">
      <c r="A49" s="40" t="s">
        <v>152</v>
      </c>
      <c r="B49" s="3"/>
      <c r="C49" s="3"/>
      <c r="D49" s="74">
        <v>52934286</v>
      </c>
      <c r="E49" s="27"/>
      <c r="F49" s="74">
        <v>-11379549</v>
      </c>
      <c r="G49" s="27"/>
      <c r="H49" s="77">
        <v>52934286</v>
      </c>
      <c r="J49" s="77">
        <v>-11379549</v>
      </c>
      <c r="K49" s="3"/>
    </row>
    <row r="50" spans="1:256" ht="23.95" customHeight="1" x14ac:dyDescent="0.6">
      <c r="A50" s="40" t="s">
        <v>116</v>
      </c>
      <c r="B50" s="3"/>
      <c r="C50" s="3"/>
      <c r="D50" s="27"/>
      <c r="E50" s="27"/>
      <c r="F50" s="27"/>
      <c r="G50" s="27"/>
      <c r="K50" s="3"/>
    </row>
    <row r="51" spans="1:256" ht="23.95" customHeight="1" x14ac:dyDescent="0.6">
      <c r="A51" s="40" t="s">
        <v>117</v>
      </c>
      <c r="B51" s="3"/>
      <c r="C51" s="3"/>
      <c r="D51" s="74">
        <f>SUM(D47:D49)</f>
        <v>-224453846</v>
      </c>
      <c r="E51" s="27"/>
      <c r="F51" s="74">
        <f>SUM(F47:F49)</f>
        <v>42130181</v>
      </c>
      <c r="G51" s="27"/>
      <c r="H51" s="74">
        <f>SUM(H47:H49)</f>
        <v>-211737144</v>
      </c>
      <c r="J51" s="74">
        <f>SUM(J47:J49)</f>
        <v>45518196</v>
      </c>
      <c r="K51" s="3"/>
    </row>
    <row r="52" spans="1:256" ht="23.95" customHeight="1" x14ac:dyDescent="0.6">
      <c r="A52" s="8" t="s">
        <v>118</v>
      </c>
      <c r="B52" s="3"/>
      <c r="C52" s="3"/>
      <c r="D52" s="27"/>
      <c r="E52" s="27"/>
      <c r="F52" s="27"/>
      <c r="G52" s="27"/>
      <c r="K52" s="3"/>
    </row>
    <row r="53" spans="1:256" ht="23.95" customHeight="1" x14ac:dyDescent="0.6">
      <c r="A53" s="8" t="s">
        <v>87</v>
      </c>
      <c r="B53" s="3"/>
      <c r="C53" s="3"/>
      <c r="D53" s="27"/>
      <c r="E53" s="27"/>
      <c r="F53" s="27"/>
      <c r="G53" s="27"/>
      <c r="K53" s="3"/>
    </row>
    <row r="54" spans="1:256" s="35" customFormat="1" ht="23.95" customHeight="1" x14ac:dyDescent="0.6">
      <c r="A54" s="40" t="s">
        <v>188</v>
      </c>
      <c r="B54" s="69"/>
      <c r="D54" s="29">
        <v>26628541</v>
      </c>
      <c r="E54" s="29"/>
      <c r="F54" s="29">
        <v>41163771</v>
      </c>
      <c r="G54" s="29"/>
      <c r="H54" s="18">
        <v>26628541</v>
      </c>
      <c r="I54" s="18"/>
      <c r="J54" s="18">
        <v>41163771</v>
      </c>
      <c r="K54" s="69"/>
    </row>
    <row r="55" spans="1:256" s="35" customFormat="1" ht="23.95" customHeight="1" x14ac:dyDescent="0.6">
      <c r="A55" s="40" t="s">
        <v>189</v>
      </c>
      <c r="B55" s="69"/>
      <c r="D55" s="77">
        <v>-5325709</v>
      </c>
      <c r="E55" s="29"/>
      <c r="F55" s="77">
        <v>-8232754</v>
      </c>
      <c r="G55" s="29"/>
      <c r="H55" s="77">
        <v>-5325709</v>
      </c>
      <c r="I55" s="18"/>
      <c r="J55" s="77">
        <v>-8232754</v>
      </c>
      <c r="K55" s="69"/>
    </row>
    <row r="56" spans="1:256" s="35" customFormat="1" ht="23.95" customHeight="1" x14ac:dyDescent="0.6">
      <c r="A56" s="40" t="s">
        <v>119</v>
      </c>
      <c r="B56" s="69"/>
      <c r="D56" s="29"/>
      <c r="E56" s="29"/>
      <c r="F56" s="29"/>
      <c r="G56" s="29"/>
      <c r="H56" s="50"/>
      <c r="I56" s="29"/>
      <c r="J56" s="50"/>
      <c r="K56" s="69"/>
    </row>
    <row r="57" spans="1:256" s="35" customFormat="1" ht="23.95" customHeight="1" x14ac:dyDescent="0.6">
      <c r="A57" s="40" t="s">
        <v>117</v>
      </c>
      <c r="B57" s="69"/>
      <c r="D57" s="72">
        <f>SUM(D54:D55)</f>
        <v>21302832</v>
      </c>
      <c r="E57" s="29"/>
      <c r="F57" s="72">
        <f>SUM(F54:F55)</f>
        <v>32931017</v>
      </c>
      <c r="G57" s="29"/>
      <c r="H57" s="72">
        <f>SUM(H54:H55)</f>
        <v>21302832</v>
      </c>
      <c r="I57" s="45"/>
      <c r="J57" s="72">
        <f>SUM(J54:J55)</f>
        <v>32931017</v>
      </c>
      <c r="K57" s="69"/>
    </row>
    <row r="58" spans="1:256" s="35" customFormat="1" ht="23.95" customHeight="1" x14ac:dyDescent="0.6">
      <c r="A58" s="57" t="s">
        <v>122</v>
      </c>
      <c r="B58" s="69"/>
      <c r="D58" s="28">
        <f>SUM(D51,D57)</f>
        <v>-203151014</v>
      </c>
      <c r="E58" s="29"/>
      <c r="F58" s="28">
        <f>SUM(F51,F57)</f>
        <v>75061198</v>
      </c>
      <c r="G58" s="29"/>
      <c r="H58" s="28">
        <f>SUM(H51,H57)</f>
        <v>-190434312</v>
      </c>
      <c r="I58" s="18"/>
      <c r="J58" s="28">
        <f>SUM(J51,J57)</f>
        <v>78449213</v>
      </c>
      <c r="K58" s="69"/>
    </row>
    <row r="59" spans="1:256" s="35" customFormat="1" ht="23.95" customHeight="1" x14ac:dyDescent="0.6">
      <c r="A59" s="57"/>
      <c r="B59" s="69"/>
      <c r="D59" s="18"/>
      <c r="E59" s="29"/>
      <c r="F59" s="18"/>
      <c r="G59" s="29"/>
      <c r="H59" s="18"/>
      <c r="I59" s="18"/>
      <c r="J59" s="18"/>
      <c r="K59" s="69"/>
    </row>
    <row r="60" spans="1:256" s="35" customFormat="1" ht="23.95" customHeight="1" thickBot="1" x14ac:dyDescent="0.65">
      <c r="A60" s="57" t="s">
        <v>120</v>
      </c>
      <c r="B60" s="69"/>
      <c r="D60" s="61">
        <f>SUM(D33+D58)</f>
        <v>607069023</v>
      </c>
      <c r="E60" s="29"/>
      <c r="F60" s="61">
        <f>SUM(F33+F58)</f>
        <v>842507105</v>
      </c>
      <c r="G60" s="29"/>
      <c r="H60" s="61">
        <f>SUM(H33+H58)</f>
        <v>615882405</v>
      </c>
      <c r="I60" s="18"/>
      <c r="J60" s="61">
        <f>SUM(J33+J58)</f>
        <v>843597821</v>
      </c>
      <c r="K60" s="69"/>
    </row>
    <row r="61" spans="1:256" s="90" customFormat="1" ht="23.95" customHeight="1" thickTop="1" x14ac:dyDescent="0.6">
      <c r="D61" s="29"/>
      <c r="F61" s="29"/>
      <c r="H61" s="29"/>
      <c r="I61" s="29"/>
      <c r="J61" s="2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  <c r="HO61" s="19"/>
      <c r="HP61" s="19"/>
      <c r="HQ61" s="19"/>
      <c r="HR61" s="19"/>
      <c r="HS61" s="19"/>
      <c r="HT61" s="19"/>
      <c r="HU61" s="19"/>
      <c r="HV61" s="19"/>
      <c r="HW61" s="19"/>
      <c r="HX61" s="19"/>
      <c r="HY61" s="19"/>
      <c r="HZ61" s="19"/>
      <c r="IA61" s="19"/>
      <c r="IB61" s="19"/>
      <c r="IC61" s="19"/>
      <c r="ID61" s="19"/>
      <c r="IE61" s="19"/>
      <c r="IF61" s="19"/>
      <c r="IG61" s="19"/>
      <c r="IH61" s="19"/>
      <c r="II61" s="19"/>
      <c r="IJ61" s="19"/>
      <c r="IK61" s="19"/>
      <c r="IL61" s="19"/>
      <c r="IM61" s="19"/>
      <c r="IN61" s="19"/>
      <c r="IO61" s="19"/>
      <c r="IP61" s="19"/>
      <c r="IQ61" s="19"/>
      <c r="IR61" s="19"/>
      <c r="IS61" s="19"/>
      <c r="IT61" s="19"/>
      <c r="IU61" s="19"/>
      <c r="IV61" s="19"/>
    </row>
    <row r="62" spans="1:256" s="90" customFormat="1" ht="23.95" customHeight="1" x14ac:dyDescent="0.6">
      <c r="A62" s="87" t="s">
        <v>76</v>
      </c>
      <c r="B62" s="3" t="s">
        <v>147</v>
      </c>
      <c r="D62" s="29"/>
      <c r="F62" s="29"/>
      <c r="H62" s="29"/>
      <c r="I62" s="29"/>
      <c r="J62" s="2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  <c r="HE62" s="19"/>
      <c r="HF62" s="19"/>
      <c r="HG62" s="19"/>
      <c r="HH62" s="19"/>
      <c r="HI62" s="19"/>
      <c r="HJ62" s="19"/>
      <c r="HK62" s="19"/>
      <c r="HL62" s="19"/>
      <c r="HM62" s="19"/>
      <c r="HN62" s="19"/>
      <c r="HO62" s="19"/>
      <c r="HP62" s="19"/>
      <c r="HQ62" s="19"/>
      <c r="HR62" s="19"/>
      <c r="HS62" s="19"/>
      <c r="HT62" s="19"/>
      <c r="HU62" s="19"/>
      <c r="HV62" s="19"/>
      <c r="HW62" s="19"/>
      <c r="HX62" s="19"/>
      <c r="HY62" s="19"/>
      <c r="HZ62" s="19"/>
      <c r="IA62" s="19"/>
      <c r="IB62" s="19"/>
      <c r="IC62" s="19"/>
      <c r="ID62" s="19"/>
      <c r="IE62" s="19"/>
      <c r="IF62" s="19"/>
      <c r="IG62" s="19"/>
      <c r="IH62" s="19"/>
      <c r="II62" s="19"/>
      <c r="IJ62" s="19"/>
      <c r="IK62" s="19"/>
      <c r="IL62" s="19"/>
      <c r="IM62" s="19"/>
      <c r="IN62" s="19"/>
      <c r="IO62" s="19"/>
      <c r="IP62" s="19"/>
      <c r="IQ62" s="19"/>
      <c r="IR62" s="19"/>
      <c r="IS62" s="19"/>
      <c r="IT62" s="19"/>
      <c r="IU62" s="19"/>
      <c r="IV62" s="19"/>
    </row>
    <row r="63" spans="1:256" s="90" customFormat="1" ht="23.95" customHeight="1" thickBot="1" x14ac:dyDescent="0.65">
      <c r="A63" s="32" t="s">
        <v>77</v>
      </c>
      <c r="D63" s="68">
        <f>+D33/59000000</f>
        <v>13.732543</v>
      </c>
      <c r="F63" s="68">
        <f>+F33/59000000</f>
        <v>13.007557745762712</v>
      </c>
      <c r="H63" s="68">
        <f>+H33/59000000</f>
        <v>13.666385033898305</v>
      </c>
      <c r="I63" s="29"/>
      <c r="J63" s="68">
        <f>+J33/59000000</f>
        <v>12.968620474576271</v>
      </c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  <c r="HP63" s="19"/>
      <c r="HQ63" s="19"/>
      <c r="HR63" s="19"/>
      <c r="HS63" s="19"/>
      <c r="HT63" s="19"/>
      <c r="HU63" s="19"/>
      <c r="HV63" s="19"/>
      <c r="HW63" s="19"/>
      <c r="HX63" s="19"/>
      <c r="HY63" s="19"/>
      <c r="HZ63" s="19"/>
      <c r="IA63" s="19"/>
      <c r="IB63" s="19"/>
      <c r="IC63" s="19"/>
      <c r="ID63" s="19"/>
      <c r="IE63" s="19"/>
      <c r="IF63" s="19"/>
      <c r="IG63" s="19"/>
      <c r="IH63" s="19"/>
      <c r="II63" s="19"/>
      <c r="IJ63" s="19"/>
      <c r="IK63" s="19"/>
      <c r="IL63" s="19"/>
      <c r="IM63" s="19"/>
      <c r="IN63" s="19"/>
      <c r="IO63" s="19"/>
      <c r="IP63" s="19"/>
      <c r="IQ63" s="19"/>
      <c r="IR63" s="19"/>
      <c r="IS63" s="19"/>
      <c r="IT63" s="19"/>
      <c r="IU63" s="19"/>
      <c r="IV63" s="19"/>
    </row>
    <row r="64" spans="1:256" s="90" customFormat="1" ht="23.95" customHeight="1" thickTop="1" x14ac:dyDescent="0.6">
      <c r="H64" s="29"/>
      <c r="I64" s="29"/>
      <c r="J64" s="2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  <c r="HP64" s="19"/>
      <c r="HQ64" s="19"/>
      <c r="HR64" s="19"/>
      <c r="HS64" s="19"/>
      <c r="HT64" s="19"/>
      <c r="HU64" s="19"/>
      <c r="HV64" s="19"/>
      <c r="HW64" s="19"/>
      <c r="HX64" s="19"/>
      <c r="HY64" s="19"/>
      <c r="HZ64" s="19"/>
      <c r="IA64" s="19"/>
      <c r="IB64" s="19"/>
      <c r="IC64" s="19"/>
      <c r="ID64" s="19"/>
      <c r="IE64" s="19"/>
      <c r="IF64" s="19"/>
      <c r="IG64" s="19"/>
      <c r="IH64" s="19"/>
      <c r="II64" s="19"/>
      <c r="IJ64" s="19"/>
      <c r="IK64" s="19"/>
      <c r="IL64" s="19"/>
      <c r="IM64" s="19"/>
      <c r="IN64" s="19"/>
      <c r="IO64" s="19"/>
      <c r="IP64" s="19"/>
      <c r="IQ64" s="19"/>
      <c r="IR64" s="19"/>
      <c r="IS64" s="19"/>
      <c r="IT64" s="19"/>
      <c r="IU64" s="19"/>
      <c r="IV64" s="19"/>
    </row>
    <row r="65" spans="1:256" s="90" customFormat="1" ht="23.95" customHeight="1" x14ac:dyDescent="0.6">
      <c r="A65" s="6" t="s">
        <v>3</v>
      </c>
      <c r="H65" s="29"/>
      <c r="I65" s="29"/>
      <c r="J65" s="2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  <c r="HO65" s="19"/>
      <c r="HP65" s="19"/>
      <c r="HQ65" s="19"/>
      <c r="HR65" s="19"/>
      <c r="HS65" s="19"/>
      <c r="HT65" s="19"/>
      <c r="HU65" s="19"/>
      <c r="HV65" s="19"/>
      <c r="HW65" s="19"/>
      <c r="HX65" s="19"/>
      <c r="HY65" s="19"/>
      <c r="HZ65" s="19"/>
      <c r="IA65" s="19"/>
      <c r="IB65" s="19"/>
      <c r="IC65" s="19"/>
      <c r="ID65" s="19"/>
      <c r="IE65" s="19"/>
      <c r="IF65" s="19"/>
      <c r="IG65" s="19"/>
      <c r="IH65" s="19"/>
      <c r="II65" s="19"/>
      <c r="IJ65" s="19"/>
      <c r="IK65" s="19"/>
      <c r="IL65" s="19"/>
      <c r="IM65" s="19"/>
      <c r="IN65" s="19"/>
      <c r="IO65" s="19"/>
      <c r="IP65" s="19"/>
      <c r="IQ65" s="19"/>
      <c r="IR65" s="19"/>
      <c r="IS65" s="19"/>
      <c r="IT65" s="19"/>
      <c r="IU65" s="19"/>
      <c r="IV65" s="19"/>
    </row>
    <row r="66" spans="1:256" s="90" customFormat="1" ht="23.95" customHeight="1" x14ac:dyDescent="0.6">
      <c r="H66" s="29"/>
      <c r="I66" s="29"/>
      <c r="J66" s="2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  <c r="FC66" s="19"/>
      <c r="FD66" s="19"/>
      <c r="FE66" s="19"/>
      <c r="FF66" s="19"/>
      <c r="FG66" s="19"/>
      <c r="FH66" s="19"/>
      <c r="FI66" s="19"/>
      <c r="FJ66" s="19"/>
      <c r="FK66" s="19"/>
      <c r="FL66" s="19"/>
      <c r="FM66" s="19"/>
      <c r="FN66" s="19"/>
      <c r="FO66" s="19"/>
      <c r="FP66" s="19"/>
      <c r="FQ66" s="19"/>
      <c r="FR66" s="19"/>
      <c r="FS66" s="19"/>
      <c r="FT66" s="19"/>
      <c r="FU66" s="19"/>
      <c r="FV66" s="19"/>
      <c r="FW66" s="19"/>
      <c r="FX66" s="19"/>
      <c r="FY66" s="19"/>
      <c r="FZ66" s="19"/>
      <c r="GA66" s="19"/>
      <c r="GB66" s="19"/>
      <c r="GC66" s="19"/>
      <c r="GD66" s="19"/>
      <c r="GE66" s="19"/>
      <c r="GF66" s="19"/>
      <c r="GG66" s="19"/>
      <c r="GH66" s="19"/>
      <c r="GI66" s="19"/>
      <c r="GJ66" s="19"/>
      <c r="GK66" s="19"/>
      <c r="GL66" s="19"/>
      <c r="GM66" s="19"/>
      <c r="GN66" s="19"/>
      <c r="GO66" s="19"/>
      <c r="GP66" s="19"/>
      <c r="GQ66" s="19"/>
      <c r="GR66" s="19"/>
      <c r="GS66" s="19"/>
      <c r="GT66" s="19"/>
      <c r="GU66" s="19"/>
      <c r="GV66" s="19"/>
      <c r="GW66" s="19"/>
      <c r="GX66" s="19"/>
      <c r="GY66" s="19"/>
      <c r="GZ66" s="19"/>
      <c r="HA66" s="19"/>
      <c r="HB66" s="19"/>
      <c r="HC66" s="19"/>
      <c r="HD66" s="19"/>
      <c r="HE66" s="19"/>
      <c r="HF66" s="19"/>
      <c r="HG66" s="19"/>
      <c r="HH66" s="19"/>
      <c r="HI66" s="19"/>
      <c r="HJ66" s="19"/>
      <c r="HK66" s="19"/>
      <c r="HL66" s="19"/>
      <c r="HM66" s="19"/>
      <c r="HN66" s="19"/>
      <c r="HO66" s="19"/>
      <c r="HP66" s="19"/>
      <c r="HQ66" s="19"/>
      <c r="HR66" s="19"/>
      <c r="HS66" s="19"/>
      <c r="HT66" s="19"/>
      <c r="HU66" s="19"/>
      <c r="HV66" s="19"/>
      <c r="HW66" s="19"/>
      <c r="HX66" s="19"/>
      <c r="HY66" s="19"/>
      <c r="HZ66" s="19"/>
      <c r="IA66" s="19"/>
      <c r="IB66" s="19"/>
      <c r="IC66" s="19"/>
      <c r="ID66" s="19"/>
      <c r="IE66" s="19"/>
      <c r="IF66" s="19"/>
      <c r="IG66" s="19"/>
      <c r="IH66" s="19"/>
      <c r="II66" s="19"/>
      <c r="IJ66" s="19"/>
      <c r="IK66" s="19"/>
      <c r="IL66" s="19"/>
      <c r="IM66" s="19"/>
      <c r="IN66" s="19"/>
      <c r="IO66" s="19"/>
      <c r="IP66" s="19"/>
      <c r="IQ66" s="19"/>
      <c r="IR66" s="19"/>
      <c r="IS66" s="19"/>
      <c r="IT66" s="19"/>
      <c r="IU66" s="19"/>
      <c r="IV66" s="19"/>
    </row>
    <row r="67" spans="1:256" ht="23.95" customHeight="1" x14ac:dyDescent="0.6">
      <c r="A67" s="90"/>
      <c r="B67" s="19"/>
      <c r="C67" s="19"/>
      <c r="D67" s="19"/>
      <c r="E67" s="19"/>
      <c r="F67" s="19"/>
      <c r="G67" s="19"/>
      <c r="H67" s="19"/>
      <c r="I67" s="19"/>
      <c r="J67" s="19"/>
      <c r="K67" s="19"/>
    </row>
    <row r="68" spans="1:256" ht="23.95" customHeight="1" x14ac:dyDescent="0.6">
      <c r="A68" s="90"/>
      <c r="B68" s="19"/>
      <c r="C68" s="19"/>
      <c r="D68" s="19"/>
      <c r="E68" s="19"/>
      <c r="F68" s="19"/>
      <c r="G68" s="19"/>
      <c r="H68" s="19"/>
      <c r="I68" s="19"/>
      <c r="J68" s="19"/>
      <c r="K68" s="19"/>
    </row>
    <row r="69" spans="1:256" ht="23.95" customHeight="1" x14ac:dyDescent="0.6">
      <c r="A69" s="90"/>
      <c r="B69" s="19"/>
      <c r="C69" s="19"/>
      <c r="D69" s="19"/>
      <c r="E69" s="19"/>
      <c r="F69" s="19"/>
      <c r="G69" s="19"/>
      <c r="H69" s="19"/>
      <c r="I69" s="19"/>
      <c r="J69" s="19"/>
      <c r="K69" s="19"/>
    </row>
    <row r="70" spans="1:256" ht="23.95" customHeight="1" x14ac:dyDescent="0.6">
      <c r="A70" s="90"/>
      <c r="B70" s="19"/>
      <c r="C70" s="19"/>
      <c r="D70" s="19"/>
      <c r="E70" s="19"/>
      <c r="F70" s="19"/>
      <c r="G70" s="19"/>
      <c r="H70" s="19"/>
      <c r="I70" s="19"/>
      <c r="J70" s="19"/>
      <c r="K70" s="19"/>
    </row>
    <row r="71" spans="1:256" ht="23.95" customHeight="1" x14ac:dyDescent="0.6">
      <c r="A71" s="90"/>
      <c r="B71" s="19"/>
      <c r="C71" s="19"/>
      <c r="D71" s="19"/>
      <c r="E71" s="19"/>
      <c r="F71" s="19"/>
      <c r="G71" s="19"/>
      <c r="H71" s="19"/>
      <c r="I71" s="19"/>
      <c r="J71" s="19"/>
      <c r="K71" s="19"/>
    </row>
    <row r="72" spans="1:256" ht="23.95" customHeight="1" x14ac:dyDescent="0.6">
      <c r="A72" s="90"/>
      <c r="B72" s="19"/>
      <c r="C72" s="19"/>
      <c r="D72" s="19"/>
      <c r="E72" s="19"/>
      <c r="F72" s="19"/>
      <c r="G72" s="19"/>
      <c r="H72" s="19"/>
      <c r="I72" s="19"/>
      <c r="J72" s="19"/>
      <c r="K72" s="19"/>
    </row>
    <row r="73" spans="1:256" ht="23.95" customHeight="1" x14ac:dyDescent="0.6">
      <c r="A73" s="90"/>
      <c r="B73" s="19"/>
      <c r="C73" s="19"/>
      <c r="D73" s="19"/>
      <c r="E73" s="19"/>
      <c r="F73" s="19"/>
      <c r="G73" s="19"/>
      <c r="H73" s="19"/>
      <c r="I73" s="19"/>
      <c r="J73" s="19"/>
      <c r="K73" s="19"/>
    </row>
    <row r="74" spans="1:256" ht="23.95" customHeight="1" x14ac:dyDescent="0.6">
      <c r="A74" s="90"/>
      <c r="B74" s="19"/>
      <c r="C74" s="19"/>
      <c r="D74" s="19"/>
      <c r="E74" s="19"/>
      <c r="F74" s="19"/>
      <c r="G74" s="19"/>
      <c r="H74" s="19"/>
      <c r="I74" s="19"/>
      <c r="J74" s="19"/>
      <c r="K74" s="19"/>
    </row>
    <row r="75" spans="1:256" ht="23.95" customHeight="1" x14ac:dyDescent="0.6">
      <c r="A75" s="90"/>
      <c r="B75" s="19"/>
      <c r="C75" s="19"/>
      <c r="D75" s="19"/>
      <c r="E75" s="19"/>
      <c r="F75" s="19"/>
      <c r="G75" s="19"/>
      <c r="H75" s="19"/>
      <c r="I75" s="19"/>
      <c r="J75" s="19"/>
      <c r="K75" s="19"/>
    </row>
    <row r="76" spans="1:256" ht="23.95" customHeight="1" x14ac:dyDescent="0.6">
      <c r="A76" s="90"/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spans="1:256" ht="23.95" customHeight="1" x14ac:dyDescent="0.6">
      <c r="A77" s="90"/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spans="1:256" ht="23.95" customHeight="1" x14ac:dyDescent="0.6">
      <c r="A78" s="90"/>
      <c r="B78" s="19"/>
      <c r="C78" s="19"/>
      <c r="D78" s="19"/>
      <c r="E78" s="19"/>
      <c r="F78" s="19"/>
      <c r="G78" s="19"/>
      <c r="H78" s="19"/>
      <c r="I78" s="19"/>
      <c r="J78" s="19"/>
      <c r="K78" s="19"/>
    </row>
    <row r="79" spans="1:256" ht="23.95" customHeight="1" x14ac:dyDescent="0.6">
      <c r="A79" s="90"/>
      <c r="B79" s="19"/>
      <c r="C79" s="19"/>
      <c r="D79" s="19"/>
      <c r="E79" s="19"/>
      <c r="F79" s="19"/>
      <c r="G79" s="19"/>
      <c r="H79" s="19"/>
      <c r="I79" s="19"/>
      <c r="J79" s="19"/>
      <c r="K79" s="19"/>
    </row>
    <row r="80" spans="1:256" ht="23.95" customHeight="1" x14ac:dyDescent="0.6">
      <c r="A80" s="90"/>
      <c r="B80" s="19"/>
      <c r="C80" s="19"/>
      <c r="D80" s="19"/>
      <c r="E80" s="19"/>
      <c r="F80" s="19"/>
      <c r="G80" s="19"/>
      <c r="H80" s="19"/>
      <c r="I80" s="19"/>
      <c r="J80" s="19"/>
      <c r="K80" s="19"/>
    </row>
    <row r="81" spans="1:11" ht="23.95" customHeight="1" x14ac:dyDescent="0.6">
      <c r="A81" s="90"/>
      <c r="B81" s="19"/>
      <c r="C81" s="19"/>
      <c r="D81" s="19"/>
      <c r="E81" s="19"/>
      <c r="F81" s="19"/>
      <c r="G81" s="19"/>
      <c r="H81" s="19"/>
      <c r="I81" s="19"/>
      <c r="J81" s="19"/>
      <c r="K81" s="19"/>
    </row>
    <row r="82" spans="1:11" ht="23.95" customHeight="1" x14ac:dyDescent="0.6">
      <c r="A82" s="90"/>
      <c r="B82" s="19"/>
      <c r="C82" s="19"/>
      <c r="D82" s="19"/>
      <c r="E82" s="19"/>
      <c r="F82" s="19"/>
      <c r="G82" s="19"/>
      <c r="H82" s="19"/>
      <c r="I82" s="19"/>
      <c r="J82" s="19"/>
      <c r="K82" s="19"/>
    </row>
    <row r="83" spans="1:11" ht="23.95" customHeight="1" x14ac:dyDescent="0.6">
      <c r="A83" s="90"/>
      <c r="B83" s="19"/>
      <c r="C83" s="19"/>
      <c r="D83" s="19"/>
      <c r="E83" s="19"/>
      <c r="F83" s="19"/>
      <c r="G83" s="19"/>
      <c r="H83" s="19"/>
      <c r="I83" s="19"/>
      <c r="J83" s="19"/>
      <c r="K83" s="19"/>
    </row>
    <row r="84" spans="1:11" ht="23.95" customHeight="1" x14ac:dyDescent="0.6">
      <c r="A84" s="90"/>
      <c r="B84" s="19"/>
      <c r="C84" s="19"/>
      <c r="D84" s="19"/>
      <c r="E84" s="19"/>
      <c r="F84" s="19"/>
      <c r="G84" s="19"/>
      <c r="H84" s="19"/>
      <c r="I84" s="19"/>
      <c r="J84" s="19"/>
      <c r="K84" s="19"/>
    </row>
    <row r="85" spans="1:11" ht="23.95" customHeight="1" x14ac:dyDescent="0.6">
      <c r="A85" s="90"/>
    </row>
    <row r="86" spans="1:11" ht="23.95" customHeight="1" x14ac:dyDescent="0.6">
      <c r="A86" s="90"/>
    </row>
    <row r="87" spans="1:11" ht="23.95" customHeight="1" x14ac:dyDescent="0.6">
      <c r="A87" s="90"/>
    </row>
    <row r="88" spans="1:11" ht="23.95" customHeight="1" x14ac:dyDescent="0.6">
      <c r="A88" s="90"/>
    </row>
  </sheetData>
  <mergeCells count="42">
    <mergeCell ref="FM37:FS37"/>
    <mergeCell ref="D5:F5"/>
    <mergeCell ref="D6:F6"/>
    <mergeCell ref="H6:J6"/>
    <mergeCell ref="AC37:AI37"/>
    <mergeCell ref="AJ37:AP37"/>
    <mergeCell ref="K37:N37"/>
    <mergeCell ref="O37:U37"/>
    <mergeCell ref="FF37:FL37"/>
    <mergeCell ref="DP37:DV37"/>
    <mergeCell ref="DW37:EC37"/>
    <mergeCell ref="EY37:FE37"/>
    <mergeCell ref="ER37:EX37"/>
    <mergeCell ref="CG37:CM37"/>
    <mergeCell ref="D40:F40"/>
    <mergeCell ref="D41:F41"/>
    <mergeCell ref="H41:J41"/>
    <mergeCell ref="ED37:EJ37"/>
    <mergeCell ref="EK37:EQ37"/>
    <mergeCell ref="DI37:DO37"/>
    <mergeCell ref="V37:AB37"/>
    <mergeCell ref="AQ37:AW37"/>
    <mergeCell ref="AX37:BD37"/>
    <mergeCell ref="BE37:BK37"/>
    <mergeCell ref="CN37:CT37"/>
    <mergeCell ref="CU37:DA37"/>
    <mergeCell ref="DB37:DH37"/>
    <mergeCell ref="BL37:BR37"/>
    <mergeCell ref="BS37:BY37"/>
    <mergeCell ref="BZ37:CF37"/>
    <mergeCell ref="IS37:IV37"/>
    <mergeCell ref="FT37:FZ37"/>
    <mergeCell ref="GA37:GG37"/>
    <mergeCell ref="GH37:GN37"/>
    <mergeCell ref="GO37:GU37"/>
    <mergeCell ref="GV37:HB37"/>
    <mergeCell ref="IE37:IK37"/>
    <mergeCell ref="HC37:HI37"/>
    <mergeCell ref="HJ37:HP37"/>
    <mergeCell ref="IL37:IR37"/>
    <mergeCell ref="HX37:ID37"/>
    <mergeCell ref="HQ37:HW37"/>
  </mergeCells>
  <phoneticPr fontId="0" type="noConversion"/>
  <pageMargins left="0.86614173228346458" right="0.39370078740157483" top="0.86614173228346458" bottom="0" header="0.31496062992125984" footer="0"/>
  <pageSetup paperSize="9" scale="70" orientation="portrait" r:id="rId1"/>
  <headerFooter alignWithMargins="0"/>
  <rowBreaks count="1" manualBreakCount="1">
    <brk id="35" max="16383" man="1"/>
  </rowBreaks>
  <ignoredErrors>
    <ignoredError sqref="E7 B30:B32 B47 B62 G7 I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7"/>
  <sheetViews>
    <sheetView showGridLines="0" topLeftCell="A13" zoomScale="70" zoomScaleNormal="70" zoomScaleSheetLayoutView="70" workbookViewId="0">
      <selection activeCell="F22" sqref="F22"/>
    </sheetView>
  </sheetViews>
  <sheetFormatPr defaultColWidth="9.125" defaultRowHeight="23.95" customHeight="1" x14ac:dyDescent="0.6"/>
  <cols>
    <col min="1" max="1" width="39.875" style="14" customWidth="1"/>
    <col min="2" max="2" width="2.75" style="14" customWidth="1"/>
    <col min="3" max="3" width="7.125" style="10" customWidth="1"/>
    <col min="4" max="4" width="17.625" style="7" customWidth="1"/>
    <col min="5" max="5" width="1.875" style="10" customWidth="1"/>
    <col min="6" max="6" width="17.625" style="7" customWidth="1"/>
    <col min="7" max="7" width="1.875" style="10" customWidth="1"/>
    <col min="8" max="8" width="17.625" style="7" customWidth="1"/>
    <col min="9" max="9" width="1.875" style="10" customWidth="1"/>
    <col min="10" max="10" width="17.625" style="7" customWidth="1"/>
    <col min="11" max="11" width="1.875" style="10" customWidth="1"/>
    <col min="12" max="12" width="17.625" style="7" customWidth="1"/>
    <col min="13" max="13" width="1.875" style="10" customWidth="1"/>
    <col min="14" max="14" width="21" style="7" customWidth="1"/>
    <col min="15" max="15" width="1.875" style="10" customWidth="1"/>
    <col min="16" max="16" width="21" style="7" customWidth="1"/>
    <col min="17" max="17" width="1.875" style="10" customWidth="1"/>
    <col min="18" max="18" width="21" style="7" customWidth="1"/>
    <col min="19" max="19" width="1.875" style="10" customWidth="1"/>
    <col min="20" max="20" width="17.625" style="7" customWidth="1"/>
    <col min="21" max="16384" width="9.125" style="7"/>
  </cols>
  <sheetData>
    <row r="1" spans="1:22" ht="23.95" customHeight="1" x14ac:dyDescent="0.6">
      <c r="A1" s="96" t="s">
        <v>0</v>
      </c>
      <c r="B1" s="96"/>
      <c r="C1" s="96"/>
      <c r="D1" s="96"/>
      <c r="E1" s="96"/>
      <c r="F1" s="96"/>
      <c r="G1" s="96"/>
      <c r="H1" s="96"/>
      <c r="I1" s="54"/>
      <c r="J1" s="16"/>
      <c r="K1" s="8"/>
      <c r="L1" s="16"/>
      <c r="M1" s="8"/>
      <c r="N1" s="16"/>
      <c r="O1" s="8"/>
      <c r="P1" s="16"/>
      <c r="Q1" s="8"/>
      <c r="R1" s="16"/>
      <c r="S1" s="8"/>
      <c r="T1" s="16"/>
    </row>
    <row r="2" spans="1:22" ht="23.95" customHeight="1" x14ac:dyDescent="0.6">
      <c r="A2" s="17" t="s">
        <v>143</v>
      </c>
      <c r="B2" s="17"/>
      <c r="C2" s="57"/>
      <c r="D2" s="17"/>
      <c r="E2" s="57"/>
      <c r="F2" s="17"/>
      <c r="G2" s="57"/>
      <c r="H2" s="17"/>
      <c r="I2" s="57"/>
      <c r="J2" s="17"/>
      <c r="K2" s="57"/>
      <c r="L2" s="17"/>
      <c r="M2" s="57"/>
      <c r="N2" s="17"/>
      <c r="O2" s="57"/>
      <c r="P2" s="17"/>
      <c r="Q2" s="57"/>
      <c r="R2" s="17"/>
      <c r="S2" s="57"/>
    </row>
    <row r="3" spans="1:22" ht="23.95" customHeight="1" x14ac:dyDescent="0.6">
      <c r="A3" s="96" t="s">
        <v>183</v>
      </c>
      <c r="B3" s="96"/>
      <c r="C3" s="96"/>
      <c r="D3" s="96"/>
      <c r="E3" s="96"/>
      <c r="F3" s="96"/>
      <c r="G3" s="96"/>
      <c r="H3" s="96"/>
      <c r="I3" s="54"/>
      <c r="J3" s="17"/>
      <c r="K3" s="57"/>
      <c r="L3" s="17"/>
      <c r="M3" s="57"/>
      <c r="N3" s="17"/>
      <c r="O3" s="57"/>
      <c r="P3" s="17"/>
      <c r="Q3" s="57"/>
      <c r="R3" s="17"/>
      <c r="S3" s="57"/>
      <c r="T3" s="17"/>
    </row>
    <row r="4" spans="1:22" ht="23.95" customHeight="1" x14ac:dyDescent="0.6">
      <c r="A4" s="15"/>
      <c r="B4" s="15"/>
      <c r="C4" s="15"/>
      <c r="D4" s="15"/>
      <c r="E4" s="54"/>
      <c r="F4" s="15"/>
      <c r="G4" s="57"/>
      <c r="H4" s="15"/>
      <c r="I4" s="54"/>
      <c r="J4" s="17"/>
      <c r="K4" s="57"/>
      <c r="L4" s="17"/>
      <c r="M4" s="54"/>
      <c r="N4" s="17"/>
      <c r="O4" s="54"/>
      <c r="P4" s="17"/>
      <c r="Q4" s="54"/>
      <c r="R4" s="17"/>
      <c r="S4" s="57"/>
      <c r="T4" s="56" t="s">
        <v>1</v>
      </c>
    </row>
    <row r="5" spans="1:22" ht="23.95" customHeight="1" x14ac:dyDescent="0.6">
      <c r="A5" s="15"/>
      <c r="B5" s="15"/>
      <c r="C5" s="15"/>
      <c r="D5" s="98" t="s">
        <v>107</v>
      </c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</row>
    <row r="6" spans="1:22" ht="23.95" customHeight="1" x14ac:dyDescent="0.6">
      <c r="A6" s="15"/>
      <c r="B6" s="15"/>
      <c r="C6" s="15"/>
      <c r="D6" s="11"/>
      <c r="E6" s="11"/>
      <c r="F6" s="11"/>
      <c r="G6" s="11"/>
      <c r="H6" s="11"/>
      <c r="I6" s="11"/>
      <c r="J6" s="11"/>
      <c r="K6" s="11"/>
      <c r="L6" s="11"/>
      <c r="M6" s="11"/>
      <c r="N6" s="99" t="s">
        <v>126</v>
      </c>
      <c r="O6" s="99"/>
      <c r="P6" s="99"/>
      <c r="Q6" s="99"/>
      <c r="R6" s="99"/>
      <c r="S6" s="11"/>
      <c r="T6" s="11"/>
    </row>
    <row r="7" spans="1:22" ht="23.95" customHeight="1" x14ac:dyDescent="0.6">
      <c r="A7" s="15"/>
      <c r="B7" s="15"/>
      <c r="C7" s="1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 t="s">
        <v>190</v>
      </c>
      <c r="Q7" s="11"/>
      <c r="R7" s="11"/>
      <c r="S7" s="11"/>
      <c r="T7" s="11"/>
    </row>
    <row r="8" spans="1:22" ht="23.95" customHeight="1" x14ac:dyDescent="0.6">
      <c r="A8" s="15"/>
      <c r="B8" s="15"/>
      <c r="C8" s="15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58" t="s">
        <v>130</v>
      </c>
      <c r="Q8" s="11"/>
      <c r="R8" s="11"/>
      <c r="S8" s="11"/>
      <c r="T8" s="11"/>
    </row>
    <row r="9" spans="1:22" ht="23.95" customHeight="1" x14ac:dyDescent="0.6">
      <c r="A9" s="15"/>
      <c r="B9" s="15"/>
      <c r="C9" s="15"/>
      <c r="D9" s="11"/>
      <c r="E9" s="11"/>
      <c r="F9" s="11"/>
      <c r="G9" s="11"/>
      <c r="H9" s="11"/>
      <c r="I9" s="11"/>
      <c r="J9" s="11"/>
      <c r="K9" s="11"/>
      <c r="L9" s="11"/>
      <c r="M9" s="11"/>
      <c r="N9" s="11" t="s">
        <v>127</v>
      </c>
      <c r="O9" s="11"/>
      <c r="P9" s="58" t="s">
        <v>180</v>
      </c>
      <c r="Q9" s="11"/>
      <c r="R9" s="12"/>
      <c r="S9" s="11"/>
      <c r="T9" s="11"/>
    </row>
    <row r="10" spans="1:22" s="58" customFormat="1" ht="23.95" customHeight="1" x14ac:dyDescent="0.6">
      <c r="A10" s="14"/>
      <c r="B10" s="14"/>
      <c r="C10" s="12"/>
      <c r="D10" s="58" t="s">
        <v>36</v>
      </c>
      <c r="E10" s="10"/>
      <c r="F10" s="7"/>
      <c r="G10" s="10"/>
      <c r="H10" s="58" t="s">
        <v>47</v>
      </c>
      <c r="I10" s="12"/>
      <c r="J10" s="97" t="s">
        <v>71</v>
      </c>
      <c r="K10" s="97"/>
      <c r="L10" s="97"/>
      <c r="M10" s="12"/>
      <c r="N10" s="58" t="s">
        <v>128</v>
      </c>
      <c r="O10" s="12"/>
      <c r="P10" s="58" t="s">
        <v>153</v>
      </c>
      <c r="Q10" s="12"/>
      <c r="S10" s="12"/>
    </row>
    <row r="11" spans="1:22" s="58" customFormat="1" ht="23.95" customHeight="1" x14ac:dyDescent="0.6">
      <c r="A11" s="14"/>
      <c r="B11" s="14"/>
      <c r="C11" s="12"/>
      <c r="D11" s="58" t="s">
        <v>92</v>
      </c>
      <c r="E11" s="12"/>
      <c r="F11" s="58" t="s">
        <v>37</v>
      </c>
      <c r="G11" s="12"/>
      <c r="H11" s="58" t="s">
        <v>48</v>
      </c>
      <c r="I11" s="12"/>
      <c r="J11" s="67" t="s">
        <v>72</v>
      </c>
      <c r="K11" s="12"/>
      <c r="L11" s="67"/>
      <c r="M11" s="12"/>
      <c r="N11" s="58" t="s">
        <v>129</v>
      </c>
      <c r="O11" s="12"/>
      <c r="P11" s="12" t="s">
        <v>154</v>
      </c>
      <c r="Q11" s="12"/>
      <c r="R11" s="58" t="s">
        <v>112</v>
      </c>
      <c r="S11" s="12"/>
    </row>
    <row r="12" spans="1:22" s="58" customFormat="1" ht="23.95" customHeight="1" x14ac:dyDescent="0.6">
      <c r="A12" s="14"/>
      <c r="B12" s="14"/>
      <c r="C12" s="12"/>
      <c r="D12" s="59" t="s">
        <v>25</v>
      </c>
      <c r="E12" s="12"/>
      <c r="F12" s="59" t="s">
        <v>25</v>
      </c>
      <c r="G12" s="12"/>
      <c r="H12" s="59" t="s">
        <v>49</v>
      </c>
      <c r="I12" s="12"/>
      <c r="J12" s="59" t="s">
        <v>93</v>
      </c>
      <c r="K12" s="12"/>
      <c r="L12" s="59" t="s">
        <v>26</v>
      </c>
      <c r="M12" s="12"/>
      <c r="N12" s="59" t="s">
        <v>138</v>
      </c>
      <c r="O12" s="12"/>
      <c r="P12" s="59" t="s">
        <v>155</v>
      </c>
      <c r="Q12" s="12"/>
      <c r="R12" s="59" t="s">
        <v>110</v>
      </c>
      <c r="S12" s="12"/>
      <c r="T12" s="59" t="s">
        <v>27</v>
      </c>
    </row>
    <row r="13" spans="1:22" ht="23.95" customHeight="1" x14ac:dyDescent="0.6">
      <c r="A13" s="60" t="s">
        <v>166</v>
      </c>
      <c r="B13" s="63"/>
      <c r="C13" s="64"/>
      <c r="D13" s="43">
        <v>590000000</v>
      </c>
      <c r="E13" s="43"/>
      <c r="F13" s="43">
        <v>681567855</v>
      </c>
      <c r="G13" s="43"/>
      <c r="H13" s="43">
        <v>823371749</v>
      </c>
      <c r="I13" s="43"/>
      <c r="J13" s="43">
        <v>59000000</v>
      </c>
      <c r="K13" s="43"/>
      <c r="L13" s="43">
        <v>3999133292</v>
      </c>
      <c r="M13" s="43"/>
      <c r="N13" s="43">
        <v>-3027643</v>
      </c>
      <c r="O13" s="43"/>
      <c r="P13" s="79">
        <v>-721494756</v>
      </c>
      <c r="Q13" s="43"/>
      <c r="R13" s="43">
        <v>-724522399</v>
      </c>
      <c r="S13" s="43"/>
      <c r="T13" s="43">
        <v>5428550497</v>
      </c>
      <c r="U13" s="65"/>
      <c r="V13" s="65"/>
    </row>
    <row r="14" spans="1:22" ht="23.95" customHeight="1" x14ac:dyDescent="0.6">
      <c r="A14" s="14" t="s">
        <v>115</v>
      </c>
      <c r="B14" s="63"/>
      <c r="C14" s="64"/>
      <c r="D14" s="70">
        <v>0</v>
      </c>
      <c r="E14" s="43"/>
      <c r="F14" s="70">
        <v>0</v>
      </c>
      <c r="G14" s="43"/>
      <c r="H14" s="70">
        <v>0</v>
      </c>
      <c r="I14" s="43"/>
      <c r="J14" s="70">
        <v>0</v>
      </c>
      <c r="K14" s="43"/>
      <c r="L14" s="70">
        <v>767445907</v>
      </c>
      <c r="M14" s="43"/>
      <c r="N14" s="70">
        <v>0</v>
      </c>
      <c r="O14" s="43"/>
      <c r="P14" s="70">
        <v>0</v>
      </c>
      <c r="Q14" s="43"/>
      <c r="R14" s="70">
        <f>SUM(N14:P14)</f>
        <v>0</v>
      </c>
      <c r="S14" s="43"/>
      <c r="T14" s="70">
        <f>SUM(D14:L14,R14)</f>
        <v>767445907</v>
      </c>
      <c r="U14" s="65"/>
      <c r="V14" s="65"/>
    </row>
    <row r="15" spans="1:22" ht="23.95" customHeight="1" x14ac:dyDescent="0.6">
      <c r="A15" s="14" t="s">
        <v>122</v>
      </c>
      <c r="B15" s="63"/>
      <c r="C15" s="64"/>
      <c r="D15" s="71">
        <v>0</v>
      </c>
      <c r="E15" s="43"/>
      <c r="F15" s="71">
        <v>0</v>
      </c>
      <c r="G15" s="43"/>
      <c r="H15" s="71">
        <v>0</v>
      </c>
      <c r="I15" s="43"/>
      <c r="J15" s="71">
        <v>0</v>
      </c>
      <c r="K15" s="43"/>
      <c r="L15" s="71">
        <v>32931017</v>
      </c>
      <c r="M15" s="43"/>
      <c r="N15" s="71">
        <v>-3388015</v>
      </c>
      <c r="O15" s="43"/>
      <c r="P15" s="71">
        <v>45518196</v>
      </c>
      <c r="Q15" s="43"/>
      <c r="R15" s="71">
        <f>SUM(N15:P15)</f>
        <v>42130181</v>
      </c>
      <c r="S15" s="43"/>
      <c r="T15" s="71">
        <f>SUM(D15:L15,R15)</f>
        <v>75061198</v>
      </c>
      <c r="U15" s="65"/>
      <c r="V15" s="65"/>
    </row>
    <row r="16" spans="1:22" ht="23.95" customHeight="1" x14ac:dyDescent="0.6">
      <c r="A16" s="14" t="s">
        <v>123</v>
      </c>
      <c r="B16" s="63"/>
      <c r="C16" s="64"/>
      <c r="D16" s="43">
        <f>SUM(D14:D15)</f>
        <v>0</v>
      </c>
      <c r="E16" s="43"/>
      <c r="F16" s="43">
        <f>SUM(F14:F15)</f>
        <v>0</v>
      </c>
      <c r="G16" s="43"/>
      <c r="H16" s="43">
        <f>SUM(H14:H15)</f>
        <v>0</v>
      </c>
      <c r="I16" s="43"/>
      <c r="J16" s="43">
        <f>SUM(J14:J15)</f>
        <v>0</v>
      </c>
      <c r="K16" s="43"/>
      <c r="L16" s="43">
        <f>SUM(L14:L15)</f>
        <v>800376924</v>
      </c>
      <c r="M16" s="43"/>
      <c r="N16" s="43">
        <f>SUM(N14:N15)</f>
        <v>-3388015</v>
      </c>
      <c r="O16" s="43"/>
      <c r="P16" s="43">
        <f>SUM(P14:P15)</f>
        <v>45518196</v>
      </c>
      <c r="Q16" s="43"/>
      <c r="R16" s="43">
        <f>SUM(R14:R15)</f>
        <v>42130181</v>
      </c>
      <c r="S16" s="43"/>
      <c r="T16" s="43">
        <f>SUM(D16:L16,R16)</f>
        <v>842507105</v>
      </c>
      <c r="U16" s="65"/>
      <c r="V16" s="65"/>
    </row>
    <row r="17" spans="1:22" ht="23.95" customHeight="1" x14ac:dyDescent="0.6">
      <c r="A17" s="14" t="s">
        <v>175</v>
      </c>
      <c r="B17" s="63"/>
      <c r="C17" s="64"/>
      <c r="D17" s="74">
        <v>0</v>
      </c>
      <c r="E17" s="43"/>
      <c r="F17" s="74">
        <v>0</v>
      </c>
      <c r="G17" s="43"/>
      <c r="H17" s="74">
        <v>0</v>
      </c>
      <c r="I17" s="43"/>
      <c r="J17" s="74">
        <v>0</v>
      </c>
      <c r="K17" s="43"/>
      <c r="L17" s="74">
        <v>-266089991</v>
      </c>
      <c r="M17" s="43"/>
      <c r="N17" s="43">
        <v>0</v>
      </c>
      <c r="O17" s="43"/>
      <c r="P17" s="43">
        <v>0</v>
      </c>
      <c r="Q17" s="43"/>
      <c r="R17" s="43">
        <v>0</v>
      </c>
      <c r="S17" s="43"/>
      <c r="T17" s="43">
        <f>SUM(D17:L17,R17)</f>
        <v>-266089991</v>
      </c>
      <c r="U17" s="65"/>
      <c r="V17" s="65"/>
    </row>
    <row r="18" spans="1:22" ht="23.95" customHeight="1" thickBot="1" x14ac:dyDescent="0.65">
      <c r="A18" s="60" t="s">
        <v>167</v>
      </c>
      <c r="B18" s="63"/>
      <c r="C18" s="64"/>
      <c r="D18" s="76">
        <f>SUM(D13,D16:D17)</f>
        <v>590000000</v>
      </c>
      <c r="E18" s="43"/>
      <c r="F18" s="76">
        <f>SUM(F13,F16:F17)</f>
        <v>681567855</v>
      </c>
      <c r="G18" s="43"/>
      <c r="H18" s="76">
        <f>SUM(H13,H16:H17)</f>
        <v>823371749</v>
      </c>
      <c r="I18" s="43"/>
      <c r="J18" s="76">
        <f>SUM(J13,J16:J17)</f>
        <v>59000000</v>
      </c>
      <c r="K18" s="43"/>
      <c r="L18" s="76">
        <f>SUM(L13,L16:L17)</f>
        <v>4533420225</v>
      </c>
      <c r="M18" s="43"/>
      <c r="N18" s="76">
        <f>SUM(N13,N16:N17)</f>
        <v>-6415658</v>
      </c>
      <c r="O18" s="43"/>
      <c r="P18" s="76">
        <f>SUM(P13,P16:P17)</f>
        <v>-675976560</v>
      </c>
      <c r="Q18" s="43"/>
      <c r="R18" s="76">
        <f>SUM(R13,R16:R17)</f>
        <v>-682392218</v>
      </c>
      <c r="S18" s="43"/>
      <c r="T18" s="76">
        <f>SUM(T13,T16:T17)</f>
        <v>6004967611</v>
      </c>
      <c r="U18" s="65"/>
      <c r="V18" s="65"/>
    </row>
    <row r="19" spans="1:22" ht="23.95" customHeight="1" thickTop="1" x14ac:dyDescent="0.6">
      <c r="A19" s="60"/>
      <c r="B19" s="63"/>
      <c r="C19" s="64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93"/>
      <c r="U19" s="65"/>
      <c r="V19" s="65"/>
    </row>
    <row r="20" spans="1:22" ht="23.95" customHeight="1" x14ac:dyDescent="0.6">
      <c r="A20" s="60" t="s">
        <v>184</v>
      </c>
      <c r="B20" s="63"/>
      <c r="C20" s="64"/>
      <c r="D20" s="43">
        <v>590000000</v>
      </c>
      <c r="E20" s="43"/>
      <c r="F20" s="43">
        <v>681567855</v>
      </c>
      <c r="G20" s="43"/>
      <c r="H20" s="43">
        <v>823371749</v>
      </c>
      <c r="I20" s="43"/>
      <c r="J20" s="43">
        <v>59000000</v>
      </c>
      <c r="K20" s="43"/>
      <c r="L20" s="43">
        <v>4533420225</v>
      </c>
      <c r="M20" s="43"/>
      <c r="N20" s="43">
        <v>-6415658</v>
      </c>
      <c r="O20" s="43"/>
      <c r="P20" s="43">
        <v>-675976560</v>
      </c>
      <c r="Q20" s="43"/>
      <c r="R20" s="43">
        <v>-682392218</v>
      </c>
      <c r="S20" s="43"/>
      <c r="T20" s="74">
        <f>SUM(D20:L20,R20)</f>
        <v>6004967611</v>
      </c>
      <c r="U20" s="65"/>
      <c r="V20" s="65"/>
    </row>
    <row r="21" spans="1:22" ht="23.95" customHeight="1" x14ac:dyDescent="0.6">
      <c r="A21" s="14" t="s">
        <v>115</v>
      </c>
      <c r="B21" s="63"/>
      <c r="C21" s="64"/>
      <c r="D21" s="70">
        <v>0</v>
      </c>
      <c r="E21" s="43"/>
      <c r="F21" s="70">
        <v>0</v>
      </c>
      <c r="G21" s="43"/>
      <c r="H21" s="70">
        <v>0</v>
      </c>
      <c r="I21" s="43"/>
      <c r="J21" s="70">
        <v>0</v>
      </c>
      <c r="K21" s="43"/>
      <c r="L21" s="70">
        <f>SUM(pl!D33)</f>
        <v>810220037</v>
      </c>
      <c r="M21" s="43"/>
      <c r="N21" s="70">
        <v>0</v>
      </c>
      <c r="O21" s="43"/>
      <c r="P21" s="70">
        <v>0</v>
      </c>
      <c r="Q21" s="43"/>
      <c r="R21" s="70">
        <f>SUM(N21:P21)</f>
        <v>0</v>
      </c>
      <c r="S21" s="43"/>
      <c r="T21" s="70">
        <f>SUM(D21:L21,R21)</f>
        <v>810220037</v>
      </c>
      <c r="U21" s="65"/>
      <c r="V21" s="65"/>
    </row>
    <row r="22" spans="1:22" ht="23.95" customHeight="1" x14ac:dyDescent="0.6">
      <c r="A22" s="14" t="s">
        <v>122</v>
      </c>
      <c r="B22" s="63"/>
      <c r="C22" s="64"/>
      <c r="D22" s="71">
        <v>0</v>
      </c>
      <c r="E22" s="43"/>
      <c r="F22" s="71">
        <v>0</v>
      </c>
      <c r="G22" s="43"/>
      <c r="H22" s="71">
        <v>0</v>
      </c>
      <c r="I22" s="43"/>
      <c r="J22" s="71">
        <v>0</v>
      </c>
      <c r="K22" s="43"/>
      <c r="L22" s="71">
        <f>SUM(pl!D57)</f>
        <v>21302832</v>
      </c>
      <c r="M22" s="43"/>
      <c r="N22" s="71">
        <f>SUM(pl!D47)</f>
        <v>-12716702</v>
      </c>
      <c r="O22" s="43"/>
      <c r="P22" s="71">
        <v>-211737144</v>
      </c>
      <c r="Q22" s="43"/>
      <c r="R22" s="71">
        <v>-224453846</v>
      </c>
      <c r="S22" s="43"/>
      <c r="T22" s="71">
        <f>SUM(D22:L22,R22)</f>
        <v>-203151014</v>
      </c>
      <c r="U22" s="65"/>
      <c r="V22" s="65"/>
    </row>
    <row r="23" spans="1:22" ht="23.95" customHeight="1" x14ac:dyDescent="0.6">
      <c r="A23" s="14" t="s">
        <v>123</v>
      </c>
      <c r="B23" s="63"/>
      <c r="C23" s="64"/>
      <c r="D23" s="43">
        <f>SUM(D21:D22)</f>
        <v>0</v>
      </c>
      <c r="E23" s="43"/>
      <c r="F23" s="43">
        <f>SUM(F21:F22)</f>
        <v>0</v>
      </c>
      <c r="G23" s="43"/>
      <c r="H23" s="43">
        <f>SUM(H21:H22)</f>
        <v>0</v>
      </c>
      <c r="I23" s="43"/>
      <c r="J23" s="43">
        <f>SUM(J21:J22)</f>
        <v>0</v>
      </c>
      <c r="K23" s="43"/>
      <c r="L23" s="43">
        <f>SUM(L21:L22)</f>
        <v>831522869</v>
      </c>
      <c r="M23" s="43"/>
      <c r="N23" s="43">
        <f>SUM(N21:N22)</f>
        <v>-12716702</v>
      </c>
      <c r="O23" s="43"/>
      <c r="P23" s="43">
        <f>SUM(P21:P22)</f>
        <v>-211737144</v>
      </c>
      <c r="Q23" s="43"/>
      <c r="R23" s="43">
        <f>SUM(R21:R22)</f>
        <v>-224453846</v>
      </c>
      <c r="S23" s="43"/>
      <c r="T23" s="43">
        <f>SUM(T21:T22)</f>
        <v>607069023</v>
      </c>
      <c r="U23" s="65"/>
      <c r="V23" s="65"/>
    </row>
    <row r="24" spans="1:22" ht="23.95" customHeight="1" x14ac:dyDescent="0.6">
      <c r="A24" s="14" t="s">
        <v>175</v>
      </c>
      <c r="B24" s="63"/>
      <c r="C24" s="64"/>
      <c r="D24" s="74">
        <v>0</v>
      </c>
      <c r="E24" s="43"/>
      <c r="F24" s="74">
        <v>0</v>
      </c>
      <c r="G24" s="43"/>
      <c r="H24" s="74">
        <v>0</v>
      </c>
      <c r="I24" s="43"/>
      <c r="J24" s="74">
        <v>0</v>
      </c>
      <c r="K24" s="43"/>
      <c r="L24" s="74">
        <v>-306800000</v>
      </c>
      <c r="M24" s="43"/>
      <c r="N24" s="43">
        <v>0</v>
      </c>
      <c r="O24" s="43"/>
      <c r="P24" s="43">
        <v>0</v>
      </c>
      <c r="Q24" s="43"/>
      <c r="R24" s="43">
        <v>0</v>
      </c>
      <c r="S24" s="43"/>
      <c r="T24" s="43">
        <f>SUM(D24:L24,R24)</f>
        <v>-306800000</v>
      </c>
      <c r="U24" s="65"/>
      <c r="V24" s="65"/>
    </row>
    <row r="25" spans="1:22" ht="23.95" customHeight="1" thickBot="1" x14ac:dyDescent="0.65">
      <c r="A25" s="60" t="s">
        <v>185</v>
      </c>
      <c r="B25" s="63"/>
      <c r="C25" s="64"/>
      <c r="D25" s="76">
        <f>SUM(D20,D23:D24)</f>
        <v>590000000</v>
      </c>
      <c r="E25" s="43"/>
      <c r="F25" s="76">
        <f>SUM(F20,F23:F24)</f>
        <v>681567855</v>
      </c>
      <c r="G25" s="43"/>
      <c r="H25" s="76">
        <f>SUM(H20,H23:H24)</f>
        <v>823371749</v>
      </c>
      <c r="I25" s="43"/>
      <c r="J25" s="76">
        <f>SUM(J20,J23:J24)</f>
        <v>59000000</v>
      </c>
      <c r="K25" s="43"/>
      <c r="L25" s="76">
        <f>SUM(L20,L23:L24)</f>
        <v>5058143094</v>
      </c>
      <c r="M25" s="43"/>
      <c r="N25" s="76">
        <f>SUM(N20,N23:N24)</f>
        <v>-19132360</v>
      </c>
      <c r="O25" s="43"/>
      <c r="P25" s="76">
        <f>SUM(P20,P23:P24)</f>
        <v>-887713704</v>
      </c>
      <c r="Q25" s="43"/>
      <c r="R25" s="76">
        <f>SUM(R20,R23:R24)</f>
        <v>-906846064</v>
      </c>
      <c r="S25" s="43"/>
      <c r="T25" s="76">
        <f>SUM(T20,T23:T24)</f>
        <v>6305236634</v>
      </c>
      <c r="U25" s="65"/>
      <c r="V25" s="65"/>
    </row>
    <row r="26" spans="1:22" ht="23.95" customHeight="1" thickTop="1" x14ac:dyDescent="0.6">
      <c r="D26" s="29">
        <f>D18-bs!E54</f>
        <v>0</v>
      </c>
      <c r="F26" s="29">
        <f>F18-bs!E55</f>
        <v>0</v>
      </c>
      <c r="H26" s="29">
        <f>H18-bs!E56</f>
        <v>0</v>
      </c>
      <c r="J26" s="29">
        <f>J18-bs!G58</f>
        <v>0</v>
      </c>
      <c r="L26" s="29">
        <f>SUM(L25-bs!E59)</f>
        <v>0</v>
      </c>
      <c r="N26" s="29"/>
      <c r="P26" s="29"/>
      <c r="R26" s="29">
        <f>SUM(R25-bs!E60)</f>
        <v>0</v>
      </c>
      <c r="T26" s="29">
        <f>SUM(T25-bs!E61)</f>
        <v>0</v>
      </c>
    </row>
    <row r="27" spans="1:22" ht="23.95" customHeight="1" x14ac:dyDescent="0.6">
      <c r="A27" s="42" t="s">
        <v>3</v>
      </c>
      <c r="B27" s="6"/>
    </row>
  </sheetData>
  <mergeCells count="5">
    <mergeCell ref="A1:H1"/>
    <mergeCell ref="A3:H3"/>
    <mergeCell ref="J10:L10"/>
    <mergeCell ref="D5:T5"/>
    <mergeCell ref="N6:R6"/>
  </mergeCells>
  <phoneticPr fontId="2" type="noConversion"/>
  <printOptions horizontalCentered="1"/>
  <pageMargins left="0" right="0" top="0.86614173228346458" bottom="0.19685039370078741" header="0.51181102362204722" footer="0.51181102362204722"/>
  <pageSetup paperSize="9" scale="6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9"/>
  <sheetViews>
    <sheetView showGridLines="0" view="pageBreakPreview" zoomScale="60" zoomScaleNormal="85" workbookViewId="0">
      <selection activeCell="D26" sqref="D26"/>
    </sheetView>
  </sheetViews>
  <sheetFormatPr defaultColWidth="9.125" defaultRowHeight="23.95" customHeight="1" x14ac:dyDescent="0.6"/>
  <cols>
    <col min="1" max="1" width="52.25" style="14" customWidth="1"/>
    <col min="2" max="2" width="2.75" style="14" customWidth="1"/>
    <col min="3" max="3" width="4.125" style="10" customWidth="1"/>
    <col min="4" max="4" width="19" style="7" customWidth="1"/>
    <col min="5" max="5" width="1.875" style="10" customWidth="1"/>
    <col min="6" max="6" width="19" style="7" customWidth="1"/>
    <col min="7" max="7" width="1.875" style="10" customWidth="1"/>
    <col min="8" max="8" width="19" style="7" customWidth="1"/>
    <col min="9" max="9" width="1.875" style="10" customWidth="1"/>
    <col min="10" max="10" width="19" style="7" customWidth="1"/>
    <col min="11" max="11" width="1.875" style="10" customWidth="1"/>
    <col min="12" max="12" width="19" style="7" customWidth="1"/>
    <col min="13" max="13" width="1.875" style="10" customWidth="1"/>
    <col min="14" max="14" width="21.75" style="7" customWidth="1"/>
    <col min="15" max="15" width="1.875" style="10" customWidth="1"/>
    <col min="16" max="16" width="19" style="7" customWidth="1"/>
    <col min="17" max="16384" width="9.125" style="7"/>
  </cols>
  <sheetData>
    <row r="1" spans="1:18" ht="23.95" customHeight="1" x14ac:dyDescent="0.6">
      <c r="A1" s="96" t="s">
        <v>0</v>
      </c>
      <c r="B1" s="96"/>
      <c r="C1" s="96"/>
      <c r="D1" s="96"/>
      <c r="E1" s="96"/>
      <c r="F1" s="96"/>
      <c r="G1" s="96"/>
      <c r="H1" s="96"/>
      <c r="I1" s="54"/>
      <c r="J1" s="16"/>
      <c r="K1" s="8"/>
      <c r="L1" s="16"/>
      <c r="M1" s="8"/>
      <c r="N1" s="16"/>
      <c r="O1" s="8"/>
      <c r="P1" s="16"/>
    </row>
    <row r="2" spans="1:18" ht="23.95" customHeight="1" x14ac:dyDescent="0.6">
      <c r="A2" s="17" t="s">
        <v>143</v>
      </c>
      <c r="B2" s="17"/>
      <c r="C2" s="57"/>
      <c r="D2" s="17"/>
      <c r="E2" s="57"/>
      <c r="F2" s="17"/>
      <c r="G2" s="57"/>
      <c r="H2" s="17"/>
      <c r="I2" s="57"/>
      <c r="J2" s="17"/>
      <c r="K2" s="57"/>
      <c r="L2" s="17"/>
      <c r="M2" s="57"/>
      <c r="N2" s="17"/>
      <c r="O2" s="57"/>
    </row>
    <row r="3" spans="1:18" ht="23.95" customHeight="1" x14ac:dyDescent="0.6">
      <c r="A3" s="96" t="s">
        <v>183</v>
      </c>
      <c r="B3" s="96"/>
      <c r="C3" s="96"/>
      <c r="D3" s="96"/>
      <c r="E3" s="96"/>
      <c r="F3" s="96"/>
      <c r="G3" s="96"/>
      <c r="H3" s="96"/>
      <c r="I3" s="54"/>
      <c r="J3" s="17"/>
      <c r="K3" s="57"/>
      <c r="L3" s="17"/>
      <c r="M3" s="57"/>
      <c r="N3" s="17"/>
      <c r="O3" s="57"/>
      <c r="P3" s="17"/>
    </row>
    <row r="4" spans="1:18" ht="23.95" customHeight="1" x14ac:dyDescent="0.6">
      <c r="A4" s="87"/>
      <c r="B4" s="87"/>
      <c r="C4" s="87"/>
      <c r="D4" s="87"/>
      <c r="E4" s="54"/>
      <c r="F4" s="87"/>
      <c r="G4" s="57"/>
      <c r="H4" s="87"/>
      <c r="I4" s="54"/>
      <c r="J4" s="17"/>
      <c r="K4" s="57"/>
      <c r="L4" s="17"/>
      <c r="M4" s="54"/>
      <c r="N4" s="17"/>
      <c r="O4" s="57"/>
      <c r="P4" s="56" t="s">
        <v>1</v>
      </c>
    </row>
    <row r="5" spans="1:18" ht="23.95" customHeight="1" x14ac:dyDescent="0.6">
      <c r="A5" s="87"/>
      <c r="B5" s="87"/>
      <c r="C5" s="87"/>
      <c r="D5" s="98" t="s">
        <v>109</v>
      </c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</row>
    <row r="6" spans="1:18" ht="23.95" customHeight="1" x14ac:dyDescent="0.6">
      <c r="A6" s="87"/>
      <c r="B6" s="87"/>
      <c r="C6" s="87"/>
      <c r="D6" s="11"/>
      <c r="E6" s="11"/>
      <c r="F6" s="11"/>
      <c r="G6" s="11"/>
      <c r="H6" s="11"/>
      <c r="I6" s="11"/>
      <c r="J6" s="11"/>
      <c r="K6" s="11"/>
      <c r="L6" s="11"/>
      <c r="M6" s="11"/>
      <c r="N6" s="58" t="s">
        <v>161</v>
      </c>
      <c r="O6" s="11"/>
      <c r="P6" s="11"/>
    </row>
    <row r="7" spans="1:18" ht="23.95" customHeight="1" x14ac:dyDescent="0.6">
      <c r="A7" s="87"/>
      <c r="B7" s="87"/>
      <c r="C7" s="87"/>
      <c r="D7" s="11"/>
      <c r="E7" s="11"/>
      <c r="F7" s="11"/>
      <c r="G7" s="11"/>
      <c r="H7" s="11"/>
      <c r="I7" s="11"/>
      <c r="J7" s="11"/>
      <c r="K7" s="11"/>
      <c r="L7" s="11"/>
      <c r="M7" s="11"/>
      <c r="N7" s="58" t="s">
        <v>162</v>
      </c>
      <c r="O7" s="11"/>
      <c r="P7" s="11"/>
    </row>
    <row r="8" spans="1:18" ht="23.95" customHeight="1" x14ac:dyDescent="0.6">
      <c r="A8" s="87"/>
      <c r="B8" s="87"/>
      <c r="C8" s="87"/>
      <c r="D8" s="11"/>
      <c r="E8" s="11"/>
      <c r="F8" s="11"/>
      <c r="G8" s="11"/>
      <c r="H8" s="11"/>
      <c r="I8" s="11"/>
      <c r="J8" s="11"/>
      <c r="K8" s="11"/>
      <c r="L8" s="11"/>
      <c r="M8" s="11"/>
      <c r="N8" s="58" t="s">
        <v>191</v>
      </c>
      <c r="O8" s="11"/>
      <c r="P8" s="11"/>
    </row>
    <row r="9" spans="1:18" ht="23.95" customHeight="1" x14ac:dyDescent="0.6">
      <c r="A9" s="87"/>
      <c r="B9" s="87"/>
      <c r="C9" s="87"/>
      <c r="D9" s="11"/>
      <c r="E9" s="11"/>
      <c r="F9" s="11"/>
      <c r="G9" s="11"/>
      <c r="H9" s="11"/>
      <c r="I9" s="11"/>
      <c r="J9" s="11"/>
      <c r="K9" s="11"/>
      <c r="L9" s="11"/>
      <c r="M9" s="11"/>
      <c r="N9" s="58" t="s">
        <v>131</v>
      </c>
      <c r="O9" s="11"/>
      <c r="P9" s="11"/>
    </row>
    <row r="10" spans="1:18" ht="23.95" customHeight="1" x14ac:dyDescent="0.6">
      <c r="A10" s="87"/>
      <c r="B10" s="87"/>
      <c r="C10" s="87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58" t="s">
        <v>130</v>
      </c>
      <c r="O10" s="11"/>
      <c r="P10" s="11"/>
    </row>
    <row r="11" spans="1:18" ht="23.95" customHeight="1" x14ac:dyDescent="0.6">
      <c r="A11" s="87"/>
      <c r="B11" s="87"/>
      <c r="C11" s="87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2" t="s">
        <v>178</v>
      </c>
      <c r="O11" s="11"/>
      <c r="P11" s="11"/>
    </row>
    <row r="12" spans="1:18" s="58" customFormat="1" ht="23.95" customHeight="1" x14ac:dyDescent="0.6">
      <c r="A12" s="14"/>
      <c r="B12" s="14"/>
      <c r="C12" s="12"/>
      <c r="D12" s="58" t="s">
        <v>36</v>
      </c>
      <c r="E12" s="10"/>
      <c r="F12" s="7"/>
      <c r="G12" s="10"/>
      <c r="H12" s="58" t="s">
        <v>47</v>
      </c>
      <c r="I12" s="12"/>
      <c r="J12" s="97" t="s">
        <v>71</v>
      </c>
      <c r="K12" s="97"/>
      <c r="L12" s="97"/>
      <c r="M12" s="12"/>
      <c r="N12" s="58" t="s">
        <v>156</v>
      </c>
      <c r="O12" s="12"/>
    </row>
    <row r="13" spans="1:18" s="58" customFormat="1" ht="23.95" customHeight="1" x14ac:dyDescent="0.6">
      <c r="A13" s="14"/>
      <c r="B13" s="14"/>
      <c r="C13" s="12"/>
      <c r="D13" s="58" t="s">
        <v>92</v>
      </c>
      <c r="E13" s="12"/>
      <c r="F13" s="58" t="s">
        <v>37</v>
      </c>
      <c r="G13" s="12"/>
      <c r="H13" s="58" t="s">
        <v>48</v>
      </c>
      <c r="I13" s="12"/>
      <c r="J13" s="67" t="s">
        <v>72</v>
      </c>
      <c r="K13" s="12"/>
      <c r="L13" s="67"/>
      <c r="M13" s="12"/>
      <c r="N13" s="58" t="s">
        <v>154</v>
      </c>
      <c r="O13" s="12"/>
    </row>
    <row r="14" spans="1:18" s="58" customFormat="1" ht="23.95" customHeight="1" x14ac:dyDescent="0.6">
      <c r="A14" s="14"/>
      <c r="B14" s="14"/>
      <c r="C14" s="12"/>
      <c r="D14" s="88" t="s">
        <v>25</v>
      </c>
      <c r="E14" s="12"/>
      <c r="F14" s="88" t="s">
        <v>25</v>
      </c>
      <c r="G14" s="12"/>
      <c r="H14" s="88" t="s">
        <v>49</v>
      </c>
      <c r="I14" s="12"/>
      <c r="J14" s="88" t="s">
        <v>93</v>
      </c>
      <c r="K14" s="12"/>
      <c r="L14" s="88" t="s">
        <v>26</v>
      </c>
      <c r="M14" s="12"/>
      <c r="N14" s="88" t="s">
        <v>155</v>
      </c>
      <c r="O14" s="12"/>
      <c r="P14" s="88" t="s">
        <v>27</v>
      </c>
    </row>
    <row r="15" spans="1:18" ht="23.95" customHeight="1" x14ac:dyDescent="0.6">
      <c r="A15" s="60" t="s">
        <v>166</v>
      </c>
      <c r="B15" s="63"/>
      <c r="C15" s="64"/>
      <c r="D15" s="43">
        <v>590000000</v>
      </c>
      <c r="E15" s="43"/>
      <c r="F15" s="43">
        <v>681567855</v>
      </c>
      <c r="G15" s="43"/>
      <c r="H15" s="43">
        <v>823371749</v>
      </c>
      <c r="I15" s="43"/>
      <c r="J15" s="43">
        <v>59000000</v>
      </c>
      <c r="K15" s="43"/>
      <c r="L15" s="43">
        <v>3999898893</v>
      </c>
      <c r="M15" s="43"/>
      <c r="N15" s="43">
        <v>-721494756</v>
      </c>
      <c r="O15" s="43"/>
      <c r="P15" s="43">
        <v>5432343741</v>
      </c>
      <c r="Q15" s="65"/>
      <c r="R15" s="65"/>
    </row>
    <row r="16" spans="1:18" ht="23.95" customHeight="1" x14ac:dyDescent="0.6">
      <c r="A16" s="14" t="s">
        <v>115</v>
      </c>
      <c r="B16" s="63"/>
      <c r="C16" s="64"/>
      <c r="D16" s="70">
        <v>0</v>
      </c>
      <c r="E16" s="43"/>
      <c r="F16" s="70">
        <v>0</v>
      </c>
      <c r="G16" s="43"/>
      <c r="H16" s="70">
        <v>0</v>
      </c>
      <c r="I16" s="43"/>
      <c r="J16" s="70">
        <v>0</v>
      </c>
      <c r="K16" s="43"/>
      <c r="L16" s="70">
        <v>765148608</v>
      </c>
      <c r="M16" s="43"/>
      <c r="N16" s="70">
        <v>0</v>
      </c>
      <c r="O16" s="43"/>
      <c r="P16" s="70">
        <f>SUM(D16:N16)</f>
        <v>765148608</v>
      </c>
      <c r="Q16" s="65"/>
      <c r="R16" s="65"/>
    </row>
    <row r="17" spans="1:18" ht="23.95" customHeight="1" x14ac:dyDescent="0.6">
      <c r="A17" s="14" t="s">
        <v>177</v>
      </c>
      <c r="B17" s="63"/>
      <c r="C17" s="64"/>
      <c r="D17" s="71">
        <v>0</v>
      </c>
      <c r="E17" s="43"/>
      <c r="F17" s="71">
        <v>0</v>
      </c>
      <c r="G17" s="43"/>
      <c r="H17" s="71">
        <v>0</v>
      </c>
      <c r="I17" s="43"/>
      <c r="J17" s="71">
        <v>0</v>
      </c>
      <c r="K17" s="43"/>
      <c r="L17" s="71">
        <v>32931017</v>
      </c>
      <c r="M17" s="43"/>
      <c r="N17" s="71">
        <v>45518196</v>
      </c>
      <c r="O17" s="43"/>
      <c r="P17" s="71">
        <f>SUM(D17:N17)</f>
        <v>78449213</v>
      </c>
      <c r="Q17" s="65"/>
      <c r="R17" s="65"/>
    </row>
    <row r="18" spans="1:18" ht="23.95" customHeight="1" x14ac:dyDescent="0.6">
      <c r="A18" s="14" t="s">
        <v>120</v>
      </c>
      <c r="B18" s="63"/>
      <c r="C18" s="64"/>
      <c r="D18" s="73">
        <f>SUM(D16:D17)</f>
        <v>0</v>
      </c>
      <c r="E18" s="43"/>
      <c r="F18" s="73">
        <f>SUM(F16:F17)</f>
        <v>0</v>
      </c>
      <c r="G18" s="43"/>
      <c r="H18" s="73">
        <f>SUM(H16:H17)</f>
        <v>0</v>
      </c>
      <c r="I18" s="43"/>
      <c r="J18" s="73">
        <f>SUM(J16:J17)</f>
        <v>0</v>
      </c>
      <c r="K18" s="43"/>
      <c r="L18" s="73">
        <f>SUM(L16:L17)</f>
        <v>798079625</v>
      </c>
      <c r="M18" s="43"/>
      <c r="N18" s="73">
        <f>SUM(N16:N17)</f>
        <v>45518196</v>
      </c>
      <c r="O18" s="43"/>
      <c r="P18" s="73">
        <f>SUM(P16:P17)</f>
        <v>843597821</v>
      </c>
      <c r="Q18" s="65"/>
      <c r="R18" s="65"/>
    </row>
    <row r="19" spans="1:18" ht="23.95" customHeight="1" x14ac:dyDescent="0.6">
      <c r="A19" s="14" t="s">
        <v>175</v>
      </c>
      <c r="B19" s="63"/>
      <c r="C19" s="64"/>
      <c r="D19" s="74">
        <v>0</v>
      </c>
      <c r="E19" s="43"/>
      <c r="F19" s="74">
        <v>0</v>
      </c>
      <c r="G19" s="43"/>
      <c r="H19" s="74">
        <v>0</v>
      </c>
      <c r="I19" s="43"/>
      <c r="J19" s="74">
        <v>0</v>
      </c>
      <c r="K19" s="43"/>
      <c r="L19" s="74">
        <v>-266089991</v>
      </c>
      <c r="M19" s="43"/>
      <c r="N19" s="74">
        <v>0</v>
      </c>
      <c r="O19" s="43"/>
      <c r="P19" s="74">
        <f>SUM(D19:N19)</f>
        <v>-266089991</v>
      </c>
      <c r="Q19" s="65"/>
      <c r="R19" s="65"/>
    </row>
    <row r="20" spans="1:18" ht="23.95" customHeight="1" thickBot="1" x14ac:dyDescent="0.65">
      <c r="A20" s="60" t="s">
        <v>167</v>
      </c>
      <c r="B20" s="63"/>
      <c r="C20" s="64"/>
      <c r="D20" s="37">
        <f>SUM(D15,D18:D19)</f>
        <v>590000000</v>
      </c>
      <c r="E20" s="43"/>
      <c r="F20" s="37">
        <f>SUM(F15,F18:F19)</f>
        <v>681567855</v>
      </c>
      <c r="G20" s="43"/>
      <c r="H20" s="37">
        <f>SUM(H15,H18:H19)</f>
        <v>823371749</v>
      </c>
      <c r="I20" s="43"/>
      <c r="J20" s="37">
        <f>SUM(J15,J18:J19)</f>
        <v>59000000</v>
      </c>
      <c r="K20" s="43"/>
      <c r="L20" s="37">
        <f>SUM(L15,L18:L19)</f>
        <v>4531888527</v>
      </c>
      <c r="M20" s="43"/>
      <c r="N20" s="37">
        <f>SUM(N15,N18:N19)</f>
        <v>-675976560</v>
      </c>
      <c r="O20" s="43"/>
      <c r="P20" s="37">
        <f>SUM(P15,P18:P19)</f>
        <v>6009851571</v>
      </c>
      <c r="Q20" s="65"/>
      <c r="R20" s="65"/>
    </row>
    <row r="21" spans="1:18" ht="23.95" customHeight="1" thickTop="1" x14ac:dyDescent="0.6">
      <c r="A21" s="60"/>
      <c r="B21" s="63"/>
      <c r="C21" s="64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93"/>
      <c r="Q21" s="65"/>
      <c r="R21" s="65"/>
    </row>
    <row r="22" spans="1:18" ht="23.95" customHeight="1" x14ac:dyDescent="0.6">
      <c r="A22" s="60" t="s">
        <v>184</v>
      </c>
      <c r="D22" s="43">
        <v>590000000</v>
      </c>
      <c r="E22" s="43"/>
      <c r="F22" s="43">
        <v>681567855</v>
      </c>
      <c r="G22" s="43"/>
      <c r="H22" s="43">
        <v>823371749</v>
      </c>
      <c r="I22" s="43"/>
      <c r="J22" s="43">
        <v>59000000</v>
      </c>
      <c r="K22" s="43"/>
      <c r="L22" s="43">
        <v>4531888527</v>
      </c>
      <c r="M22" s="43"/>
      <c r="N22" s="43">
        <v>-675976560</v>
      </c>
      <c r="O22" s="43"/>
      <c r="P22" s="74">
        <f>SUM(D22:N22)</f>
        <v>6009851571</v>
      </c>
    </row>
    <row r="23" spans="1:18" ht="23.95" customHeight="1" x14ac:dyDescent="0.6">
      <c r="A23" s="14" t="s">
        <v>115</v>
      </c>
      <c r="B23" s="63"/>
      <c r="C23" s="64"/>
      <c r="D23" s="70">
        <v>0</v>
      </c>
      <c r="E23" s="43"/>
      <c r="F23" s="70">
        <v>0</v>
      </c>
      <c r="G23" s="43"/>
      <c r="H23" s="70">
        <v>0</v>
      </c>
      <c r="I23" s="43"/>
      <c r="J23" s="70">
        <v>0</v>
      </c>
      <c r="K23" s="43"/>
      <c r="L23" s="70">
        <f>SUM(pl!H33)</f>
        <v>806316717</v>
      </c>
      <c r="M23" s="43"/>
      <c r="N23" s="70">
        <v>0</v>
      </c>
      <c r="O23" s="43"/>
      <c r="P23" s="70">
        <f>SUM(D23:N23)</f>
        <v>806316717</v>
      </c>
      <c r="Q23" s="65"/>
      <c r="R23" s="65"/>
    </row>
    <row r="24" spans="1:18" ht="23.95" customHeight="1" x14ac:dyDescent="0.6">
      <c r="A24" s="14" t="s">
        <v>122</v>
      </c>
      <c r="B24" s="63"/>
      <c r="C24" s="64"/>
      <c r="D24" s="71">
        <v>0</v>
      </c>
      <c r="E24" s="43"/>
      <c r="F24" s="71">
        <v>0</v>
      </c>
      <c r="G24" s="43"/>
      <c r="H24" s="71">
        <v>0</v>
      </c>
      <c r="I24" s="43"/>
      <c r="J24" s="71">
        <v>0</v>
      </c>
      <c r="K24" s="43"/>
      <c r="L24" s="71">
        <f>SUM(pl!H57)</f>
        <v>21302832</v>
      </c>
      <c r="M24" s="43"/>
      <c r="N24" s="71">
        <f>SUM(pl!H51)</f>
        <v>-211737144</v>
      </c>
      <c r="O24" s="43"/>
      <c r="P24" s="71">
        <f>SUM(D24:N24)</f>
        <v>-190434312</v>
      </c>
      <c r="Q24" s="65"/>
      <c r="R24" s="65"/>
    </row>
    <row r="25" spans="1:18" ht="23.95" customHeight="1" x14ac:dyDescent="0.6">
      <c r="A25" s="14" t="s">
        <v>123</v>
      </c>
      <c r="B25" s="63"/>
      <c r="C25" s="64"/>
      <c r="D25" s="73">
        <f>SUM(D23:D24)</f>
        <v>0</v>
      </c>
      <c r="E25" s="43">
        <f t="shared" ref="E25:P25" si="0">SUM(E23:E24)</f>
        <v>0</v>
      </c>
      <c r="F25" s="73">
        <f t="shared" si="0"/>
        <v>0</v>
      </c>
      <c r="G25" s="43">
        <f t="shared" si="0"/>
        <v>0</v>
      </c>
      <c r="H25" s="73">
        <f t="shared" si="0"/>
        <v>0</v>
      </c>
      <c r="I25" s="43">
        <f t="shared" si="0"/>
        <v>0</v>
      </c>
      <c r="J25" s="73">
        <f t="shared" si="0"/>
        <v>0</v>
      </c>
      <c r="K25" s="43">
        <f t="shared" si="0"/>
        <v>0</v>
      </c>
      <c r="L25" s="73">
        <f t="shared" si="0"/>
        <v>827619549</v>
      </c>
      <c r="M25" s="43">
        <f t="shared" si="0"/>
        <v>0</v>
      </c>
      <c r="N25" s="73">
        <f t="shared" si="0"/>
        <v>-211737144</v>
      </c>
      <c r="O25" s="43">
        <f t="shared" si="0"/>
        <v>0</v>
      </c>
      <c r="P25" s="73">
        <f t="shared" si="0"/>
        <v>615882405</v>
      </c>
      <c r="Q25" s="65"/>
      <c r="R25" s="65"/>
    </row>
    <row r="26" spans="1:18" ht="23.95" customHeight="1" x14ac:dyDescent="0.6">
      <c r="A26" s="14" t="s">
        <v>175</v>
      </c>
      <c r="B26" s="63"/>
      <c r="C26" s="64"/>
      <c r="D26" s="74">
        <v>0</v>
      </c>
      <c r="E26" s="43"/>
      <c r="F26" s="74">
        <v>0</v>
      </c>
      <c r="G26" s="43"/>
      <c r="H26" s="74">
        <v>0</v>
      </c>
      <c r="I26" s="43"/>
      <c r="J26" s="74">
        <v>0</v>
      </c>
      <c r="K26" s="43"/>
      <c r="L26" s="74">
        <v>-306800000</v>
      </c>
      <c r="M26" s="43"/>
      <c r="N26" s="74">
        <v>0</v>
      </c>
      <c r="O26" s="43"/>
      <c r="P26" s="74">
        <f>SUM(D26:N26)</f>
        <v>-306800000</v>
      </c>
      <c r="Q26" s="65"/>
      <c r="R26" s="65"/>
    </row>
    <row r="27" spans="1:18" ht="23.95" customHeight="1" thickBot="1" x14ac:dyDescent="0.65">
      <c r="A27" s="60" t="s">
        <v>185</v>
      </c>
      <c r="D27" s="61">
        <f>SUM(D22,D25:D26)</f>
        <v>590000000</v>
      </c>
      <c r="E27" s="18"/>
      <c r="F27" s="61">
        <f>SUM(F22,F25:F26)</f>
        <v>681567855</v>
      </c>
      <c r="G27" s="18"/>
      <c r="H27" s="61">
        <f>SUM(H22,H25:H26)</f>
        <v>823371749</v>
      </c>
      <c r="I27" s="18"/>
      <c r="J27" s="61">
        <f>SUM(J22,J25:J26)</f>
        <v>59000000</v>
      </c>
      <c r="K27" s="18"/>
      <c r="L27" s="61">
        <f>SUM(L22,L25:L26)</f>
        <v>5052708076</v>
      </c>
      <c r="M27" s="18"/>
      <c r="N27" s="61">
        <f>SUM(N22,N25:N26)</f>
        <v>-887713704</v>
      </c>
      <c r="O27" s="18"/>
      <c r="P27" s="61">
        <f>SUM(P22,P25:P26)</f>
        <v>6318933976</v>
      </c>
    </row>
    <row r="28" spans="1:18" ht="23.95" customHeight="1" thickTop="1" x14ac:dyDescent="0.6">
      <c r="D28" s="29">
        <f>D20-bs!I54</f>
        <v>0</v>
      </c>
      <c r="E28" s="18"/>
      <c r="F28" s="29">
        <f>F20-bs!I55</f>
        <v>0</v>
      </c>
      <c r="G28" s="18"/>
      <c r="H28" s="29">
        <f>H20-bs!I56</f>
        <v>0</v>
      </c>
      <c r="I28" s="18"/>
      <c r="J28" s="29">
        <f>J20-bs!I58</f>
        <v>0</v>
      </c>
      <c r="K28" s="18"/>
      <c r="L28" s="29">
        <f>SUM(L27-bs!I59)</f>
        <v>0</v>
      </c>
      <c r="M28" s="18"/>
      <c r="N28" s="29">
        <f>SUM(N27-bs!I60)</f>
        <v>0</v>
      </c>
      <c r="O28" s="18"/>
      <c r="P28" s="29">
        <f>SUM(P27-bs!I61)</f>
        <v>0</v>
      </c>
    </row>
    <row r="29" spans="1:18" ht="23.95" customHeight="1" x14ac:dyDescent="0.6">
      <c r="A29" s="42" t="s">
        <v>3</v>
      </c>
      <c r="B29" s="6"/>
    </row>
  </sheetData>
  <mergeCells count="4">
    <mergeCell ref="A1:H1"/>
    <mergeCell ref="A3:H3"/>
    <mergeCell ref="J12:L12"/>
    <mergeCell ref="D5:P5"/>
  </mergeCells>
  <printOptions horizontalCentered="1"/>
  <pageMargins left="0.39370078740157483" right="0.39370078740157483" top="0.78740157480314965" bottom="0" header="0.51181102362204722" footer="0.51181102362204722"/>
  <pageSetup paperSize="9" scale="7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3"/>
  <sheetViews>
    <sheetView showGridLines="0" tabSelected="1" view="pageBreakPreview" topLeftCell="A6" zoomScale="60" workbookViewId="0">
      <selection activeCell="I29" sqref="I29"/>
    </sheetView>
  </sheetViews>
  <sheetFormatPr defaultColWidth="9.125" defaultRowHeight="23.95" customHeight="1" x14ac:dyDescent="0.6"/>
  <cols>
    <col min="1" max="1" width="52.25" style="21" customWidth="1"/>
    <col min="2" max="2" width="4.375" style="20" customWidth="1"/>
    <col min="3" max="3" width="5.25" style="20" customWidth="1"/>
    <col min="4" max="4" width="0.75" style="20" customWidth="1"/>
    <col min="5" max="5" width="18" style="29" customWidth="1"/>
    <col min="6" max="6" width="0.75" style="29" customWidth="1"/>
    <col min="7" max="7" width="18" style="29" customWidth="1"/>
    <col min="8" max="8" width="0.75" style="20" customWidth="1"/>
    <col min="9" max="9" width="18" style="29" customWidth="1"/>
    <col min="10" max="10" width="0.75" style="29" customWidth="1"/>
    <col min="11" max="11" width="18" style="29" customWidth="1"/>
    <col min="12" max="12" width="0.75" style="20" customWidth="1"/>
    <col min="13" max="16384" width="9.125" style="19"/>
  </cols>
  <sheetData>
    <row r="1" spans="1:12" ht="23.95" customHeight="1" x14ac:dyDescent="0.6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16"/>
    </row>
    <row r="2" spans="1:12" ht="23.95" customHeight="1" x14ac:dyDescent="0.6">
      <c r="A2" s="9" t="s">
        <v>144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23.95" customHeight="1" x14ac:dyDescent="0.6">
      <c r="A3" s="96" t="s">
        <v>183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</row>
    <row r="4" spans="1:12" ht="23.95" customHeight="1" x14ac:dyDescent="0.6">
      <c r="A4" s="7"/>
      <c r="B4" s="7"/>
      <c r="C4" s="7"/>
      <c r="D4" s="7"/>
      <c r="E4" s="7"/>
      <c r="F4" s="7"/>
      <c r="G4" s="44"/>
      <c r="H4" s="7"/>
      <c r="I4" s="100" t="s">
        <v>1</v>
      </c>
      <c r="J4" s="100"/>
      <c r="K4" s="100"/>
      <c r="L4" s="7"/>
    </row>
    <row r="5" spans="1:12" ht="23.95" customHeight="1" x14ac:dyDescent="0.6">
      <c r="A5" s="7"/>
      <c r="B5" s="7"/>
      <c r="C5" s="7"/>
      <c r="D5" s="7"/>
      <c r="E5" s="101" t="s">
        <v>105</v>
      </c>
      <c r="F5" s="101"/>
      <c r="G5" s="101"/>
      <c r="H5" s="7"/>
      <c r="I5" s="7"/>
      <c r="J5" s="7"/>
      <c r="K5" s="7"/>
      <c r="L5" s="7"/>
    </row>
    <row r="6" spans="1:12" ht="23.95" customHeight="1" x14ac:dyDescent="0.6">
      <c r="A6" s="7"/>
      <c r="B6" s="7"/>
      <c r="C6" s="7"/>
      <c r="D6" s="7"/>
      <c r="E6" s="95" t="s">
        <v>146</v>
      </c>
      <c r="F6" s="95"/>
      <c r="G6" s="95"/>
      <c r="H6" s="7"/>
      <c r="I6" s="95" t="s">
        <v>106</v>
      </c>
      <c r="J6" s="95"/>
      <c r="K6" s="95"/>
      <c r="L6" s="7"/>
    </row>
    <row r="7" spans="1:12" ht="23.95" customHeight="1" x14ac:dyDescent="0.6">
      <c r="A7" s="19"/>
      <c r="B7" s="19"/>
      <c r="C7" s="80"/>
      <c r="D7" s="81"/>
      <c r="E7" s="4" t="s">
        <v>182</v>
      </c>
      <c r="F7" s="5"/>
      <c r="G7" s="4" t="s">
        <v>165</v>
      </c>
      <c r="H7" s="81"/>
      <c r="I7" s="4" t="s">
        <v>182</v>
      </c>
      <c r="J7" s="5"/>
      <c r="K7" s="4" t="s">
        <v>165</v>
      </c>
      <c r="L7" s="81"/>
    </row>
    <row r="8" spans="1:12" ht="23.95" customHeight="1" x14ac:dyDescent="0.6">
      <c r="A8" s="82" t="s">
        <v>59</v>
      </c>
      <c r="B8" s="82"/>
      <c r="C8" s="82"/>
      <c r="D8" s="82"/>
      <c r="E8" s="83"/>
      <c r="F8" s="83"/>
      <c r="G8" s="83"/>
      <c r="H8" s="82"/>
      <c r="I8" s="83"/>
      <c r="J8" s="83"/>
      <c r="K8" s="83"/>
      <c r="L8" s="19"/>
    </row>
    <row r="9" spans="1:12" ht="23.95" customHeight="1" x14ac:dyDescent="0.6">
      <c r="A9" s="42" t="s">
        <v>44</v>
      </c>
      <c r="B9" s="84"/>
      <c r="D9" s="84"/>
      <c r="E9" s="50">
        <v>17230313795</v>
      </c>
      <c r="F9" s="89"/>
      <c r="G9" s="50">
        <v>15609401080</v>
      </c>
      <c r="H9" s="86"/>
      <c r="I9" s="50">
        <v>17230313795</v>
      </c>
      <c r="J9" s="89"/>
      <c r="K9" s="50">
        <v>15609401080</v>
      </c>
      <c r="L9" s="84"/>
    </row>
    <row r="10" spans="1:12" ht="23.95" customHeight="1" x14ac:dyDescent="0.6">
      <c r="A10" s="7" t="s">
        <v>136</v>
      </c>
      <c r="B10" s="84"/>
      <c r="D10" s="84"/>
      <c r="E10" s="48">
        <v>1783440672</v>
      </c>
      <c r="F10" s="89"/>
      <c r="G10" s="48">
        <v>-1739240677</v>
      </c>
      <c r="H10" s="86"/>
      <c r="I10" s="48">
        <v>1783440672</v>
      </c>
      <c r="J10" s="89"/>
      <c r="K10" s="48">
        <v>-1739240677</v>
      </c>
      <c r="L10" s="84"/>
    </row>
    <row r="11" spans="1:12" ht="23.95" customHeight="1" x14ac:dyDescent="0.6">
      <c r="A11" s="7" t="s">
        <v>22</v>
      </c>
      <c r="B11" s="84"/>
      <c r="C11" s="14"/>
      <c r="D11" s="84"/>
      <c r="E11" s="48">
        <v>189119937</v>
      </c>
      <c r="F11" s="89"/>
      <c r="G11" s="48">
        <v>155842668</v>
      </c>
      <c r="H11" s="86"/>
      <c r="I11" s="48">
        <v>189119937</v>
      </c>
      <c r="J11" s="89"/>
      <c r="K11" s="48">
        <v>155842668</v>
      </c>
      <c r="L11" s="84"/>
    </row>
    <row r="12" spans="1:12" ht="23.95" customHeight="1" x14ac:dyDescent="0.6">
      <c r="A12" s="7" t="s">
        <v>23</v>
      </c>
      <c r="B12" s="84"/>
      <c r="C12" s="14"/>
      <c r="D12" s="84"/>
      <c r="E12" s="48">
        <v>249600082</v>
      </c>
      <c r="F12" s="89"/>
      <c r="G12" s="48">
        <v>332356350</v>
      </c>
      <c r="H12" s="86"/>
      <c r="I12" s="48">
        <v>249600082</v>
      </c>
      <c r="J12" s="89"/>
      <c r="K12" s="48">
        <v>332356350</v>
      </c>
      <c r="L12" s="84"/>
    </row>
    <row r="13" spans="1:12" ht="23.95" customHeight="1" x14ac:dyDescent="0.6">
      <c r="A13" s="7" t="s">
        <v>24</v>
      </c>
      <c r="B13" s="84"/>
      <c r="C13" s="7"/>
      <c r="D13" s="84"/>
      <c r="E13" s="48">
        <v>11116416</v>
      </c>
      <c r="F13" s="89"/>
      <c r="G13" s="48">
        <v>9088683</v>
      </c>
      <c r="H13" s="86"/>
      <c r="I13" s="48">
        <v>11116416</v>
      </c>
      <c r="J13" s="89"/>
      <c r="K13" s="48">
        <v>9088683</v>
      </c>
      <c r="L13" s="84"/>
    </row>
    <row r="14" spans="1:12" ht="23.95" customHeight="1" x14ac:dyDescent="0.6">
      <c r="A14" s="7" t="s">
        <v>20</v>
      </c>
      <c r="B14" s="84"/>
      <c r="C14" s="7"/>
      <c r="D14" s="84"/>
      <c r="E14" s="48">
        <v>81710813</v>
      </c>
      <c r="F14" s="89"/>
      <c r="G14" s="48">
        <v>11405497</v>
      </c>
      <c r="H14" s="86"/>
      <c r="I14" s="48">
        <v>81710813</v>
      </c>
      <c r="J14" s="89"/>
      <c r="K14" s="48">
        <v>11405497</v>
      </c>
      <c r="L14" s="84"/>
    </row>
    <row r="15" spans="1:12" ht="23.95" customHeight="1" x14ac:dyDescent="0.6">
      <c r="A15" s="42" t="s">
        <v>94</v>
      </c>
      <c r="B15" s="84"/>
      <c r="D15" s="84"/>
      <c r="E15" s="48">
        <v>-11629821147</v>
      </c>
      <c r="F15" s="89"/>
      <c r="G15" s="48">
        <v>-8035751907</v>
      </c>
      <c r="H15" s="86"/>
      <c r="I15" s="48">
        <v>-11629821147</v>
      </c>
      <c r="J15" s="89"/>
      <c r="K15" s="48">
        <v>-8035751907</v>
      </c>
      <c r="L15" s="84"/>
    </row>
    <row r="16" spans="1:12" ht="23.95" customHeight="1" x14ac:dyDescent="0.6">
      <c r="A16" s="7" t="s">
        <v>55</v>
      </c>
      <c r="B16" s="84"/>
      <c r="C16" s="7"/>
      <c r="D16" s="84"/>
      <c r="E16" s="48">
        <v>-2797721830</v>
      </c>
      <c r="F16" s="89"/>
      <c r="G16" s="48">
        <v>-2328308846</v>
      </c>
      <c r="H16" s="86"/>
      <c r="I16" s="48">
        <v>-2797721830</v>
      </c>
      <c r="J16" s="89"/>
      <c r="K16" s="48">
        <v>-2328308846</v>
      </c>
      <c r="L16" s="84"/>
    </row>
    <row r="17" spans="1:12" ht="23.95" customHeight="1" x14ac:dyDescent="0.6">
      <c r="A17" s="7" t="s">
        <v>34</v>
      </c>
      <c r="B17" s="84"/>
      <c r="C17" s="7"/>
      <c r="D17" s="84"/>
      <c r="E17" s="48">
        <v>-1546967103</v>
      </c>
      <c r="F17" s="89"/>
      <c r="G17" s="48">
        <v>-1489054399</v>
      </c>
      <c r="H17" s="86"/>
      <c r="I17" s="48">
        <v>-1546967103</v>
      </c>
      <c r="J17" s="89"/>
      <c r="K17" s="48">
        <v>-1489054399</v>
      </c>
      <c r="L17" s="84"/>
    </row>
    <row r="18" spans="1:12" ht="23.95" customHeight="1" x14ac:dyDescent="0.6">
      <c r="A18" s="7" t="s">
        <v>21</v>
      </c>
      <c r="B18" s="84"/>
      <c r="C18" s="7"/>
      <c r="D18" s="84"/>
      <c r="E18" s="48">
        <v>-1417181412</v>
      </c>
      <c r="F18" s="89"/>
      <c r="G18" s="48">
        <v>-1120663192</v>
      </c>
      <c r="H18" s="86"/>
      <c r="I18" s="48">
        <v>-1417181412</v>
      </c>
      <c r="J18" s="89"/>
      <c r="K18" s="48">
        <v>-1120663192</v>
      </c>
      <c r="L18" s="84"/>
    </row>
    <row r="19" spans="1:12" ht="23.95" customHeight="1" x14ac:dyDescent="0.6">
      <c r="A19" s="7" t="s">
        <v>56</v>
      </c>
      <c r="C19" s="85"/>
      <c r="E19" s="48">
        <v>-396131795</v>
      </c>
      <c r="F19" s="89"/>
      <c r="G19" s="48">
        <v>-292923279</v>
      </c>
      <c r="H19" s="27"/>
      <c r="I19" s="48">
        <v>-396131795</v>
      </c>
      <c r="J19" s="89"/>
      <c r="K19" s="48">
        <v>-292923279</v>
      </c>
    </row>
    <row r="20" spans="1:12" ht="23.95" customHeight="1" x14ac:dyDescent="0.6">
      <c r="A20" s="7" t="s">
        <v>90</v>
      </c>
      <c r="C20" s="58"/>
      <c r="D20" s="84"/>
      <c r="E20" s="48">
        <v>69988854</v>
      </c>
      <c r="F20" s="89"/>
      <c r="G20" s="48">
        <v>102301779</v>
      </c>
      <c r="H20" s="86"/>
      <c r="I20" s="48">
        <v>69988854</v>
      </c>
      <c r="J20" s="89"/>
      <c r="K20" s="48">
        <v>102301779</v>
      </c>
      <c r="L20" s="84"/>
    </row>
    <row r="21" spans="1:12" ht="23.95" customHeight="1" x14ac:dyDescent="0.6">
      <c r="A21" s="7" t="s">
        <v>163</v>
      </c>
      <c r="B21" s="84"/>
      <c r="C21" s="58"/>
      <c r="D21" s="84"/>
      <c r="E21" s="48">
        <v>8488115509</v>
      </c>
      <c r="F21" s="89"/>
      <c r="G21" s="48">
        <v>11109638942</v>
      </c>
      <c r="H21" s="86"/>
      <c r="I21" s="48">
        <v>8488115509</v>
      </c>
      <c r="J21" s="89"/>
      <c r="K21" s="48">
        <v>11109638942</v>
      </c>
      <c r="L21" s="84"/>
    </row>
    <row r="22" spans="1:12" ht="23.95" customHeight="1" x14ac:dyDescent="0.6">
      <c r="A22" s="7" t="s">
        <v>164</v>
      </c>
      <c r="B22" s="84"/>
      <c r="C22" s="58"/>
      <c r="D22" s="84"/>
      <c r="E22" s="48">
        <v>-9667985038</v>
      </c>
      <c r="F22" s="89"/>
      <c r="G22" s="48">
        <v>-11754244124</v>
      </c>
      <c r="H22" s="86"/>
      <c r="I22" s="48">
        <v>-9667985038</v>
      </c>
      <c r="J22" s="89"/>
      <c r="K22" s="48">
        <v>-11754244124</v>
      </c>
      <c r="L22" s="84"/>
    </row>
    <row r="23" spans="1:12" ht="23.95" customHeight="1" x14ac:dyDescent="0.6">
      <c r="A23" s="7" t="s">
        <v>193</v>
      </c>
      <c r="B23" s="84"/>
      <c r="C23" s="58"/>
      <c r="D23" s="84"/>
      <c r="E23" s="48">
        <v>1168285</v>
      </c>
      <c r="F23" s="89"/>
      <c r="G23" s="48">
        <v>1864498</v>
      </c>
      <c r="H23" s="86"/>
      <c r="I23" s="48">
        <v>1168285</v>
      </c>
      <c r="J23" s="89"/>
      <c r="K23" s="48">
        <v>1864498</v>
      </c>
      <c r="L23" s="84"/>
    </row>
    <row r="24" spans="1:12" ht="23.95" customHeight="1" x14ac:dyDescent="0.6">
      <c r="A24" s="17" t="s">
        <v>100</v>
      </c>
      <c r="B24" s="84"/>
      <c r="C24" s="58"/>
      <c r="D24" s="84"/>
      <c r="E24" s="47">
        <f>SUM(E9:E23)</f>
        <v>648766038</v>
      </c>
      <c r="F24" s="89"/>
      <c r="G24" s="47">
        <f>SUM(G9:G23)</f>
        <v>571713073</v>
      </c>
      <c r="H24" s="86"/>
      <c r="I24" s="47">
        <f>SUM(I9:I23)</f>
        <v>648766038</v>
      </c>
      <c r="J24" s="89"/>
      <c r="K24" s="47">
        <f>SUM(K9:K23)</f>
        <v>571713073</v>
      </c>
      <c r="L24" s="84"/>
    </row>
    <row r="25" spans="1:12" ht="23.95" customHeight="1" x14ac:dyDescent="0.6">
      <c r="A25" s="38" t="s">
        <v>60</v>
      </c>
      <c r="B25" s="84"/>
      <c r="C25" s="58"/>
      <c r="D25" s="84"/>
      <c r="E25" s="48"/>
      <c r="F25" s="89"/>
      <c r="G25" s="48"/>
      <c r="H25" s="86"/>
      <c r="I25" s="48"/>
      <c r="J25" s="89"/>
      <c r="K25" s="48"/>
      <c r="L25" s="84"/>
    </row>
    <row r="26" spans="1:12" ht="23.95" customHeight="1" x14ac:dyDescent="0.6">
      <c r="A26" s="7" t="s">
        <v>157</v>
      </c>
      <c r="B26" s="84"/>
      <c r="C26" s="58"/>
      <c r="D26" s="84"/>
      <c r="E26" s="48">
        <v>-167957935</v>
      </c>
      <c r="F26" s="89"/>
      <c r="G26" s="48">
        <v>-144721689</v>
      </c>
      <c r="H26" s="86"/>
      <c r="I26" s="48">
        <v>-167957935</v>
      </c>
      <c r="J26" s="89"/>
      <c r="K26" s="48">
        <v>-144721689</v>
      </c>
      <c r="L26" s="84"/>
    </row>
    <row r="27" spans="1:12" ht="23.95" customHeight="1" x14ac:dyDescent="0.6">
      <c r="A27" s="7" t="s">
        <v>158</v>
      </c>
      <c r="C27" s="58"/>
      <c r="E27" s="48">
        <v>-15016238</v>
      </c>
      <c r="F27" s="89"/>
      <c r="G27" s="48">
        <v>-30498136</v>
      </c>
      <c r="H27" s="27"/>
      <c r="I27" s="48">
        <v>-15016238</v>
      </c>
      <c r="J27" s="89"/>
      <c r="K27" s="48">
        <v>-30498136</v>
      </c>
    </row>
    <row r="28" spans="1:12" ht="23.95" customHeight="1" x14ac:dyDescent="0.6">
      <c r="A28" s="38" t="s">
        <v>57</v>
      </c>
      <c r="B28" s="7"/>
      <c r="C28" s="7"/>
      <c r="D28" s="7"/>
      <c r="E28" s="47">
        <f>SUM(E26:E27)</f>
        <v>-182974173</v>
      </c>
      <c r="G28" s="47">
        <f>SUM(G26:G27)</f>
        <v>-175219825</v>
      </c>
      <c r="H28" s="29"/>
      <c r="I28" s="47">
        <f>SUM(I26:I27)</f>
        <v>-182974173</v>
      </c>
      <c r="K28" s="47">
        <f>SUM(K26:K27)</f>
        <v>-175219825</v>
      </c>
      <c r="L28" s="7"/>
    </row>
    <row r="29" spans="1:12" ht="23.95" customHeight="1" x14ac:dyDescent="0.6">
      <c r="A29" s="38" t="s">
        <v>101</v>
      </c>
      <c r="B29" s="7"/>
      <c r="C29" s="7"/>
      <c r="D29" s="7"/>
      <c r="E29" s="48"/>
      <c r="G29" s="48"/>
      <c r="H29" s="29"/>
      <c r="I29" s="48"/>
      <c r="K29" s="48"/>
      <c r="L29" s="7"/>
    </row>
    <row r="30" spans="1:12" ht="23.95" customHeight="1" x14ac:dyDescent="0.6">
      <c r="A30" s="75" t="s">
        <v>102</v>
      </c>
      <c r="B30" s="7"/>
      <c r="C30" s="3"/>
      <c r="D30" s="7"/>
      <c r="E30" s="48">
        <v>-306800000</v>
      </c>
      <c r="G30" s="48">
        <v>-266089991</v>
      </c>
      <c r="H30" s="29"/>
      <c r="I30" s="48">
        <v>-306800000</v>
      </c>
      <c r="K30" s="48">
        <v>-266089991</v>
      </c>
      <c r="L30" s="7"/>
    </row>
    <row r="31" spans="1:12" ht="23.95" customHeight="1" x14ac:dyDescent="0.6">
      <c r="A31" s="75" t="s">
        <v>159</v>
      </c>
      <c r="B31" s="7"/>
      <c r="C31" s="3"/>
      <c r="D31" s="7"/>
      <c r="E31" s="49">
        <v>-30148618</v>
      </c>
      <c r="G31" s="49">
        <v>-32043343</v>
      </c>
      <c r="H31" s="29"/>
      <c r="I31" s="49">
        <v>-30148618</v>
      </c>
      <c r="K31" s="49">
        <v>-32043343</v>
      </c>
      <c r="L31" s="7"/>
    </row>
    <row r="32" spans="1:12" ht="23.95" customHeight="1" x14ac:dyDescent="0.6">
      <c r="A32" s="38" t="s">
        <v>103</v>
      </c>
      <c r="E32" s="49">
        <f>SUM(E30:E31)</f>
        <v>-336948618</v>
      </c>
      <c r="G32" s="49">
        <f>SUM(G30:G31)</f>
        <v>-298133334</v>
      </c>
      <c r="H32" s="27"/>
      <c r="I32" s="49">
        <f>SUM(I30:I31)</f>
        <v>-336948618</v>
      </c>
      <c r="K32" s="49">
        <f>SUM(K30:K31)</f>
        <v>-298133334</v>
      </c>
    </row>
    <row r="33" spans="1:12" ht="23.95" customHeight="1" x14ac:dyDescent="0.6">
      <c r="A33" s="17" t="s">
        <v>192</v>
      </c>
      <c r="E33" s="50">
        <f>SUM(E24,E28,E32)</f>
        <v>128843247</v>
      </c>
      <c r="G33" s="50">
        <f>SUM(G24,G28,G32)</f>
        <v>98359914</v>
      </c>
      <c r="H33" s="27"/>
      <c r="I33" s="50">
        <f>SUM(I24,I28,I32)</f>
        <v>128843247</v>
      </c>
      <c r="K33" s="50">
        <f>SUM(K24,K28,K32)</f>
        <v>98359914</v>
      </c>
    </row>
    <row r="34" spans="1:12" ht="23.95" customHeight="1" x14ac:dyDescent="0.6">
      <c r="A34" s="7" t="s">
        <v>179</v>
      </c>
      <c r="E34" s="50">
        <v>105085</v>
      </c>
      <c r="G34" s="50">
        <v>-148465</v>
      </c>
      <c r="H34" s="27"/>
      <c r="I34" s="50">
        <v>105085</v>
      </c>
      <c r="K34" s="50">
        <v>-148465</v>
      </c>
    </row>
    <row r="35" spans="1:12" ht="23.95" customHeight="1" x14ac:dyDescent="0.6">
      <c r="A35" s="7" t="s">
        <v>124</v>
      </c>
      <c r="E35" s="29">
        <v>411403810</v>
      </c>
      <c r="G35" s="29">
        <v>313192361</v>
      </c>
      <c r="H35" s="27"/>
      <c r="I35" s="29">
        <v>411403810</v>
      </c>
      <c r="K35" s="29">
        <v>313192361</v>
      </c>
    </row>
    <row r="36" spans="1:12" ht="23.95" customHeight="1" thickBot="1" x14ac:dyDescent="0.65">
      <c r="A36" s="39" t="s">
        <v>125</v>
      </c>
      <c r="E36" s="66">
        <f>SUM(E33:E35)</f>
        <v>540352142</v>
      </c>
      <c r="G36" s="66">
        <f>SUM(G33:G35)</f>
        <v>411403810</v>
      </c>
      <c r="H36" s="27"/>
      <c r="I36" s="66">
        <f>SUM(I33:I35)</f>
        <v>540352142</v>
      </c>
      <c r="K36" s="66">
        <f>SUM(K33:K35)</f>
        <v>411403810</v>
      </c>
    </row>
    <row r="37" spans="1:12" ht="23.95" customHeight="1" thickTop="1" x14ac:dyDescent="0.6">
      <c r="A37" s="20"/>
      <c r="E37" s="29">
        <f>E36-bs!E9</f>
        <v>0</v>
      </c>
      <c r="G37" s="29">
        <f>G36-bs!G9</f>
        <v>0</v>
      </c>
      <c r="H37" s="27"/>
      <c r="I37" s="29">
        <f>I36-bs!I9</f>
        <v>0</v>
      </c>
      <c r="K37" s="29">
        <f>K36-bs!K9</f>
        <v>0</v>
      </c>
    </row>
    <row r="38" spans="1:12" ht="23.95" customHeight="1" x14ac:dyDescent="0.6">
      <c r="A38" s="6" t="s">
        <v>3</v>
      </c>
    </row>
    <row r="39" spans="1:12" ht="23.95" customHeight="1" x14ac:dyDescent="0.6">
      <c r="A39" s="20"/>
    </row>
    <row r="40" spans="1:12" ht="23.95" customHeight="1" x14ac:dyDescent="0.6">
      <c r="A40" s="20"/>
    </row>
    <row r="41" spans="1:12" ht="23.95" customHeight="1" x14ac:dyDescent="0.6">
      <c r="A41" s="20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12" ht="23.95" customHeight="1" x14ac:dyDescent="0.6">
      <c r="A42" s="20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</row>
    <row r="43" spans="1:12" ht="23.95" customHeight="1" x14ac:dyDescent="0.6">
      <c r="A43" s="20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spans="1:12" ht="23.95" customHeight="1" x14ac:dyDescent="0.6">
      <c r="A44" s="20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</row>
    <row r="45" spans="1:12" ht="23.95" customHeight="1" x14ac:dyDescent="0.6">
      <c r="A45" s="20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 ht="23.95" customHeight="1" x14ac:dyDescent="0.6">
      <c r="A46" s="20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</row>
    <row r="47" spans="1:12" ht="23.95" customHeight="1" x14ac:dyDescent="0.6">
      <c r="A47" s="20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</row>
    <row r="48" spans="1:12" ht="23.95" customHeight="1" x14ac:dyDescent="0.6">
      <c r="A48" s="20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</row>
    <row r="49" spans="1:12" ht="23.95" customHeight="1" x14ac:dyDescent="0.6">
      <c r="A49" s="20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 ht="23.95" customHeight="1" x14ac:dyDescent="0.6">
      <c r="A50" s="20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</row>
    <row r="51" spans="1:12" ht="23.95" customHeight="1" x14ac:dyDescent="0.6">
      <c r="A51" s="20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12" ht="23.95" customHeight="1" x14ac:dyDescent="0.6">
      <c r="A52" s="20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</row>
    <row r="53" spans="1:12" ht="23.95" customHeight="1" x14ac:dyDescent="0.6">
      <c r="A53" s="20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 ht="23.95" customHeight="1" x14ac:dyDescent="0.6">
      <c r="A54" s="20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</row>
    <row r="55" spans="1:12" ht="23.95" customHeight="1" x14ac:dyDescent="0.6">
      <c r="A55" s="20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</row>
    <row r="56" spans="1:12" ht="23.95" customHeight="1" x14ac:dyDescent="0.6">
      <c r="A56" s="20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</row>
    <row r="57" spans="1:12" ht="23.95" customHeight="1" x14ac:dyDescent="0.6">
      <c r="A57" s="20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spans="1:12" ht="23.95" customHeight="1" x14ac:dyDescent="0.6">
      <c r="A58" s="20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</row>
    <row r="59" spans="1:12" ht="23.95" customHeight="1" x14ac:dyDescent="0.6">
      <c r="A59" s="20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</row>
    <row r="60" spans="1:12" ht="23.95" customHeight="1" x14ac:dyDescent="0.6">
      <c r="A60" s="20"/>
    </row>
    <row r="61" spans="1:12" ht="23.95" customHeight="1" x14ac:dyDescent="0.6">
      <c r="A61" s="20"/>
    </row>
    <row r="62" spans="1:12" ht="23.95" customHeight="1" x14ac:dyDescent="0.6">
      <c r="A62" s="20"/>
    </row>
    <row r="63" spans="1:12" ht="23.95" customHeight="1" x14ac:dyDescent="0.6">
      <c r="A63" s="20"/>
    </row>
  </sheetData>
  <mergeCells count="6">
    <mergeCell ref="E6:G6"/>
    <mergeCell ref="I6:K6"/>
    <mergeCell ref="A1:K1"/>
    <mergeCell ref="A3:L3"/>
    <mergeCell ref="I4:K4"/>
    <mergeCell ref="E5:G5"/>
  </mergeCells>
  <phoneticPr fontId="0" type="noConversion"/>
  <pageMargins left="0.86614173228346458" right="0.39370078740157483" top="0.86614173228346458" bottom="0" header="0.31496062992125984" footer="0"/>
  <pageSetup paperSize="9" scale="70" orientation="portrait" r:id="rId1"/>
  <headerFooter alignWithMargins="0"/>
  <ignoredErrors>
    <ignoredError sqref="F7 H7 J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scse-cost</vt:lpstr>
      <vt:lpstr>scse-equity</vt:lpstr>
      <vt:lpstr>cf</vt:lpstr>
      <vt:lpstr>bs!Print_Area</vt:lpstr>
      <vt:lpstr>cf!Print_Area</vt:lpstr>
      <vt:lpstr>pl!Print_Area</vt:lpstr>
      <vt:lpstr>'scse-cost'!Print_Area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Monthira Nitsuwan</cp:lastModifiedBy>
  <cp:lastPrinted>2023-02-22T07:27:55Z</cp:lastPrinted>
  <dcterms:created xsi:type="dcterms:W3CDTF">2001-07-24T08:07:36Z</dcterms:created>
  <dcterms:modified xsi:type="dcterms:W3CDTF">2023-02-24T15:02:30Z</dcterms:modified>
</cp:coreProperties>
</file>