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263677 - 2022 Dec-FSA-Ichitan Group\Working Folder\YE22\6_FS\"/>
    </mc:Choice>
  </mc:AlternateContent>
  <xr:revisionPtr revIDLastSave="0" documentId="13_ncr:1_{E4A2F766-48F5-4B27-B9F0-593EF40CAF3E}" xr6:coauthVersionLast="47" xr6:coauthVersionMax="47" xr10:uidLastSave="{00000000-0000-0000-0000-000000000000}"/>
  <bookViews>
    <workbookView xWindow="-110" yWindow="-110" windowWidth="19420" windowHeight="10420" tabRatio="785" activeTab="1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definedNames>
    <definedName name="_xlnm.Print_Area" localSheetId="1">'10-11'!$A$1:$I$58</definedName>
    <definedName name="_xlnm.Print_Area" localSheetId="2">'12-13'!$A$1:$O$49</definedName>
    <definedName name="_xlnm.Print_Area" localSheetId="3">'14-15'!$A$1:$M$45</definedName>
    <definedName name="_xlnm.Print_Area" localSheetId="4">'16-17'!$A$1:$I$89</definedName>
    <definedName name="_xlnm.Print_Area" localSheetId="0">'7-9'!$A$1:$I$82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3" i="4" l="1"/>
  <c r="C85" i="4" l="1"/>
  <c r="G85" i="4"/>
  <c r="G68" i="4" l="1"/>
  <c r="G61" i="4"/>
  <c r="G31" i="4" l="1"/>
  <c r="G41" i="4" s="1"/>
  <c r="G90" i="4"/>
  <c r="C47" i="1" l="1"/>
  <c r="C80" i="1"/>
  <c r="I50" i="8"/>
  <c r="G50" i="8"/>
  <c r="E50" i="8"/>
  <c r="C50" i="8"/>
  <c r="C49" i="8"/>
  <c r="I47" i="8"/>
  <c r="G47" i="8"/>
  <c r="E47" i="8"/>
  <c r="C47" i="8"/>
  <c r="C52" i="5"/>
  <c r="K46" i="8" s="1"/>
  <c r="I46" i="9"/>
  <c r="G46" i="9"/>
  <c r="E46" i="9"/>
  <c r="C46" i="9"/>
  <c r="G47" i="1"/>
  <c r="M45" i="1"/>
  <c r="M46" i="5"/>
  <c r="K45" i="1"/>
  <c r="K46" i="5"/>
  <c r="I45" i="9"/>
  <c r="G45" i="9"/>
  <c r="E45" i="9"/>
  <c r="C45" i="9"/>
  <c r="E52" i="5"/>
  <c r="C44" i="5"/>
  <c r="M46" i="8" s="1"/>
  <c r="M47" i="8" s="1"/>
  <c r="E44" i="5"/>
  <c r="G44" i="5"/>
  <c r="I44" i="5"/>
  <c r="G52" i="5"/>
  <c r="K42" i="9" s="1"/>
  <c r="I52" i="5"/>
  <c r="C54" i="5" l="1"/>
  <c r="O46" i="8"/>
  <c r="P46" i="8" s="1"/>
  <c r="M22" i="9"/>
  <c r="M18" i="9"/>
  <c r="M14" i="9"/>
  <c r="M11" i="9"/>
  <c r="G28" i="1"/>
  <c r="M42" i="9"/>
  <c r="I73" i="4"/>
  <c r="E73" i="4"/>
  <c r="M37" i="9"/>
  <c r="M34" i="9"/>
  <c r="O41" i="8"/>
  <c r="O13" i="8"/>
  <c r="O38" i="8"/>
  <c r="I85" i="4"/>
  <c r="I90" i="4" s="1"/>
  <c r="I68" i="4"/>
  <c r="I61" i="4"/>
  <c r="E85" i="4"/>
  <c r="E90" i="4" s="1"/>
  <c r="E68" i="4"/>
  <c r="E61" i="4"/>
  <c r="I43" i="9"/>
  <c r="G43" i="9"/>
  <c r="E43" i="9"/>
  <c r="C43" i="9"/>
  <c r="K38" i="9"/>
  <c r="I38" i="9"/>
  <c r="G38" i="9"/>
  <c r="E38" i="9"/>
  <c r="C38" i="9"/>
  <c r="M38" i="9"/>
  <c r="I22" i="8"/>
  <c r="I24" i="8" s="1"/>
  <c r="G22" i="8"/>
  <c r="G24" i="8" s="1"/>
  <c r="E22" i="8"/>
  <c r="E24" i="8" s="1"/>
  <c r="C22" i="8"/>
  <c r="C24" i="8" s="1"/>
  <c r="M22" i="8"/>
  <c r="M24" i="8" s="1"/>
  <c r="O20" i="8"/>
  <c r="O17" i="8"/>
  <c r="M17" i="8"/>
  <c r="K17" i="8"/>
  <c r="I17" i="8"/>
  <c r="G17" i="8"/>
  <c r="E17" i="8"/>
  <c r="C17" i="8"/>
  <c r="O16" i="8"/>
  <c r="I54" i="5"/>
  <c r="E54" i="5"/>
  <c r="I21" i="5"/>
  <c r="I15" i="5"/>
  <c r="E21" i="5"/>
  <c r="E15" i="5"/>
  <c r="I53" i="1"/>
  <c r="I47" i="1"/>
  <c r="E53" i="1"/>
  <c r="E47" i="1"/>
  <c r="I28" i="1"/>
  <c r="I15" i="1"/>
  <c r="E28" i="1"/>
  <c r="E15" i="1"/>
  <c r="C28" i="1"/>
  <c r="E23" i="5" l="1"/>
  <c r="E27" i="5" s="1"/>
  <c r="E29" i="5" s="1"/>
  <c r="E10" i="4" s="1"/>
  <c r="E31" i="4" s="1"/>
  <c r="E41" i="4" s="1"/>
  <c r="E43" i="4" s="1"/>
  <c r="I23" i="5"/>
  <c r="I27" i="5" s="1"/>
  <c r="I29" i="5" s="1"/>
  <c r="I10" i="4" s="1"/>
  <c r="I31" i="4" s="1"/>
  <c r="I41" i="4" s="1"/>
  <c r="I43" i="4" s="1"/>
  <c r="I71" i="4" s="1"/>
  <c r="I74" i="4" s="1"/>
  <c r="I76" i="4" s="1"/>
  <c r="P76" i="4" s="1"/>
  <c r="E55" i="1"/>
  <c r="I55" i="1"/>
  <c r="I30" i="1"/>
  <c r="E30" i="1"/>
  <c r="E71" i="4"/>
  <c r="E74" i="4" s="1"/>
  <c r="E76" i="4" s="1"/>
  <c r="L76" i="4" s="1"/>
  <c r="O21" i="8"/>
  <c r="O22" i="8" s="1"/>
  <c r="O24" i="8" s="1"/>
  <c r="K22" i="8"/>
  <c r="K24" i="8" s="1"/>
  <c r="C90" i="4"/>
  <c r="E55" i="5" l="1"/>
  <c r="I55" i="5"/>
  <c r="D84" i="1"/>
  <c r="F84" i="1"/>
  <c r="H84" i="1"/>
  <c r="C15" i="1" l="1"/>
  <c r="G15" i="1"/>
  <c r="I20" i="9" l="1"/>
  <c r="G20" i="9"/>
  <c r="E20" i="9"/>
  <c r="C20" i="9"/>
  <c r="M19" i="9"/>
  <c r="K15" i="9"/>
  <c r="I15" i="9"/>
  <c r="G15" i="9"/>
  <c r="G22" i="9" s="1"/>
  <c r="E15" i="9"/>
  <c r="E22" i="9" s="1"/>
  <c r="C15" i="9"/>
  <c r="M15" i="9"/>
  <c r="I49" i="8"/>
  <c r="E49" i="8"/>
  <c r="M49" i="8"/>
  <c r="M50" i="8" s="1"/>
  <c r="M42" i="8"/>
  <c r="K42" i="8"/>
  <c r="I42" i="8"/>
  <c r="G42" i="8"/>
  <c r="E42" i="8"/>
  <c r="C42" i="8"/>
  <c r="O42" i="8"/>
  <c r="I22" i="9" l="1"/>
  <c r="C22" i="9"/>
  <c r="G49" i="8"/>
  <c r="C61" i="4" l="1"/>
  <c r="G21" i="5" l="1"/>
  <c r="C21" i="5"/>
  <c r="G53" i="1" l="1"/>
  <c r="C53" i="1"/>
  <c r="G55" i="1" l="1"/>
  <c r="C55" i="1"/>
  <c r="G30" i="1"/>
  <c r="C30" i="1"/>
  <c r="C68" i="4" l="1"/>
  <c r="C15" i="5"/>
  <c r="C23" i="5" s="1"/>
  <c r="C27" i="5" s="1"/>
  <c r="G15" i="5"/>
  <c r="G23" i="5" s="1"/>
  <c r="G54" i="5" l="1"/>
  <c r="C29" i="5" l="1"/>
  <c r="G27" i="5"/>
  <c r="G29" i="5" s="1"/>
  <c r="K41" i="9" s="1"/>
  <c r="K45" i="8" l="1"/>
  <c r="C55" i="5"/>
  <c r="M41" i="9"/>
  <c r="M43" i="9" s="1"/>
  <c r="M45" i="9" s="1"/>
  <c r="K43" i="9"/>
  <c r="K45" i="9" s="1"/>
  <c r="K46" i="9" s="1"/>
  <c r="C31" i="4"/>
  <c r="C41" i="4" s="1"/>
  <c r="M20" i="9"/>
  <c r="G55" i="5"/>
  <c r="O45" i="8" l="1"/>
  <c r="K47" i="8"/>
  <c r="K49" i="8" s="1"/>
  <c r="K50" i="8" s="1"/>
  <c r="K80" i="9"/>
  <c r="K81" i="5"/>
  <c r="K80" i="8"/>
  <c r="E80" i="1"/>
  <c r="I80" i="1"/>
  <c r="K20" i="9"/>
  <c r="K22" i="9" s="1"/>
  <c r="G43" i="4"/>
  <c r="G71" i="4" s="1"/>
  <c r="C43" i="4"/>
  <c r="C71" i="4" s="1"/>
  <c r="C74" i="4" s="1"/>
  <c r="P45" i="8" l="1"/>
  <c r="O47" i="8"/>
  <c r="G74" i="4"/>
  <c r="G76" i="4" s="1"/>
  <c r="N76" i="4" s="1"/>
  <c r="C76" i="4"/>
  <c r="J76" i="4" s="1"/>
  <c r="I82" i="1"/>
  <c r="I84" i="1" s="1"/>
  <c r="N22" i="9"/>
  <c r="E82" i="1"/>
  <c r="E84" i="1" s="1"/>
  <c r="P24" i="8"/>
  <c r="G80" i="1"/>
  <c r="G82" i="1" l="1"/>
  <c r="G84" i="1" s="1"/>
  <c r="M46" i="9"/>
  <c r="P47" i="8"/>
  <c r="O49" i="8"/>
  <c r="N45" i="1"/>
  <c r="N46" i="5"/>
  <c r="N45" i="9"/>
  <c r="N45" i="8"/>
  <c r="K80" i="1"/>
  <c r="C82" i="1"/>
  <c r="C84" i="1" s="1"/>
  <c r="J81" i="5" l="1"/>
  <c r="O50" i="8"/>
  <c r="J80" i="9"/>
  <c r="J80" i="1"/>
  <c r="P49" i="8"/>
  <c r="J80" i="8"/>
</calcChain>
</file>

<file path=xl/sharedStrings.xml><?xml version="1.0" encoding="utf-8"?>
<sst xmlns="http://schemas.openxmlformats.org/spreadsheetml/2006/main" count="361" uniqueCount="192">
  <si>
    <t>บริษัท อิชิตัน กรุ๊ป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</si>
  <si>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</si>
  <si>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</si>
  <si>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</si>
  <si>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</si>
  <si>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</si>
  <si>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</si>
  <si>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</si>
  <si>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</si>
  <si>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</si>
  <si>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เงินลงทุนในหน่วยลงทุนในตราสารหนี้</t>
  </si>
  <si>
    <t>ลูกหนี้การค้า</t>
  </si>
  <si>
    <t>4, 6</t>
  </si>
  <si>
    <t>ลูกหนี้หมุนเวียนอื่น</t>
  </si>
  <si>
    <t>4, 7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</si>
  <si>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</si>
  <si>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</si>
  <si>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</si>
  <si>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</si>
  <si>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</si>
  <si>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</si>
  <si>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</si>
  <si>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</si>
  <si>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</si>
  <si>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</si>
  <si>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</si>
  <si>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</si>
  <si>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</si>
  <si>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</si>
  <si>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</si>
  <si>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</si>
  <si>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</si>
  <si>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</si>
  <si>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</si>
  <si>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</si>
  <si>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</si>
  <si>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</si>
  <si>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</si>
  <si>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</si>
  <si>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</si>
  <si>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</si>
  <si>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</si>
  <si>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</si>
  <si>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</si>
  <si>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</si>
  <si>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</si>
  <si>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</si>
  <si>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</si>
  <si>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</si>
  <si>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</si>
  <si>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</si>
  <si>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</si>
  <si>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</si>
  <si>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</si>
  <si>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</si>
  <si>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</si>
  <si>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</si>
  <si>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</si>
  <si>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</si>
  <si>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</si>
  <si>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</si>
  <si>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</si>
  <si>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</si>
  <si>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</si>
  <si>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</si>
  <si>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</si>
  <si>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</si>
  <si>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</si>
  <si>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</si>
  <si>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</si>
  <si>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</si>
  <si>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</si>
  <si>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</si>
  <si>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</si>
  <si>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</si>
  <si>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</si>
  <si>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</si>
  <si>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</si>
  <si>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</si>
  <si>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</si>
  <si>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</si>
  <si>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</si>
  <si>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</si>
  <si>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</si>
  <si>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</si>
  <si>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</si>
  <si>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</si>
  <si>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</si>
  <si>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</si>
  <si>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</si>
  <si>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รายการที่จะไม่ถูกจัดประเภทใหม่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</si>
  <si>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</si>
  <si>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</si>
  <si>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</t>
  </si>
  <si>
    <t>ที่จะไม่ถูกจัดประเภทใหม่ไว้ใน</t>
  </si>
  <si>
    <t>กำไรหรือขาดทุนในภายหลัง</t>
  </si>
  <si>
    <t xml:space="preserve">กำไรขาดทุนเบ็ดเสร็จอื่นสำหรับปี </t>
  </si>
  <si>
    <t>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</si>
  <si>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</si>
  <si>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</si>
  <si>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</si>
  <si>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</si>
  <si>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องค์ประกอบอื่นของ</t>
  </si>
  <si>
    <t>ส่วนของผู้ถือหุ้น</t>
  </si>
  <si>
    <t>ผลต่างของ</t>
  </si>
  <si>
    <t>ทุนเรือนหุ้น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</si>
  <si>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</si>
  <si>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</si>
  <si>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</si>
  <si>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</si>
  <si>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</si>
  <si>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</si>
  <si>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</si>
  <si>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</si>
  <si>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</si>
  <si>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</si>
  <si>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</si>
  <si>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</si>
  <si>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</si>
  <si>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</si>
  <si>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</si>
  <si>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</si>
  <si>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</si>
  <si>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</si>
  <si>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</si>
  <si>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</si>
  <si>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</si>
  <si>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</si>
  <si>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</si>
  <si>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</si>
  <si>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</si>
  <si>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</si>
  <si>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</si>
  <si>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</si>
  <si>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</si>
  <si>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</si>
  <si>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</si>
  <si>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ค่าตัดจำหน่ายสินทรัพย์ไม่มีตัวตน</t>
  </si>
  <si>
    <t>ขาดทุนจากการด้อยค่าเครื่องจักร</t>
  </si>
  <si>
    <t>ขาดทุนจากการด้อยค่าสินทรัพย์ไม่มีตัวตน</t>
  </si>
  <si>
    <t>ขาดทุนจากการด้อยค่าเงินลงทุนในการร่วมค้า</t>
  </si>
  <si>
    <t xml:space="preserve">   คาดว่าจะเกิดขึ้นของลูกหนี้การค้าและลูกหนี้หมุนเวียนอื่น</t>
  </si>
  <si>
    <t xml:space="preserve">   เงินลงทุนในการร่วมค้า</t>
  </si>
  <si>
    <t>ประมาณการหนี้สินสำหรับผลประโยชน์พนักงาน</t>
  </si>
  <si>
    <t>กำไรจากการปรับมูลค่ายุติธรรม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</si>
  <si>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</si>
  <si>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</si>
  <si>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</si>
  <si>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ขาดทุนจากการจำหน่ายและตัดจำหน่ายอาคารและอุปกรณ์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</si>
  <si>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</si>
  <si>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</si>
  <si>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</si>
  <si>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</si>
  <si>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</si>
  <si>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</si>
  <si>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</si>
  <si>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เงินสดรับจากการลดทุนในการร่วมค้า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</si>
  <si>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</si>
  <si>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</si>
  <si>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</si>
  <si>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</si>
  <si>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</si>
  <si>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</si>
  <si>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</si>
  <si>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</si>
  <si>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</si>
  <si>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</si>
  <si>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</si>
  <si>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</si>
  <si>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</si>
  <si>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</si>
  <si>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</si>
  <si>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</si>
  <si>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</si>
  <si>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</si>
  <si>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</si>
  <si>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 xml:space="preserve">                 - การเปลี่ยนแปลงในเจ้าหนี้</t>
  </si>
  <si>
    <t xml:space="preserve">       - ดอกเบี้ยจ่ายที่บันทึกเป็นต้นทุน</t>
  </si>
  <si>
    <t xml:space="preserve">       - (กำไร) ขาดทุนจากอัตราแลกเปลี่ยนที่ยังไม่เกิดขึ้นจริง</t>
  </si>
  <si>
    <t>ที่ดิน อาคารและอุปกรณ์ที่จ่ายเป็นเงินสด</t>
  </si>
  <si>
    <t>รายการที่ไม่ใช่เงินสด</t>
  </si>
  <si>
    <t>เงินลงทุนระยะยาวอื่น</t>
  </si>
  <si>
    <t>เงินสดจ่ายเพื่อซื้อเงินลงทุนระยะยาวอื่น</t>
  </si>
  <si>
    <t>12, 13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</si>
  <si>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</si>
  <si>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</si>
  <si>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5, 22</t>
  </si>
  <si>
    <t>4, 14, 22</t>
  </si>
  <si>
    <t>4, 18</t>
  </si>
  <si>
    <t>(กลับรายการค่าเผื่อ) ผลขาดทุนจากการด้อยค่าด้านเครดิตที่</t>
  </si>
  <si>
    <t>กลับรายการค่าเผื่อผลขาดทุนจากการด้อยค่าของ</t>
  </si>
  <si>
    <t xml:space="preserve">   ของเงินลงทุนในการร่วมค้า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</si>
</sst>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</numFmts>
  <fonts count="1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69">
    <xf numFmtId="0" fontId="0" fillId="0" borderId="0"/>
    <xf numFmtId="43" fontId="3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" fillId="0" borderId="0"/>
    <xf numFmtId="0" fontId="18" fillId="0" borderId="0"/>
    <xf numFmtId="0" fontId="5" fillId="0" borderId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119" fillId="0" borderId="0"/>
    <xf numFmtId="0" fontId="3" fillId="0" borderId="0"/>
    <xf numFmtId="0" fontId="119" fillId="0" borderId="0"/>
    <xf numFmtId="0" fontId="50" fillId="0" borderId="0"/>
    <xf numFmtId="174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70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4" fillId="0" borderId="0"/>
    <xf numFmtId="178" fontId="3" fillId="0" borderId="0" applyFont="0" applyFill="0" applyBorder="0" applyAlignment="0" applyProtection="0"/>
    <xf numFmtId="197" fontId="108" fillId="0" borderId="0"/>
    <xf numFmtId="0" fontId="109" fillId="0" borderId="0"/>
    <xf numFmtId="196" fontId="108" fillId="0" borderId="0"/>
    <xf numFmtId="37" fontId="76" fillId="0" borderId="0"/>
    <xf numFmtId="0" fontId="62" fillId="0" borderId="0"/>
    <xf numFmtId="0" fontId="106" fillId="0" borderId="0"/>
    <xf numFmtId="0" fontId="120" fillId="0" borderId="0"/>
    <xf numFmtId="0" fontId="110" fillId="0" borderId="0"/>
    <xf numFmtId="0" fontId="111" fillId="0" borderId="0"/>
    <xf numFmtId="0" fontId="127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112" fillId="0" borderId="0"/>
    <xf numFmtId="0" fontId="128" fillId="0" borderId="0"/>
    <xf numFmtId="0" fontId="109" fillId="0" borderId="0"/>
    <xf numFmtId="0" fontId="25" fillId="0" borderId="0">
      <alignment wrapText="1"/>
    </xf>
    <xf numFmtId="37" fontId="76" fillId="0" borderId="0"/>
    <xf numFmtId="0" fontId="62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111" fillId="0" borderId="0"/>
    <xf numFmtId="0" fontId="127" fillId="0" borderId="0"/>
    <xf numFmtId="196" fontId="108" fillId="0" borderId="0"/>
    <xf numFmtId="0" fontId="110" fillId="0" borderId="0"/>
    <xf numFmtId="0" fontId="25" fillId="0" borderId="0">
      <alignment wrapText="1"/>
    </xf>
    <xf numFmtId="0" fontId="112" fillId="0" borderId="0"/>
    <xf numFmtId="0" fontId="128" fillId="0" borderId="0"/>
    <xf numFmtId="0" fontId="106" fillId="0" borderId="0"/>
    <xf numFmtId="0" fontId="120" fillId="0" borderId="0"/>
    <xf numFmtId="197" fontId="108" fillId="0" borderId="0"/>
    <xf numFmtId="0" fontId="109" fillId="0" borderId="0"/>
    <xf numFmtId="0" fontId="80" fillId="0" borderId="0"/>
    <xf numFmtId="0" fontId="109" fillId="0" borderId="0"/>
    <xf numFmtId="197" fontId="108" fillId="0" borderId="0"/>
    <xf numFmtId="196" fontId="108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37" fontId="76" fillId="0" borderId="0"/>
    <xf numFmtId="0" fontId="25" fillId="0" borderId="0">
      <alignment wrapText="1"/>
    </xf>
    <xf numFmtId="0" fontId="112" fillId="0" borderId="0"/>
    <xf numFmtId="0" fontId="128" fillId="0" borderId="0"/>
    <xf numFmtId="0" fontId="3" fillId="0" borderId="0" applyBorder="0"/>
    <xf numFmtId="0" fontId="3" fillId="0" borderId="0" applyBorder="0"/>
    <xf numFmtId="0" fontId="3" fillId="0" borderId="0" applyBorder="0"/>
    <xf numFmtId="0" fontId="80" fillId="0" borderId="0"/>
    <xf numFmtId="0" fontId="111" fillId="0" borderId="0"/>
    <xf numFmtId="0" fontId="127" fillId="0" borderId="0"/>
    <xf numFmtId="0" fontId="110" fillId="0" borderId="0"/>
    <xf numFmtId="0" fontId="106" fillId="0" borderId="0"/>
    <xf numFmtId="0" fontId="120" fillId="0" borderId="0"/>
    <xf numFmtId="0" fontId="109" fillId="0" borderId="0"/>
    <xf numFmtId="0" fontId="88" fillId="0" borderId="0"/>
    <xf numFmtId="179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0" fontId="55" fillId="0" borderId="0"/>
    <xf numFmtId="0" fontId="86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9" fontId="52" fillId="0" borderId="0"/>
    <xf numFmtId="9" fontId="118" fillId="0" borderId="0"/>
    <xf numFmtId="0" fontId="113" fillId="17" borderId="7">
      <alignment horizontal="centerContinuous" vertical="top"/>
    </xf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4" borderId="0" applyNumberFormat="0" applyBorder="0" applyAlignment="0" applyProtection="0"/>
    <xf numFmtId="5" fontId="56" fillId="0" borderId="5" applyAlignment="0" applyProtection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1" fillId="22" borderId="8" applyNumberFormat="0" applyAlignment="0" applyProtection="0"/>
    <xf numFmtId="0" fontId="32" fillId="23" borderId="9" applyNumberForma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105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09" fontId="106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1" fillId="0" borderId="0" applyFont="0" applyFill="0" applyBorder="0" applyAlignment="0" applyProtection="0"/>
    <xf numFmtId="209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224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23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10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52" fillId="0" borderId="0"/>
    <xf numFmtId="210" fontId="25" fillId="0" borderId="0"/>
    <xf numFmtId="218" fontId="120" fillId="0" borderId="0"/>
    <xf numFmtId="0" fontId="52" fillId="0" borderId="0"/>
    <xf numFmtId="223" fontId="118" fillId="0" borderId="0"/>
    <xf numFmtId="3" fontId="58" fillId="0" borderId="0" applyFont="0" applyFill="0" applyBorder="0" applyAlignment="0" applyProtection="0"/>
    <xf numFmtId="0" fontId="113" fillId="17" borderId="7">
      <alignment horizontal="centerContinuous" vertical="top"/>
    </xf>
    <xf numFmtId="0" fontId="59" fillId="0" borderId="0" applyNumberFormat="0" applyAlignment="0">
      <alignment horizontal="left"/>
    </xf>
    <xf numFmtId="169" fontId="62" fillId="0" borderId="0" applyFont="0" applyFill="0" applyBorder="0" applyAlignment="0" applyProtection="0"/>
    <xf numFmtId="0" fontId="60" fillId="0" borderId="0"/>
    <xf numFmtId="0" fontId="60" fillId="0" borderId="0"/>
    <xf numFmtId="0" fontId="3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2" fillId="0" borderId="0"/>
    <xf numFmtId="211" fontId="25" fillId="0" borderId="0"/>
    <xf numFmtId="219" fontId="118" fillId="0" borderId="0"/>
    <xf numFmtId="0" fontId="52" fillId="0" borderId="0"/>
    <xf numFmtId="225" fontId="118" fillId="0" borderId="0"/>
    <xf numFmtId="182" fontId="3" fillId="0" borderId="0"/>
    <xf numFmtId="0" fontId="26" fillId="17" borderId="0" applyNumberFormat="0" applyFont="0" applyFill="0" applyBorder="0" applyProtection="0">
      <alignment horizontal="left"/>
    </xf>
    <xf numFmtId="14" fontId="61" fillId="0" borderId="0" applyFill="0" applyBorder="0" applyAlignment="0"/>
    <xf numFmtId="15" fontId="114" fillId="24" borderId="0">
      <alignment horizontal="centerContinuous"/>
    </xf>
    <xf numFmtId="38" fontId="62" fillId="0" borderId="10">
      <alignment vertical="center"/>
    </xf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71" fontId="52" fillId="0" borderId="0"/>
    <xf numFmtId="212" fontId="25" fillId="0" borderId="0"/>
    <xf numFmtId="171" fontId="118" fillId="0" borderId="0"/>
    <xf numFmtId="171" fontId="52" fillId="0" borderId="0"/>
    <xf numFmtId="226" fontId="118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3" fillId="0" borderId="0" applyNumberFormat="0" applyAlignment="0">
      <alignment horizontal="left"/>
    </xf>
    <xf numFmtId="0" fontId="28" fillId="0" borderId="0"/>
    <xf numFmtId="0" fontId="33" fillId="0" borderId="0" applyNumberFormat="0" applyFill="0" applyBorder="0" applyAlignment="0" applyProtection="0"/>
    <xf numFmtId="183" fontId="49" fillId="0" borderId="0">
      <alignment horizontal="right"/>
    </xf>
    <xf numFmtId="0" fontId="62" fillId="0" borderId="0"/>
    <xf numFmtId="0" fontId="34" fillId="5" borderId="0" applyNumberFormat="0" applyBorder="0" applyAlignment="0" applyProtection="0"/>
    <xf numFmtId="40" fontId="115" fillId="25" borderId="4"/>
    <xf numFmtId="38" fontId="11" fillId="17" borderId="0" applyNumberFormat="0" applyBorder="0" applyAlignment="0" applyProtection="0"/>
    <xf numFmtId="0" fontId="64" fillId="0" borderId="11" applyNumberFormat="0" applyAlignment="0" applyProtection="0">
      <alignment horizontal="left" vertical="center"/>
    </xf>
    <xf numFmtId="0" fontId="64" fillId="0" borderId="1">
      <alignment horizontal="left" vertical="center"/>
    </xf>
    <xf numFmtId="184" fontId="65" fillId="26" borderId="0">
      <alignment horizontal="left" vertical="top"/>
    </xf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185" fontId="66" fillId="0" borderId="15">
      <alignment horizontal="left"/>
    </xf>
    <xf numFmtId="186" fontId="67" fillId="0" borderId="7">
      <alignment horizontal="left"/>
    </xf>
    <xf numFmtId="0" fontId="68" fillId="0" borderId="16">
      <alignment horizontal="right"/>
    </xf>
    <xf numFmtId="0" fontId="66" fillId="1" borderId="7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69" fillId="26" borderId="0">
      <alignment horizontal="left" wrapText="1"/>
    </xf>
    <xf numFmtId="187" fontId="3" fillId="0" borderId="0" applyBorder="0" applyAlignment="0"/>
    <xf numFmtId="10" fontId="11" fillId="26" borderId="6" applyNumberFormat="0" applyBorder="0" applyAlignment="0" applyProtection="0"/>
    <xf numFmtId="0" fontId="38" fillId="8" borderId="8" applyNumberFormat="0" applyAlignment="0" applyProtection="0"/>
    <xf numFmtId="188" fontId="3" fillId="0" borderId="0"/>
    <xf numFmtId="171" fontId="7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49" fillId="0" borderId="0"/>
    <xf numFmtId="0" fontId="49" fillId="0" borderId="0"/>
    <xf numFmtId="0" fontId="25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9" fillId="0" borderId="17" applyNumberFormat="0" applyFill="0" applyAlignment="0" applyProtection="0"/>
    <xf numFmtId="0" fontId="75" fillId="0" borderId="0"/>
    <xf numFmtId="0" fontId="76" fillId="0" borderId="0"/>
    <xf numFmtId="0" fontId="75" fillId="0" borderId="0"/>
    <xf numFmtId="0" fontId="76" fillId="0" borderId="0"/>
    <xf numFmtId="0" fontId="77" fillId="0" borderId="0"/>
    <xf numFmtId="220" fontId="3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21" fontId="3" fillId="0" borderId="0" applyFont="0" applyFill="0" applyBorder="0" applyAlignment="0" applyProtection="0"/>
    <xf numFmtId="189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191" fontId="52" fillId="0" borderId="0" applyFont="0" applyFill="0" applyBorder="0" applyAlignment="0" applyProtection="0"/>
    <xf numFmtId="192" fontId="18" fillId="0" borderId="0" applyFont="0" applyFill="0" applyBorder="0" applyAlignment="0" applyProtection="0"/>
    <xf numFmtId="40" fontId="47" fillId="0" borderId="0">
      <alignment horizontal="left"/>
    </xf>
    <xf numFmtId="0" fontId="40" fillId="27" borderId="0" applyNumberFormat="0" applyBorder="0" applyAlignment="0" applyProtection="0"/>
    <xf numFmtId="37" fontId="80" fillId="0" borderId="0"/>
    <xf numFmtId="0" fontId="75" fillId="0" borderId="0"/>
    <xf numFmtId="0" fontId="76" fillId="0" borderId="0"/>
    <xf numFmtId="0" fontId="76" fillId="0" borderId="0"/>
    <xf numFmtId="172" fontId="48" fillId="0" borderId="0"/>
    <xf numFmtId="213" fontId="62" fillId="0" borderId="0"/>
    <xf numFmtId="172" fontId="121" fillId="0" borderId="0"/>
    <xf numFmtId="172" fontId="48" fillId="0" borderId="0"/>
    <xf numFmtId="0" fontId="60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28" fillId="0" borderId="0"/>
    <xf numFmtId="0" fontId="18" fillId="0" borderId="0"/>
    <xf numFmtId="0" fontId="18" fillId="0" borderId="0"/>
    <xf numFmtId="0" fontId="106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52" fillId="0" borderId="0"/>
    <xf numFmtId="0" fontId="106" fillId="0" borderId="0"/>
    <xf numFmtId="0" fontId="61" fillId="0" borderId="0"/>
    <xf numFmtId="0" fontId="3" fillId="0" borderId="0"/>
    <xf numFmtId="0" fontId="132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05" fillId="0" borderId="0"/>
    <xf numFmtId="0" fontId="22" fillId="0" borderId="0"/>
    <xf numFmtId="0" fontId="1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38" fontId="3" fillId="0" borderId="0"/>
    <xf numFmtId="0" fontId="1" fillId="0" borderId="0"/>
    <xf numFmtId="0" fontId="5" fillId="0" borderId="0"/>
    <xf numFmtId="0" fontId="5" fillId="0" borderId="0"/>
    <xf numFmtId="0" fontId="18" fillId="0" borderId="0"/>
    <xf numFmtId="0" fontId="132" fillId="0" borderId="0"/>
    <xf numFmtId="0" fontId="22" fillId="0" borderId="0"/>
    <xf numFmtId="0" fontId="22" fillId="0" borderId="0"/>
    <xf numFmtId="0" fontId="18" fillId="0" borderId="0"/>
    <xf numFmtId="0" fontId="132" fillId="0" borderId="0"/>
    <xf numFmtId="0" fontId="132" fillId="0" borderId="0"/>
    <xf numFmtId="0" fontId="105" fillId="0" borderId="0"/>
    <xf numFmtId="0" fontId="18" fillId="0" borderId="0"/>
    <xf numFmtId="0" fontId="105" fillId="0" borderId="0"/>
    <xf numFmtId="0" fontId="3" fillId="0" borderId="0"/>
    <xf numFmtId="0" fontId="18" fillId="0" borderId="0"/>
    <xf numFmtId="0" fontId="104" fillId="0" borderId="0"/>
    <xf numFmtId="0" fontId="18" fillId="0" borderId="0"/>
    <xf numFmtId="0" fontId="18" fillId="0" borderId="0"/>
    <xf numFmtId="0" fontId="133" fillId="0" borderId="0"/>
    <xf numFmtId="0" fontId="18" fillId="0" borderId="0"/>
    <xf numFmtId="0" fontId="126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0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193" fontId="3" fillId="0" borderId="0"/>
    <xf numFmtId="0" fontId="18" fillId="28" borderId="18" applyNumberFormat="0" applyFont="0" applyAlignment="0" applyProtection="0"/>
    <xf numFmtId="0" fontId="41" fillId="22" borderId="19" applyNumberFormat="0" applyAlignment="0" applyProtection="0"/>
    <xf numFmtId="40" fontId="81" fillId="29" borderId="0">
      <alignment horizontal="right"/>
    </xf>
    <xf numFmtId="0" fontId="82" fillId="29" borderId="20"/>
    <xf numFmtId="0" fontId="83" fillId="0" borderId="0">
      <alignment horizontal="center"/>
    </xf>
    <xf numFmtId="0" fontId="84" fillId="0" borderId="0">
      <alignment horizont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21" applyNumberFormat="0" applyBorder="0"/>
    <xf numFmtId="3" fontId="85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56" fillId="0" borderId="22">
      <alignment horizontal="center"/>
    </xf>
    <xf numFmtId="3" fontId="62" fillId="0" borderId="0" applyFont="0" applyFill="0" applyBorder="0" applyAlignment="0" applyProtection="0"/>
    <xf numFmtId="0" fontId="62" fillId="30" borderId="0" applyNumberFormat="0" applyFont="0" applyBorder="0" applyAlignment="0" applyProtection="0"/>
    <xf numFmtId="37" fontId="86" fillId="0" borderId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16" fillId="31" borderId="0"/>
    <xf numFmtId="194" fontId="3" fillId="0" borderId="0" applyNumberFormat="0" applyFill="0" applyBorder="0" applyAlignment="0" applyProtection="0">
      <alignment horizontal="left"/>
    </xf>
    <xf numFmtId="4" fontId="61" fillId="25" borderId="19" applyNumberFormat="0" applyProtection="0">
      <alignment vertical="center"/>
    </xf>
    <xf numFmtId="4" fontId="122" fillId="25" borderId="19" applyNumberFormat="0" applyProtection="0">
      <alignment vertical="center"/>
    </xf>
    <xf numFmtId="4" fontId="61" fillId="25" borderId="19" applyNumberFormat="0" applyProtection="0">
      <alignment horizontal="left" vertical="center" indent="1"/>
    </xf>
    <xf numFmtId="4" fontId="61" fillId="25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4" fontId="61" fillId="33" borderId="19" applyNumberFormat="0" applyProtection="0">
      <alignment horizontal="right" vertical="center"/>
    </xf>
    <xf numFmtId="4" fontId="61" fillId="34" borderId="19" applyNumberFormat="0" applyProtection="0">
      <alignment horizontal="right" vertical="center"/>
    </xf>
    <xf numFmtId="4" fontId="61" fillId="35" borderId="19" applyNumberFormat="0" applyProtection="0">
      <alignment horizontal="right" vertical="center"/>
    </xf>
    <xf numFmtId="4" fontId="61" fillId="36" borderId="19" applyNumberFormat="0" applyProtection="0">
      <alignment horizontal="right" vertical="center"/>
    </xf>
    <xf numFmtId="4" fontId="61" fillId="37" borderId="19" applyNumberFormat="0" applyProtection="0">
      <alignment horizontal="right" vertical="center"/>
    </xf>
    <xf numFmtId="4" fontId="61" fillId="38" borderId="19" applyNumberFormat="0" applyProtection="0">
      <alignment horizontal="right" vertical="center"/>
    </xf>
    <xf numFmtId="4" fontId="61" fillId="39" borderId="19" applyNumberFormat="0" applyProtection="0">
      <alignment horizontal="right" vertical="center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123" fillId="42" borderId="19" applyNumberFormat="0" applyProtection="0">
      <alignment horizontal="left" vertical="center" indent="1"/>
    </xf>
    <xf numFmtId="4" fontId="61" fillId="43" borderId="24" applyNumberFormat="0" applyProtection="0">
      <alignment horizontal="left" vertical="center" indent="1"/>
    </xf>
    <xf numFmtId="4" fontId="124" fillId="44" borderId="0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4" fontId="61" fillId="43" borderId="19" applyNumberFormat="0" applyProtection="0">
      <alignment horizontal="left" vertical="center" indent="1"/>
    </xf>
    <xf numFmtId="4" fontId="61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6" borderId="19" applyNumberFormat="0" applyProtection="0">
      <alignment horizontal="left" vertical="center" indent="1"/>
    </xf>
    <xf numFmtId="0" fontId="3" fillId="46" borderId="19" applyNumberFormat="0" applyProtection="0">
      <alignment horizontal="left" vertical="center" indent="1"/>
    </xf>
    <xf numFmtId="0" fontId="3" fillId="17" borderId="19" applyNumberFormat="0" applyProtection="0">
      <alignment horizontal="left" vertical="center" indent="1"/>
    </xf>
    <xf numFmtId="0" fontId="3" fillId="17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4" fontId="61" fillId="26" borderId="19" applyNumberFormat="0" applyProtection="0">
      <alignment vertical="center"/>
    </xf>
    <xf numFmtId="4" fontId="122" fillId="26" borderId="19" applyNumberFormat="0" applyProtection="0">
      <alignment vertical="center"/>
    </xf>
    <xf numFmtId="4" fontId="61" fillId="26" borderId="19" applyNumberFormat="0" applyProtection="0">
      <alignment horizontal="left" vertical="center" indent="1"/>
    </xf>
    <xf numFmtId="4" fontId="61" fillId="26" borderId="19" applyNumberFormat="0" applyProtection="0">
      <alignment horizontal="left" vertical="center" indent="1"/>
    </xf>
    <xf numFmtId="4" fontId="61" fillId="43" borderId="19" applyNumberFormat="0" applyProtection="0">
      <alignment horizontal="right" vertical="center"/>
    </xf>
    <xf numFmtId="4" fontId="122" fillId="43" borderId="19" applyNumberFormat="0" applyProtection="0">
      <alignment horizontal="right" vertical="center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125" fillId="0" borderId="0"/>
    <xf numFmtId="4" fontId="27" fillId="4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87" fillId="0" borderId="0">
      <alignment horizontal="left"/>
    </xf>
    <xf numFmtId="222" fontId="3" fillId="0" borderId="0" applyFont="0" applyFill="0" applyBorder="0" applyAlignment="0" applyProtection="0"/>
    <xf numFmtId="0" fontId="3" fillId="0" borderId="0"/>
    <xf numFmtId="39" fontId="88" fillId="0" borderId="0"/>
    <xf numFmtId="0" fontId="61" fillId="0" borderId="0">
      <alignment vertical="top"/>
    </xf>
    <xf numFmtId="0" fontId="11" fillId="0" borderId="0"/>
    <xf numFmtId="0" fontId="3" fillId="0" borderId="25" quotePrefix="1">
      <alignment horizontal="justify" vertical="justify" textRotation="127" wrapText="1" justifyLastLine="1"/>
      <protection hidden="1"/>
    </xf>
    <xf numFmtId="0" fontId="61" fillId="0" borderId="0">
      <alignment vertical="top"/>
    </xf>
    <xf numFmtId="37" fontId="76" fillId="0" borderId="0"/>
    <xf numFmtId="0" fontId="3" fillId="0" borderId="0" applyBorder="0"/>
    <xf numFmtId="0" fontId="62" fillId="0" borderId="0"/>
    <xf numFmtId="0" fontId="3" fillId="0" borderId="0"/>
    <xf numFmtId="0" fontId="106" fillId="0" borderId="0"/>
    <xf numFmtId="0" fontId="80" fillId="0" borderId="0"/>
    <xf numFmtId="196" fontId="108" fillId="0" borderId="0"/>
    <xf numFmtId="196" fontId="108" fillId="0" borderId="0"/>
    <xf numFmtId="0" fontId="110" fillId="0" borderId="0"/>
    <xf numFmtId="0" fontId="111" fillId="0" borderId="0"/>
    <xf numFmtId="0" fontId="11" fillId="0" borderId="0"/>
    <xf numFmtId="0" fontId="62" fillId="0" borderId="0"/>
    <xf numFmtId="0" fontId="25" fillId="0" borderId="0">
      <alignment wrapText="1"/>
    </xf>
    <xf numFmtId="197" fontId="108" fillId="0" borderId="0"/>
    <xf numFmtId="0" fontId="109" fillId="0" borderId="0"/>
    <xf numFmtId="0" fontId="109" fillId="0" borderId="0"/>
    <xf numFmtId="0" fontId="112" fillId="0" borderId="0"/>
    <xf numFmtId="196" fontId="108" fillId="0" borderId="0"/>
    <xf numFmtId="0" fontId="3" fillId="0" borderId="0"/>
    <xf numFmtId="0" fontId="89" fillId="0" borderId="0" applyNumberFormat="0" applyFont="0" applyBorder="0"/>
    <xf numFmtId="0" fontId="90" fillId="26" borderId="0">
      <alignment wrapText="1"/>
    </xf>
    <xf numFmtId="40" fontId="91" fillId="0" borderId="0" applyBorder="0">
      <alignment horizontal="right"/>
    </xf>
    <xf numFmtId="0" fontId="92" fillId="0" borderId="0" applyBorder="0" applyAlignment="0"/>
    <xf numFmtId="49" fontId="61" fillId="0" borderId="0" applyFill="0" applyBorder="0" applyAlignment="0"/>
    <xf numFmtId="0" fontId="3" fillId="0" borderId="0" applyFill="0" applyBorder="0" applyAlignment="0"/>
    <xf numFmtId="195" fontId="3" fillId="0" borderId="0" applyFill="0" applyBorder="0" applyAlignment="0"/>
    <xf numFmtId="40" fontId="117" fillId="0" borderId="0"/>
    <xf numFmtId="0" fontId="42" fillId="0" borderId="0" applyNumberFormat="0" applyFill="0" applyBorder="0" applyAlignment="0" applyProtection="0"/>
    <xf numFmtId="0" fontId="43" fillId="0" borderId="26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214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38" fontId="93" fillId="0" borderId="0" applyFont="0" applyFill="0" applyBorder="0" applyAlignment="0" applyProtection="0"/>
    <xf numFmtId="217" fontId="107" fillId="0" borderId="0" applyFont="0" applyFill="0" applyBorder="0" applyAlignment="0" applyProtection="0"/>
    <xf numFmtId="216" fontId="107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9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" fillId="0" borderId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198" fontId="95" fillId="0" borderId="0" applyFont="0" applyFill="0" applyBorder="0" applyAlignment="0" applyProtection="0"/>
    <xf numFmtId="199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201" fontId="95" fillId="0" borderId="0" applyFont="0" applyFill="0" applyBorder="0" applyAlignment="0" applyProtection="0"/>
    <xf numFmtId="202" fontId="95" fillId="0" borderId="0" applyFont="0" applyFill="0" applyBorder="0" applyAlignment="0" applyProtection="0"/>
    <xf numFmtId="0" fontId="94" fillId="0" borderId="0"/>
    <xf numFmtId="9" fontId="98" fillId="0" borderId="0" applyFont="0" applyFill="0" applyBorder="0" applyAlignment="0" applyProtection="0"/>
    <xf numFmtId="203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98" fillId="0" borderId="0"/>
    <xf numFmtId="205" fontId="88" fillId="0" borderId="0"/>
    <xf numFmtId="170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100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206" fontId="103" fillId="0" borderId="0" applyFont="0" applyFill="0" applyBorder="0" applyAlignment="0" applyProtection="0"/>
    <xf numFmtId="206" fontId="86" fillId="0" borderId="0" applyFont="0" applyFill="0" applyBorder="0" applyAlignment="0" applyProtection="0"/>
    <xf numFmtId="207" fontId="86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8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8" fontId="3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38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94" fontId="3" fillId="0" borderId="0" applyNumberFormat="0" applyFill="0" applyBorder="0" applyAlignment="0" applyProtection="0">
      <alignment horizontal="left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5" borderId="19" applyNumberFormat="0" applyProtection="0">
      <alignment horizontal="left" vertical="center" indent="1"/>
    </xf>
    <xf numFmtId="0" fontId="3" fillId="46" borderId="19" applyNumberFormat="0" applyProtection="0">
      <alignment horizontal="left" vertical="center" indent="1"/>
    </xf>
    <xf numFmtId="0" fontId="3" fillId="46" borderId="19" applyNumberFormat="0" applyProtection="0">
      <alignment horizontal="left" vertical="center" indent="1"/>
    </xf>
    <xf numFmtId="0" fontId="3" fillId="17" borderId="19" applyNumberFormat="0" applyProtection="0">
      <alignment horizontal="left" vertical="center" indent="1"/>
    </xf>
    <xf numFmtId="0" fontId="3" fillId="17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0" fontId="3" fillId="32" borderId="19" applyNumberFormat="0" applyProtection="0">
      <alignment horizontal="left" vertical="center" indent="1"/>
    </xf>
    <xf numFmtId="222" fontId="3" fillId="0" borderId="0" applyFont="0" applyFill="0" applyBorder="0" applyAlignment="0" applyProtection="0"/>
    <xf numFmtId="0" fontId="3" fillId="0" borderId="25" quotePrefix="1">
      <alignment horizontal="justify" vertical="justify" textRotation="127" wrapText="1" justifyLastLine="1"/>
      <protection hidden="1"/>
    </xf>
    <xf numFmtId="0" fontId="3" fillId="0" borderId="0" applyBorder="0"/>
    <xf numFmtId="0" fontId="3" fillId="0" borderId="0"/>
    <xf numFmtId="0" fontId="3" fillId="0" borderId="0"/>
    <xf numFmtId="0" fontId="3" fillId="0" borderId="0" applyFill="0" applyBorder="0" applyAlignment="0"/>
    <xf numFmtId="195" fontId="3" fillId="0" borderId="0" applyFill="0" applyBorder="0" applyAlignment="0"/>
    <xf numFmtId="0" fontId="1" fillId="0" borderId="0"/>
    <xf numFmtId="0" fontId="132" fillId="0" borderId="0"/>
    <xf numFmtId="0" fontId="22" fillId="0" borderId="0"/>
    <xf numFmtId="168" fontId="22" fillId="0" borderId="0" applyFont="0" applyFill="0" applyBorder="0" applyAlignment="0" applyProtection="0"/>
    <xf numFmtId="0" fontId="1" fillId="0" borderId="0"/>
    <xf numFmtId="0" fontId="119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10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38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08" fontId="10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52" fillId="0" borderId="0"/>
    <xf numFmtId="223" fontId="118" fillId="0" borderId="0"/>
    <xf numFmtId="0" fontId="52" fillId="0" borderId="0"/>
    <xf numFmtId="225" fontId="118" fillId="0" borderId="0"/>
    <xf numFmtId="171" fontId="52" fillId="0" borderId="0"/>
    <xf numFmtId="226" fontId="118" fillId="0" borderId="0"/>
    <xf numFmtId="172" fontId="4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8" fillId="0" borderId="0"/>
    <xf numFmtId="0" fontId="18" fillId="0" borderId="0"/>
    <xf numFmtId="0" fontId="1" fillId="0" borderId="0"/>
    <xf numFmtId="0" fontId="28" fillId="0" borderId="0"/>
    <xf numFmtId="0" fontId="3" fillId="0" borderId="0"/>
    <xf numFmtId="0" fontId="18" fillId="0" borderId="0"/>
    <xf numFmtId="0" fontId="131" fillId="0" borderId="0"/>
    <xf numFmtId="0" fontId="13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0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32" fillId="0" borderId="0"/>
    <xf numFmtId="0" fontId="22" fillId="0" borderId="0"/>
    <xf numFmtId="0" fontId="132" fillId="0" borderId="0"/>
    <xf numFmtId="0" fontId="22" fillId="0" borderId="0"/>
    <xf numFmtId="0" fontId="105" fillId="0" borderId="0"/>
    <xf numFmtId="0" fontId="22" fillId="0" borderId="0"/>
    <xf numFmtId="0" fontId="105" fillId="0" borderId="0"/>
    <xf numFmtId="0" fontId="22" fillId="0" borderId="0"/>
    <xf numFmtId="0" fontId="22" fillId="0" borderId="0"/>
    <xf numFmtId="0" fontId="2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2" fillId="0" borderId="0"/>
    <xf numFmtId="0" fontId="1" fillId="0" borderId="0"/>
    <xf numFmtId="38" fontId="3" fillId="0" borderId="0"/>
    <xf numFmtId="0" fontId="105" fillId="0" borderId="0"/>
    <xf numFmtId="0" fontId="22" fillId="0" borderId="0"/>
    <xf numFmtId="0" fontId="22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28" borderId="18" applyNumberFormat="0" applyFont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0">
      <alignment vertical="top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168" fontId="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3" fillId="0" borderId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0" borderId="0"/>
    <xf numFmtId="0" fontId="3" fillId="0" borderId="0"/>
    <xf numFmtId="0" fontId="18" fillId="0" borderId="0"/>
    <xf numFmtId="0" fontId="22" fillId="0" borderId="0"/>
    <xf numFmtId="0" fontId="105" fillId="0" borderId="0"/>
    <xf numFmtId="0" fontId="22" fillId="0" borderId="0"/>
    <xf numFmtId="0" fontId="22" fillId="0" borderId="0"/>
    <xf numFmtId="0" fontId="1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34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3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5" fillId="0" borderId="0"/>
    <xf numFmtId="168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18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0" applyFont="1"/>
    <xf numFmtId="41" fontId="5" fillId="0" borderId="0" xfId="1" applyNumberFormat="1" applyFont="1" applyFill="1" applyBorder="1" applyAlignment="1"/>
    <xf numFmtId="41" fontId="0" fillId="0" borderId="0" xfId="0" applyNumberFormat="1"/>
    <xf numFmtId="0" fontId="6" fillId="0" borderId="0" xfId="0" applyFont="1"/>
    <xf numFmtId="41" fontId="5" fillId="0" borderId="3" xfId="1" applyNumberFormat="1" applyFont="1" applyFill="1" applyBorder="1" applyAlignment="1"/>
    <xf numFmtId="41" fontId="5" fillId="0" borderId="0" xfId="0" applyNumberFormat="1" applyFont="1"/>
    <xf numFmtId="41" fontId="6" fillId="0" borderId="1" xfId="0" applyNumberFormat="1" applyFont="1" applyBorder="1"/>
    <xf numFmtId="41" fontId="10" fillId="0" borderId="0" xfId="0" applyNumberFormat="1" applyFont="1"/>
    <xf numFmtId="41" fontId="6" fillId="0" borderId="0" xfId="0" applyNumberFormat="1" applyFont="1"/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0" xfId="0" applyNumberFormat="1" applyAlignment="1">
      <alignment horizontal="right"/>
    </xf>
    <xf numFmtId="0" fontId="13" fillId="0" borderId="0" xfId="0" applyFont="1" applyAlignment="1">
      <alignment horizontal="center"/>
    </xf>
    <xf numFmtId="0" fontId="4" fillId="0" borderId="0" xfId="0" applyFont="1"/>
    <xf numFmtId="0" fontId="13" fillId="0" borderId="0" xfId="0" applyFont="1"/>
    <xf numFmtId="0" fontId="5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9" fillId="0" borderId="0" xfId="0" applyFont="1"/>
    <xf numFmtId="0" fontId="16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1" fontId="0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0" fontId="0" fillId="0" borderId="0" xfId="0" applyAlignment="1">
      <alignment wrapText="1"/>
    </xf>
    <xf numFmtId="0" fontId="12" fillId="0" borderId="0" xfId="0" applyFont="1" applyAlignment="1">
      <alignment horizontal="left" indent="1"/>
    </xf>
    <xf numFmtId="41" fontId="0" fillId="0" borderId="3" xfId="0" applyNumberFormat="1" applyBorder="1" applyAlignment="1">
      <alignment horizontal="right"/>
    </xf>
    <xf numFmtId="43" fontId="6" fillId="0" borderId="2" xfId="0" applyNumberFormat="1" applyFont="1" applyBorder="1" applyAlignment="1">
      <alignment horizontal="right"/>
    </xf>
    <xf numFmtId="43" fontId="6" fillId="0" borderId="0" xfId="0" applyNumberFormat="1" applyFont="1"/>
    <xf numFmtId="41" fontId="6" fillId="0" borderId="1" xfId="1" applyNumberFormat="1" applyFont="1" applyFill="1" applyBorder="1" applyAlignment="1"/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6" fillId="0" borderId="3" xfId="0" applyNumberFormat="1" applyFont="1" applyBorder="1"/>
    <xf numFmtId="41" fontId="6" fillId="0" borderId="1" xfId="1" applyNumberFormat="1" applyFont="1" applyFill="1" applyBorder="1"/>
    <xf numFmtId="41" fontId="8" fillId="0" borderId="0" xfId="1" applyNumberFormat="1" applyFont="1" applyFill="1"/>
    <xf numFmtId="41" fontId="0" fillId="0" borderId="0" xfId="1" applyNumberFormat="1" applyFont="1" applyFill="1"/>
    <xf numFmtId="41" fontId="6" fillId="0" borderId="5" xfId="0" applyNumberFormat="1" applyFont="1" applyBorder="1"/>
    <xf numFmtId="41" fontId="6" fillId="0" borderId="0" xfId="1" applyNumberFormat="1" applyFont="1" applyFill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1" fontId="6" fillId="0" borderId="2" xfId="1" applyNumberFormat="1" applyFont="1" applyFill="1" applyBorder="1"/>
    <xf numFmtId="41" fontId="6" fillId="0" borderId="1" xfId="0" applyNumberFormat="1" applyFont="1" applyBorder="1" applyAlignment="1">
      <alignment horizontal="right"/>
    </xf>
    <xf numFmtId="0" fontId="20" fillId="0" borderId="0" xfId="0" applyFont="1"/>
    <xf numFmtId="41" fontId="20" fillId="0" borderId="0" xfId="0" applyNumberFormat="1" applyFont="1"/>
    <xf numFmtId="0" fontId="7" fillId="0" borderId="0" xfId="0" applyFont="1"/>
    <xf numFmtId="41" fontId="8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21" fillId="0" borderId="0" xfId="1" applyFont="1" applyFill="1" applyBorder="1" applyAlignment="1"/>
    <xf numFmtId="0" fontId="6" fillId="0" borderId="0" xfId="0" applyFont="1" applyAlignment="1">
      <alignment horizontal="left"/>
    </xf>
    <xf numFmtId="41" fontId="0" fillId="0" borderId="0" xfId="1" applyNumberFormat="1" applyFont="1" applyFill="1" applyAlignment="1">
      <alignment horizontal="right"/>
    </xf>
    <xf numFmtId="41" fontId="0" fillId="0" borderId="2" xfId="1" applyNumberFormat="1" applyFont="1" applyFill="1" applyBorder="1"/>
    <xf numFmtId="167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1" fontId="9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0" fontId="6" fillId="0" borderId="0" xfId="0" quotePrefix="1" applyFont="1" applyAlignment="1">
      <alignment horizontal="left" indent="1"/>
    </xf>
    <xf numFmtId="3" fontId="17" fillId="0" borderId="0" xfId="0" applyNumberFormat="1" applyFont="1"/>
    <xf numFmtId="0" fontId="17" fillId="0" borderId="0" xfId="0" applyFont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41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1" fontId="0" fillId="2" borderId="0" xfId="0" applyNumberFormat="1" applyFill="1"/>
    <xf numFmtId="41" fontId="0" fillId="0" borderId="0" xfId="0" applyNumberFormat="1" applyFill="1"/>
    <xf numFmtId="41" fontId="6" fillId="0" borderId="2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41" fontId="13" fillId="0" borderId="0" xfId="0" applyNumberFormat="1" applyFont="1" applyAlignment="1">
      <alignment horizontal="center"/>
    </xf>
    <xf numFmtId="43" fontId="0" fillId="0" borderId="0" xfId="1" applyFont="1"/>
    <xf numFmtId="165" fontId="0" fillId="0" borderId="0" xfId="0" applyNumberFormat="1"/>
    <xf numFmtId="43" fontId="24" fillId="0" borderId="0" xfId="1368" applyFont="1" applyBorder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5" fillId="0" borderId="0" xfId="0" applyNumberFormat="1" applyFont="1" applyFill="1"/>
    <xf numFmtId="165" fontId="0" fillId="0" borderId="0" xfId="1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10" fillId="0" borderId="0" xfId="0" applyNumberFormat="1" applyFont="1" applyFill="1"/>
    <xf numFmtId="41" fontId="0" fillId="0" borderId="0" xfId="0" applyNumberFormat="1" applyFill="1" applyAlignment="1">
      <alignment horizontal="center"/>
    </xf>
    <xf numFmtId="41" fontId="0" fillId="0" borderId="3" xfId="0" applyNumberForma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3" xfId="0" applyNumberForma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3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</cellXfs>
  <cellStyles count="1369">
    <cellStyle name="_x000a_386grabber=M" xfId="14" xr:uid="{53F514C9-77F4-41E1-8A4D-4DDDF372B60F}"/>
    <cellStyle name="%" xfId="15" xr:uid="{9FCF83BE-C3AF-4A3E-94E3-04593891FB79}"/>
    <cellStyle name="%_R-1" xfId="16" xr:uid="{365D25E1-A337-4E1F-90BA-FC7910A37160}"/>
    <cellStyle name="%_R-1 2" xfId="594" xr:uid="{C33D32ED-6BE6-473B-8D4B-52B31C1AA488}"/>
    <cellStyle name="??" xfId="17" xr:uid="{382579F7-5918-4009-9CE1-8138D07F7FDC}"/>
    <cellStyle name="?? [0.00]_ADMAG" xfId="18" xr:uid="{048C38F7-6EA2-415F-8ACC-D2A9A9CFCCA1}"/>
    <cellStyle name="?? 10" xfId="706" xr:uid="{846CDF7E-E60B-4E97-B9F2-7CE5C9F5E4E6}"/>
    <cellStyle name="?? 11" xfId="705" xr:uid="{349D9D63-B2E6-4BE5-975E-FF578AE383E5}"/>
    <cellStyle name="?? 12" xfId="1251" xr:uid="{F8897AE2-875D-4D13-AEAE-24664A011AD5}"/>
    <cellStyle name="?? 13" xfId="1262" xr:uid="{C93E31EC-EBCE-4A9C-A737-0B62646FAD6C}"/>
    <cellStyle name="?? 14" xfId="1253" xr:uid="{3741018D-34B4-42AB-9FF2-A5CF38F5DB73}"/>
    <cellStyle name="?? 2" xfId="19" xr:uid="{3DB26A48-F0CF-41E4-AFE1-6948E8D35924}"/>
    <cellStyle name="?? 3" xfId="20" xr:uid="{0289CFC4-96F8-4079-8A03-BD32F21B5130}"/>
    <cellStyle name="?? 3 2" xfId="596" xr:uid="{EA44A97D-4901-4AA7-BABB-6891C234969E}"/>
    <cellStyle name="?? 4" xfId="21" xr:uid="{13264B14-EB2E-4939-810C-CB0E5DDB7563}"/>
    <cellStyle name="?? 4 2" xfId="708" xr:uid="{84B2C05F-4CD5-47A1-A092-AFF9A2782DF9}"/>
    <cellStyle name="?? 4 3" xfId="707" xr:uid="{D94DCFF2-64EB-4964-BE5F-C7481C70EBC8}"/>
    <cellStyle name="?? 5" xfId="595" xr:uid="{0BBFD3FA-69DD-42A8-ABCF-214379EC2C60}"/>
    <cellStyle name="?? 6" xfId="709" xr:uid="{1D99C7F7-2C2A-40DC-A15A-7132705811A7}"/>
    <cellStyle name="?? 7" xfId="710" xr:uid="{8D5167D5-8C74-405D-AF9F-48A5414D818C}"/>
    <cellStyle name="?? 8" xfId="711" xr:uid="{F06D14BE-06EE-4447-A918-CD387C71ED50}"/>
    <cellStyle name="?? 9" xfId="712" xr:uid="{9127B2F4-716D-4D5D-9D6E-458F4B6DE8A9}"/>
    <cellStyle name="???" xfId="22" xr:uid="{CF482E2C-4ACC-4ACA-911B-68EC9F9E98C8}"/>
    <cellStyle name="???? [0.00]_ADMAG" xfId="23" xr:uid="{BF390EBC-B228-4A87-A763-676905FC6AB8}"/>
    <cellStyle name="?????????????????" xfId="24" xr:uid="{9BF4A0B9-6EA4-483F-874C-0C9ADE448362}"/>
    <cellStyle name="????????????????? [0]_MOGAS97" xfId="25" xr:uid="{9C038B88-DFAF-47ED-9B9C-C6F3A3813265}"/>
    <cellStyle name="??????????????????? [0]_MOGAS97" xfId="26" xr:uid="{9C8B66B0-FBC8-44DF-8923-041523567D00}"/>
    <cellStyle name="???????????????????_MOGAS97" xfId="27" xr:uid="{D9866959-A217-46EB-B955-6D48D7F4735E}"/>
    <cellStyle name="?????????????????_MOGAS97" xfId="28" xr:uid="{A0A55241-9886-4DFD-BD27-0531CCEA8A0D}"/>
    <cellStyle name="????_ADMAG" xfId="29" xr:uid="{110796D1-64C5-4932-9E1F-450A7582799C}"/>
    <cellStyle name="???[0]_liz-ss" xfId="30" xr:uid="{FECFA494-CA76-4605-B44B-35FC9B0245AE}"/>
    <cellStyle name="???_'01.11" xfId="31" xr:uid="{C8815B5C-FAC5-4855-8E5C-E81A2DB0A162}"/>
    <cellStyle name="??_ADMAG" xfId="32" xr:uid="{B1E0AF43-5CA9-46B7-83C7-6DABA4000AED}"/>
    <cellStyle name="_Oishi Group04-Accounts-A3103e" xfId="33" xr:uid="{77FAECE3-5E88-46F5-8FD4-74270CBA16A8}"/>
    <cellStyle name="_Oishi Group04-Accounts-A3103e_1" xfId="34" xr:uid="{6BFBB039-91DC-4040-8710-48A80E1A0B72}"/>
    <cellStyle name="_Oishi Group04-Accounts-A3103e_2" xfId="35" xr:uid="{CB671494-CB4A-4A8E-9DDE-88AE50F78447}"/>
    <cellStyle name="_Oishi Group04-Accounts-A3103e_3" xfId="36" xr:uid="{2AA19C74-D8A7-4B81-86E1-88037D1370D4}"/>
    <cellStyle name="_Oishi Group04-Accounts-A3103e_4" xfId="37" xr:uid="{673761B4-0F98-42EA-BAF8-7A4E7BA1AD0A}"/>
    <cellStyle name="_Oishi Group04-Accounts-A3103e_5" xfId="38" xr:uid="{EB99FA10-883C-4512-8403-DDADCD8030A4}"/>
    <cellStyle name="_Oishi Group04-Accounts-A3103e_5 2" xfId="39" xr:uid="{259ED0E9-A6AC-433C-BEF4-3048EF96BB91}"/>
    <cellStyle name="_Oishi Group04-Accounts-A3103e_6" xfId="40" xr:uid="{97432751-9FF9-4F05-9FE2-7A4307A373B3}"/>
    <cellStyle name="_Oishi Group04-Accounts-A3103e_7" xfId="41" xr:uid="{383B2D60-346F-4F53-8B17-90ABE3756B0A}"/>
    <cellStyle name="_Oishi Group04-Accounts-A3103e_7 2" xfId="42" xr:uid="{1F8D3907-9951-4F8F-9FC7-E9857F4C6226}"/>
    <cellStyle name="_Oishi Group04-Accounts-A3103e_8" xfId="43" xr:uid="{8207338F-4D16-49D0-8973-ED1E7F64BF39}"/>
    <cellStyle name="_Oishi Group04-Accounts-A3103e_9" xfId="44" xr:uid="{04A13588-615B-4B6F-8685-767FF54B5E1B}"/>
    <cellStyle name="_Oishi Group04-Accounts-A3103e_9 2" xfId="45" xr:uid="{C70347DC-4D3D-412E-870F-342748CEFF00}"/>
    <cellStyle name="_Oishi Group04-Accounts-A3103e_9 2 2" xfId="598" xr:uid="{95B3DC4D-0B31-41D0-9CB1-505A3D49943F}"/>
    <cellStyle name="_Oishi Group04-Accounts-A3103e_9 3" xfId="597" xr:uid="{EAEE033F-DAB5-40C7-B870-7984E93488B2}"/>
    <cellStyle name="_Oishi Group04-Accounts-A3103e_9_TotalBeverage" xfId="46" xr:uid="{E32153AC-216B-4E7A-9B0E-91D7A62ABFD8}"/>
    <cellStyle name="_Oishi Group04-Accounts-A3103e_9_TotalBeverage 2" xfId="599" xr:uid="{3B2C9FF3-8293-4100-ADD2-34F641D141B4}"/>
    <cellStyle name="_Oishi Group04-Accounts-A3103e_A" xfId="47" xr:uid="{ACA4CBD9-B59B-4F86-B129-284936505789}"/>
    <cellStyle name="_Oishi Group04-Accounts-A3103e_A 2" xfId="48" xr:uid="{0DE0E1E7-CCBD-49D1-A6DB-90411C23C60C}"/>
    <cellStyle name="_Oishi Group04-Accounts-A3103e_A 2 2" xfId="601" xr:uid="{F873B696-1EF6-4F43-A82B-FF888DF25408}"/>
    <cellStyle name="_Oishi Group04-Accounts-A3103e_A 3" xfId="600" xr:uid="{89538868-26B5-4A86-A226-903673308017}"/>
    <cellStyle name="_Oishi Group04-Accounts-A3103e_A_TotalBeverage" xfId="49" xr:uid="{F901D83C-6C03-49D3-AB6E-8BFCB16DA3A2}"/>
    <cellStyle name="_Oishi Group04-Accounts-A3103e_A_TotalBeverage 2" xfId="602" xr:uid="{A96F16E6-A00B-47BF-AB56-0F7A49361CBF}"/>
    <cellStyle name="_Oishi Group04-Accounts-A3103e_B" xfId="50" xr:uid="{71FB369F-F464-4FDD-A242-C69A0A38FA54}"/>
    <cellStyle name="_Oishi Group04-Accounts-A3103e_B 10" xfId="713" xr:uid="{432B4776-8864-4134-9BB6-C13CD2522156}"/>
    <cellStyle name="_Oishi Group04-Accounts-A3103e_B 11" xfId="714" xr:uid="{E7D8DDEB-F51B-452B-A2CB-A83F2AFC4097}"/>
    <cellStyle name="_Oishi Group04-Accounts-A3103e_B 12" xfId="715" xr:uid="{06365D3B-BD48-40F1-8C02-BD42B87AC28D}"/>
    <cellStyle name="_Oishi Group04-Accounts-A3103e_B 13" xfId="716" xr:uid="{69578B21-9855-4BBC-AF41-C3A6B81A9BD1}"/>
    <cellStyle name="_Oishi Group04-Accounts-A3103e_B 2" xfId="51" xr:uid="{DAC87D86-BF8D-44DF-8721-D298738B30AB}"/>
    <cellStyle name="_Oishi Group04-Accounts-A3103e_B 2 2" xfId="718" xr:uid="{E71BA996-FD2F-45DF-A0D2-6884874C4424}"/>
    <cellStyle name="_Oishi Group04-Accounts-A3103e_B 2 3" xfId="717" xr:uid="{6695937D-6117-4004-8BD4-667D16E7715F}"/>
    <cellStyle name="_Oishi Group04-Accounts-A3103e_B 3" xfId="719" xr:uid="{B04D5369-AD7B-4754-8882-9CBDB1B1095C}"/>
    <cellStyle name="_Oishi Group04-Accounts-A3103e_B 4" xfId="720" xr:uid="{1C58F425-3CF9-4612-BC3C-23076E4ECC47}"/>
    <cellStyle name="_Oishi Group04-Accounts-A3103e_B 5" xfId="721" xr:uid="{2C584B99-D14A-44B3-B1B0-92F982975EBF}"/>
    <cellStyle name="_Oishi Group04-Accounts-A3103e_B 6" xfId="722" xr:uid="{5F2361BE-CFAF-4D0B-93C0-D8413736DECC}"/>
    <cellStyle name="_Oishi Group04-Accounts-A3103e_B 7" xfId="723" xr:uid="{77716B97-C0EB-4861-8136-1F912D2DE23A}"/>
    <cellStyle name="_Oishi Group04-Accounts-A3103e_B 8" xfId="724" xr:uid="{2B56EC32-C683-47F9-A557-52861AE33E5A}"/>
    <cellStyle name="_Oishi Group04-Accounts-A3103e_B 9" xfId="725" xr:uid="{E65F8DEF-92AC-49AC-92D2-4077015F7BFA}"/>
    <cellStyle name="_Oishi Group04-Accounts-A3103e_C" xfId="52" xr:uid="{054C868E-B9A3-4574-A86E-C814C64B7A86}"/>
    <cellStyle name="_Oishi Group04-Accounts-A3103e_D" xfId="53" xr:uid="{D70B1042-9D5B-4533-82DF-C719189EBB8B}"/>
    <cellStyle name="_Oishi_Group04-Accounts-A3006e" xfId="54" xr:uid="{A0BF01DF-9B2E-400C-906C-C864616A2FCE}"/>
    <cellStyle name="_Oishi_Group04-Accounts-A3006e_1" xfId="55" xr:uid="{0E811DB1-4437-4CB1-A192-65F1B7EC9603}"/>
    <cellStyle name="_Oishi_Group04-Accounts-A3006e_2" xfId="56" xr:uid="{EB8A8101-C131-4709-A690-3723B05034DD}"/>
    <cellStyle name="_Oishi_Group04-Accounts-A3006e_2 2" xfId="57" xr:uid="{C6876D2C-31ED-47E5-AA16-8E69CD283EB3}"/>
    <cellStyle name="_Oishi_Group04-Accounts-A3006e_2 2 2" xfId="604" xr:uid="{E4B1DA50-D5D1-4E3D-8BD5-C2F39B723130}"/>
    <cellStyle name="_Oishi_Group04-Accounts-A3006e_2 3" xfId="603" xr:uid="{CD639133-2B01-4CAA-8C57-8D42860DD75A}"/>
    <cellStyle name="_Oishi_Group04-Accounts-A3006e_2_TotalBeverage" xfId="58" xr:uid="{AC3627D1-5A17-4B54-BEC3-02E33EA3C504}"/>
    <cellStyle name="_Oishi_Group04-Accounts-A3006e_2_TotalBeverage 2" xfId="605" xr:uid="{FA9998E5-7846-44DE-8667-252BE49F2398}"/>
    <cellStyle name="_Oishi_Group04-Accounts-A3006e_3" xfId="59" xr:uid="{6EE82E0B-FE47-4E03-8BCA-FEEA91210F01}"/>
    <cellStyle name="_Oishi_Group04-Accounts-A3006e_3 2" xfId="60" xr:uid="{1299C2B3-2A7C-4CED-A9FB-F4251E7E5D35}"/>
    <cellStyle name="_Oishi_Group04-Accounts-A3006e_3 2 2" xfId="607" xr:uid="{8A519B6A-58FC-4B5A-8F94-8231E6BE91B9}"/>
    <cellStyle name="_Oishi_Group04-Accounts-A3006e_3 3" xfId="606" xr:uid="{8CDAC84A-C794-4BDC-B7DD-C5F043C03D45}"/>
    <cellStyle name="_Oishi_Group04-Accounts-A3006e_3_TotalBeverage" xfId="61" xr:uid="{D6FE39FB-D9E8-481D-9738-CB3C33336602}"/>
    <cellStyle name="_Oishi_Group04-Accounts-A3006e_3_TotalBeverage 2" xfId="608" xr:uid="{C3E0794E-0C67-4361-BDB5-2D2FDA3FD5FA}"/>
    <cellStyle name="_Oishi_Group04-Accounts-A3006e_4" xfId="62" xr:uid="{B5C85A86-65D2-49FC-960C-65EDF3524B6D}"/>
    <cellStyle name="_Oishi_Group04-Accounts-A3006e_4 2" xfId="63" xr:uid="{5850E38B-065F-4DB9-A017-2EE332B20CC2}"/>
    <cellStyle name="_Oishi_Group04-Accounts-A3006e_5" xfId="64" xr:uid="{517BD56C-8316-4EB8-843C-A08A15BF12AB}"/>
    <cellStyle name="_Oishi_Group04-Accounts-A3006e_6" xfId="65" xr:uid="{3657CDFB-37EC-420B-B4B9-1156359903F0}"/>
    <cellStyle name="_Oishi_Group04-Accounts-A3006e_7" xfId="66" xr:uid="{CD30C5E8-16C3-423A-AF46-8A7A10F530E7}"/>
    <cellStyle name="_Oishi_Group04-Accounts-A3006e_8" xfId="67" xr:uid="{5A52CA8F-25AD-404A-A9A5-0A3A4E77D87F}"/>
    <cellStyle name="_Oishi_Group04-Accounts-A3006e_8 10" xfId="726" xr:uid="{9CE7FC97-2D0B-41B1-B06C-645727901B6C}"/>
    <cellStyle name="_Oishi_Group04-Accounts-A3006e_8 11" xfId="727" xr:uid="{20A85F67-3E2E-4D30-BCA9-59A145C02A18}"/>
    <cellStyle name="_Oishi_Group04-Accounts-A3006e_8 12" xfId="728" xr:uid="{EB8C2CEB-F2D7-4537-8375-04A1E5ECD2EA}"/>
    <cellStyle name="_Oishi_Group04-Accounts-A3006e_8 13" xfId="729" xr:uid="{E6CBC33A-2263-4291-B7CC-69109852418C}"/>
    <cellStyle name="_Oishi_Group04-Accounts-A3006e_8 2" xfId="68" xr:uid="{C7251D66-8CF4-4F95-A024-1987CE0ED466}"/>
    <cellStyle name="_Oishi_Group04-Accounts-A3006e_8 2 2" xfId="731" xr:uid="{F4E90A5E-6E1A-4F5D-B3D0-4B05B47EE53D}"/>
    <cellStyle name="_Oishi_Group04-Accounts-A3006e_8 2 3" xfId="730" xr:uid="{CF43DBFF-95CE-456D-85D7-2E2820D2EBC0}"/>
    <cellStyle name="_Oishi_Group04-Accounts-A3006e_8 3" xfId="732" xr:uid="{6844AF30-5BA4-4073-B95C-B83769827914}"/>
    <cellStyle name="_Oishi_Group04-Accounts-A3006e_8 4" xfId="733" xr:uid="{E1D26D86-8C7C-48AA-9A55-F4CF7392DD85}"/>
    <cellStyle name="_Oishi_Group04-Accounts-A3006e_8 5" xfId="734" xr:uid="{69ECB46F-81E3-40A2-8964-5D643746E7C5}"/>
    <cellStyle name="_Oishi_Group04-Accounts-A3006e_8 6" xfId="735" xr:uid="{8EA5ACF3-99DD-43B9-981A-707E9F3C3BC6}"/>
    <cellStyle name="_Oishi_Group04-Accounts-A3006e_8 7" xfId="736" xr:uid="{0385D76D-123C-4108-AFD5-4218CF117667}"/>
    <cellStyle name="_Oishi_Group04-Accounts-A3006e_8 8" xfId="737" xr:uid="{FA52D2F1-8DA7-43D3-ACB0-3C203F3E44FB}"/>
    <cellStyle name="_Oishi_Group04-Accounts-A3006e_8 9" xfId="738" xr:uid="{856B6627-B2C2-4CBE-BE34-0FF75DD6B32E}"/>
    <cellStyle name="_Oishi_Group04-Accounts-A3006e_9" xfId="69" xr:uid="{15E680DF-518E-4736-B553-919762659F27}"/>
    <cellStyle name="_Oishi_Group04-Accounts-A3006e_9 2" xfId="70" xr:uid="{5A7A5112-951D-4D8B-A6FF-66457A629B49}"/>
    <cellStyle name="_Oishi_Group04-Accounts-A3006e_A" xfId="71" xr:uid="{6BB9036E-7C45-4564-BE4C-B3CAD7D0E7C5}"/>
    <cellStyle name="_Oishi_Group04-Accounts-A3006e_B" xfId="72" xr:uid="{71D64E2E-EDD2-47C4-8050-23D683C51639}"/>
    <cellStyle name="_Oishi_Group04-Accounts-A3006e_C" xfId="73" xr:uid="{BEAC6FAB-8359-48FC-B621-5D0CBDFCD0A5}"/>
    <cellStyle name="_Oishi_Group04-Accounts-A3006e_D" xfId="74" xr:uid="{0C4B7488-A1C5-40E9-8CDC-146EB3AE50D8}"/>
    <cellStyle name="_Oishi_Res03-Accounts-A3112e" xfId="75" xr:uid="{C92A9C5A-9A98-4126-9B7D-A415038726BF}"/>
    <cellStyle name="_Oishi_Res03-Accounts-A3112e_1" xfId="76" xr:uid="{CB41E96C-BBBB-48A9-B3B7-B3E5B3B68827}"/>
    <cellStyle name="_Oishi_Res03-Accounts-A3112e_2" xfId="77" xr:uid="{F7626DD5-FB33-44AE-A8C3-897B86FA8CFC}"/>
    <cellStyle name="_Oishi_Res03-Accounts-A3112e_3" xfId="78" xr:uid="{4246387F-61CA-40BC-93FB-8F621F927284}"/>
    <cellStyle name="_Oishi_Res03-Accounts-A3112e_3 2" xfId="79" xr:uid="{6E9951D8-0B15-4D56-8A82-9D1178050979}"/>
    <cellStyle name="_Oishi_Res03-Accounts-A3112e_3 2 2" xfId="610" xr:uid="{91F63391-AA81-4CC8-9634-20AEEAFAC878}"/>
    <cellStyle name="_Oishi_Res03-Accounts-A3112e_3 3" xfId="609" xr:uid="{946C84F9-21DB-456D-AB7C-6DB976AC6914}"/>
    <cellStyle name="_Oishi_Res03-Accounts-A3112e_3_TotalBeverage" xfId="80" xr:uid="{F803DCF5-6BD8-400E-B1E6-AC9065374E23}"/>
    <cellStyle name="_Oishi_Res03-Accounts-A3112e_3_TotalBeverage 2" xfId="611" xr:uid="{944A7511-1778-4E71-975D-0377CD28CA72}"/>
    <cellStyle name="_Oishi_Res03-Accounts-A3112e_4" xfId="81" xr:uid="{FB4D2FF1-4DBD-4330-9273-9B17AFEA7392}"/>
    <cellStyle name="_Oishi_Res03-Accounts-A3112e_5" xfId="82" xr:uid="{014023AF-985A-44DB-8002-3719DADF9578}"/>
    <cellStyle name="_Oishi_Res03-Accounts-A3112e_6" xfId="83" xr:uid="{C46F3FAE-8FF0-44EA-B6F0-E11F224990EA}"/>
    <cellStyle name="_Oishi_Res03-Accounts-A3112e_7" xfId="84" xr:uid="{A2E80452-926D-4B35-ABE7-B163057DD5EC}"/>
    <cellStyle name="_Oishi_Res03-Accounts-A3112e_7 10" xfId="739" xr:uid="{ADC9C5A1-6C04-4722-9BF1-3EB523A48925}"/>
    <cellStyle name="_Oishi_Res03-Accounts-A3112e_7 11" xfId="740" xr:uid="{2B0648CB-4DCF-4FFE-AEFB-8A5ED6B25E8B}"/>
    <cellStyle name="_Oishi_Res03-Accounts-A3112e_7 12" xfId="741" xr:uid="{33F1B814-2C95-4359-8598-EE6A8265126E}"/>
    <cellStyle name="_Oishi_Res03-Accounts-A3112e_7 13" xfId="742" xr:uid="{958FB60F-2B53-4D3C-9EBD-7CA62AAD406B}"/>
    <cellStyle name="_Oishi_Res03-Accounts-A3112e_7 2" xfId="85" xr:uid="{0C80F63B-E7C7-4073-9010-08EE8866F12A}"/>
    <cellStyle name="_Oishi_Res03-Accounts-A3112e_7 2 2" xfId="744" xr:uid="{1DBB3D86-DE03-46BD-8168-0BA92ECF9F9E}"/>
    <cellStyle name="_Oishi_Res03-Accounts-A3112e_7 2 3" xfId="743" xr:uid="{C439BB2F-43D0-49A6-80C0-CBE63F2F8871}"/>
    <cellStyle name="_Oishi_Res03-Accounts-A3112e_7 3" xfId="745" xr:uid="{6BDA9A83-35C8-4078-B064-0A58ADD89A00}"/>
    <cellStyle name="_Oishi_Res03-Accounts-A3112e_7 4" xfId="746" xr:uid="{2178EB89-540C-40FB-84BA-A229C66A7C35}"/>
    <cellStyle name="_Oishi_Res03-Accounts-A3112e_7 5" xfId="747" xr:uid="{E67EB7BA-8A8D-43B5-8F2B-DD00883DCD8D}"/>
    <cellStyle name="_Oishi_Res03-Accounts-A3112e_7 6" xfId="748" xr:uid="{9D859A92-5DBB-4BD8-A8B4-6F62838AC8DE}"/>
    <cellStyle name="_Oishi_Res03-Accounts-A3112e_7 7" xfId="749" xr:uid="{A47CDACB-AC17-4DC9-A4DC-7B9B66A95575}"/>
    <cellStyle name="_Oishi_Res03-Accounts-A3112e_7 8" xfId="750" xr:uid="{9D87875D-7869-4BE5-89CB-20C72FD2925A}"/>
    <cellStyle name="_Oishi_Res03-Accounts-A3112e_7 9" xfId="751" xr:uid="{6B6B9F9D-AC06-4DAF-99D1-5EFCC3E35924}"/>
    <cellStyle name="_Oishi_Res03-Accounts-A3112e_8" xfId="86" xr:uid="{914080B4-008F-4ED1-89BC-DEC21B701FF4}"/>
    <cellStyle name="_Oishi_Res03-Accounts-A3112e_8 2" xfId="87" xr:uid="{B844AAE2-4ADA-42CD-B0F5-560A7196C42E}"/>
    <cellStyle name="_Oishi_Res03-Accounts-A3112e_8 2 2" xfId="613" xr:uid="{867E16AD-D452-445C-98A8-61B91E1D8DA3}"/>
    <cellStyle name="_Oishi_Res03-Accounts-A3112e_8 3" xfId="612" xr:uid="{06C9CBA9-B8D5-40AB-820D-53F536FD3163}"/>
    <cellStyle name="_Oishi_Res03-Accounts-A3112e_8_TotalBeverage" xfId="88" xr:uid="{CEB3B47E-0BA7-4EBA-9492-4DCC313BBAC4}"/>
    <cellStyle name="_Oishi_Res03-Accounts-A3112e_8_TotalBeverage 2" xfId="614" xr:uid="{7A68CD79-EB11-4D90-B927-10BC07679DF3}"/>
    <cellStyle name="_Oishi_Res03-Accounts-A3112e_9" xfId="89" xr:uid="{D362B0FE-6F47-49A7-8DCC-AA3CEBBD24E6}"/>
    <cellStyle name="_Oishi_Res03-Accounts-A3112e_A" xfId="90" xr:uid="{BBC75B69-B71C-4E52-BC28-7CFC7C70DB6A}"/>
    <cellStyle name="_Oishi_Res03-Accounts-A3112e_A 2" xfId="91" xr:uid="{FD57D436-D1C8-49F6-9E7F-1B861BAF5D4F}"/>
    <cellStyle name="_Oishi_Res03-Accounts-A3112e_B" xfId="92" xr:uid="{88D45967-FEFE-4773-9F53-76C04917729E}"/>
    <cellStyle name="_Oishi_Res03-Accounts-A3112e_C" xfId="93" xr:uid="{C566FC14-3AA4-4B2F-B973-1F0FF276D78B}"/>
    <cellStyle name="_Oishi_Res03-Accounts-A3112e_C 2" xfId="94" xr:uid="{550D952B-6D34-424C-8123-2470FA75D896}"/>
    <cellStyle name="_Oishi_Res03-Accounts-A3112e_D" xfId="95" xr:uid="{14655A21-25E4-4C70-B589-2AEB08BEEF68}"/>
    <cellStyle name="_UM-เงินเดือน 10 ณ12-09" xfId="96" xr:uid="{D3756A5C-C0E9-4EA5-B7D3-9F659B7EF2F8}"/>
    <cellStyle name="’??? [0.00]_TMCA Spreadsheet(body)" xfId="97" xr:uid="{AC3EA823-EEFF-46BE-970F-4FF5CD7486B4}"/>
    <cellStyle name="’???_TMCA Spreadsheet(body)" xfId="98" xr:uid="{82CC5D6E-526B-4766-AAFD-5BD86E6B2D4D}"/>
    <cellStyle name="•W?_TMCA Spreadsheet(body)" xfId="99" xr:uid="{8D59A6EF-8800-46B3-8622-62909B396B80}"/>
    <cellStyle name="0,0_x000d__x000a_NA_x000d__x000a_" xfId="100" xr:uid="{03436D3C-784D-4D28-947F-30C6316BB21A}"/>
    <cellStyle name="20% - Accent1 2" xfId="101" xr:uid="{FEC30BFE-DDDC-4C18-B0DF-7875E65D85AB}"/>
    <cellStyle name="20% - Accent2 2" xfId="102" xr:uid="{1ADFA466-1DB0-4827-A7B3-94C1CAB0CA1D}"/>
    <cellStyle name="20% - Accent3 2" xfId="103" xr:uid="{62BD92D3-5DDF-4D97-A97B-070F3B8A624B}"/>
    <cellStyle name="20% - Accent4 2" xfId="104" xr:uid="{E942E2B0-B4AC-4886-B5AD-00D9878A8503}"/>
    <cellStyle name="20% - Accent5 2" xfId="105" xr:uid="{61761964-70F7-4620-8514-F5294E702C4C}"/>
    <cellStyle name="20% - Accent6 2" xfId="106" xr:uid="{E4131E16-DA07-4E69-86B4-2AAA92CA142C}"/>
    <cellStyle name="40% - Accent1 2" xfId="107" xr:uid="{677277AD-290D-4187-8ABE-F9F26A6CAE8E}"/>
    <cellStyle name="40% - Accent2 2" xfId="108" xr:uid="{0C5CE194-FA9C-4C66-B61F-813B2C858127}"/>
    <cellStyle name="40% - Accent3 2" xfId="109" xr:uid="{D6E577D1-9448-4316-AA53-7AF4B499DE30}"/>
    <cellStyle name="40% - Accent4 2" xfId="110" xr:uid="{0A46355F-A8FC-469A-8F6E-1E871BE7958D}"/>
    <cellStyle name="40% - Accent5 2" xfId="111" xr:uid="{457B6E14-273E-4E8E-AC39-AE720568E782}"/>
    <cellStyle name="40% - Accent6 2" xfId="112" xr:uid="{18201C78-534C-4473-8A27-73ADBAA066FF}"/>
    <cellStyle name="60% - Accent1 2" xfId="113" xr:uid="{13F34AD6-3A0F-4AD8-BE2F-46948D79DAF7}"/>
    <cellStyle name="60% - Accent2 2" xfId="114" xr:uid="{078996D2-4AAB-4DA7-A82C-8942F3FFF587}"/>
    <cellStyle name="60% - Accent3 2" xfId="115" xr:uid="{4D24F2E7-95AF-4CFB-A736-0D0E7F3D4290}"/>
    <cellStyle name="60% - Accent4 2" xfId="116" xr:uid="{DD89A54A-39E3-4F1B-9959-30CD5B6E64C9}"/>
    <cellStyle name="60% - Accent5 2" xfId="117" xr:uid="{81100B91-07EB-4EDA-9525-312DAF4B2935}"/>
    <cellStyle name="60% - Accent6 2" xfId="118" xr:uid="{D6FF62E4-E67B-46D8-9A62-D27564E120D0}"/>
    <cellStyle name="75" xfId="119" xr:uid="{8959A91F-B923-4143-80EB-1E6970A73D35}"/>
    <cellStyle name="75 2" xfId="120" xr:uid="{050EA727-FC26-4AAE-A6F0-7C6924BBF51B}"/>
    <cellStyle name="abc" xfId="121" xr:uid="{40998C37-0AC2-4B7E-A139-0490C57310F4}"/>
    <cellStyle name="Accent1 2" xfId="122" xr:uid="{11436B63-BE43-43A0-B5F2-989E8D2E758E}"/>
    <cellStyle name="Accent2 2" xfId="123" xr:uid="{E768FC41-8974-4461-ABAA-8D540148D070}"/>
    <cellStyle name="Accent3 2" xfId="124" xr:uid="{E42637BF-F90B-4D12-A52A-F1FBFB89921B}"/>
    <cellStyle name="Accent4 2" xfId="125" xr:uid="{3C4B1458-7CD8-4612-97D1-9478F6704845}"/>
    <cellStyle name="Accent5 2" xfId="126" xr:uid="{8AEF06BB-363E-4138-BAF3-0A9628BC1366}"/>
    <cellStyle name="Accent6 2" xfId="127" xr:uid="{E8FC026F-CFB1-4748-BACE-C9002E8FF15D}"/>
    <cellStyle name="Bad 2" xfId="128" xr:uid="{63B35E26-9DCF-40D4-94CC-8E49DACFF028}"/>
    <cellStyle name="Border" xfId="129" xr:uid="{A50B35D7-E27B-4D8D-B31F-F3A73828C754}"/>
    <cellStyle name="Calc Currency (0)" xfId="130" xr:uid="{C3D7F7E4-2E39-4623-9E66-4FBB5D88E496}"/>
    <cellStyle name="Calc Currency (0) 2" xfId="615" xr:uid="{56C5F977-03DA-46F5-9059-CDC8381D29CF}"/>
    <cellStyle name="Calc Currency (2)" xfId="131" xr:uid="{9FC110EA-3DA9-480E-8E9C-7B8667B1B104}"/>
    <cellStyle name="Calc Currency (2) 2" xfId="616" xr:uid="{D2CB7652-5304-4BFD-A50F-E2A7FF7A9377}"/>
    <cellStyle name="Calc Percent (0)" xfId="132" xr:uid="{D0A45298-49EA-4A13-815E-6FF0E880B1FA}"/>
    <cellStyle name="Calc Percent (0) 2" xfId="617" xr:uid="{EB96CCCA-147F-4444-9387-C5AFFC2FF8DF}"/>
    <cellStyle name="Calc Percent (1)" xfId="133" xr:uid="{36E00ACF-5D6D-4F2C-8C63-157BA325B466}"/>
    <cellStyle name="Calc Percent (1) 2" xfId="618" xr:uid="{6B6BC695-20B5-4068-AC33-C17F1B623A5D}"/>
    <cellStyle name="Calc Percent (2)" xfId="134" xr:uid="{3F8B48E5-18B0-400D-890E-909FB8E56979}"/>
    <cellStyle name="Calc Percent (2) 2" xfId="619" xr:uid="{F9B10C46-FAC7-4234-8144-1F1ACD6968DE}"/>
    <cellStyle name="Calc Units (0)" xfId="135" xr:uid="{B29008D8-EAD0-4A1F-B0FB-4A34BAEFF3FF}"/>
    <cellStyle name="Calc Units (0) 2" xfId="620" xr:uid="{5EDA9C02-8CCD-4789-93F6-6A7CD083C243}"/>
    <cellStyle name="Calc Units (1)" xfId="136" xr:uid="{BA85CA23-B2FE-4F2D-BF3B-4C3AA538227D}"/>
    <cellStyle name="Calc Units (1) 2" xfId="621" xr:uid="{C76A2BBD-4959-4A1E-8A96-021FE083491E}"/>
    <cellStyle name="Calc Units (2)" xfId="137" xr:uid="{E6ECB89F-3C11-4C1E-A699-FF9BDD88E447}"/>
    <cellStyle name="Calc Units (2) 2" xfId="622" xr:uid="{55CF2FCC-DAFB-4501-8091-A2C31751CEDB}"/>
    <cellStyle name="Calculation 2" xfId="138" xr:uid="{418A311C-14D4-476C-AD35-C42DB043D65D}"/>
    <cellStyle name="Check Cell 2" xfId="139" xr:uid="{9174DA97-24AC-4F7E-A8E0-A7D233EA4DF3}"/>
    <cellStyle name="Comma" xfId="1" builtinId="3"/>
    <cellStyle name="Comma  - Style1" xfId="140" xr:uid="{9F3B42AE-8314-4902-B60A-72487F09F2D4}"/>
    <cellStyle name="Comma  - Style2" xfId="141" xr:uid="{B68C1C79-ABBC-463C-9983-D5BCA00DE333}"/>
    <cellStyle name="Comma  - Style3" xfId="142" xr:uid="{0F325775-CCCC-46E0-8FB7-5BBA473D4362}"/>
    <cellStyle name="Comma  - Style4" xfId="143" xr:uid="{3AB6AEBB-B186-4501-A921-50C3932DF5BE}"/>
    <cellStyle name="Comma  - Style5" xfId="144" xr:uid="{20B58F21-9782-4003-8731-5B33829D8413}"/>
    <cellStyle name="Comma  - Style6" xfId="145" xr:uid="{5F347F78-36FD-42AC-ADBD-7AD62BCE17B3}"/>
    <cellStyle name="Comma  - Style7" xfId="146" xr:uid="{9DB33A1E-939E-40EF-8165-73E29AA26CCA}"/>
    <cellStyle name="Comma  - Style8" xfId="147" xr:uid="{E882CA9D-1B1F-41C2-BB48-CC12EB379945}"/>
    <cellStyle name="Comma [00]" xfId="148" xr:uid="{C01EF9B2-5B17-47BA-88DA-E54A5CC4EAAC}"/>
    <cellStyle name="Comma [00] 2" xfId="624" xr:uid="{5E3AB7C3-6D44-489A-962E-C8F9352BD3CD}"/>
    <cellStyle name="Comma 10" xfId="12" xr:uid="{DA01BDBF-6E20-4D30-AE6F-D836564EA507}"/>
    <cellStyle name="Comma 10 10" xfId="752" xr:uid="{B8068FF0-FA3C-4A5F-A6DC-5A11963C4AD6}"/>
    <cellStyle name="Comma 10 11" xfId="753" xr:uid="{BB3E5DB6-CAE2-44DA-B75D-F1ABEB6AB84F}"/>
    <cellStyle name="Comma 10 12" xfId="754" xr:uid="{13C06ECE-4427-4270-9518-4672C2FA70F8}"/>
    <cellStyle name="Comma 10 13" xfId="755" xr:uid="{5A6C5AAB-0629-41A2-9483-79D06E534472}"/>
    <cellStyle name="Comma 10 14" xfId="756" xr:uid="{6BBC1A4C-5D42-4D4F-B8F8-08F868A4A667}"/>
    <cellStyle name="Comma 10 15" xfId="757" xr:uid="{1C4DE6D2-90C9-4332-9C93-F43364BEE546}"/>
    <cellStyle name="Comma 10 16" xfId="758" xr:uid="{BCEB016D-760E-4219-B109-280121526ABE}"/>
    <cellStyle name="Comma 10 17" xfId="759" xr:uid="{EE7E2736-E2A6-48A3-830C-BBBAFA432CBF}"/>
    <cellStyle name="Comma 10 18" xfId="760" xr:uid="{15858852-7012-468B-A014-DDD3F200C393}"/>
    <cellStyle name="Comma 10 19" xfId="761" xr:uid="{A321EDAF-7C8C-438D-9B46-1BFF8CCD8E0E}"/>
    <cellStyle name="Comma 10 2" xfId="149" xr:uid="{029373B1-1087-4227-BC7F-C99EE6F19DA3}"/>
    <cellStyle name="Comma 10 2 2" xfId="762" xr:uid="{9406AA18-B7C1-49B8-A74D-293A86D8EFD5}"/>
    <cellStyle name="Comma 10 20" xfId="763" xr:uid="{C22A648C-F650-46E7-B333-5D08B66670C5}"/>
    <cellStyle name="Comma 10 21" xfId="764" xr:uid="{7619757C-D40B-4610-83EC-136CD835764A}"/>
    <cellStyle name="Comma 10 22" xfId="765" xr:uid="{70F11A6C-835A-4C85-ACC6-CB504565DE98}"/>
    <cellStyle name="Comma 10 23" xfId="766" xr:uid="{C1A8DBD6-2637-4FDE-90CA-190DAB5632D4}"/>
    <cellStyle name="Comma 10 24" xfId="767" xr:uid="{2F096047-77DF-4B25-BB7F-F2160E93A5A2}"/>
    <cellStyle name="Comma 10 25" xfId="768" xr:uid="{FE9EF5CE-6198-4B30-98A5-BF2DFC3848F3}"/>
    <cellStyle name="Comma 10 3" xfId="150" xr:uid="{FEE69C95-C946-4881-AD06-7D9AA5DD108E}"/>
    <cellStyle name="Comma 10 3 2" xfId="769" xr:uid="{E32BBB4E-B0DF-4825-954C-15C18ABF7AE2}"/>
    <cellStyle name="Comma 10 3 3" xfId="770" xr:uid="{37CF2FB6-5F32-46E9-B789-E65EDD146E62}"/>
    <cellStyle name="Comma 10 3 4" xfId="771" xr:uid="{F7880405-4F5F-484E-B780-1B56A493E839}"/>
    <cellStyle name="Comma 10 4" xfId="151" xr:uid="{A936C8D1-8E83-4A49-A100-0F6F515B1306}"/>
    <cellStyle name="Comma 10 4 2" xfId="772" xr:uid="{97B85430-78C3-4A4E-A6FD-938B386F7A29}"/>
    <cellStyle name="Comma 10 4 3" xfId="773" xr:uid="{615009E0-7659-4984-A283-C1AB6B9C2BA3}"/>
    <cellStyle name="Comma 10 4 4" xfId="774" xr:uid="{A72C3135-7661-43E0-AE98-A7E508FC45BC}"/>
    <cellStyle name="Comma 10 5" xfId="152" xr:uid="{D904B6B8-9AC4-4483-9A2D-5ABCFBD5CFE1}"/>
    <cellStyle name="Comma 10 5 2" xfId="775" xr:uid="{4D5E509B-BB75-488D-AD7A-4B9D698B48C5}"/>
    <cellStyle name="Comma 10 5 3" xfId="776" xr:uid="{A65B0FED-3C73-42D1-BFAE-C740FDEDC4DE}"/>
    <cellStyle name="Comma 10 5 4" xfId="777" xr:uid="{4CCC5A66-077E-45AE-8785-8AE9324E3546}"/>
    <cellStyle name="Comma 10 6" xfId="778" xr:uid="{247C3826-7F91-4A38-AA5F-BC1BEBF58D3E}"/>
    <cellStyle name="Comma 10 7" xfId="779" xr:uid="{05D58D0B-87E8-4652-AF59-3461DE652478}"/>
    <cellStyle name="Comma 10 8" xfId="780" xr:uid="{53535A77-03A7-4A27-861E-B178B687E7DC}"/>
    <cellStyle name="Comma 10 9" xfId="781" xr:uid="{535BE0BB-1D8B-483D-8D2A-421DF8C3D50F}"/>
    <cellStyle name="Comma 11" xfId="153" xr:uid="{CC922492-6E9D-43C1-9387-ECC782129136}"/>
    <cellStyle name="Comma 11 2" xfId="154" xr:uid="{E45DFDAB-44E0-4A09-BB04-75921CBC7DE0}"/>
    <cellStyle name="Comma 11 2 2" xfId="782" xr:uid="{D9B7CFD9-38D9-4F2D-A7A3-5011191116E0}"/>
    <cellStyle name="Comma 11 2 2 2" xfId="783" xr:uid="{8EAEC804-FED0-4B70-82A6-F2E3E5035D42}"/>
    <cellStyle name="Comma 11 2 3" xfId="784" xr:uid="{82985E59-8648-44A6-8E0F-3C577AE5B5A5}"/>
    <cellStyle name="Comma 11 2 4" xfId="785" xr:uid="{394C64AB-B974-484F-A530-651EDD1C2E65}"/>
    <cellStyle name="Comma 11 2 5" xfId="786" xr:uid="{FEFE63D6-5220-41D0-B168-BE3562872E6C}"/>
    <cellStyle name="Comma 11 3" xfId="155" xr:uid="{A33966E2-F231-404A-B48F-BA1A14D5C452}"/>
    <cellStyle name="Comma 11 3 2" xfId="787" xr:uid="{05ACC114-3ECF-4780-B3EE-3553B6FE0D39}"/>
    <cellStyle name="Comma 11 3 3" xfId="788" xr:uid="{6CA4B0DD-DABD-43BD-8170-2F2142FB18D9}"/>
    <cellStyle name="Comma 11 4" xfId="789" xr:uid="{954D8B88-B413-41F4-AAC5-FEE32AA2BB73}"/>
    <cellStyle name="Comma 11 4 2" xfId="790" xr:uid="{796C2C0E-A2CF-4A77-B0C6-7AE27BCA1565}"/>
    <cellStyle name="Comma 11 5" xfId="791" xr:uid="{BFF91945-F130-4B59-9C6C-12721A1C9DF8}"/>
    <cellStyle name="Comma 11 6" xfId="792" xr:uid="{5164C545-967F-4FDC-8ADB-893236A2F776}"/>
    <cellStyle name="Comma 11 7" xfId="793" xr:uid="{A3065299-A637-4E92-B94C-DC7C9D8385EE}"/>
    <cellStyle name="Comma 12" xfId="156" xr:uid="{E8E3E205-ED50-447C-991C-9960073F7B3A}"/>
    <cellStyle name="Comma 12 2" xfId="157" xr:uid="{1407DB62-00D6-4FA2-A59B-AD162524C667}"/>
    <cellStyle name="Comma 12 2 2" xfId="794" xr:uid="{325FD5E9-B117-4180-90B5-72B700398857}"/>
    <cellStyle name="Comma 12 2 3" xfId="795" xr:uid="{A2C90EE5-E31E-46E7-811D-3763BEAC2879}"/>
    <cellStyle name="Comma 12 3" xfId="796" xr:uid="{666DC437-4E2B-470A-8452-C5CB95E5AECB}"/>
    <cellStyle name="Comma 13" xfId="158" xr:uid="{C58BC776-DE4E-49EB-B8E3-CFE7669E7AF3}"/>
    <cellStyle name="Comma 13 2" xfId="625" xr:uid="{6D399018-F8F6-4EDA-AECA-2325BB9D0DC9}"/>
    <cellStyle name="Comma 13 2 2" xfId="798" xr:uid="{C4B362F5-2A8E-4F46-83A6-6C57606688C0}"/>
    <cellStyle name="Comma 13 2 3" xfId="1270" xr:uid="{4A687871-D037-4891-8F01-3583E6DAC84E}"/>
    <cellStyle name="Comma 13 3" xfId="799" xr:uid="{690EF489-5D2A-4B51-9E4C-9D0AC54F655A}"/>
    <cellStyle name="Comma 13 3 2" xfId="1298" xr:uid="{382977BA-1185-4310-8465-CFD1C717DB1E}"/>
    <cellStyle name="Comma 13 4" xfId="797" xr:uid="{04B840E0-D349-47DE-A6E3-C9D584ED1D2E}"/>
    <cellStyle name="Comma 13 5" xfId="1255" xr:uid="{FDA79053-59D3-4DC6-AA3D-0668530E2A4B}"/>
    <cellStyle name="Comma 14" xfId="159" xr:uid="{9D03A5E7-B0D9-43F5-B12F-670371C517F4}"/>
    <cellStyle name="Comma 14 2" xfId="800" xr:uid="{FBC82555-1A9D-4C03-9CEF-A3C9AE90F582}"/>
    <cellStyle name="Comma 14 2 2" xfId="801" xr:uid="{98E3A24E-CC4F-439F-BC81-F94CF9322E06}"/>
    <cellStyle name="Comma 14 3" xfId="802" xr:uid="{41A81D18-EA69-4F83-BC80-7C22ED18A8C3}"/>
    <cellStyle name="Comma 14 4" xfId="803" xr:uid="{F8749C22-36D7-493F-AEBB-6F1F9DD63C27}"/>
    <cellStyle name="Comma 14 5" xfId="804" xr:uid="{3B3BE5BF-5E96-4DD4-99D2-92ED54B147F5}"/>
    <cellStyle name="Comma 15" xfId="160" xr:uid="{0B7007DD-16CD-4E5C-92DF-28AB41927540}"/>
    <cellStyle name="Comma 15 2" xfId="626" xr:uid="{B5714A6A-A186-4BAE-9532-A39290E58D61}"/>
    <cellStyle name="Comma 15 2 2" xfId="805" xr:uid="{B0F0065B-0617-42F5-9B3A-1E093A516182}"/>
    <cellStyle name="Comma 16" xfId="161" xr:uid="{119E582D-C6F0-4C21-8587-B54ABC26DE8C}"/>
    <cellStyle name="Comma 16 2" xfId="806" xr:uid="{F68364A6-D772-4F34-91CD-B648FF50ED74}"/>
    <cellStyle name="Comma 16 3" xfId="807" xr:uid="{609A2553-9B26-4392-A9D1-70B31A35FABB}"/>
    <cellStyle name="Comma 16 4" xfId="808" xr:uid="{713DD9E5-64CC-4AC7-959C-A46C1A088919}"/>
    <cellStyle name="Comma 17" xfId="162" xr:uid="{5CD50762-B7F3-413A-AE73-722D59F76AB7}"/>
    <cellStyle name="Comma 17 2" xfId="810" xr:uid="{F5165409-766D-4482-8299-D5C470BD34B9}"/>
    <cellStyle name="Comma 17 3" xfId="811" xr:uid="{E49D9673-A287-4657-AF15-EEB47694E1CF}"/>
    <cellStyle name="Comma 17 4" xfId="812" xr:uid="{12E0C474-479F-4FED-94C7-F88A462F1AAB}"/>
    <cellStyle name="Comma 17 5" xfId="809" xr:uid="{66DD6532-0F6B-407C-B95C-2307C5530C3D}"/>
    <cellStyle name="Comma 18" xfId="163" xr:uid="{890F1179-C312-4B6E-8DE2-4CF32B248F8D}"/>
    <cellStyle name="Comma 18 2" xfId="814" xr:uid="{84273517-BA3F-47FB-8527-548D443598DE}"/>
    <cellStyle name="Comma 18 3" xfId="815" xr:uid="{6BD08FE9-A6D3-495E-BE20-609ECD7142A8}"/>
    <cellStyle name="Comma 18 4" xfId="816" xr:uid="{120F0903-5633-4401-9AF1-3257E4128D52}"/>
    <cellStyle name="Comma 18 5" xfId="813" xr:uid="{4BD1D210-FE47-4A3F-B574-FECE5651565E}"/>
    <cellStyle name="Comma 19" xfId="164" xr:uid="{863A4D14-FA8B-487F-AA71-9579820585C3}"/>
    <cellStyle name="Comma 19 2" xfId="818" xr:uid="{7E8FEF75-6BE4-47E6-94BE-ABCEABCD026D}"/>
    <cellStyle name="Comma 19 3" xfId="819" xr:uid="{5467DD2A-98D9-435B-A5DF-CAA6F8E010D0}"/>
    <cellStyle name="Comma 19 4" xfId="817" xr:uid="{AEBC1B23-4B3A-4E45-BD69-6697E73F0856}"/>
    <cellStyle name="Comma 2" xfId="11" xr:uid="{3232360A-1077-4E2A-BEF9-A281960A6829}"/>
    <cellStyle name="Comma 2 10" xfId="627" xr:uid="{A3FC89C9-D915-468F-B010-EA86857B8428}"/>
    <cellStyle name="Comma 2 10 2" xfId="820" xr:uid="{29D1372C-BCA4-4DF4-A566-085A369B3709}"/>
    <cellStyle name="Comma 2 10 3" xfId="1288" xr:uid="{293C1A8B-F71D-42BC-A6B9-63731FAE5B79}"/>
    <cellStyle name="Comma 2 11" xfId="821" xr:uid="{ECE43424-4C14-4B9D-8484-77EDF8C432BE}"/>
    <cellStyle name="Comma 2 12" xfId="822" xr:uid="{A0060548-5FE5-4B24-9D7B-81F82D0E8118}"/>
    <cellStyle name="Comma 2 13" xfId="823" xr:uid="{272CABA8-A72C-430E-8AAA-03F7CA5590E7}"/>
    <cellStyle name="Comma 2 14" xfId="824" xr:uid="{3F6BF498-978E-4109-BD1E-B5257C6E9972}"/>
    <cellStyle name="Comma 2 15" xfId="825" xr:uid="{55FE4D80-95E4-411A-968B-045D744D5E4B}"/>
    <cellStyle name="Comma 2 16" xfId="826" xr:uid="{B7402259-442B-4CD8-BC91-5352FC124552}"/>
    <cellStyle name="Comma 2 17" xfId="827" xr:uid="{BDF608B2-3ED1-4D09-820C-091FF7161C38}"/>
    <cellStyle name="Comma 2 18" xfId="828" xr:uid="{69CF9DCF-C1ED-44ED-BFF3-1B7C0AB7C760}"/>
    <cellStyle name="Comma 2 19" xfId="829" xr:uid="{A1CB09ED-127D-4891-A763-31978E0AB9B6}"/>
    <cellStyle name="Comma 2 2" xfId="7" xr:uid="{BE8D4E17-093B-4F11-92E4-73D39EB379EB}"/>
    <cellStyle name="Comma 2 2 10" xfId="1326" xr:uid="{7C0B281C-0421-454C-8FD9-F3A4D712D564}"/>
    <cellStyle name="Comma 2 2 11" xfId="165" xr:uid="{957F09AB-B9B1-4A5C-9E43-846E5AAD45E2}"/>
    <cellStyle name="Comma 2 2 2" xfId="166" xr:uid="{4C0891AF-F2B9-4388-B944-9AEA764D7EC7}"/>
    <cellStyle name="Comma 2 2 3" xfId="167" xr:uid="{17171072-1FBD-47D3-B1B7-218CB87137F8}"/>
    <cellStyle name="Comma 2 2 3 2" xfId="830" xr:uid="{F6832157-DCF0-40B6-9F61-813BAF71A7DF}"/>
    <cellStyle name="Comma 2 2 3 2 2" xfId="831" xr:uid="{029041F9-F7B1-47B8-B3BD-ACA85634C936}"/>
    <cellStyle name="Comma 2 2 3 3" xfId="832" xr:uid="{E074F360-B990-4517-B238-1D5541680CFD}"/>
    <cellStyle name="Comma 2 2 3 4" xfId="833" xr:uid="{E26BF129-2958-4940-8A9C-E2AEAFC087EB}"/>
    <cellStyle name="Comma 2 2 3 5" xfId="834" xr:uid="{575FF547-1BFC-467D-8E92-F8A05A64091B}"/>
    <cellStyle name="Comma 2 2 4" xfId="13" xr:uid="{E312111E-8FBC-4C06-B273-DC5326DD262E}"/>
    <cellStyle name="Comma 2 2 4 2" xfId="835" xr:uid="{2FDAEC5F-402F-4E58-A011-66CAF91B8741}"/>
    <cellStyle name="Comma 2 2 4 2 2" xfId="1311" xr:uid="{70384114-6069-478D-8F97-8DCD8C00ABAB}"/>
    <cellStyle name="Comma 2 2 4 3" xfId="836" xr:uid="{5064DE20-F2BC-4EF8-8C74-B475A8E6E7D1}"/>
    <cellStyle name="Comma 2 2 4 4" xfId="1290" xr:uid="{6087F092-72EE-4392-8410-BD1F687C49DD}"/>
    <cellStyle name="Comma 2 2 5" xfId="837" xr:uid="{088D3DDC-E680-46C9-AF49-4666775D4CF8}"/>
    <cellStyle name="Comma 2 2 6" xfId="838" xr:uid="{29901965-49C6-4A68-BA05-FC2C5C20FD6D}"/>
    <cellStyle name="Comma 2 2 7" xfId="839" xr:uid="{C2AC4FCD-254B-4C05-9748-63801B03FFB3}"/>
    <cellStyle name="Comma 2 2 8" xfId="1248" xr:uid="{C39F6122-C7CA-4461-BA5D-654978415E8F}"/>
    <cellStyle name="Comma 2 2 9" xfId="1318" xr:uid="{05FD1E05-F206-4A79-9FBD-41182E48D2C1}"/>
    <cellStyle name="Comma 2 20" xfId="840" xr:uid="{A711B704-60D0-4224-BC5C-A34F066372C0}"/>
    <cellStyle name="Comma 2 21" xfId="841" xr:uid="{C5546D23-1DD0-4F3E-A263-ED64C73D5F92}"/>
    <cellStyle name="Comma 2 22" xfId="842" xr:uid="{FFFEFB7B-AEBF-462D-B592-627C1286F5F1}"/>
    <cellStyle name="Comma 2 23" xfId="843" xr:uid="{E961E918-3D9E-4EBF-B9F9-BECBCE8478DF}"/>
    <cellStyle name="Comma 2 24" xfId="1325" xr:uid="{1D1AF8FF-B034-490D-94B9-53A29D380C0C}"/>
    <cellStyle name="Comma 2 25" xfId="1359" xr:uid="{0C6FBF81-BC7E-471C-8F43-54FF71CB8D4B}"/>
    <cellStyle name="Comma 2 26" xfId="1360" xr:uid="{DF4DC772-F75B-4DCC-8AE2-5B64277AED9F}"/>
    <cellStyle name="Comma 2 27" xfId="1363" xr:uid="{7272B84A-1BB1-48DA-9B52-A6D88B06EBAF}"/>
    <cellStyle name="Comma 2 3" xfId="168" xr:uid="{FAEED6B6-CC76-43DF-841F-604BAD55BFF4}"/>
    <cellStyle name="Comma 2 3 2" xfId="169" xr:uid="{9B50EF37-D654-4267-89E2-A3B774AF683A}"/>
    <cellStyle name="Comma 2 3 2 2" xfId="844" xr:uid="{FB794B26-52FF-4229-9317-6EAE60AD4FE2}"/>
    <cellStyle name="Comma 2 3 2 2 2" xfId="845" xr:uid="{2481DFA4-27CC-417F-8789-80EB9D466314}"/>
    <cellStyle name="Comma 2 3 2 3" xfId="846" xr:uid="{12C52FCB-65D0-4BA4-9C6B-38B04337C69D}"/>
    <cellStyle name="Comma 2 3 2 4" xfId="847" xr:uid="{DB93FA48-3A46-4026-B635-BAF658E07D5D}"/>
    <cellStyle name="Comma 2 3 2 5" xfId="848" xr:uid="{AED58B6D-D982-4A68-A5F8-57191600E83B}"/>
    <cellStyle name="Comma 2 3 3" xfId="849" xr:uid="{55D81B48-001A-4957-9C5B-B98310E352DA}"/>
    <cellStyle name="Comma 2 3 4" xfId="1344" xr:uid="{0498C570-7355-4CEC-BC95-C0FC63D5C749}"/>
    <cellStyle name="Comma 2 4" xfId="170" xr:uid="{2D420E9F-071E-4B1E-9DAC-6FFB55C9FF3C}"/>
    <cellStyle name="Comma 2 4 2" xfId="850" xr:uid="{87E9B661-A58F-4F3D-886D-F3292D95CECC}"/>
    <cellStyle name="Comma 2 4 3" xfId="851" xr:uid="{C5E417E8-B554-4164-8FEA-C55C5C138AA3}"/>
    <cellStyle name="Comma 2 4 4" xfId="852" xr:uid="{85D094DF-5F38-4BF5-8312-5BF5A8189E19}"/>
    <cellStyle name="Comma 2 5" xfId="171" xr:uid="{E8A62628-33B3-491C-9545-F0ED11045867}"/>
    <cellStyle name="Comma 2 6" xfId="172" xr:uid="{6FBDB9F9-BB7F-46FC-807A-8741256E6E60}"/>
    <cellStyle name="Comma 2 6 2" xfId="853" xr:uid="{8113129A-DA7E-4706-87D0-08A4A2B70F5C}"/>
    <cellStyle name="Comma 2 7" xfId="173" xr:uid="{A93F6672-7DE6-4425-95CD-ACB6EEF8DFCA}"/>
    <cellStyle name="Comma 2 7 2" xfId="628" xr:uid="{7A095243-03EF-495D-967A-9D7AD903FF1B}"/>
    <cellStyle name="Comma 2 7 2 2" xfId="854" xr:uid="{4E475721-EDD9-4233-B75C-D07CF011CB75}"/>
    <cellStyle name="Comma 2 8" xfId="174" xr:uid="{E01AE5DD-ED40-449B-AC41-3F332795D621}"/>
    <cellStyle name="Comma 2 8 2" xfId="855" xr:uid="{B6D45C93-C36F-47BC-B28C-F2AE08331A1B}"/>
    <cellStyle name="Comma 2 8 3" xfId="856" xr:uid="{0824C7C3-A7B4-440F-BA18-BF17DB3A4FC9}"/>
    <cellStyle name="Comma 2 8 4" xfId="857" xr:uid="{0C004AF2-86C2-4CFC-B171-8C43158FBB53}"/>
    <cellStyle name="Comma 2 9" xfId="175" xr:uid="{48F3E6CB-8EFC-48D7-9E5C-CA2020971FF0}"/>
    <cellStyle name="Comma 2 9 2" xfId="859" xr:uid="{22518E13-6958-437F-A48F-69EDBBAB9277}"/>
    <cellStyle name="Comma 2 9 3" xfId="860" xr:uid="{A18E790F-9EE1-45D4-83FC-8B9BCF4FCCF1}"/>
    <cellStyle name="Comma 2 9 4" xfId="858" xr:uid="{A86A0734-9835-43EB-A886-27DA674919A6}"/>
    <cellStyle name="Comma 20" xfId="176" xr:uid="{307640B7-F4E9-4467-A092-B268E914A085}"/>
    <cellStyle name="Comma 20 2" xfId="861" xr:uid="{74823BD0-84F2-4C3E-8888-3E578F9A74E6}"/>
    <cellStyle name="Comma 20 2 2" xfId="1308" xr:uid="{56B12FA7-E522-49C8-BC57-17E77E7D9C6F}"/>
    <cellStyle name="Comma 20 3" xfId="1284" xr:uid="{8878DC14-F86F-4D3D-8F4D-0149845EFCE5}"/>
    <cellStyle name="Comma 21" xfId="177" xr:uid="{6BE41EEF-2D6F-4208-83FB-DFB2AF073000}"/>
    <cellStyle name="Comma 21 2" xfId="862" xr:uid="{C55E9587-6D11-4CE1-9F47-3DF9CACBB4CE}"/>
    <cellStyle name="Comma 21 3" xfId="1291" xr:uid="{2DF137A9-1BBF-46F7-8A15-AD7E3F0E9490}"/>
    <cellStyle name="Comma 22" xfId="623" xr:uid="{F75E4FCB-2DC4-490A-B784-9DB9FB3F2526}"/>
    <cellStyle name="Comma 22 2" xfId="863" xr:uid="{4B38169C-A316-47BA-AB1C-1D4C0F5EC5C8}"/>
    <cellStyle name="Comma 22 3" xfId="1293" xr:uid="{1CA62E0D-AF7A-4688-ADE8-8DFE6ED89DD4}"/>
    <cellStyle name="Comma 23" xfId="864" xr:uid="{74FBF132-67CE-4DA5-8DDC-B4589C5DE42A}"/>
    <cellStyle name="Comma 23 10" xfId="865" xr:uid="{132A203E-0DD7-431E-8B67-8870330EB59A}"/>
    <cellStyle name="Comma 23 11" xfId="866" xr:uid="{A346A0A3-BA89-4C8C-9BBD-A1B88138E75E}"/>
    <cellStyle name="Comma 23 12" xfId="867" xr:uid="{3AAB3F45-8EAA-4B22-A357-1DB152281545}"/>
    <cellStyle name="Comma 23 2" xfId="868" xr:uid="{71D1B734-477E-4E2F-9D36-9EF7D883B357}"/>
    <cellStyle name="Comma 23 3" xfId="869" xr:uid="{69279988-1D36-4683-BBDB-0FE51BB1D6B0}"/>
    <cellStyle name="Comma 23 4" xfId="870" xr:uid="{C62A5CC3-0062-428A-888B-8E75B45E6947}"/>
    <cellStyle name="Comma 23 5" xfId="871" xr:uid="{61CF2567-350A-4019-B5BA-FF8E13500093}"/>
    <cellStyle name="Comma 23 6" xfId="872" xr:uid="{6798BF26-0491-4462-A183-D2EBA30FDC5D}"/>
    <cellStyle name="Comma 23 7" xfId="873" xr:uid="{5601CE2A-E16E-47B8-99F6-412520A9ECBF}"/>
    <cellStyle name="Comma 23 8" xfId="874" xr:uid="{83982B3F-7B52-4D80-A07B-4D2BF2EF72D8}"/>
    <cellStyle name="Comma 23 9" xfId="875" xr:uid="{3DE17724-BAB2-4846-8EFC-36A3E98086C9}"/>
    <cellStyle name="Comma 24" xfId="876" xr:uid="{D7623DAF-2089-4C49-B478-01CB14E6EA2A}"/>
    <cellStyle name="Comma 25" xfId="877" xr:uid="{3F31D376-088D-41BB-A2C5-B491C154AC2B}"/>
    <cellStyle name="Comma 26" xfId="878" xr:uid="{033A0A0D-BF82-45B7-93FB-5AE77BB1CE03}"/>
    <cellStyle name="Comma 27" xfId="879" xr:uid="{82A27F03-2E98-4C22-B110-BD1F2F6C77AB}"/>
    <cellStyle name="Comma 28" xfId="880" xr:uid="{394CCEC7-050E-4162-B98B-3991954AC392}"/>
    <cellStyle name="Comma 29" xfId="881" xr:uid="{C0954A2D-0F07-4851-9624-CED1B9113E1D}"/>
    <cellStyle name="Comma 3" xfId="178" xr:uid="{3E46E3C8-8778-4B6D-90FE-A25D8F0B2F5A}"/>
    <cellStyle name="Comma 3 2" xfId="179" xr:uid="{690B8D91-0762-4C24-9E0C-1AB872C4C50B}"/>
    <cellStyle name="Comma 3 2 2" xfId="180" xr:uid="{BA558A03-9C72-417E-9CD3-BCB083EBA7ED}"/>
    <cellStyle name="Comma 3 2 2 2" xfId="181" xr:uid="{48E7773B-9BC3-47B5-8EF3-8EDBA64D5759}"/>
    <cellStyle name="Comma 3 2 2 2 2" xfId="883" xr:uid="{50351806-8CBE-4B35-941F-A92E77AE6B93}"/>
    <cellStyle name="Comma 3 2 2 2 3" xfId="884" xr:uid="{D19E9F99-B832-47A9-88BA-C32977D5BB99}"/>
    <cellStyle name="Comma 3 2 2 2 4" xfId="885" xr:uid="{D8F42618-7476-44FE-9A8C-03719053056C}"/>
    <cellStyle name="Comma 3 2 2 3" xfId="886" xr:uid="{C9508DC3-74F6-41A1-BA07-46D812AF78F4}"/>
    <cellStyle name="Comma 3 2 2 4" xfId="887" xr:uid="{A9E8D4A0-6DB9-4FDA-945E-98F08E3CFCC6}"/>
    <cellStyle name="Comma 3 2 2 5" xfId="888" xr:uid="{6F34372F-B04B-4E61-8D56-60F1B900224B}"/>
    <cellStyle name="Comma 3 2 3" xfId="182" xr:uid="{7F25B7A5-7FD3-4DCC-863E-F5454E0B7F39}"/>
    <cellStyle name="Comma 3 2 3 2" xfId="889" xr:uid="{BAA07DDD-BD1E-4E97-B8F1-1C221F382D4F}"/>
    <cellStyle name="Comma 3 2 3 3" xfId="890" xr:uid="{D14CBAE4-06B7-4852-B7C4-B8764B59E297}"/>
    <cellStyle name="Comma 3 2 3 4" xfId="891" xr:uid="{BED09569-1778-4A0D-8D1E-C3A89D14B680}"/>
    <cellStyle name="Comma 3 2 4" xfId="183" xr:uid="{025AD5D0-6313-446F-9944-9C98EC96F856}"/>
    <cellStyle name="Comma 3 2 4 2" xfId="893" xr:uid="{DE7FB554-B59D-4DF0-BA07-4F34C87B05D4}"/>
    <cellStyle name="Comma 3 2 4 3" xfId="894" xr:uid="{F6618225-94BA-4449-A986-6C8AEE274204}"/>
    <cellStyle name="Comma 3 2 4 4" xfId="892" xr:uid="{DA6D7ACA-C340-4744-BDD4-20B672F9DF3C}"/>
    <cellStyle name="Comma 3 2 5" xfId="895" xr:uid="{47AF713D-77E2-4FC6-A948-AFF4EE3ED53A}"/>
    <cellStyle name="Comma 3 3" xfId="184" xr:uid="{843F845B-FF8B-45BE-A1C3-1B7096A053F1}"/>
    <cellStyle name="Comma 3 3 2" xfId="185" xr:uid="{8E7D921E-81E0-4003-A5CA-982CD5A89F4B}"/>
    <cellStyle name="Comma 3 3 2 2" xfId="631" xr:uid="{2D4145D4-1B5E-4561-ADBD-536DB994F004}"/>
    <cellStyle name="Comma 3 3 2 3" xfId="896" xr:uid="{ACC7C979-709B-41A9-98E5-BF95B10F43E6}"/>
    <cellStyle name="Comma 3 3 2 4" xfId="897" xr:uid="{F4F01DAB-D237-4F52-8466-1E10D159030A}"/>
    <cellStyle name="Comma 3 3 3" xfId="630" xr:uid="{1DA6C73D-4361-4F03-AEEC-95E64C99705F}"/>
    <cellStyle name="Comma 3 4" xfId="186" xr:uid="{245B0F9D-52AE-4F34-9541-2AD6C46185D7}"/>
    <cellStyle name="Comma 3 5" xfId="187" xr:uid="{C2694F4F-E1EA-42BF-8F20-F93A607226C9}"/>
    <cellStyle name="Comma 3 5 2" xfId="632" xr:uid="{5E63CE10-ED9F-4309-8E50-A4C906985BEC}"/>
    <cellStyle name="Comma 3 5 2 2" xfId="898" xr:uid="{7D8B5A88-D31D-486C-86AA-3FF0A4E1CBBF}"/>
    <cellStyle name="Comma 3 6" xfId="188" xr:uid="{62B354A3-B8C1-43D1-AA89-65F2A35E76EF}"/>
    <cellStyle name="Comma 3 6 2" xfId="900" xr:uid="{66323495-2646-4563-80FA-207E50439456}"/>
    <cellStyle name="Comma 3 6 3" xfId="901" xr:uid="{1D406D8F-817C-4131-AA1C-D185AC93179F}"/>
    <cellStyle name="Comma 3 6 4" xfId="899" xr:uid="{DD89E853-FAAC-4B88-B6B3-656B157845D4}"/>
    <cellStyle name="Comma 3 7" xfId="189" xr:uid="{5664252E-D1EA-41CA-B941-017812032E99}"/>
    <cellStyle name="Comma 3 7 2" xfId="633" xr:uid="{C4D867D3-FDF2-4762-A72C-318338FA4D85}"/>
    <cellStyle name="Comma 3 8" xfId="629" xr:uid="{8B1BFB2B-E85C-42B3-8B24-CE34DE1F267E}"/>
    <cellStyle name="Comma 3 9" xfId="882" xr:uid="{EDED2CB9-94EA-4A50-AE28-AC7CC879432F}"/>
    <cellStyle name="Comma 30" xfId="902" xr:uid="{F583B1CF-059D-471A-B975-73CC4E00B3C8}"/>
    <cellStyle name="Comma 31" xfId="903" xr:uid="{0507AE32-7ED9-43EC-BDFE-5C26535609CB}"/>
    <cellStyle name="Comma 32" xfId="904" xr:uid="{CB78D3B9-8DE7-4672-A20D-04FE6AFBC361}"/>
    <cellStyle name="Comma 32 3" xfId="905" xr:uid="{98E229D7-7804-4C1A-9B6A-FD8BD44A0784}"/>
    <cellStyle name="Comma 33" xfId="906" xr:uid="{E239467B-644C-4E84-A430-3E4C42CD8BD3}"/>
    <cellStyle name="Comma 34" xfId="907" xr:uid="{A30D5779-4D09-49B1-A980-9D2D3171E90A}"/>
    <cellStyle name="Comma 34 2" xfId="908" xr:uid="{AA3239E0-7A10-4BBF-B608-3F64F30B0178}"/>
    <cellStyle name="Comma 35" xfId="909" xr:uid="{77743C37-431A-4CA1-B96B-B30A812FC316}"/>
    <cellStyle name="Comma 36" xfId="910" xr:uid="{0155109C-21B5-4320-8C78-CF0C62B40882}"/>
    <cellStyle name="Comma 37" xfId="911" xr:uid="{3506BF3F-ABE7-4528-9F85-AE9A002EE10A}"/>
    <cellStyle name="Comma 38" xfId="912" xr:uid="{60246596-C279-406B-9027-5756AE4DAD55}"/>
    <cellStyle name="Comma 39" xfId="913" xr:uid="{252647CF-0D8A-407C-BAED-C6FC31EB3FFF}"/>
    <cellStyle name="Comma 4" xfId="6" xr:uid="{2F0B6F1F-C02B-44BF-9C5F-D09587F2DF46}"/>
    <cellStyle name="Comma 4 10" xfId="914" xr:uid="{4705750E-B9EB-4161-8225-61955A8DF906}"/>
    <cellStyle name="Comma 4 10 2" xfId="915" xr:uid="{79B0E5BE-5CEC-4357-BB7F-64F9A8861D2D}"/>
    <cellStyle name="Comma 4 11" xfId="916" xr:uid="{38204CBC-694E-4678-A6C4-6AD9E6DF076D}"/>
    <cellStyle name="Comma 4 12" xfId="917" xr:uid="{EA56A9ED-94FF-45B8-A778-EEAA9819D3C6}"/>
    <cellStyle name="Comma 4 13" xfId="918" xr:uid="{86D70FA8-C95F-47A1-93BF-D10009144D88}"/>
    <cellStyle name="Comma 4 14" xfId="1330" xr:uid="{B0117914-F971-4CC7-8915-25423F8A030C}"/>
    <cellStyle name="Comma 4 15" xfId="190" xr:uid="{D11309EB-0793-4251-A63D-C79574210B43}"/>
    <cellStyle name="Comma 4 2" xfId="191" xr:uid="{77348018-48B7-453C-935F-AAA20BCD5BC6}"/>
    <cellStyle name="Comma 4 2 2" xfId="192" xr:uid="{F05F4800-7C4C-4DD8-AE92-EC2FB0E7D5C0}"/>
    <cellStyle name="Comma 4 2 2 2" xfId="919" xr:uid="{370F3D17-A7EB-4F7B-9E55-907E229124CA}"/>
    <cellStyle name="Comma 4 2 3" xfId="193" xr:uid="{57691FA8-F7F5-4B0C-90FC-76ED4DDB020F}"/>
    <cellStyle name="Comma 4 2 3 2" xfId="920" xr:uid="{8BBCD323-5BC0-43B9-A811-741124A2B298}"/>
    <cellStyle name="Comma 4 2 3 3" xfId="921" xr:uid="{70187F41-C356-4A9F-997D-DB70AE63373E}"/>
    <cellStyle name="Comma 4 2 4" xfId="194" xr:uid="{15E61F93-31A6-4208-ADDC-A6B76814BFD2}"/>
    <cellStyle name="Comma 4 2 4 2" xfId="922" xr:uid="{5A6E8855-0E0E-483C-B7FA-D54F848E2573}"/>
    <cellStyle name="Comma 4 2 5" xfId="923" xr:uid="{9669FDCA-A848-478A-810D-00FC58AA22C8}"/>
    <cellStyle name="Comma 4 2 6" xfId="924" xr:uid="{F34F03F2-6F90-41AF-8C2F-CE5880566719}"/>
    <cellStyle name="Comma 4 2 7" xfId="925" xr:uid="{1D6251D5-3008-423D-BA1C-FBEDCC6E2F41}"/>
    <cellStyle name="Comma 4 2 8" xfId="1347" xr:uid="{1014E45E-EC77-4EE3-9EBC-783B06E732D8}"/>
    <cellStyle name="Comma 4 3" xfId="195" xr:uid="{75080DBE-23BE-461E-A2F0-D0D4C158E9C0}"/>
    <cellStyle name="Comma 4 3 2" xfId="196" xr:uid="{F78B8572-8381-4F2E-82D5-35CF07FDF0D8}"/>
    <cellStyle name="Comma 4 3 2 2" xfId="926" xr:uid="{9DA6C448-7FA1-4DDA-9340-0272743F4358}"/>
    <cellStyle name="Comma 4 3 2 3" xfId="927" xr:uid="{B262924B-3133-44EF-BDF6-876F1C507EF7}"/>
    <cellStyle name="Comma 4 3 2 4" xfId="928" xr:uid="{BED21F49-3A1A-4584-B569-D0D5AB208982}"/>
    <cellStyle name="Comma 4 3 3" xfId="929" xr:uid="{A32F15E6-7C61-4FEA-A824-36F19E5C637C}"/>
    <cellStyle name="Comma 4 3 4" xfId="930" xr:uid="{CA0B2E7F-3B9E-49CE-B16A-00A6E0F74CD8}"/>
    <cellStyle name="Comma 4 3 5" xfId="931" xr:uid="{63B69153-71F8-4ED1-8676-AC0530D07491}"/>
    <cellStyle name="Comma 4 4" xfId="197" xr:uid="{701461EC-0B78-4630-AED8-58F54AD20A9E}"/>
    <cellStyle name="Comma 4 4 2" xfId="198" xr:uid="{FFAA0364-37D2-47DA-9D89-EDCC6E697DC2}"/>
    <cellStyle name="Comma 4 4 2 2" xfId="199" xr:uid="{8C604F3A-ED22-4DDE-B291-484DB75D4E19}"/>
    <cellStyle name="Comma 4 4 2 2 2" xfId="932" xr:uid="{B81204F2-9B62-49FB-B498-16108AE86309}"/>
    <cellStyle name="Comma 4 4 2 2 3" xfId="933" xr:uid="{C7D42E72-2874-442C-A210-273BCF77CDB8}"/>
    <cellStyle name="Comma 4 4 2 2 4" xfId="934" xr:uid="{D287C2E7-FB65-45B9-B407-D59C191AFF64}"/>
    <cellStyle name="Comma 4 4 2 3" xfId="935" xr:uid="{450F3E40-8E3E-448B-875F-80528EB0422B}"/>
    <cellStyle name="Comma 4 4 2 4" xfId="936" xr:uid="{622577D7-66CD-4335-B879-29F807BA81E5}"/>
    <cellStyle name="Comma 4 4 2 5" xfId="937" xr:uid="{7FDCD77A-F01A-434B-AD57-6ED1750F8689}"/>
    <cellStyle name="Comma 4 4 3" xfId="200" xr:uid="{90F8BDDE-8FDB-4670-BD65-354215BF5218}"/>
    <cellStyle name="Comma 4 4 3 2" xfId="938" xr:uid="{E1297A03-87DA-4490-92F4-8044C16C2C6A}"/>
    <cellStyle name="Comma 4 4 3 3" xfId="939" xr:uid="{00ADABA7-22AA-4489-A504-1E6924EA5F29}"/>
    <cellStyle name="Comma 4 4 3 4" xfId="940" xr:uid="{8CA6910A-90AD-448F-954D-FCA79C658123}"/>
    <cellStyle name="Comma 4 4 4" xfId="941" xr:uid="{738793BF-54DA-4938-A5B6-2110B99B3666}"/>
    <cellStyle name="Comma 4 4 5" xfId="942" xr:uid="{3E592AFA-EC92-4C13-95AE-897BBBF781B6}"/>
    <cellStyle name="Comma 4 4 6" xfId="943" xr:uid="{B6A14072-A3FB-4CF7-AA67-2EFD72F2FD27}"/>
    <cellStyle name="Comma 4 5" xfId="201" xr:uid="{13CD2F74-6BA9-4581-BD2A-DD5DAF1596AF}"/>
    <cellStyle name="Comma 4 5 2" xfId="202" xr:uid="{8BD06D14-6D55-4A74-A3DD-0A2266DB3CCA}"/>
    <cellStyle name="Comma 4 5 2 2" xfId="944" xr:uid="{B94E1E53-1129-438A-A50D-1B4C67B3AE64}"/>
    <cellStyle name="Comma 4 5 2 3" xfId="945" xr:uid="{C62C0BC8-9C21-427A-89E9-16E06B47A082}"/>
    <cellStyle name="Comma 4 5 2 4" xfId="946" xr:uid="{83AB8E9F-A5D9-4227-8A3E-727DA25BE52D}"/>
    <cellStyle name="Comma 4 5 3" xfId="947" xr:uid="{365D8898-3B54-4514-9D7B-DD911532C833}"/>
    <cellStyle name="Comma 4 5 4" xfId="948" xr:uid="{6F0AA4E5-36C6-410C-A7C5-BE7A3822205B}"/>
    <cellStyle name="Comma 4 5 5" xfId="949" xr:uid="{A94779A7-E60A-4A43-9886-8B1643BC0179}"/>
    <cellStyle name="Comma 4 6" xfId="203" xr:uid="{5B4BD6CC-13C9-4D71-B707-AD549EEC759C}"/>
    <cellStyle name="Comma 4 6 2" xfId="204" xr:uid="{AC2B9760-9080-4794-8AEB-7A40951FEEA3}"/>
    <cellStyle name="Comma 4 6 2 2" xfId="950" xr:uid="{5BC6AF7C-1B1C-4034-8F3D-21993C3A40D2}"/>
    <cellStyle name="Comma 4 6 2 3" xfId="951" xr:uid="{70363D78-6AA6-4466-ACEA-6F262FD8A34C}"/>
    <cellStyle name="Comma 4 6 2 4" xfId="952" xr:uid="{240A8A8A-FF52-40F5-A1D0-BE8493D8C288}"/>
    <cellStyle name="Comma 4 6 3" xfId="953" xr:uid="{D78E22B0-C556-4ADB-98D1-063CED5B7B6E}"/>
    <cellStyle name="Comma 4 6 4" xfId="954" xr:uid="{E8D4C248-EECE-4325-8B9B-0740EAC20FC0}"/>
    <cellStyle name="Comma 4 6 5" xfId="955" xr:uid="{15BC1796-6657-4555-BF82-BC881F85ADA9}"/>
    <cellStyle name="Comma 4 7" xfId="205" xr:uid="{0F326F88-55ED-4515-8472-C10A59A28B61}"/>
    <cellStyle name="Comma 4 7 2" xfId="956" xr:uid="{F34F2B53-84B6-442E-86D3-10375FCB1944}"/>
    <cellStyle name="Comma 4 8" xfId="206" xr:uid="{69091F40-087A-488E-901E-EBE787C87186}"/>
    <cellStyle name="Comma 4 8 2" xfId="634" xr:uid="{A3C3BDE3-3FC7-4C4A-9BC1-3A89E6B967EF}"/>
    <cellStyle name="Comma 4 8 2 2" xfId="957" xr:uid="{BF09F9CA-3543-4327-BDA1-16E6561345A0}"/>
    <cellStyle name="Comma 4 9" xfId="207" xr:uid="{A5161DB9-5847-4B19-B812-C2C8DCC416F1}"/>
    <cellStyle name="Comma 4 9 2" xfId="958" xr:uid="{35ED5294-0623-4B8B-8701-73C46B67867F}"/>
    <cellStyle name="Comma 4 9 2 2" xfId="959" xr:uid="{EEE71130-AB83-4E34-A5A6-D433B5B98F38}"/>
    <cellStyle name="Comma 4 9 3" xfId="960" xr:uid="{3400F866-4365-45BD-8869-74E65856AA2C}"/>
    <cellStyle name="Comma 4 9 4" xfId="961" xr:uid="{8B72EA1B-EFF0-46D2-8C2C-4D87E3B7B047}"/>
    <cellStyle name="Comma 4 9 5" xfId="962" xr:uid="{6387F338-BA61-4C49-82CC-7D419CFC886D}"/>
    <cellStyle name="Comma 40" xfId="963" xr:uid="{575E7706-3BC4-47F0-9BBF-1AF1814464DB}"/>
    <cellStyle name="Comma 41" xfId="3" xr:uid="{CD5D92F6-E35F-436A-AB84-5B04A78C9969}"/>
    <cellStyle name="Comma 41 2" xfId="1281" xr:uid="{611E8C09-3336-449E-B706-B614AF187ABB}"/>
    <cellStyle name="Comma 41 3" xfId="1305" xr:uid="{AE3049AA-7D57-43DA-84C1-F7018C3E13DB}"/>
    <cellStyle name="Comma 41 4" xfId="1362" xr:uid="{71A61A45-68BA-4F73-8836-C3712FDDBCD4}"/>
    <cellStyle name="Comma 41 5" xfId="964" xr:uid="{A4F0C042-1454-40A9-981A-1674BD7AFABA}"/>
    <cellStyle name="Comma 42" xfId="703" xr:uid="{19437A32-AB24-494A-984C-CE937E1B421C}"/>
    <cellStyle name="Comma 43" xfId="1245" xr:uid="{AFC058A7-B888-427F-93F7-BC8285865FB0}"/>
    <cellStyle name="Comma 44" xfId="1254" xr:uid="{B2FEB789-BC53-4296-9B85-9949B51362BD}"/>
    <cellStyle name="Comma 45" xfId="1260" xr:uid="{F49A5915-F3A2-4D79-8316-B6029BE4168E}"/>
    <cellStyle name="Comma 45 2" xfId="1337" xr:uid="{E3CA322F-4E0F-479B-9B0C-256036F1CA51}"/>
    <cellStyle name="Comma 46" xfId="1256" xr:uid="{78CE5D5F-B414-4748-A290-41891D8E8708}"/>
    <cellStyle name="Comma 47" xfId="1313" xr:uid="{1769C791-BA59-4B82-979B-58B371C5C2B9}"/>
    <cellStyle name="Comma 48" xfId="1315" xr:uid="{222E6EFF-DB13-420A-9A3F-9A159CCB6A63}"/>
    <cellStyle name="Comma 49" xfId="1321" xr:uid="{BC4AB498-8FCF-4A3D-9B03-0D0BAF606476}"/>
    <cellStyle name="Comma 5" xfId="208" xr:uid="{10756B97-9CFA-41BD-AB05-78D71D8B68A1}"/>
    <cellStyle name="Comma 5 2" xfId="209" xr:uid="{B72D16A1-CDE6-49B6-86C0-1DB2F7636BF3}"/>
    <cellStyle name="Comma 5 2 2" xfId="965" xr:uid="{B7889457-E175-4166-960B-3BD6F9919BE2}"/>
    <cellStyle name="Comma 5 2 3" xfId="966" xr:uid="{FEEBEC48-B591-4B04-8851-AD73685EF63D}"/>
    <cellStyle name="Comma 5 2 4" xfId="1349" xr:uid="{C7550138-CE5D-41DB-93C4-53DACE367E05}"/>
    <cellStyle name="Comma 5 3" xfId="635" xr:uid="{5D2A433D-894E-44E2-9B0A-BC6244BA7E56}"/>
    <cellStyle name="Comma 5 4" xfId="1332" xr:uid="{FC135233-82D0-494F-BF60-2391F70B364C}"/>
    <cellStyle name="Comma 50" xfId="1358" xr:uid="{B48FA3B8-0373-4AA7-9C44-A3A90593B9E8}"/>
    <cellStyle name="Comma 51" xfId="1364" xr:uid="{905A68F1-CC24-4032-8308-AAD66352A409}"/>
    <cellStyle name="Comma 52" xfId="1365" xr:uid="{24243A00-06B7-4E1F-82C2-3E15000D75E5}"/>
    <cellStyle name="Comma 53" xfId="4" xr:uid="{D3EE3F3E-4DCD-4E39-8F4C-4DF35C470E25}"/>
    <cellStyle name="Comma 54" xfId="1368" xr:uid="{EBF7918C-BA65-4A30-B040-ED1B0942CEDA}"/>
    <cellStyle name="Comma 6" xfId="210" xr:uid="{DAA39A8F-CB62-4B7C-AB7F-2A7C0E0CC7E0}"/>
    <cellStyle name="Comma 6 2" xfId="211" xr:uid="{9ED6E347-75EC-458E-A9FA-35A0F1E12544}"/>
    <cellStyle name="Comma 6 2 2" xfId="967" xr:uid="{60945151-CB0A-4E3D-BA76-78749B2EAABD}"/>
    <cellStyle name="Comma 6 2 3" xfId="1352" xr:uid="{F013AAE5-D455-42D4-963E-C546C59FA629}"/>
    <cellStyle name="Comma 6 3" xfId="968" xr:uid="{516E55CC-8CEF-48E2-BEC4-D509EBF63E71}"/>
    <cellStyle name="Comma 6 3 2" xfId="969" xr:uid="{98E651A9-0DF9-489B-BEDA-AD68139E5960}"/>
    <cellStyle name="Comma 6 4" xfId="970" xr:uid="{B8FDDD9C-9352-46A8-96A2-1018AD215AD5}"/>
    <cellStyle name="Comma 6 5" xfId="971" xr:uid="{E766DA09-A634-47B4-BD1A-1D98A76BA84A}"/>
    <cellStyle name="Comma 6 6" xfId="972" xr:uid="{F2E9BD34-BF09-4950-9B22-350D2AF50809}"/>
    <cellStyle name="Comma 6 7" xfId="1336" xr:uid="{4AFD0F45-CDA6-4621-AF02-A841882A0E9D}"/>
    <cellStyle name="Comma 7" xfId="212" xr:uid="{88B16E6E-C0A0-4729-A723-CA709375BD1D}"/>
    <cellStyle name="Comma 7 2" xfId="213" xr:uid="{92D7097A-4E14-45E7-A6F2-0E1E8E0DD591}"/>
    <cellStyle name="Comma 7 2 2" xfId="973" xr:uid="{6BFB2528-CAC7-4FE9-8CEF-441C7825B5B5}"/>
    <cellStyle name="Comma 7 2 3" xfId="974" xr:uid="{E84917D8-9AED-4D02-94C3-D291CF01F616}"/>
    <cellStyle name="Comma 7 2 4" xfId="975" xr:uid="{DB8EC030-9384-4F0E-9497-D3899524F752}"/>
    <cellStyle name="Comma 7 2 5" xfId="1354" xr:uid="{0FB1E9E5-81A1-48A1-AA95-10AE0A914E42}"/>
    <cellStyle name="Comma 7 3" xfId="214" xr:uid="{6D2F4713-67AE-4417-9C47-BAFC52958928}"/>
    <cellStyle name="Comma 7 3 2" xfId="976" xr:uid="{3F9FF96A-7DFB-4210-82FE-C22757060158}"/>
    <cellStyle name="Comma 7 3 3" xfId="977" xr:uid="{80761873-7966-45B1-BED7-97AD617E4152}"/>
    <cellStyle name="Comma 7 4" xfId="215" xr:uid="{9D223FC0-3B0C-4C74-B662-503AF1420750}"/>
    <cellStyle name="Comma 7 4 2" xfId="978" xr:uid="{67368329-2378-4C8D-B785-E0142ABBF92F}"/>
    <cellStyle name="Comma 7 4 3" xfId="979" xr:uid="{78B302CB-8207-49F2-892E-0AA139B8467B}"/>
    <cellStyle name="Comma 7 5" xfId="216" xr:uid="{0BC1BDF7-F76B-44B8-B3EF-CB30A387B69D}"/>
    <cellStyle name="Comma 7 6" xfId="980" xr:uid="{E4EB25E7-A954-436B-ABDA-716BF233663A}"/>
    <cellStyle name="Comma 7 7" xfId="981" xr:uid="{DEFE95BD-F476-4F2D-99C3-FEE17B0E403E}"/>
    <cellStyle name="Comma 7 8" xfId="982" xr:uid="{C401F1EB-BE47-4D44-80D3-02FF29F8D6BF}"/>
    <cellStyle name="Comma 7 9" xfId="1339" xr:uid="{7B77C726-D79B-4DD7-B2EC-60E1F010A48E}"/>
    <cellStyle name="Comma 8" xfId="217" xr:uid="{9B9518C1-D04D-4DAA-B5D4-ACE6DE160537}"/>
    <cellStyle name="Comma 8 2" xfId="983" xr:uid="{EA7D31D6-5379-4F43-9410-6F85660414BE}"/>
    <cellStyle name="Comma 8 2 2" xfId="1356" xr:uid="{9C3F55CD-9AAB-4455-915A-C387E9D8CEDB}"/>
    <cellStyle name="Comma 8 3" xfId="984" xr:uid="{1EB8EEF2-D334-4CE5-9D0C-C02923286281}"/>
    <cellStyle name="Comma 8 4" xfId="985" xr:uid="{5ACA15E9-5002-45F8-9E27-B5BC16BCC723}"/>
    <cellStyle name="Comma 8 5" xfId="1341" xr:uid="{B8DDE400-6CF7-45C4-B8B6-2B143EE02F06}"/>
    <cellStyle name="Comma 9" xfId="218" xr:uid="{900D12D6-263D-4A66-A45F-16798F51F585}"/>
    <cellStyle name="Comma 9 2" xfId="986" xr:uid="{4FBFCFED-3071-4428-8BD4-A8F50BFD4C64}"/>
    <cellStyle name="Comma 9 3" xfId="987" xr:uid="{C245118A-821F-4D77-AB66-8659B7B2E87D}"/>
    <cellStyle name="Comma 9 4" xfId="988" xr:uid="{3EB6809D-1A09-4DBE-87A2-4F9A8A1748AC}"/>
    <cellStyle name="comma zerodec" xfId="219" xr:uid="{89FA4380-C4A2-4919-ADEA-56CCD3209E54}"/>
    <cellStyle name="comma zerodec 2" xfId="220" xr:uid="{E87ADBFD-4AA4-4034-B9E8-BD7001629F9D}"/>
    <cellStyle name="comma zerodec 3" xfId="221" xr:uid="{BA7C838A-D87B-4692-9D7B-0594415CC5FC}"/>
    <cellStyle name="comma zerodec 4" xfId="222" xr:uid="{DBE93A64-2A85-4982-BEBE-A0BD15009735}"/>
    <cellStyle name="comma zerodec 5" xfId="223" xr:uid="{7487C1EB-20C9-4285-9981-C2FA89B593BE}"/>
    <cellStyle name="comma zerodec 5 2" xfId="990" xr:uid="{02209ACC-1049-42BB-BCD4-2DED51D9CAD4}"/>
    <cellStyle name="comma zerodec 5 3" xfId="989" xr:uid="{AA93C67A-E74B-4AC3-A5A2-60EFB298611D}"/>
    <cellStyle name="Comma0" xfId="224" xr:uid="{00EA4D1D-1ABE-4FF8-9778-AFA7759AEF66}"/>
    <cellStyle name="company_title" xfId="225" xr:uid="{D5E877F4-776B-46FE-BF16-9836242F67E9}"/>
    <cellStyle name="Copied" xfId="226" xr:uid="{ECCB4795-EB9C-471A-96B9-A3C55917211C}"/>
    <cellStyle name="Curpency_FGCOST-1_TCC-LCASH" xfId="227" xr:uid="{25662AD5-13A5-46C0-A675-E7778C4D9174}"/>
    <cellStyle name="Curren - Style3" xfId="228" xr:uid="{A4585CDE-2D35-461A-918C-0077FC3ECB2C}"/>
    <cellStyle name="Curren - Style4" xfId="229" xr:uid="{F39593DB-6F70-4F16-B55D-C63A0EB6588F}"/>
    <cellStyle name="Currency [00]" xfId="230" xr:uid="{D41F3086-9BA4-4238-A66A-05EA55DEF7E7}"/>
    <cellStyle name="Currency [00] 2" xfId="636" xr:uid="{6CC12412-2138-42A7-930D-428ACC34E934}"/>
    <cellStyle name="Currency0" xfId="231" xr:uid="{C01A19B2-9677-4AE4-9A2A-8CD82FBD02D0}"/>
    <cellStyle name="Currency1" xfId="232" xr:uid="{BF17C60E-CFA9-4DE6-951E-1C599192FE1E}"/>
    <cellStyle name="Currency1 2" xfId="233" xr:uid="{675DB8F5-1B1A-432F-832F-F5C52615452D}"/>
    <cellStyle name="Currency1 3" xfId="234" xr:uid="{39A55EB3-3675-41A0-AE96-80B2DBC862C2}"/>
    <cellStyle name="Currency1 4" xfId="235" xr:uid="{4E2B53BF-E028-420B-AE1E-6A2383C5BACC}"/>
    <cellStyle name="Currency1 5" xfId="236" xr:uid="{86E4B1C3-11A9-4CEC-A194-2233A42FD27C}"/>
    <cellStyle name="Currency1 5 2" xfId="992" xr:uid="{8C8D43CA-5988-4F21-8957-98E1C5592D23}"/>
    <cellStyle name="Currency1 5 3" xfId="991" xr:uid="{D2B2B85C-D426-4A56-B514-F214DB8491E0}"/>
    <cellStyle name="Currency2" xfId="237" xr:uid="{4A14A240-01D9-4809-8AB4-D3D2FDB4196E}"/>
    <cellStyle name="Currency2 2" xfId="637" xr:uid="{C2EE5C8D-7524-49C4-A48C-AD63CC6764D4}"/>
    <cellStyle name="Dan" xfId="238" xr:uid="{5E32EB7F-873F-4F02-8609-B33C75154F97}"/>
    <cellStyle name="Date Short" xfId="239" xr:uid="{6F1FAF27-000E-467D-8946-54B685F9CB9D}"/>
    <cellStyle name="date_format" xfId="240" xr:uid="{BA08AA97-3EC1-4635-942D-876F51283E43}"/>
    <cellStyle name="DELTA" xfId="241" xr:uid="{9ADF56FC-3693-4117-8D23-B009B3E86BBF}"/>
    <cellStyle name="Dezimal [0]_OPTIMIR1 (deutsch)" xfId="242" xr:uid="{40A559DB-453A-4852-AC8B-3E795FE19DF7}"/>
    <cellStyle name="Dezimal_OPTIMIR1 (deutsch)" xfId="243" xr:uid="{94E1850B-22F7-4A55-86B4-60C08C027D75}"/>
    <cellStyle name="Dollar (zero dec)" xfId="244" xr:uid="{00F328B4-FCCD-4407-BBE4-123D84199B1E}"/>
    <cellStyle name="Dollar (zero dec) 2" xfId="245" xr:uid="{97C06FA9-CF03-409C-9D21-3BF00BB77E2A}"/>
    <cellStyle name="Dollar (zero dec) 3" xfId="246" xr:uid="{207F2836-BA13-4BB7-BB4A-500ADA7B1080}"/>
    <cellStyle name="Dollar (zero dec) 4" xfId="247" xr:uid="{A5C80873-AF90-4D69-BB47-B4A57955AA35}"/>
    <cellStyle name="Dollar (zero dec) 5" xfId="248" xr:uid="{457BA1C0-4424-4D45-9E43-D9F382D690A5}"/>
    <cellStyle name="Dollar (zero dec) 5 2" xfId="994" xr:uid="{9A3CA922-ACE2-4762-8C2D-6EA4ADFCDBFB}"/>
    <cellStyle name="Dollar (zero dec) 5 3" xfId="993" xr:uid="{C62B5CFD-D091-41AE-B24B-A5B8541105F9}"/>
    <cellStyle name="Enter Currency (0)" xfId="249" xr:uid="{8726A4F9-71BD-4F74-AAF3-F52693106CCF}"/>
    <cellStyle name="Enter Currency (0) 2" xfId="638" xr:uid="{65B5BC87-3802-42C9-A1BA-726E8E26B891}"/>
    <cellStyle name="Enter Currency (2)" xfId="250" xr:uid="{327DC1A2-1B48-465E-8E60-095637B6C08A}"/>
    <cellStyle name="Enter Currency (2) 2" xfId="639" xr:uid="{6BA6ADBE-E4E2-4DFD-9D2C-24B451179EBE}"/>
    <cellStyle name="Enter Units (0)" xfId="251" xr:uid="{28FBA508-53FA-472C-9F13-8F4F429E87A4}"/>
    <cellStyle name="Enter Units (0) 2" xfId="640" xr:uid="{A6526CC1-A26C-405E-AD6A-EA8FE0C32DED}"/>
    <cellStyle name="Enter Units (1)" xfId="252" xr:uid="{765F5607-B4EE-4991-A7E0-3967A02A689D}"/>
    <cellStyle name="Enter Units (1) 2" xfId="641" xr:uid="{7B75CDA0-533F-4ED5-A6A1-3F09CDEE22DC}"/>
    <cellStyle name="Enter Units (2)" xfId="253" xr:uid="{BD94C190-6598-44A7-8193-B52958EBCDF7}"/>
    <cellStyle name="Enter Units (2) 2" xfId="642" xr:uid="{2B134B0B-8117-47B2-87FD-934BFC2235AB}"/>
    <cellStyle name="Entered" xfId="254" xr:uid="{FE28D138-9ED2-4791-992C-693752F86828}"/>
    <cellStyle name="Excel Built-in Normal" xfId="255" xr:uid="{8A37CEF8-9724-45B0-B1CD-3BFED654F557}"/>
    <cellStyle name="Explanatory Text 2" xfId="256" xr:uid="{FB02CE01-967F-4C29-AD5F-5976B4B0FDE2}"/>
    <cellStyle name="Format Number Column" xfId="257" xr:uid="{80EA8CCB-832A-47FD-A75B-DB24DDD0BBEC}"/>
    <cellStyle name="GalleryPath" xfId="258" xr:uid="{961405A5-AD05-496D-9F09-F3818C713951}"/>
    <cellStyle name="Good 2" xfId="259" xr:uid="{AAAD8145-8498-467B-AE53-E7D296956C17}"/>
    <cellStyle name="Grand total" xfId="260" xr:uid="{F1996BEB-FB55-4767-A92D-89B1D3108CE7}"/>
    <cellStyle name="Grey" xfId="261" xr:uid="{AA16E1D1-CD5E-4A2A-ABE1-7677792F1852}"/>
    <cellStyle name="Header1" xfId="262" xr:uid="{8F18729E-243A-4502-A4DA-87CE7929DD09}"/>
    <cellStyle name="Header2" xfId="263" xr:uid="{943A95F9-16A9-45C2-BC29-5EC03BD1E027}"/>
    <cellStyle name="Heading" xfId="264" xr:uid="{C82CC43D-26D9-451F-A5B2-37D1BEA0377A}"/>
    <cellStyle name="Heading 1 2" xfId="265" xr:uid="{1FE6271A-9128-4471-8C6F-8B03FE878A9A}"/>
    <cellStyle name="Heading 2 2" xfId="266" xr:uid="{46559F90-969C-46A1-8762-1912D1FA8E5E}"/>
    <cellStyle name="Heading 3 2" xfId="267" xr:uid="{9423645E-60D8-4128-BAE6-5ED8F4A1D75B}"/>
    <cellStyle name="Heading 4 2" xfId="268" xr:uid="{41E279DE-8720-44BE-AC78-A5ABB688A1B7}"/>
    <cellStyle name="HEADING, MAJOR" xfId="269" xr:uid="{231028E7-680A-4050-BF82-23C865A27334}"/>
    <cellStyle name="HEADING, MINOR" xfId="270" xr:uid="{F2B18B54-485A-4341-A744-49C8CD02F738}"/>
    <cellStyle name="HEADING, RIGHT" xfId="271" xr:uid="{0017ED74-E30A-4D28-BEC7-E768B939E71F}"/>
    <cellStyle name="HEADING,MAJOR" xfId="272" xr:uid="{CBE2652C-186F-4C23-A0A7-1755FCBC9A77}"/>
    <cellStyle name="Hyperlink 2" xfId="273" xr:uid="{630B87CD-67E5-43F2-AD84-47ED56E3D4A5}"/>
    <cellStyle name="Indent" xfId="274" xr:uid="{6422FEFD-AFC6-4CB1-93AE-B564746E0685}"/>
    <cellStyle name="Info_Main" xfId="275" xr:uid="{EEAC3F9B-3441-400D-BABA-166F07F3FF06}"/>
    <cellStyle name="Input [yellow]" xfId="276" xr:uid="{CA992657-66DE-4D2C-BD70-B986A57BA1C8}"/>
    <cellStyle name="Input 2" xfId="277" xr:uid="{D5E3C4C9-FFB5-41BD-A2B7-B20712F8B196}"/>
    <cellStyle name="InputCurrency" xfId="278" xr:uid="{FF66DFA8-C5B2-4BAD-BAE1-89F1F38F98D9}"/>
    <cellStyle name="InputCurrency 2" xfId="643" xr:uid="{E35A7858-C2E9-4C4A-B573-30BFB5F3D958}"/>
    <cellStyle name="InputPercent1" xfId="279" xr:uid="{14117796-ED10-42FE-A3F7-A462ED70447C}"/>
    <cellStyle name="Komma [0]_form8Q" xfId="280" xr:uid="{C04194D4-0F10-46A6-BD58-F7A198B51286}"/>
    <cellStyle name="Komma_form8Q" xfId="281" xr:uid="{5CE64795-D6C8-49AE-B68D-180BB57DB543}"/>
    <cellStyle name="KPMG Heading 1" xfId="282" xr:uid="{5A08F638-4D80-4A00-A410-7311E81BFD03}"/>
    <cellStyle name="KPMG Heading 2" xfId="283" xr:uid="{55ED4539-73FC-4BC5-8C8E-3F13D8D4FA57}"/>
    <cellStyle name="KPMG Heading 3" xfId="284" xr:uid="{CDAD36C5-D314-4314-A317-ECA02F2EE735}"/>
    <cellStyle name="KPMG Heading 4" xfId="285" xr:uid="{08A0C4D8-91CD-438A-8BF4-D598FE216FB8}"/>
    <cellStyle name="KPMG Normal" xfId="286" xr:uid="{F3568D67-6A37-4D4F-8FBD-2D5629908F4A}"/>
    <cellStyle name="KPMG Normal Text" xfId="287" xr:uid="{6A5EFF16-4847-4730-BC1E-419E24CCDADC}"/>
    <cellStyle name="left" xfId="288" xr:uid="{60EE037A-4C3A-430F-A357-86DEEF8E810E}"/>
    <cellStyle name="Link Currency (0)" xfId="289" xr:uid="{B67C2430-6449-463C-A109-6866B5000E38}"/>
    <cellStyle name="Link Currency (0) 2" xfId="644" xr:uid="{12A755FC-02AA-4967-8DF6-E3EBBCE2E5C5}"/>
    <cellStyle name="Link Currency (2)" xfId="290" xr:uid="{2CBAFEA9-ACDF-4CFA-AB3A-313A40252AF2}"/>
    <cellStyle name="Link Currency (2) 2" xfId="645" xr:uid="{8FC83BC4-B31B-441E-AA9B-6AE3228A306B}"/>
    <cellStyle name="Link Units (0)" xfId="291" xr:uid="{F0AAF2ED-9025-45FC-B981-B60E9DA90E19}"/>
    <cellStyle name="Link Units (0) 2" xfId="646" xr:uid="{2B96739A-71D0-4CF1-A137-F7C1B7E0E7D4}"/>
    <cellStyle name="Link Units (1)" xfId="292" xr:uid="{A3FF34C4-1168-4E9E-B1E8-E3DD16EDA5E5}"/>
    <cellStyle name="Link Units (1) 2" xfId="647" xr:uid="{7454C368-09BA-4E1C-8631-EA77F4F95096}"/>
    <cellStyle name="Link Units (2)" xfId="293" xr:uid="{19CC54FD-A57C-4BF2-8E27-ABDC8B95EACA}"/>
    <cellStyle name="Link Units (2) 2" xfId="648" xr:uid="{AC9E29E7-A1AA-401C-85A4-96D1C4E019CC}"/>
    <cellStyle name="Linked Cell 2" xfId="294" xr:uid="{7A6F48A4-33E7-4E72-9551-B62EA527FFC6}"/>
    <cellStyle name="Miglia - Stile1" xfId="295" xr:uid="{4CCB75D3-1B54-42BC-9A57-3911066D614B}"/>
    <cellStyle name="Miglia - Stile2" xfId="296" xr:uid="{3065DF99-1E61-4010-898F-BAE93061F461}"/>
    <cellStyle name="Miglia - Stile3" xfId="297" xr:uid="{0F8C55A4-EA12-4E5E-BB9A-D691D0CBD8FD}"/>
    <cellStyle name="Miglia - Stile4" xfId="298" xr:uid="{45346E85-B77C-44E2-B0B4-EC5FED57445B}"/>
    <cellStyle name="Miglia - Stile5" xfId="299" xr:uid="{A8136AB7-3B45-4007-B370-681BB9DE3672}"/>
    <cellStyle name="Millares [0]" xfId="300" xr:uid="{E6594CCF-7A79-4F07-91C6-342FCF167964}"/>
    <cellStyle name="Millares [0] 2" xfId="649" xr:uid="{09D6A81B-A196-4A85-820A-828E62463397}"/>
    <cellStyle name="Milliers [0]_AR1194" xfId="301" xr:uid="{E37E9749-1162-4CF6-8E26-7C06DC420300}"/>
    <cellStyle name="Milliers_AR1194" xfId="302" xr:uid="{CF34ED28-7403-4F4D-B137-EC9DFC675DDB}"/>
    <cellStyle name="Mon?taire [0]_AR1194" xfId="303" xr:uid="{BD865353-8641-44EE-858D-6C5F986E0009}"/>
    <cellStyle name="Mon?taire_AR1194" xfId="304" xr:uid="{C8743E6A-94F9-480C-8342-CD0DEB416BB6}"/>
    <cellStyle name="Moneda [0]" xfId="305" xr:uid="{62A9A3E9-654C-41FD-91B2-B25798DC9941}"/>
    <cellStyle name="Moneda [0] 2" xfId="650" xr:uid="{A939EB86-FF9D-4580-99F3-B8187C976A74}"/>
    <cellStyle name="Monétaire [0]_laroux" xfId="306" xr:uid="{F36C10F7-611F-4D63-87C8-0ECC8E0D486D}"/>
    <cellStyle name="Monétaire_laroux" xfId="307" xr:uid="{2DF9A062-566F-414A-8A27-F905A275399B}"/>
    <cellStyle name="Mon้taire [0]_laroux" xfId="308" xr:uid="{261BFA9B-C0E4-4C21-93E6-2A0051DC358C}"/>
    <cellStyle name="Mon้taire_laroux" xfId="309" xr:uid="{45256315-A111-4A3C-9EE9-2FFFE538E456}"/>
    <cellStyle name="NEE" xfId="310" xr:uid="{ED04B8D2-2138-4562-B0EC-2DF8D8A33F19}"/>
    <cellStyle name="Neutral 2" xfId="311" xr:uid="{ED4C4A81-724F-4755-A61A-CFD17EDC025D}"/>
    <cellStyle name="no dec" xfId="312" xr:uid="{380D9B3D-3553-452E-AB90-4DB8BB12777A}"/>
    <cellStyle name="Normal" xfId="0" builtinId="0"/>
    <cellStyle name="Normal - Stile6" xfId="313" xr:uid="{F79FBD1B-FE72-4311-BA2A-4EEFE38D98F6}"/>
    <cellStyle name="Normal - Stile7" xfId="314" xr:uid="{2D5CF723-42AF-4223-AF23-6CAE50DF3261}"/>
    <cellStyle name="Normal - Stile8" xfId="315" xr:uid="{985820EC-9461-42B5-BA5F-0CD59E8FCA88}"/>
    <cellStyle name="Normal - Style1" xfId="316" xr:uid="{2AE34537-9350-457C-85CE-B578CA0ACE9E}"/>
    <cellStyle name="Normal - Style1 2" xfId="317" xr:uid="{3940301B-17C2-45E1-AA6B-B15EE92C88AD}"/>
    <cellStyle name="Normal - Style1 3" xfId="318" xr:uid="{25873A82-C232-45C0-9239-00DA791B6F85}"/>
    <cellStyle name="Normal - Style1 4" xfId="319" xr:uid="{77B33BEB-B6C6-48E5-8AAC-F9374FD9D2B6}"/>
    <cellStyle name="Normal - Style1 5" xfId="995" xr:uid="{13A3E29E-7F6D-421F-A641-E8E9A989F1F7}"/>
    <cellStyle name="Normal - Style5" xfId="320" xr:uid="{16AE42EB-D1BA-4090-81C6-3AC98D3AD407}"/>
    <cellStyle name="Normal 10" xfId="321" xr:uid="{DA18B12C-6804-4D7A-9153-C4C63172B26F}"/>
    <cellStyle name="Normal 10 2" xfId="322" xr:uid="{328E3356-8F9C-4A92-9101-51CBA4C4AB5B}"/>
    <cellStyle name="Normal 10 2 2" xfId="651" xr:uid="{FC4E9BF0-C42E-4001-ABEE-B629EBA51238}"/>
    <cellStyle name="Normal 10 2 3" xfId="1355" xr:uid="{00E15B03-DA66-4C00-B256-A6A1A0E88C25}"/>
    <cellStyle name="Normal 10 3" xfId="996" xr:uid="{BFE37DFA-AD5F-4E24-AF76-7931653D48A3}"/>
    <cellStyle name="Normal 10 4" xfId="1340" xr:uid="{97AEB74B-D0F5-4E12-B7E6-DA28A67A81C6}"/>
    <cellStyle name="Normal 11" xfId="323" xr:uid="{7205BC92-AB95-4070-AC5E-CA30B38C477C}"/>
    <cellStyle name="Normal 11 2" xfId="997" xr:uid="{53BF31BA-0881-40F4-BF37-5AC2285B64E0}"/>
    <cellStyle name="Normal 12" xfId="324" xr:uid="{94C2F386-43DA-4255-B535-DCBDD96E546E}"/>
    <cellStyle name="Normal 12 2" xfId="325" xr:uid="{CD862491-B9A8-4403-B9AE-0B5AA0270B6B}"/>
    <cellStyle name="Normal 12 2 2" xfId="326" xr:uid="{9D3111B7-4687-4489-A04C-A22280074522}"/>
    <cellStyle name="Normal 12 2 2 2" xfId="998" xr:uid="{2DE184F4-8F0E-4E60-BF9F-F3173F7C9C00}"/>
    <cellStyle name="Normal 12 2 2 3" xfId="999" xr:uid="{3A1461DE-C59F-4CD8-9841-2313C4F0FF21}"/>
    <cellStyle name="Normal 12 2 2 4" xfId="1000" xr:uid="{C9962D8A-1849-43B1-A144-4E72A28C79ED}"/>
    <cellStyle name="Normal 12 2 3" xfId="1001" xr:uid="{18F2849B-D1B7-4A89-9FB9-DFDAE0BBEBEA}"/>
    <cellStyle name="Normal 12 2 4" xfId="1002" xr:uid="{203452C1-92AC-4FAA-8F22-AD2C961A0300}"/>
    <cellStyle name="Normal 12 2 5" xfId="1003" xr:uid="{387032AB-AD7D-4098-860D-8EFB48C81589}"/>
    <cellStyle name="Normal 12 3" xfId="1004" xr:uid="{DE33EFA6-CF25-4D06-B33E-742B99CE32AA}"/>
    <cellStyle name="Normal 13" xfId="327" xr:uid="{F300E9AE-C87D-4641-8503-B298CA442611}"/>
    <cellStyle name="Normal 13 2" xfId="1005" xr:uid="{BD6EA7A8-68C9-4D64-B632-CE632FF93369}"/>
    <cellStyle name="Normal 14" xfId="328" xr:uid="{B30EA9C8-0818-4EBE-9DE3-635D6E19150B}"/>
    <cellStyle name="Normal 14 2" xfId="1006" xr:uid="{F678C17B-BA39-45F4-AE07-2B540F25ED46}"/>
    <cellStyle name="Normal 15" xfId="329" xr:uid="{92DFF82F-6F1E-4644-8195-581B23D9755A}"/>
    <cellStyle name="Normal 15 2" xfId="1007" xr:uid="{502EE80A-A1EE-4F54-BA42-3ACCEBF49F3B}"/>
    <cellStyle name="Normal 16" xfId="330" xr:uid="{BAEFD185-C9BA-4D4D-B43C-ED299EA08F07}"/>
    <cellStyle name="Normal 16 2" xfId="1008" xr:uid="{A6287C52-AFFB-4E06-9C90-651FA0D38E86}"/>
    <cellStyle name="Normal 17" xfId="331" xr:uid="{39D3B0F9-ACBC-4A0A-AF6D-4BBD6A8A3D6B}"/>
    <cellStyle name="Normal 17 2" xfId="1009" xr:uid="{3EB962DE-8D37-4ABB-A4D8-71E5880B99D5}"/>
    <cellStyle name="Normal 18" xfId="332" xr:uid="{4420996F-68D3-4C9F-A0A3-ABC6BE04CA95}"/>
    <cellStyle name="Normal 18 2" xfId="652" xr:uid="{04C9F74F-9FED-4628-A033-D0E2397075E7}"/>
    <cellStyle name="Normal 19" xfId="333" xr:uid="{1149E0AE-C65C-458D-B789-ABBE012EDAAA}"/>
    <cellStyle name="Normal 19 2" xfId="1010" xr:uid="{1615F6E7-D43A-4692-AE3B-53E700612F26}"/>
    <cellStyle name="Normal 2" xfId="10" xr:uid="{361D10BC-5CB7-42BF-A43C-1BBC3499381E}"/>
    <cellStyle name="Normal 2 10" xfId="1012" xr:uid="{48D9C6F8-9022-4E82-B6AE-A1F18EB921D1}"/>
    <cellStyle name="Normal 2 11" xfId="1013" xr:uid="{3D388504-25FA-4A74-98FC-0055EB2169E4}"/>
    <cellStyle name="Normal 2 12" xfId="1014" xr:uid="{EAFE3274-4E2F-4641-95AD-20C8AE0A8D43}"/>
    <cellStyle name="Normal 2 13" xfId="1015" xr:uid="{EB1FAE40-3A26-4D61-8B0C-D1AFF6AD44BD}"/>
    <cellStyle name="Normal 2 14" xfId="1016" xr:uid="{6142856F-ECD0-410D-BD88-6A3C0DC0C0A6}"/>
    <cellStyle name="Normal 2 15" xfId="1017" xr:uid="{2A8A2506-BC07-449E-BC42-5B20F2958F8A}"/>
    <cellStyle name="Normal 2 16" xfId="1018" xr:uid="{0ED04459-C2F2-47F0-9955-7AC0F120C966}"/>
    <cellStyle name="Normal 2 17" xfId="1019" xr:uid="{A403D005-808B-4AA9-A06E-D6D0ADE3AA62}"/>
    <cellStyle name="Normal 2 18" xfId="1020" xr:uid="{25023746-E20B-4A19-A17D-EA52EF6E41B9}"/>
    <cellStyle name="Normal 2 19" xfId="1021" xr:uid="{7F0DE0DF-CDC1-4B35-80EA-7ECEAF331D38}"/>
    <cellStyle name="Normal 2 2" xfId="335" xr:uid="{1C855643-5F19-4864-99FF-0E52BB16E355}"/>
    <cellStyle name="Normal 2 2 2" xfId="336" xr:uid="{2DE535E8-3BF7-429B-BB70-AB4E3A3679EA}"/>
    <cellStyle name="Normal 2 2 2 2" xfId="337" xr:uid="{D341DAE5-0B01-494E-8293-F8307BDE1FBA}"/>
    <cellStyle name="Normal 2 2 2 2 2" xfId="1022" xr:uid="{C2256D1E-79E8-49D5-8B6E-441D98FF4DB8}"/>
    <cellStyle name="Normal 2 2 2 3" xfId="1023" xr:uid="{A3AA6317-DFE5-48D5-A4A7-EF77DA9E71E3}"/>
    <cellStyle name="Normal 2 2 2 4" xfId="1343" xr:uid="{1C391571-A96C-4FE0-BD51-100F0E470464}"/>
    <cellStyle name="Normal 2 2 3" xfId="338" xr:uid="{68A30C91-E976-4FF2-99DA-052D36247AFB}"/>
    <cellStyle name="Normal 2 2 4" xfId="339" xr:uid="{24593645-6DAE-46DC-8A2A-3B2998A082EF}"/>
    <cellStyle name="Normal 2 2 4 2" xfId="654" xr:uid="{1B27C15E-F93B-470D-8D8A-E51FADB09009}"/>
    <cellStyle name="Normal 2 2 4 2 2" xfId="1024" xr:uid="{C360CFEC-C5FA-478B-A652-56DCB3EF1B2F}"/>
    <cellStyle name="Normal 2 2 4 2 3" xfId="1271" xr:uid="{C14265DD-87B5-4690-B11A-7E8A1EA6BD56}"/>
    <cellStyle name="Normal 2 2 4 3" xfId="704" xr:uid="{7C553B81-10BA-4B20-BF85-811C843D7197}"/>
    <cellStyle name="Normal 2 2 4 3 2" xfId="1299" xr:uid="{134D78E7-5F11-4532-B890-33E40878A70A}"/>
    <cellStyle name="Normal 2 2 4 4" xfId="1257" xr:uid="{B0E93170-0710-4252-85C3-8B751FCFD498}"/>
    <cellStyle name="Normal 2 2 5" xfId="340" xr:uid="{1792B0BF-736C-4B0B-A609-B11DE268C2DA}"/>
    <cellStyle name="Normal 2 2 6" xfId="341" xr:uid="{8F30B3DA-620A-4A58-98FD-1166148FCE34}"/>
    <cellStyle name="Normal 2 2 6 2" xfId="655" xr:uid="{3391BD76-7BC7-4B65-B116-356C43112DFA}"/>
    <cellStyle name="Normal 2 2 7" xfId="1025" xr:uid="{157967F2-8FF0-41A7-BF4A-3719FE2E7131}"/>
    <cellStyle name="Normal 2 2 7 2" xfId="1286" xr:uid="{31F66041-BFF0-4986-917A-BF8DBCE3AF5D}"/>
    <cellStyle name="Normal 2 2 8" xfId="1324" xr:uid="{0A387ACA-E60B-4435-9E11-2B9E3CBB2AA7}"/>
    <cellStyle name="Normal 2 2 8 2" xfId="1361" xr:uid="{3F0FB79F-C08C-4043-9293-40EA24E5FE17}"/>
    <cellStyle name="Normal 2 20" xfId="1026" xr:uid="{256D6870-002B-4BCA-BD98-25D45F5202A5}"/>
    <cellStyle name="Normal 2 21" xfId="1011" xr:uid="{C9BBA1E4-F770-4EBE-A886-5831D0A23E2A}"/>
    <cellStyle name="Normal 2 22" xfId="334" xr:uid="{719FA1D4-919D-4603-BB5F-D111534A8C46}"/>
    <cellStyle name="Normal 2 3" xfId="2" xr:uid="{00000000-0005-0000-0000-000002000000}"/>
    <cellStyle name="Normal 2 3 2" xfId="342" xr:uid="{28DDCA59-E2F1-41E9-B243-F05FDF072B3D}"/>
    <cellStyle name="Normal 2 3 2 2" xfId="656" xr:uid="{9360222B-FAF9-4564-BE4A-F9A7591BF038}"/>
    <cellStyle name="Normal 2 3 3" xfId="1027" xr:uid="{37932ECF-9447-42D8-8846-136AFFEBA925}"/>
    <cellStyle name="Normal 2 3 3 2" xfId="1310" xr:uid="{9D4ADFF8-D3DA-44B5-A348-886A2A2016B9}"/>
    <cellStyle name="Normal 2 3 3 3" xfId="1289" xr:uid="{9B6A3491-A8E1-4F00-9870-7D6775C38ACF}"/>
    <cellStyle name="Normal 2 3 4" xfId="1247" xr:uid="{20465A3B-6417-481F-9D0C-AD8093F6FE5F}"/>
    <cellStyle name="Normal 2 3 4 2" xfId="1272" xr:uid="{8ACB3CFB-A190-4ABD-AD57-94CE3130DB17}"/>
    <cellStyle name="Normal 2 3 5" xfId="1317" xr:uid="{B82F3AB6-7D88-482A-803B-05B8DBFD4E05}"/>
    <cellStyle name="Normal 2 4" xfId="343" xr:uid="{4A03C075-218B-4CE3-B251-67E719B7777B}"/>
    <cellStyle name="Normal 2 5" xfId="344" xr:uid="{7CACB6E6-185B-493B-B256-71E0DF0F41C0}"/>
    <cellStyle name="Normal 2 6" xfId="345" xr:uid="{E228D094-D5B1-4709-AAB2-00D9FE6F7C7E}"/>
    <cellStyle name="Normal 2 7" xfId="346" xr:uid="{DFF8B52B-9B28-45B2-A02D-104D4667F284}"/>
    <cellStyle name="Normal 2 7 2" xfId="657" xr:uid="{2BC2F0FF-2752-4CB1-A2B2-4BF82F409FF4}"/>
    <cellStyle name="Normal 2 8" xfId="347" xr:uid="{0A2C5837-2118-4EF4-927A-574F1D0D114F}"/>
    <cellStyle name="Normal 2 8 2" xfId="1029" xr:uid="{9F55A2E0-BB47-4F66-AB71-6CF0DBF23A16}"/>
    <cellStyle name="Normal 2 8 3" xfId="1028" xr:uid="{91C207EB-617F-4B89-B6C3-569D8ECD7840}"/>
    <cellStyle name="Normal 2 9" xfId="5" xr:uid="{73D2C6E0-A8F7-44E2-B543-47742039E871}"/>
    <cellStyle name="Normal 2 9 2" xfId="1030" xr:uid="{894F6BC9-CDB4-4313-AA12-BF7FE76E78E8}"/>
    <cellStyle name="Normal 2 9 3" xfId="653" xr:uid="{849752F6-7B94-44A7-B326-CDE7667BCC85}"/>
    <cellStyle name="Normal 2_TotalBeverage" xfId="348" xr:uid="{A3005380-F8BB-4328-8A54-60EEEC6180B4}"/>
    <cellStyle name="Normal 20" xfId="349" xr:uid="{50F6FBB8-296D-498D-9A28-65F978C1E3DC}"/>
    <cellStyle name="Normal 20 2" xfId="1031" xr:uid="{143F260A-1AA0-475E-A2DE-1BEF91A53B92}"/>
    <cellStyle name="Normal 21" xfId="350" xr:uid="{8FA9280A-C768-4FB5-AC10-0211F0AB44A1}"/>
    <cellStyle name="Normal 21 2" xfId="1032" xr:uid="{14D3E380-A41C-44E6-8C01-5C329E960077}"/>
    <cellStyle name="Normal 22" xfId="351" xr:uid="{66D7F577-FCDE-4CA3-AE2A-20E99F596DE9}"/>
    <cellStyle name="Normal 22 2" xfId="1033" xr:uid="{A09C9151-7FB6-43D6-8CBA-8212B5F274C0}"/>
    <cellStyle name="Normal 23" xfId="352" xr:uid="{60580736-540E-498A-90F6-9E9DFF42ADAF}"/>
    <cellStyle name="Normal 23 2" xfId="658" xr:uid="{4BFD3629-5A44-438C-B21A-F68377928D3F}"/>
    <cellStyle name="Normal 24" xfId="353" xr:uid="{FBBC32A5-8DF6-4BFA-985C-E5E71BB50A95}"/>
    <cellStyle name="Normal 24 2" xfId="1034" xr:uid="{E3D85BB2-5331-49F2-8271-A167CA0F397A}"/>
    <cellStyle name="Normal 25" xfId="354" xr:uid="{E329F769-55A8-4E35-947E-E465AA13F0C1}"/>
    <cellStyle name="Normal 25 2" xfId="355" xr:uid="{CC5813A5-69DF-4829-B283-18F16AD396C7}"/>
    <cellStyle name="Normal 25 2 2" xfId="1035" xr:uid="{026B4FB1-99C4-429B-B36D-7E2F654590B6}"/>
    <cellStyle name="Normal 25 2 3" xfId="1036" xr:uid="{1B7EA8B8-4BF0-4F39-8AB0-671A5887AE25}"/>
    <cellStyle name="Normal 25 3" xfId="356" xr:uid="{5ADC6DB9-2EF1-4682-929B-775CDE2AB926}"/>
    <cellStyle name="Normal 25 3 2" xfId="1037" xr:uid="{EE7A4130-5C64-4E76-9152-F3E7877F7484}"/>
    <cellStyle name="Normal 25 3 3" xfId="1038" xr:uid="{1B5908C0-B4F1-4E35-B79A-C8F4EEEA0B1C}"/>
    <cellStyle name="Normal 25 4" xfId="1039" xr:uid="{770363E5-8F5C-44D7-B806-5C771C3355C0}"/>
    <cellStyle name="Normal 25 5" xfId="1040" xr:uid="{C922EEC9-6B0F-4F15-87AD-81B9897AFE43}"/>
    <cellStyle name="Normal 26" xfId="357" xr:uid="{8765DDC1-BF54-49FF-B35D-C62D1F2AA1C9}"/>
    <cellStyle name="Normal 26 2" xfId="358" xr:uid="{7DD009EC-C76C-4AE2-817A-E561BC6E0CD2}"/>
    <cellStyle name="Normal 26 2 2" xfId="1041" xr:uid="{5C8DF169-E8D9-4899-ADDD-3C645E11709D}"/>
    <cellStyle name="Normal 26 2 3" xfId="1042" xr:uid="{3D9FA0EB-E0A9-43C2-AD7A-1B2B5A737E9F}"/>
    <cellStyle name="Normal 26 3" xfId="1043" xr:uid="{2E66FBF0-0001-48A6-8F8C-FB9928E1CAE0}"/>
    <cellStyle name="Normal 27" xfId="359" xr:uid="{622EBA0E-7F65-40C3-9A05-BACFE578B4EB}"/>
    <cellStyle name="Normal 27 2" xfId="659" xr:uid="{391632C1-C83F-4DC7-95B0-229F1CD449A6}"/>
    <cellStyle name="Normal 27 2 2" xfId="1045" xr:uid="{D67CBD0F-2339-4ABD-9255-69551DB58472}"/>
    <cellStyle name="Normal 27 2 3" xfId="1273" xr:uid="{8FCB438A-B09C-4B7C-800E-93FAABD1A2BF}"/>
    <cellStyle name="Normal 27 3" xfId="1044" xr:uid="{2BA17DDD-C3B8-42AE-B71F-3C72284D3CC6}"/>
    <cellStyle name="Normal 27 3 2" xfId="1300" xr:uid="{97A12027-17D9-4EA8-9507-B0DB2B34F6D1}"/>
    <cellStyle name="Normal 27 4" xfId="1258" xr:uid="{5E6620C2-54F6-47E0-BA3D-C42F45D3AC14}"/>
    <cellStyle name="Normal 28" xfId="360" xr:uid="{022B5EC1-F4EC-46A6-BA0B-F9B857EFB629}"/>
    <cellStyle name="Normal 28 2" xfId="1046" xr:uid="{8A7C9934-7070-470C-8FBA-5E0D52A036D4}"/>
    <cellStyle name="Normal 28 3" xfId="1047" xr:uid="{80CADFF5-1D0D-49BF-B3BF-ED372BA177E8}"/>
    <cellStyle name="Normal 29" xfId="361" xr:uid="{07B1B8A3-4AC6-45D1-A5D5-13863A521A15}"/>
    <cellStyle name="Normal 3" xfId="362" xr:uid="{82E0D73D-F07D-4245-8009-FCAADE816D4F}"/>
    <cellStyle name="Normal 3 2" xfId="363" xr:uid="{0FEC6060-42B6-4138-BE33-1F4591386C7B}"/>
    <cellStyle name="Normal 3 2 2" xfId="1049" xr:uid="{3D7C863C-8945-43DA-8AA8-7260AF37EF27}"/>
    <cellStyle name="Normal 3 2 3" xfId="1345" xr:uid="{F4176F27-896B-44FF-A23D-449731E797D1}"/>
    <cellStyle name="Normal 3 3" xfId="364" xr:uid="{8A70365D-26A5-431F-A32A-4AC5A7805A04}"/>
    <cellStyle name="Normal 3 3 2" xfId="660" xr:uid="{7F387C44-CD9C-4DFD-A84D-B48E0F57F5DB}"/>
    <cellStyle name="Normal 3 4" xfId="365" xr:uid="{EB2260C5-135C-4689-B3D8-9204F819D6EF}"/>
    <cellStyle name="Normal 3 4 2" xfId="661" xr:uid="{79AE18D5-DAF7-4493-BDB6-2072BCB4CDB1}"/>
    <cellStyle name="Normal 3 4 2 2" xfId="1051" xr:uid="{ACE7F8DE-CA97-44AC-9ECE-F9A425D7B7E0}"/>
    <cellStyle name="Normal 3 4 2 3" xfId="1274" xr:uid="{57E8729A-B1E0-4730-83FA-93337BA14458}"/>
    <cellStyle name="Normal 3 4 3" xfId="1050" xr:uid="{B922BB16-9713-4B11-9D1C-BF0E418EB0B5}"/>
    <cellStyle name="Normal 3 4 3 2" xfId="1301" xr:uid="{C991992E-E9F6-41A4-970F-68078C6F7C76}"/>
    <cellStyle name="Normal 3 4 4" xfId="1259" xr:uid="{0677DE12-FDE5-4895-A9F4-90B0646CE9BB}"/>
    <cellStyle name="Normal 3 5" xfId="8" xr:uid="{75B6C95E-BB38-4249-AAE1-6B7BBCCEE88D}"/>
    <cellStyle name="Normal 3 5 2" xfId="662" xr:uid="{2CB4C6C5-64A2-4D55-8C0A-88C696F5CD2E}"/>
    <cellStyle name="Normal 3 5 3" xfId="1052" xr:uid="{81AED2F7-C512-4F57-AD7A-BBCF06D0DA4B}"/>
    <cellStyle name="Normal 3 6" xfId="1053" xr:uid="{13A9BE2A-703B-478E-B86C-35ED40C5F741}"/>
    <cellStyle name="Normal 3 7" xfId="1048" xr:uid="{8879FEBE-4B3D-4791-8AD5-D001DA8ADD1B}"/>
    <cellStyle name="Normal 3 8" xfId="1327" xr:uid="{8388846B-27B2-40E1-90E3-D43FE70B43AD}"/>
    <cellStyle name="Normal 30" xfId="367" xr:uid="{5E950495-1FBF-4B5C-AD7A-26B8AACB5F3A}"/>
    <cellStyle name="Normal 31" xfId="368" xr:uid="{C8C95465-96B6-4E0B-89BB-3CDF69C52374}"/>
    <cellStyle name="Normal 31 2" xfId="1054" xr:uid="{E30ED044-E70E-45F2-A45D-0930366265C4}"/>
    <cellStyle name="Normal 32" xfId="369" xr:uid="{A247C634-F8DE-456A-A168-A91AA89FA38E}"/>
    <cellStyle name="Normal 33" xfId="370" xr:uid="{AB674769-11D9-4092-A1C1-99DAE7DD9D47}"/>
    <cellStyle name="Normal 33 2" xfId="1055" xr:uid="{1F217D5D-6E37-4B94-BB05-4F7E5F0248BC}"/>
    <cellStyle name="Normal 33 3" xfId="1056" xr:uid="{0F84C057-7935-43AB-8CFD-B65EA4AAD94E}"/>
    <cellStyle name="Normal 33 4" xfId="1057" xr:uid="{3F1E4F76-DBE3-48C8-8282-51DC4067ECC7}"/>
    <cellStyle name="Normal 34" xfId="371" xr:uid="{9AAF27AC-DFCA-49E2-AEAD-34EA9237C27D}"/>
    <cellStyle name="Normal 34 2" xfId="1058" xr:uid="{3EF88325-3291-4CB1-BDE7-B3E22B2D58E4}"/>
    <cellStyle name="Normal 34 3" xfId="1059" xr:uid="{2F73FB64-A3BD-4C5A-A40A-0CAFF706AC20}"/>
    <cellStyle name="Normal 34 4" xfId="1060" xr:uid="{CB491BFE-9A2E-4868-8336-51C7C14EB1D2}"/>
    <cellStyle name="Normal 35" xfId="372" xr:uid="{A75AED61-C133-4ABC-B7B1-48D62327D276}"/>
    <cellStyle name="Normal 35 2" xfId="1061" xr:uid="{DCE947CB-977D-4AF1-912A-A4F3DE13C903}"/>
    <cellStyle name="Normal 35 3" xfId="1062" xr:uid="{AFB7FCA0-903A-471F-8973-F0A76788DF90}"/>
    <cellStyle name="Normal 36" xfId="373" xr:uid="{5CC8CDD7-7A3A-46ED-A293-17BE9BC9EEDC}"/>
    <cellStyle name="Normal 36 2" xfId="1064" xr:uid="{17DEC850-09BB-4CFA-8729-FE7B038163A0}"/>
    <cellStyle name="Normal 36 3" xfId="1063" xr:uid="{19E34149-3FD5-4918-854F-A79583785FB5}"/>
    <cellStyle name="Normal 37" xfId="374" xr:uid="{F52155B1-7F5C-49FE-8958-85DF0309069C}"/>
    <cellStyle name="Normal 37 2" xfId="1066" xr:uid="{3331E370-0DD0-4E20-952E-7B7D83A6F48F}"/>
    <cellStyle name="Normal 37 3" xfId="1065" xr:uid="{8857CE83-A2F6-4A87-889E-62EFA9F31BC1}"/>
    <cellStyle name="Normal 38" xfId="375" xr:uid="{828201E0-050B-4C93-81C6-F0A82F04F3AA}"/>
    <cellStyle name="Normal 38 2" xfId="1068" xr:uid="{5E5DC667-66A2-465E-B200-B32D3F6B9AF9}"/>
    <cellStyle name="Normal 38 3" xfId="1067" xr:uid="{C76FE299-30E3-4A99-93A2-995B6E3E6406}"/>
    <cellStyle name="Normal 39" xfId="376" xr:uid="{11C2D68A-E3BF-45DA-99E2-9203FE59B1A6}"/>
    <cellStyle name="Normal 39 2" xfId="1069" xr:uid="{D95E687B-CE11-4514-9AD4-5BD08B9D06FA}"/>
    <cellStyle name="Normal 39 3" xfId="1265" xr:uid="{9AC8ED38-4466-44DF-863D-7BC831C5C626}"/>
    <cellStyle name="Normal 39 4" xfId="1333" xr:uid="{5F9B4093-AC5C-4F75-86B6-5F1785A0D395}"/>
    <cellStyle name="Normal 4" xfId="377" xr:uid="{D690401B-89BA-4900-9BA9-4A37CF21754F}"/>
    <cellStyle name="Normal 4 2" xfId="378" xr:uid="{A73115E0-AA8C-4827-A0A5-C91EA3BD295B}"/>
    <cellStyle name="Normal 4 2 2" xfId="663" xr:uid="{4223A07E-2653-45EE-88B7-4E27023B3435}"/>
    <cellStyle name="Normal 4 3" xfId="701" xr:uid="{4C4BC814-B6B7-4AC8-8B59-EE5B3C067DF9}"/>
    <cellStyle name="Normal 4 3 2" xfId="1070" xr:uid="{CE841324-1093-48D2-AD10-DC6C2B848431}"/>
    <cellStyle name="Normal 4 4" xfId="1328" xr:uid="{9B1DCD54-ED8D-40B7-B156-B26A7A05EFAB}"/>
    <cellStyle name="Normal 40" xfId="379" xr:uid="{C2E87D78-3221-49D6-BD96-D8F257F1BE7A}"/>
    <cellStyle name="Normal 40 2" xfId="1072" xr:uid="{96ECE487-CE6E-4200-A32B-C89C2BBF2944}"/>
    <cellStyle name="Normal 40 3" xfId="1073" xr:uid="{83898104-DEA1-4029-B165-CFD4B1EEA572}"/>
    <cellStyle name="Normal 40 4" xfId="1071" xr:uid="{A63E5695-7F48-4C83-9C00-FF57B0E495BF}"/>
    <cellStyle name="Normal 41" xfId="593" xr:uid="{3ECAF5FB-6E0A-45F5-A691-17BF1FC70880}"/>
    <cellStyle name="Normal 41 10" xfId="1075" xr:uid="{4AF63889-5F9C-413B-AB4B-AA3239F06F77}"/>
    <cellStyle name="Normal 41 11" xfId="1076" xr:uid="{1C93CF78-E83D-4A59-B30E-019C19E3E63B}"/>
    <cellStyle name="Normal 41 12" xfId="1077" xr:uid="{AB100889-58BE-4386-BA3E-DC11CE28243B}"/>
    <cellStyle name="Normal 41 13" xfId="1074" xr:uid="{C8EFB02A-D822-48A3-888F-3C6D2D1C179A}"/>
    <cellStyle name="Normal 41 14" xfId="1266" xr:uid="{5913B06B-D7AE-4F61-AFF5-5F8478E01C24}"/>
    <cellStyle name="Normal 41 2" xfId="1078" xr:uid="{63D6DB72-F727-4D23-B84E-9ABBCE4221B6}"/>
    <cellStyle name="Normal 41 3" xfId="1079" xr:uid="{F4AE6709-2AC2-4E73-990F-C14E816C74EB}"/>
    <cellStyle name="Normal 41 4" xfId="1080" xr:uid="{C34748F5-F50A-44C9-8C69-BB893FE757A4}"/>
    <cellStyle name="Normal 41 5" xfId="1081" xr:uid="{24BDFB38-AC6D-40FC-83DE-11A17383A00C}"/>
    <cellStyle name="Normal 41 6" xfId="1082" xr:uid="{ADFA4D44-ABAF-420A-9386-4AE7AE79E041}"/>
    <cellStyle name="Normal 41 7" xfId="1083" xr:uid="{4F9A343E-6BC3-4CEE-9BD7-88336444C6D1}"/>
    <cellStyle name="Normal 41 8" xfId="1084" xr:uid="{C5FAFB38-7779-41B3-9C63-57104950B0F9}"/>
    <cellStyle name="Normal 41 9" xfId="1085" xr:uid="{2992656E-26C2-44A0-8B16-7AE08098FC39}"/>
    <cellStyle name="Normal 42" xfId="380" xr:uid="{AFEE1684-6573-4BA4-932E-F5EA85A31EA1}"/>
    <cellStyle name="Normal 43" xfId="1086" xr:uid="{86DA02B4-4067-4DB9-ADB8-C2E824E4FFEA}"/>
    <cellStyle name="Normal 43 2" xfId="1087" xr:uid="{26925F0C-9C55-4D0A-938F-10F6742E7D3F}"/>
    <cellStyle name="Normal 43 2 2" xfId="1283" xr:uid="{9EB79354-0D5B-4811-9BDF-E0C179C498FD}"/>
    <cellStyle name="Normal 43 3" xfId="1307" xr:uid="{34BAF07E-034D-4C16-A476-078DDC6047A9}"/>
    <cellStyle name="Normal 44" xfId="1088" xr:uid="{BB708B7D-E896-4338-A3FF-FC00B3D2F328}"/>
    <cellStyle name="Normal 44 2" xfId="1285" xr:uid="{A834FB22-9631-4660-8BB2-B94A6C16BA70}"/>
    <cellStyle name="Normal 44 3" xfId="1267" xr:uid="{98A8C12B-3D71-41DE-A21E-55384C6D28CD}"/>
    <cellStyle name="Normal 45" xfId="1089" xr:uid="{5D146EBE-FD6B-4E70-8697-89A9022779BA}"/>
    <cellStyle name="Normal 45 2" xfId="1292" xr:uid="{D0152E22-EDC7-4E54-9020-A6A300F9419F}"/>
    <cellStyle name="Normal 46" xfId="1090" xr:uid="{C96DBC45-2AF5-4D4E-8408-5D50C745DDDD}"/>
    <cellStyle name="Normal 47" xfId="1091" xr:uid="{74C47235-43EF-4F9F-BE4E-32E14F5BDA2F}"/>
    <cellStyle name="Normal 48" xfId="1092" xr:uid="{68F4AFAC-10FD-4089-AADC-73E5B2A32603}"/>
    <cellStyle name="Normal 49" xfId="1093" xr:uid="{A44DA3FF-E94D-4926-8B2F-4A2350BC76B4}"/>
    <cellStyle name="Normal 5" xfId="381" xr:uid="{7C959D0A-AED8-4EC4-B032-F2B56FA55043}"/>
    <cellStyle name="Normal 5 2" xfId="382" xr:uid="{CF5C70BA-33B0-4655-97AD-778ABFA366A7}"/>
    <cellStyle name="Normal 5 2 2" xfId="1094" xr:uid="{D058912C-6075-44FF-8D64-0AC23581BF4B}"/>
    <cellStyle name="Normal 5 2 3" xfId="1346" xr:uid="{E2A6DA6E-813B-42FC-9BA8-8B206E414303}"/>
    <cellStyle name="Normal 5 3" xfId="383" xr:uid="{500459B1-C4E1-43B6-BC56-FB119BF046D1}"/>
    <cellStyle name="Normal 5 4" xfId="1095" xr:uid="{40E6FC50-66EB-4616-9EBB-1C491872805F}"/>
    <cellStyle name="Normal 5 5" xfId="1329" xr:uid="{9EFD38A1-25B4-4C76-A4CE-F6433C6DBF1F}"/>
    <cellStyle name="Normal 50" xfId="1096" xr:uid="{6E904D7C-39A1-470A-9AFA-7DAD87A31B9E}"/>
    <cellStyle name="Normal 51" xfId="1097" xr:uid="{FD360E6B-6FF5-4459-B09F-81DCAA2FBDB9}"/>
    <cellStyle name="Normal 52" xfId="1098" xr:uid="{768E426F-6EEE-4386-8165-8AF427E7AB03}"/>
    <cellStyle name="Normal 53" xfId="1099" xr:uid="{0D2A603F-7463-4CD6-8A7F-CCF31DD989D2}"/>
    <cellStyle name="Normal 53 2" xfId="1100" xr:uid="{D1CC23C5-E237-40D0-85E5-04BAE1115DF8}"/>
    <cellStyle name="Normal 53 3" xfId="1264" xr:uid="{B09AA5FE-765E-47D2-A7D0-1872C21519A3}"/>
    <cellStyle name="Normal 54" xfId="1101" xr:uid="{338C83AE-D53C-41FE-A380-0E0BD6946402}"/>
    <cellStyle name="Normal 55" xfId="1102" xr:uid="{3E3BC440-1342-48F3-9708-AA44B99F0F61}"/>
    <cellStyle name="Normal 56" xfId="1103" xr:uid="{5E6094B8-AC87-449E-A717-CC407BD6F4B9}"/>
    <cellStyle name="Normal 57" xfId="1104" xr:uid="{1D2F3A5B-278E-42EA-A63A-EFFA10FCC26E}"/>
    <cellStyle name="Normal 58" xfId="1105" xr:uid="{E81F2849-29C6-4906-A7FE-7851F7CD149B}"/>
    <cellStyle name="Normal 59" xfId="1106" xr:uid="{A11F933E-F541-4ED5-B7EB-27E9E80B5D38}"/>
    <cellStyle name="Normal 6" xfId="384" xr:uid="{8D6063DE-65F0-40CD-80D9-EE18D20BF55F}"/>
    <cellStyle name="Normal 6 2" xfId="385" xr:uid="{25A18F0A-56AD-482A-AC38-B6022D66A0D1}"/>
    <cellStyle name="Normal 6 2 2" xfId="1342" xr:uid="{DDB7091E-CD8C-47FE-9726-0198A839577F}"/>
    <cellStyle name="Normal 6 3" xfId="1107" xr:uid="{D9B391E4-3CFB-4315-9F85-5E1A5C0DF53D}"/>
    <cellStyle name="Normal 6 4" xfId="1323" xr:uid="{AC105BF7-8D07-4F2C-B98E-38E7995DE22D}"/>
    <cellStyle name="Normal 60" xfId="702" xr:uid="{4CBA1401-0248-4774-8908-67F5C074E258}"/>
    <cellStyle name="Normal 61" xfId="1244" xr:uid="{ADED419A-A45C-4996-A353-30A6745C08DA}"/>
    <cellStyle name="Normal 62" xfId="1246" xr:uid="{D1200137-733C-404F-B37A-209DA9D74CDB}"/>
    <cellStyle name="Normal 63" xfId="1250" xr:uid="{9677D866-F0D0-46DC-84FC-23F0FD11D782}"/>
    <cellStyle name="Normal 64" xfId="1263" xr:uid="{BA36CBFC-D38C-4E36-9DD5-E61F0EB5DBDB}"/>
    <cellStyle name="Normal 65" xfId="1252" xr:uid="{4C5E638A-7BF9-4D6B-88FB-04688C938C4B}"/>
    <cellStyle name="Normal 66" xfId="1312" xr:uid="{B73A70B6-D002-4411-A83A-3A885EF2E31D}"/>
    <cellStyle name="Normal 67" xfId="1314" xr:uid="{EF7CB80C-B3B5-498C-9B5F-7B56E9DB2B20}"/>
    <cellStyle name="Normal 68" xfId="1316" xr:uid="{F72EC3C8-9236-4BB4-A598-F5A165707F3B}"/>
    <cellStyle name="Normal 69" xfId="1320" xr:uid="{2D20422F-D1CD-45D0-8C37-DF97F2AF1D88}"/>
    <cellStyle name="Normal 7" xfId="386" xr:uid="{0442BD44-D6FC-498D-AEA9-31240585F086}"/>
    <cellStyle name="Normal 7 10" xfId="1331" xr:uid="{6A552BBD-2C7A-489F-860A-B61A8A216262}"/>
    <cellStyle name="Normal 7 2" xfId="387" xr:uid="{A15B4930-9D17-4B3E-B622-F8ED43FAD1EB}"/>
    <cellStyle name="Normal 7 2 2" xfId="664" xr:uid="{2531362F-FF94-4797-AF38-DBA477F53855}"/>
    <cellStyle name="Normal 7 2 3" xfId="1348" xr:uid="{5718A829-8DAF-44EF-B015-774B839CEC55}"/>
    <cellStyle name="Normal 7 3" xfId="388" xr:uid="{D250720E-EE04-4FE8-87BE-4792247C2E89}"/>
    <cellStyle name="Normal 7 3 2" xfId="1108" xr:uid="{9817FE69-E51B-4D51-BB82-69F06686A214}"/>
    <cellStyle name="Normal 7 3 3" xfId="1109" xr:uid="{DDCC88F4-B866-450B-A6B9-DE93FCEB653E}"/>
    <cellStyle name="Normal 7 3 4" xfId="1110" xr:uid="{818F90D4-F67F-4D74-9D25-A4AB211EA146}"/>
    <cellStyle name="Normal 7 4" xfId="389" xr:uid="{9417ACC0-60EB-4655-BB07-EA57E99FDF3B}"/>
    <cellStyle name="Normal 7 4 2" xfId="1111" xr:uid="{8082DC93-0CE1-4163-9A13-36C0A2E725B3}"/>
    <cellStyle name="Normal 7 4 3" xfId="1112" xr:uid="{57C1E565-8283-4D98-BF8D-6CD7FE8BBCE4}"/>
    <cellStyle name="Normal 7 5" xfId="390" xr:uid="{DFAA1AC4-3520-40BC-A7A4-2FC145B5C64E}"/>
    <cellStyle name="Normal 7 5 2" xfId="1113" xr:uid="{B672AA6A-5A52-4283-896A-F62A3E0F0995}"/>
    <cellStyle name="Normal 7 5 3" xfId="1114" xr:uid="{D596697A-6475-47A2-BA0A-B2ECAA8F0D73}"/>
    <cellStyle name="Normal 7 6" xfId="391" xr:uid="{19A877E5-87C8-4824-995F-710F62D83C64}"/>
    <cellStyle name="Normal 7 7" xfId="1115" xr:uid="{7C374DED-6FD9-4E19-9D88-08E13ACC54B0}"/>
    <cellStyle name="Normal 7 8" xfId="1116" xr:uid="{4AAF790A-E090-4047-90F1-CC43048A1C3B}"/>
    <cellStyle name="Normal 7 9" xfId="1117" xr:uid="{6C2FEB89-40A1-496C-A009-CD0D6FDE624F}"/>
    <cellStyle name="Normal 70" xfId="1357" xr:uid="{8C6A598E-3898-441A-9742-A16F01E75932}"/>
    <cellStyle name="Normal 71" xfId="366" xr:uid="{CD2BC499-B815-4395-B941-44B903D2686A}"/>
    <cellStyle name="Normal 72" xfId="1366" xr:uid="{C0FE2595-CACD-4ECE-AE2C-125B02FA0C81}"/>
    <cellStyle name="Normal 73" xfId="1367" xr:uid="{A719AC04-302B-4B4E-8E6C-C77A4BC942AA}"/>
    <cellStyle name="Normal 8" xfId="392" xr:uid="{807752D7-7F90-4CAB-8147-95DE91EADD6A}"/>
    <cellStyle name="Normal 8 10" xfId="1334" xr:uid="{9B3C1509-DDA1-4782-B3DD-B3D0FEE84F17}"/>
    <cellStyle name="Normal 8 2" xfId="393" xr:uid="{F6674DE0-FD75-4177-A375-BE85403DA90C}"/>
    <cellStyle name="Normal 8 2 2" xfId="394" xr:uid="{E34135C4-3E84-42D5-9024-74B14767C31A}"/>
    <cellStyle name="Normal 8 2 2 2" xfId="1118" xr:uid="{7981157C-8E6E-4D23-A865-932B0295B14D}"/>
    <cellStyle name="Normal 8 2 2 3" xfId="1119" xr:uid="{A4B09D02-E286-4552-BA36-6136261ADFDD}"/>
    <cellStyle name="Normal 8 2 2 4" xfId="1120" xr:uid="{68033672-D9AD-4DF4-9E83-9C4BB4FCC4CF}"/>
    <cellStyle name="Normal 8 2 3" xfId="1121" xr:uid="{433F17B5-84B0-4EB0-819D-4B72BBA66768}"/>
    <cellStyle name="Normal 8 2 4" xfId="1122" xr:uid="{89ABD441-022A-4158-AB30-494AA0522A7B}"/>
    <cellStyle name="Normal 8 2 5" xfId="1123" xr:uid="{7C6DF1CF-2897-4C3B-B23F-2CFE8A8E8CF0}"/>
    <cellStyle name="Normal 8 2 6" xfId="1350" xr:uid="{608AF34D-97E6-4EBB-9FDD-A1197D37A248}"/>
    <cellStyle name="Normal 8 3" xfId="395" xr:uid="{B3E81AB3-CF81-4CF0-A253-5A8FDB8B02AA}"/>
    <cellStyle name="Normal 8 3 2" xfId="396" xr:uid="{198EBE15-85C8-47AC-940B-532A78726460}"/>
    <cellStyle name="Normal 8 3 2 2" xfId="1124" xr:uid="{1D48D0AF-80B6-4694-8078-5258433F411D}"/>
    <cellStyle name="Normal 8 3 2 3" xfId="1125" xr:uid="{32E1F477-E329-4F92-BA0A-AD71FB05B406}"/>
    <cellStyle name="Normal 8 3 2 4" xfId="1126" xr:uid="{36FEA33C-0DD2-45E4-BE89-C2819EB7FE23}"/>
    <cellStyle name="Normal 8 3 3" xfId="1127" xr:uid="{AC02B864-05E9-4408-9A65-5A28C66C4EC5}"/>
    <cellStyle name="Normal 8 3 4" xfId="1128" xr:uid="{64F21491-CDEB-4A00-8670-0F25018B1747}"/>
    <cellStyle name="Normal 8 3 5" xfId="1129" xr:uid="{E32AA08D-A0DA-4367-B227-F1934DDC65F4}"/>
    <cellStyle name="Normal 8 4" xfId="397" xr:uid="{73D2CE5D-0967-4649-A952-2ACE4ABDF2BB}"/>
    <cellStyle name="Normal 8 4 2" xfId="398" xr:uid="{869EB71B-C563-4BC1-A161-683EA2027756}"/>
    <cellStyle name="Normal 8 4 2 2" xfId="1130" xr:uid="{0875020C-6D4A-4855-9A24-4E441FECB4D9}"/>
    <cellStyle name="Normal 8 4 2 3" xfId="1131" xr:uid="{7B57ACFD-78A8-46C2-AE96-1EB38DCD22B3}"/>
    <cellStyle name="Normal 8 4 2 4" xfId="1132" xr:uid="{B0FAA99C-DCB2-4483-8240-2876575692B8}"/>
    <cellStyle name="Normal 8 4 3" xfId="1133" xr:uid="{DB785CAF-AFB2-47D0-931B-9F088C185104}"/>
    <cellStyle name="Normal 8 4 4" xfId="1134" xr:uid="{148A9ACA-BC19-4F8E-8EC2-CABF7C1ADA87}"/>
    <cellStyle name="Normal 8 4 5" xfId="1135" xr:uid="{7E1B3525-9A3D-49A5-B561-98CB85813196}"/>
    <cellStyle name="Normal 8 5" xfId="399" xr:uid="{231A8F1C-CCF8-4876-95B9-B655418253CF}"/>
    <cellStyle name="Normal 8 5 2" xfId="400" xr:uid="{A2BA8864-59C0-4502-866B-413A07CA1830}"/>
    <cellStyle name="Normal 8 5 2 2" xfId="1136" xr:uid="{7AEE09E2-7462-41A3-92A4-5A2A96933642}"/>
    <cellStyle name="Normal 8 5 2 3" xfId="1137" xr:uid="{A340983C-8D8A-4C56-99E2-372E42BF614E}"/>
    <cellStyle name="Normal 8 5 2 4" xfId="1138" xr:uid="{4417DFAB-D133-4D1A-9043-CB4C176C1C4A}"/>
    <cellStyle name="Normal 8 5 3" xfId="1139" xr:uid="{A0244F04-4263-4BFF-8586-9ED2942231B0}"/>
    <cellStyle name="Normal 8 5 4" xfId="1140" xr:uid="{65FBD7D5-7DE8-425F-8757-1EF586924457}"/>
    <cellStyle name="Normal 8 5 5" xfId="1141" xr:uid="{D11B8708-9AE8-44CC-AE48-25C2A220EB08}"/>
    <cellStyle name="Normal 8 6" xfId="401" xr:uid="{0CC7F548-C03C-4E74-8FE3-3F8B058B2A9B}"/>
    <cellStyle name="Normal 8 6 2" xfId="402" xr:uid="{3D807BA6-E00F-4B4B-B58F-0FF26321ACA9}"/>
    <cellStyle name="Normal 8 6 2 2" xfId="403" xr:uid="{8344E5E7-9F3C-410D-B3A8-8ED1EC6A6357}"/>
    <cellStyle name="Normal 8 6 2 2 2" xfId="1142" xr:uid="{33899B4D-1F83-41C9-ADBC-A770F2176F7B}"/>
    <cellStyle name="Normal 8 6 2 2 3" xfId="1143" xr:uid="{77F90A5D-604B-4100-8D00-73516019DCF0}"/>
    <cellStyle name="Normal 8 6 2 2 4" xfId="1144" xr:uid="{BCDAEFEB-B0D7-4302-A4A5-42798BBB8E0E}"/>
    <cellStyle name="Normal 8 6 2 3" xfId="1145" xr:uid="{98CFC118-41C3-43D3-89CE-DFB8D558B49D}"/>
    <cellStyle name="Normal 8 6 2 4" xfId="1146" xr:uid="{D58AA75E-6FBC-42E5-A449-4331368C1877}"/>
    <cellStyle name="Normal 8 6 2 5" xfId="1147" xr:uid="{969B018B-D13F-4D79-BF9F-E949EBC45FB4}"/>
    <cellStyle name="Normal 8 6 3" xfId="404" xr:uid="{AE79907F-15AF-4FF9-A455-AC14732A77EB}"/>
    <cellStyle name="Normal 8 6 3 2" xfId="1148" xr:uid="{09A798B2-065B-465B-B2D0-1A34254E6494}"/>
    <cellStyle name="Normal 8 6 3 3" xfId="1149" xr:uid="{D9DB34D1-FCFB-400F-AFFC-BBACBB11AB60}"/>
    <cellStyle name="Normal 8 6 3 4" xfId="1150" xr:uid="{5257FBD4-FBDE-498F-A7A5-BEE60E1B8299}"/>
    <cellStyle name="Normal 8 6 4" xfId="1151" xr:uid="{8797FE75-B1BB-416D-8D0A-37DA08AE2B5D}"/>
    <cellStyle name="Normal 8 6 5" xfId="1152" xr:uid="{7235C739-7EC4-4E83-A178-8DA032B2E390}"/>
    <cellStyle name="Normal 8 6 6" xfId="1153" xr:uid="{8D79E82E-7A64-4168-B3E2-C225DB3EE361}"/>
    <cellStyle name="Normal 8 7" xfId="405" xr:uid="{83081E21-50F9-4E78-9EFB-985D33337E11}"/>
    <cellStyle name="Normal 8 7 2" xfId="406" xr:uid="{331A0C7C-4AB2-40D6-A019-D29D8B77B9C7}"/>
    <cellStyle name="Normal 8 7 2 2" xfId="1154" xr:uid="{2D5B53E6-8E34-42D7-B2C2-8D539F41FEDE}"/>
    <cellStyle name="Normal 8 7 2 3" xfId="1155" xr:uid="{DFE1C1EC-7062-42B1-9344-AE101C1AA47B}"/>
    <cellStyle name="Normal 8 7 2 4" xfId="1156" xr:uid="{0B84ED0F-2367-4CED-A65D-A3DFE1B77AD3}"/>
    <cellStyle name="Normal 8 7 3" xfId="1157" xr:uid="{53905B86-BC6D-4E29-9385-2A53AE39226B}"/>
    <cellStyle name="Normal 8 7 4" xfId="1158" xr:uid="{04FA88FA-4280-48CE-8145-0939A6B601B9}"/>
    <cellStyle name="Normal 8 7 5" xfId="1159" xr:uid="{677E8B83-239B-4EAB-8EAD-EBF168F880AA}"/>
    <cellStyle name="Normal 8 8" xfId="407" xr:uid="{161B4741-7AFB-48C8-B10B-2BCD8036431D}"/>
    <cellStyle name="Normal 8 8 2" xfId="408" xr:uid="{7605808B-2AE5-4890-BC9C-00B748709EF0}"/>
    <cellStyle name="Normal 8 8 2 2" xfId="1160" xr:uid="{F369B2D7-06A5-4126-85EA-30A8F3CD583D}"/>
    <cellStyle name="Normal 8 8 2 3" xfId="1161" xr:uid="{141EDCBC-040F-4DA9-B4AA-D67A04F32114}"/>
    <cellStyle name="Normal 8 8 2 4" xfId="1162" xr:uid="{0B38FC7B-CD95-4FF1-8F4D-6856FC6EBA14}"/>
    <cellStyle name="Normal 8 8 3" xfId="1163" xr:uid="{201C3520-8A60-4299-993F-3BA4E52E8EF1}"/>
    <cellStyle name="Normal 8 8 4" xfId="1164" xr:uid="{FC1348C1-37DD-4A47-8281-8D88263FB1A4}"/>
    <cellStyle name="Normal 8 8 5" xfId="1165" xr:uid="{44BE0D70-C819-47A4-8669-5A01C4EEAEB2}"/>
    <cellStyle name="Normal 8 9" xfId="409" xr:uid="{04EE2569-C1DB-4705-AC1A-C07F149F3205}"/>
    <cellStyle name="Normal 8 9 2" xfId="665" xr:uid="{54557627-A80D-4829-AC59-A93E876B1F84}"/>
    <cellStyle name="Normal 9" xfId="9" xr:uid="{BF0605D8-A833-4841-B0B4-C8EE758391A4}"/>
    <cellStyle name="Normal 9 10" xfId="1166" xr:uid="{E131821E-91C8-4C23-A72F-777D6981301D}"/>
    <cellStyle name="Normal 9 11" xfId="1167" xr:uid="{89F89E21-A76F-4C50-A156-71FE9EFBB8C4}"/>
    <cellStyle name="Normal 9 12" xfId="1168" xr:uid="{2C11498E-1DAD-493F-883E-D10C4EAFBF62}"/>
    <cellStyle name="Normal 9 13" xfId="1169" xr:uid="{BCA440CE-0AE0-40DD-9F21-0B162ABD42BE}"/>
    <cellStyle name="Normal 9 14" xfId="1170" xr:uid="{2F90E11E-37F7-446A-95B3-EC740610D217}"/>
    <cellStyle name="Normal 9 15" xfId="1171" xr:uid="{7E8FF8CA-CAC9-4820-AAAD-657CBD19A094}"/>
    <cellStyle name="Normal 9 16" xfId="1172" xr:uid="{5EB5371B-31F7-4B0C-998E-5CE45F0EB4FC}"/>
    <cellStyle name="Normal 9 17" xfId="1173" xr:uid="{F3E21D7E-731C-48EE-9F5C-6C0BAFDC05A6}"/>
    <cellStyle name="Normal 9 18" xfId="1174" xr:uid="{E05A4125-39A3-418C-984D-BBD53C6AD8B3}"/>
    <cellStyle name="Normal 9 19" xfId="1175" xr:uid="{46256D74-0DD7-4F42-82D2-6616853C6EF1}"/>
    <cellStyle name="Normal 9 2" xfId="411" xr:uid="{41467756-5026-437D-A6B0-377F740A47DC}"/>
    <cellStyle name="Normal 9 2 2" xfId="666" xr:uid="{9F10389C-C2D5-4643-99D1-3E52E2D26421}"/>
    <cellStyle name="Normal 9 2 3" xfId="1353" xr:uid="{921E8FF9-2462-4EA7-B911-70B1F9E5B3DA}"/>
    <cellStyle name="Normal 9 20" xfId="1176" xr:uid="{35757E65-50EA-4409-9B8D-4CC7C30B9FE6}"/>
    <cellStyle name="Normal 9 21" xfId="1177" xr:uid="{493ABA64-4C2D-4A29-888C-85B1F9F85262}"/>
    <cellStyle name="Normal 9 22" xfId="1178" xr:uid="{A47E6B6D-9562-497E-B90A-0A293CA2FCE5}"/>
    <cellStyle name="Normal 9 23" xfId="1179" xr:uid="{3C8A2C2B-C214-4633-872A-5BE309AF2490}"/>
    <cellStyle name="Normal 9 24" xfId="1180" xr:uid="{2B65EEEB-DB89-455C-9A37-7D3FDBCF0C85}"/>
    <cellStyle name="Normal 9 25" xfId="1181" xr:uid="{4A5643CF-B223-4494-A816-F24ABB40CA6B}"/>
    <cellStyle name="Normal 9 26" xfId="1338" xr:uid="{47B23BD8-D403-499E-8C98-1C7E92F7D876}"/>
    <cellStyle name="Normal 9 27" xfId="410" xr:uid="{10F31188-2280-4938-9311-797C86E4F74F}"/>
    <cellStyle name="Normal 9 3" xfId="412" xr:uid="{D7AE99D6-6C4C-4A3E-8CA2-C94D276D9846}"/>
    <cellStyle name="Normal 9 3 2" xfId="1182" xr:uid="{87E82BC2-2558-4C54-9117-D0947E6A2100}"/>
    <cellStyle name="Normal 9 3 3" xfId="1183" xr:uid="{43F9382C-7A0D-439B-ACF2-951196821662}"/>
    <cellStyle name="Normal 9 3 4" xfId="1184" xr:uid="{25C82F62-95AD-4138-9FB5-E3409D1F33B4}"/>
    <cellStyle name="Normal 9 4" xfId="413" xr:uid="{62F5B527-2BCC-4045-9469-33FDC1BD2A19}"/>
    <cellStyle name="Normal 9 4 2" xfId="1185" xr:uid="{DA8E548D-D9EF-4DAE-A9A3-D977B2581019}"/>
    <cellStyle name="Normal 9 4 3" xfId="1186" xr:uid="{80EFD334-3C64-4B25-8CCE-66D26A714777}"/>
    <cellStyle name="Normal 9 4 4" xfId="1187" xr:uid="{06338878-E2EE-4139-AF87-A2CB50D6D248}"/>
    <cellStyle name="Normal 9 5" xfId="414" xr:uid="{97A08AE1-B0AD-4DD6-9B3A-4FAE26723604}"/>
    <cellStyle name="Normal 9 5 2" xfId="1188" xr:uid="{E2EEFD6C-4F69-48D9-8663-D8FE75A53337}"/>
    <cellStyle name="Normal 9 5 3" xfId="1189" xr:uid="{3593A392-01B9-4D25-8A87-71B94AAE9730}"/>
    <cellStyle name="Normal 9 5 4" xfId="1190" xr:uid="{BD3A57B8-65A6-42DB-B51C-367953DCED70}"/>
    <cellStyle name="Normal 9 6" xfId="1191" xr:uid="{DE81312C-A229-46CD-B908-1D80AFB2E01B}"/>
    <cellStyle name="Normal 9 7" xfId="1192" xr:uid="{7809D899-184C-4334-BF41-8EC004512217}"/>
    <cellStyle name="Normal 9 8" xfId="1193" xr:uid="{3E18C3A8-17A4-4557-8771-32B686017E66}"/>
    <cellStyle name="Normal 9 9" xfId="1194" xr:uid="{0063B0EE-82D7-4F87-A124-BB9AA9EC675E}"/>
    <cellStyle name="Normal 92" xfId="1282" xr:uid="{3DD102A8-FBDF-446A-9578-259C63F2CB24}"/>
    <cellStyle name="Normal 92 2" xfId="1306" xr:uid="{992A7DEB-8909-4A1E-9065-38CE33282353}"/>
    <cellStyle name="Normal 93" xfId="1268" xr:uid="{9A30AA0C-2EF9-441C-8274-8797E1D86343}"/>
    <cellStyle name="Normal 93 2" xfId="1280" xr:uid="{CB82968C-38B2-40A6-8591-4C1BDCD87123}"/>
    <cellStyle name="Normal 93 3" xfId="1304" xr:uid="{99604040-3FD2-45BE-9DE5-5CE783AC68D5}"/>
    <cellStyle name="Normal0" xfId="415" xr:uid="{0E193446-4B94-49E2-B2F3-80BEB07A3D91}"/>
    <cellStyle name="Normal0 2" xfId="667" xr:uid="{53256A24-E3B2-4772-9813-28426BA1FAAB}"/>
    <cellStyle name="Note 2" xfId="416" xr:uid="{06AF8F31-A0FE-4E4B-A135-8D06E5B0FA51}"/>
    <cellStyle name="Note 2 2" xfId="1195" xr:uid="{1E98AB26-4B68-4E92-B206-5EDEFCA7E8F3}"/>
    <cellStyle name="Output 2" xfId="417" xr:uid="{0DE032BE-DF42-4C16-A72F-0ECFC7C30253}"/>
    <cellStyle name="Output Amounts" xfId="418" xr:uid="{3BFC17F1-52DC-48A6-B934-07E79949D92C}"/>
    <cellStyle name="Output Line Items" xfId="419" xr:uid="{F35346B0-B3E6-48E2-BB20-9BC4650312B6}"/>
    <cellStyle name="PageSubTitle" xfId="420" xr:uid="{1E1BF0DE-29D8-484B-88EC-83A6AC3D8E06}"/>
    <cellStyle name="PageTitle" xfId="421" xr:uid="{FAE77E62-E995-46A4-A3EE-810C81EB372E}"/>
    <cellStyle name="Percent [0]" xfId="422" xr:uid="{7B6EA4AB-E20C-4C69-8AB0-47C3C642708A}"/>
    <cellStyle name="Percent [0] 2" xfId="668" xr:uid="{BC7FE480-ACFF-45D7-9C30-A8B81CDA662E}"/>
    <cellStyle name="Percent [00]" xfId="423" xr:uid="{5DC74730-3B35-4935-83C0-776ED6AE0D6B}"/>
    <cellStyle name="Percent [00] 2" xfId="669" xr:uid="{074F25BD-D8D2-485F-8772-9C8DB65F2318}"/>
    <cellStyle name="Percent [2]" xfId="424" xr:uid="{FC481BE2-CC7B-45D3-9C9F-32B754BC2724}"/>
    <cellStyle name="Percent [2] 2" xfId="425" xr:uid="{362835ED-FDCC-4924-8EFA-42950F4FF650}"/>
    <cellStyle name="Percent [2] 2 2" xfId="671" xr:uid="{4382174C-37A8-4556-8624-6EB78C20541F}"/>
    <cellStyle name="Percent [2] 3" xfId="670" xr:uid="{D49584F7-2C40-4294-89C6-2738DDD9759B}"/>
    <cellStyle name="Percent 10" xfId="1249" xr:uid="{9B1D111A-A9CF-4FD8-9B69-829AA7ABA552}"/>
    <cellStyle name="Percent 10 2" xfId="1297" xr:uid="{F3DC5D0D-175A-482F-86AC-F8A3FF9A77B6}"/>
    <cellStyle name="Percent 11" xfId="1279" xr:uid="{7672AF9F-04BB-4218-8869-2D6E9849FAD2}"/>
    <cellStyle name="Percent 12" xfId="1296" xr:uid="{AE939951-58A7-4475-AC4C-7A577BEE0593}"/>
    <cellStyle name="Percent 13" xfId="1277" xr:uid="{AC1BE301-A0FD-4168-A841-B216ABEEF735}"/>
    <cellStyle name="Percent 14" xfId="1295" xr:uid="{566BC361-A8DD-4462-A05D-84B6DB068DE2}"/>
    <cellStyle name="Percent 15" xfId="1276" xr:uid="{B4DFFBD8-A2AD-4A61-89BC-EB67D0AAA5C9}"/>
    <cellStyle name="Percent 16" xfId="1294" xr:uid="{8244BDA7-24FF-49F9-B3B3-BEB275E8EECC}"/>
    <cellStyle name="Percent 17" xfId="1275" xr:uid="{ABE5D098-3FED-4A3D-943D-C5B551BBE407}"/>
    <cellStyle name="Percent 18" xfId="1269" xr:uid="{9D0E9B0E-1B46-4DCF-AEFA-F54BE78FF3F7}"/>
    <cellStyle name="Percent 19" xfId="1303" xr:uid="{E17AE2F8-07A5-4239-B9DE-3AF414CD5FDB}"/>
    <cellStyle name="Percent 2" xfId="426" xr:uid="{884E1963-1243-4D56-9B5C-D46F384FC72E}"/>
    <cellStyle name="Percent 2 10" xfId="1196" xr:uid="{0412802E-D265-4E27-BCE5-B92A7150D077}"/>
    <cellStyle name="Percent 2 11" xfId="1197" xr:uid="{7F317E3F-9C21-4BB8-A1F0-BE211F8A7040}"/>
    <cellStyle name="Percent 2 12" xfId="1198" xr:uid="{C73AB014-4648-4E57-93AC-2805C761F3DF}"/>
    <cellStyle name="Percent 2 13" xfId="1199" xr:uid="{CFA0A3EB-1F68-43DA-AC71-626209002418}"/>
    <cellStyle name="Percent 2 14" xfId="1200" xr:uid="{0F29A51D-37D7-4E54-8665-92F8245B8946}"/>
    <cellStyle name="Percent 2 15" xfId="1201" xr:uid="{BCE6908C-8BEE-4CCC-8901-81E11A1D6753}"/>
    <cellStyle name="Percent 2 16" xfId="1335" xr:uid="{69059AA5-9274-4AFB-87FB-A61E31CFB29C}"/>
    <cellStyle name="Percent 2 2" xfId="427" xr:uid="{1204E405-617A-4EE4-B1F7-B4AA01B1A421}"/>
    <cellStyle name="Percent 2 2 2" xfId="1351" xr:uid="{BFA6FC76-ABB6-4386-8C7C-6B7B73AAF826}"/>
    <cellStyle name="Percent 2 3" xfId="428" xr:uid="{E60DE89E-C9E5-4E5B-8D57-4B74B5CE4102}"/>
    <cellStyle name="Percent 2 4" xfId="429" xr:uid="{DA799416-42F2-404B-AF1B-2D345A10A976}"/>
    <cellStyle name="Percent 2 4 2" xfId="1203" xr:uid="{488F3164-4093-4CF2-8E5F-AF343B4EC6FC}"/>
    <cellStyle name="Percent 2 4 3" xfId="1202" xr:uid="{E6112BC9-16D6-4ED0-9B9F-70FE3E434C9C}"/>
    <cellStyle name="Percent 2 5" xfId="1204" xr:uid="{5287DD2C-F547-4B04-85AE-B241E5F8AEB6}"/>
    <cellStyle name="Percent 2 6" xfId="1205" xr:uid="{F4823D84-9269-4198-82BC-178B4E86A3A0}"/>
    <cellStyle name="Percent 2 7" xfId="1206" xr:uid="{C98C1F64-A9A3-4DB7-ADEB-51B7C6D52099}"/>
    <cellStyle name="Percent 2 8" xfId="1207" xr:uid="{5BEC5DD5-7627-4C18-861F-64B6A27FC941}"/>
    <cellStyle name="Percent 2 9" xfId="1208" xr:uid="{EB2CC500-EA21-44B3-8221-D9690692FCA5}"/>
    <cellStyle name="Percent 20" xfId="1319" xr:uid="{327E9363-72DE-4EDC-9700-647D85E97A9E}"/>
    <cellStyle name="Percent 21" xfId="1322" xr:uid="{74807EC3-8D43-441D-8A63-2B0E3F4AE1D9}"/>
    <cellStyle name="Percent 3" xfId="430" xr:uid="{0051E9F9-D4D2-40D4-992A-7F638CB857B7}"/>
    <cellStyle name="Percent 3 2" xfId="672" xr:uid="{3B8452F0-AA90-456B-B95B-9CAEF23BFBD1}"/>
    <cellStyle name="Percent 3 2 2" xfId="1209" xr:uid="{AF2AE1F5-95F7-4011-91E7-EFC8069A3B3A}"/>
    <cellStyle name="Percent 31" xfId="431" xr:uid="{3163B9D9-E89E-4CBE-B891-4F51C10E1CFA}"/>
    <cellStyle name="Percent 31 2" xfId="1210" xr:uid="{853D2B88-E29F-4ABF-A3B5-A51ED0FB176E}"/>
    <cellStyle name="Percent 4" xfId="432" xr:uid="{8DFBF5B5-DBA4-4F97-9365-7910FD6A1BF2}"/>
    <cellStyle name="Percent 4 2" xfId="433" xr:uid="{51479437-0608-4871-A402-BC13F062BF04}"/>
    <cellStyle name="Percent 4 3" xfId="1211" xr:uid="{A97260AF-AE71-4911-BBE1-8AEEC33BCF31}"/>
    <cellStyle name="Percent 5" xfId="434" xr:uid="{29CD44E1-34E8-4953-BA21-F92753318928}"/>
    <cellStyle name="Percent 5 2" xfId="1212" xr:uid="{6A0F94F0-54C7-4517-8825-6C7938143908}"/>
    <cellStyle name="Percent 6" xfId="435" xr:uid="{D3953974-6F9A-4D0A-B5C7-6692F9C905E9}"/>
    <cellStyle name="Percent 6 2" xfId="436" xr:uid="{7EE67647-2C53-4E8D-A14A-079899D96D29}"/>
    <cellStyle name="Percent 6 3" xfId="437" xr:uid="{39C5A64E-03B8-4AA3-A5F7-CF50F1D372CC}"/>
    <cellStyle name="Percent 6 4" xfId="1213" xr:uid="{3E63D987-A4E5-4A0A-B471-C2B62F5EBCB6}"/>
    <cellStyle name="Percent 7" xfId="438" xr:uid="{AD4B8290-4708-495E-A0F7-8BFA81CD1E55}"/>
    <cellStyle name="Percent 7 2" xfId="1214" xr:uid="{4B72977A-B8D8-445B-AB46-F58E9DAD3F61}"/>
    <cellStyle name="Percent 7 3" xfId="1215" xr:uid="{8AF6FE3C-80BD-4ABE-9D07-AA53A98EA495}"/>
    <cellStyle name="Percent 8" xfId="439" xr:uid="{460E6FD0-0951-4E54-A828-A8B5133BA7B8}"/>
    <cellStyle name="Percent 8 2" xfId="1216" xr:uid="{40F3D838-1BC5-4FF7-B069-826D33178E75}"/>
    <cellStyle name="Percent 8 2 2" xfId="1309" xr:uid="{762570D4-724F-4C30-8E51-ACCBC08C40F1}"/>
    <cellStyle name="Percent 8 3" xfId="1287" xr:uid="{D9625BBF-1EE2-4DD6-9672-B8D43B0C6DD3}"/>
    <cellStyle name="Percent 9" xfId="440" xr:uid="{64D611F6-6546-413B-AF71-954F14DA7CF6}"/>
    <cellStyle name="Percent 9 2" xfId="1217" xr:uid="{5EF6C239-34B3-4E94-9B7E-F4AE4B53153A}"/>
    <cellStyle name="PERCENTAGE" xfId="441" xr:uid="{A99AEE5B-B74C-4B6A-AAFF-62080B217C5F}"/>
    <cellStyle name="PLAN" xfId="442" xr:uid="{CC49A1C2-461E-463D-AEE0-BDC233E4375C}"/>
    <cellStyle name="PrePop Currency (0)" xfId="443" xr:uid="{2CD92091-D961-4871-BDAC-66E8BDFC9CC4}"/>
    <cellStyle name="PrePop Currency (0) 2" xfId="673" xr:uid="{7DB60826-3C5E-47D5-9099-9D5E6BF4FB66}"/>
    <cellStyle name="PrePop Currency (2)" xfId="444" xr:uid="{EFA773B1-FAD7-419E-9C4E-DCC9CBA3B13B}"/>
    <cellStyle name="PrePop Currency (2) 2" xfId="674" xr:uid="{91855D21-E0B0-411A-8A88-B020D7C56372}"/>
    <cellStyle name="PrePop Units (0)" xfId="445" xr:uid="{0FB0D803-25E1-41D7-A166-8B7A31B9A6BE}"/>
    <cellStyle name="PrePop Units (0) 2" xfId="675" xr:uid="{597D0FE1-185B-40BA-B17B-19631B37EA7A}"/>
    <cellStyle name="PrePop Units (1)" xfId="446" xr:uid="{B6CD3ADF-0088-4A3D-8C70-EFB56EC6C330}"/>
    <cellStyle name="PrePop Units (1) 2" xfId="676" xr:uid="{1A9C2A8E-1470-4AFF-8829-140F75ED4CAF}"/>
    <cellStyle name="PrePop Units (2)" xfId="447" xr:uid="{6C04AAD3-9BD3-4D9C-A891-5163D5C35A6F}"/>
    <cellStyle name="PrePop Units (2) 2" xfId="677" xr:uid="{93BFE95F-001E-4E89-9496-3A363A3648BB}"/>
    <cellStyle name="PSChar" xfId="448" xr:uid="{501E26E4-05BB-4EA9-AC1C-8D1183412164}"/>
    <cellStyle name="PSDate" xfId="449" xr:uid="{EB20932E-6F6F-456C-B4C6-4BB0945BE7A1}"/>
    <cellStyle name="PSDec" xfId="450" xr:uid="{485F5E89-557E-4D9E-9965-B9A7F8F66CE0}"/>
    <cellStyle name="PSHeading" xfId="451" xr:uid="{E4583000-F15C-4119-AD35-50492E2789A2}"/>
    <cellStyle name="PSInt" xfId="452" xr:uid="{3849CC7E-9844-4810-8856-8B23DD343C97}"/>
    <cellStyle name="PSSpacer" xfId="453" xr:uid="{B03A44CB-4A0B-4510-839A-E684B026781D}"/>
    <cellStyle name="pwstyle" xfId="454" xr:uid="{EC9B3D8F-6FAF-4293-9109-0A21BF4439A4}"/>
    <cellStyle name="Quantity" xfId="455" xr:uid="{15F96CB6-0E03-4E04-8567-418B5BA68B6B}"/>
    <cellStyle name="Quantity 2" xfId="456" xr:uid="{D815AC8F-0B12-48D9-A165-68F707E5FB55}"/>
    <cellStyle name="Quantity 2 2" xfId="679" xr:uid="{77D36185-F5E7-4D78-8B38-291597340A10}"/>
    <cellStyle name="Quantity 3" xfId="678" xr:uid="{5F2B07D5-F5FB-49DA-A00D-ED43E85993AE}"/>
    <cellStyle name="Quantity_TotalBeverage" xfId="457" xr:uid="{8B5E09BE-6A98-4A95-98A2-416E87AFFC1D}"/>
    <cellStyle name="report_title" xfId="458" xr:uid="{266AA1AA-C2D0-4409-8432-3BEDF26374CE}"/>
    <cellStyle name="RevList" xfId="459" xr:uid="{52260734-7467-43FA-97FD-A27C14E54D80}"/>
    <cellStyle name="RevList 2" xfId="680" xr:uid="{F33D1326-DEF6-4B7D-A37E-F0FC212273F7}"/>
    <cellStyle name="SAPBEXaggData" xfId="460" xr:uid="{53FC8C7F-600B-4FF8-85B2-03D9C825E587}"/>
    <cellStyle name="SAPBEXaggDataEmph" xfId="461" xr:uid="{44B9A521-9505-4905-8FB8-225F69CCE622}"/>
    <cellStyle name="SAPBEXaggItem" xfId="462" xr:uid="{8D7F9AD5-C74E-4AF5-AFD9-BD49835C0F43}"/>
    <cellStyle name="SAPBEXaggItemX" xfId="463" xr:uid="{4249EC86-94F4-4479-A395-5A4F4974098C}"/>
    <cellStyle name="SAPBEXchaText" xfId="464" xr:uid="{962010D1-8D58-48F0-9EC2-16BD21A3EB87}"/>
    <cellStyle name="SAPBEXchaText 2" xfId="681" xr:uid="{E3B2D154-A5BB-4EC4-991B-6A1CBC6959BA}"/>
    <cellStyle name="SAPBEXexcBad7" xfId="465" xr:uid="{5F017E3F-D062-44C2-8237-88C39D004E78}"/>
    <cellStyle name="SAPBEXexcBad8" xfId="466" xr:uid="{A417A7AC-4AA8-4467-B54B-61BE04148E3A}"/>
    <cellStyle name="SAPBEXexcBad9" xfId="467" xr:uid="{F2C9B2ED-C7C5-48EB-A202-0DA816817701}"/>
    <cellStyle name="SAPBEXexcCritical4" xfId="468" xr:uid="{D07D9708-FE09-4609-8065-93C8F8387451}"/>
    <cellStyle name="SAPBEXexcCritical5" xfId="469" xr:uid="{AD80618E-CA78-4196-BAD9-232BFE7AF802}"/>
    <cellStyle name="SAPBEXexcCritical6" xfId="470" xr:uid="{686970EA-F8DD-4655-B4DB-69FDADE46EFE}"/>
    <cellStyle name="SAPBEXexcGood1" xfId="471" xr:uid="{78096207-6B3B-4442-A4D6-57D37D4CD0C1}"/>
    <cellStyle name="SAPBEXexcGood2" xfId="472" xr:uid="{5D7457BE-F838-400B-9705-BA07A5160350}"/>
    <cellStyle name="SAPBEXexcGood3" xfId="473" xr:uid="{A8787CC9-9774-4809-ABD3-9314180FC98B}"/>
    <cellStyle name="SAPBEXfilterDrill" xfId="474" xr:uid="{FBE3A6EB-ED8E-4F08-B874-C2D7F0560AE5}"/>
    <cellStyle name="SAPBEXfilterItem" xfId="475" xr:uid="{45BA9C2B-0D1D-4A25-AD33-DFA75F54A504}"/>
    <cellStyle name="SAPBEXfilterText" xfId="476" xr:uid="{07F48D86-2E9F-48FE-A275-E9280B47969D}"/>
    <cellStyle name="SAPBEXformats" xfId="477" xr:uid="{97ADFAF1-E180-429A-BFC6-A9C7B72A4ACE}"/>
    <cellStyle name="SAPBEXformats 2" xfId="682" xr:uid="{8E8C844A-6C3A-48E9-B0BB-192F84EB3179}"/>
    <cellStyle name="SAPBEXheaderItem" xfId="478" xr:uid="{1CA987B6-480D-4DAF-9144-7E1D833FD50B}"/>
    <cellStyle name="SAPBEXheaderText" xfId="479" xr:uid="{B6241903-E0CB-4131-BC6A-E4CFD39104B1}"/>
    <cellStyle name="SAPBEXHLevel0" xfId="480" xr:uid="{7BCDAFD6-DD80-414A-AB8D-E3ED40FF430A}"/>
    <cellStyle name="SAPBEXHLevel0 2" xfId="683" xr:uid="{BE32CB18-0BD0-4D7C-9138-90EB9529F057}"/>
    <cellStyle name="SAPBEXHLevel0X" xfId="481" xr:uid="{8382D1A6-65BE-49A0-B9AF-C0CD5783194C}"/>
    <cellStyle name="SAPBEXHLevel0X 2" xfId="684" xr:uid="{4BCF9D13-2DDA-412F-A03C-7422FFC42176}"/>
    <cellStyle name="SAPBEXHLevel1" xfId="482" xr:uid="{37219013-48F5-4A0C-9F46-3231B74B6546}"/>
    <cellStyle name="SAPBEXHLevel1 2" xfId="685" xr:uid="{8FD93860-27CF-44D2-B2A2-04878A46ABC4}"/>
    <cellStyle name="SAPBEXHLevel1X" xfId="483" xr:uid="{6AF64793-6109-46EC-B9B6-D9C99B4AC04E}"/>
    <cellStyle name="SAPBEXHLevel1X 2" xfId="686" xr:uid="{98719E8C-F829-4DA6-9B9F-D738BE10B739}"/>
    <cellStyle name="SAPBEXHLevel2" xfId="484" xr:uid="{480F6E07-2295-49E1-938F-6FF009C685D9}"/>
    <cellStyle name="SAPBEXHLevel2 2" xfId="687" xr:uid="{361CD85F-6F4B-45E1-9E10-7422C3C9211E}"/>
    <cellStyle name="SAPBEXHLevel2X" xfId="485" xr:uid="{FABE49E8-9D28-4F05-9E19-25C6BD8FE426}"/>
    <cellStyle name="SAPBEXHLevel2X 2" xfId="688" xr:uid="{FAA03A7D-CB69-48B8-8252-6B78E190E6AF}"/>
    <cellStyle name="SAPBEXHLevel3" xfId="486" xr:uid="{CC5AE991-42B5-48FE-B951-BD6E35F54B8F}"/>
    <cellStyle name="SAPBEXHLevel3 2" xfId="689" xr:uid="{B4A9B8A0-4251-441B-8B72-B1415228708A}"/>
    <cellStyle name="SAPBEXHLevel3X" xfId="487" xr:uid="{850A6225-7A42-4C7C-9AE0-87A3C4810EB2}"/>
    <cellStyle name="SAPBEXHLevel3X 2" xfId="690" xr:uid="{607E5940-A444-44BE-8B7E-475C0EEE2EF9}"/>
    <cellStyle name="SAPBEXresData" xfId="488" xr:uid="{51137ED9-7290-40C5-8D42-1DA53654A2F9}"/>
    <cellStyle name="SAPBEXresDataEmph" xfId="489" xr:uid="{8E025564-FE2A-4780-871A-4900CF469DCD}"/>
    <cellStyle name="SAPBEXresItem" xfId="490" xr:uid="{4EF559E4-595C-4C79-9C1D-5F81D59FB282}"/>
    <cellStyle name="SAPBEXresItemX" xfId="491" xr:uid="{5061D932-4CA0-4E01-AD84-03C69AC62CB1}"/>
    <cellStyle name="SAPBEXstdData" xfId="492" xr:uid="{3CA77CBE-3862-425A-A112-DDAE12F6ABD0}"/>
    <cellStyle name="SAPBEXstdDataEmph" xfId="493" xr:uid="{4DEF0111-8AA1-48C5-8498-26F469AF76BD}"/>
    <cellStyle name="SAPBEXstdItem" xfId="494" xr:uid="{0D61E769-D542-4009-81EF-FD711FFA99C7}"/>
    <cellStyle name="SAPBEXstdItem 2" xfId="691" xr:uid="{17858C24-B50D-482E-85EC-4A22D9BFCBB6}"/>
    <cellStyle name="SAPBEXstdItemX" xfId="495" xr:uid="{BE521A5C-CA7E-456B-BBA8-A153054F19CB}"/>
    <cellStyle name="SAPBEXstdItemX 2" xfId="692" xr:uid="{D6E92B6D-14CD-4D73-BDF9-CB7784A003F9}"/>
    <cellStyle name="SAPBEXtitle" xfId="496" xr:uid="{44EC723D-94D6-470B-820E-570DA5902BE0}"/>
    <cellStyle name="SAPBEXundefined" xfId="497" xr:uid="{D282E44A-F765-4EA1-8FE7-DFB5D8888451}"/>
    <cellStyle name="SCH1" xfId="498" xr:uid="{7F52889F-DAC3-45EC-A374-CAF173BAEB60}"/>
    <cellStyle name="section head" xfId="499" xr:uid="{DEA69EE3-5DA6-48EC-90E8-FD72048691C2}"/>
    <cellStyle name="Short Date" xfId="500" xr:uid="{C0E614A1-9CBD-4B69-9434-07FE0E73C635}"/>
    <cellStyle name="Short Date 2" xfId="693" xr:uid="{07D63C59-2520-4ED5-9C6B-B088549C13C9}"/>
    <cellStyle name="Standaard_Sheet1" xfId="501" xr:uid="{C2BD51BC-8684-42F9-B46B-8284CAFBE1E0}"/>
    <cellStyle name="Standard_9912(4)" xfId="502" xr:uid="{672ADED4-F2AC-4612-82B2-5856F1B0812E}"/>
    <cellStyle name="Style 1" xfId="503" xr:uid="{5EA8168D-286A-4AD2-8B5D-83665FFA4540}"/>
    <cellStyle name="Style 1 2" xfId="504" xr:uid="{7AB13EA8-7A96-4C81-A352-A042EC6729C2}"/>
    <cellStyle name="Style 1 3" xfId="505" xr:uid="{D4566348-0840-4015-86CB-8701E585F71B}"/>
    <cellStyle name="Style 1 3 2" xfId="694" xr:uid="{32CE6695-08DC-4076-BC75-C6DED5CBF0D9}"/>
    <cellStyle name="Style 1 4" xfId="506" xr:uid="{8C19D1A5-2CBC-4D8C-894F-981BDEB6268A}"/>
    <cellStyle name="Style 1 5" xfId="1218" xr:uid="{66704AEF-62AE-421E-9FBF-5C5B68E5B0C7}"/>
    <cellStyle name="Style 10" xfId="507" xr:uid="{8464892C-F356-4907-9236-DFAC29510404}"/>
    <cellStyle name="Style 11" xfId="508" xr:uid="{6EDD465B-1D05-453D-BECB-EAF6E21268C2}"/>
    <cellStyle name="Style 11 2" xfId="695" xr:uid="{2159DCE4-0107-4285-8EDC-2815B306C729}"/>
    <cellStyle name="Style 12" xfId="509" xr:uid="{B60D43F3-FBA3-4279-9977-A4584C19FF12}"/>
    <cellStyle name="Style 13" xfId="510" xr:uid="{C99FDB04-388A-4233-8929-E8265FFB0BB6}"/>
    <cellStyle name="Style 13 2" xfId="696" xr:uid="{DD9FF998-C948-45B5-B2A5-BC79535732FF}"/>
    <cellStyle name="Style 14" xfId="511" xr:uid="{C5DFBE88-BEBF-4FAB-82E4-05FEAF2CBDD0}"/>
    <cellStyle name="Style 15" xfId="512" xr:uid="{E4051423-F576-4B30-A510-BE9488688760}"/>
    <cellStyle name="Style 16" xfId="513" xr:uid="{2D4F9659-257A-449A-9ED3-7471D51B5CC2}"/>
    <cellStyle name="Style 17" xfId="514" xr:uid="{2A03B972-7396-472D-8DA9-C4DB10133AC2}"/>
    <cellStyle name="Style 18" xfId="515" xr:uid="{310F3032-CBB6-4554-8BAE-26D9D356703E}"/>
    <cellStyle name="Style 19" xfId="516" xr:uid="{397E0157-1805-4EA9-BFC8-EDAA12AD76B6}"/>
    <cellStyle name="Style 2" xfId="517" xr:uid="{CB7C6A7D-4E5F-4526-8503-C8957DFA5EF2}"/>
    <cellStyle name="Style 20" xfId="518" xr:uid="{65D85A3B-B4EA-4413-86EF-F84E31755A57}"/>
    <cellStyle name="Style 3" xfId="519" xr:uid="{5BC5842B-4B1B-4F50-8395-AA0DC0D1CA09}"/>
    <cellStyle name="Style 4" xfId="520" xr:uid="{24C89F38-D4D5-45A9-947A-0680BF084011}"/>
    <cellStyle name="Style 5" xfId="521" xr:uid="{138DCF9E-9689-44B1-82D4-945F9D0BE95F}"/>
    <cellStyle name="Style 6" xfId="522" xr:uid="{27EEF4A8-0715-40D3-8EF1-F924C579F755}"/>
    <cellStyle name="Style 7" xfId="523" xr:uid="{6B74A3E7-2D49-41AA-A351-EFA757E1ACAE}"/>
    <cellStyle name="Style 7 10" xfId="1219" xr:uid="{DEB6EF86-DDFA-4F8A-B1D9-74873328CE4C}"/>
    <cellStyle name="Style 7 11" xfId="1220" xr:uid="{E00FFA9C-019F-4E76-AEB6-2C06E23F4486}"/>
    <cellStyle name="Style 7 12" xfId="1221" xr:uid="{1E97D5AF-24AC-4A09-8CC7-8E087013F747}"/>
    <cellStyle name="Style 7 13" xfId="1222" xr:uid="{E2CEE7D2-17B1-4F41-8A91-76EBA8533E66}"/>
    <cellStyle name="Style 7 2" xfId="1223" xr:uid="{021F72B9-DCBE-4FB4-BD3A-AC8C22819E60}"/>
    <cellStyle name="Style 7 3" xfId="1224" xr:uid="{CD409D04-6017-435E-B6AE-2F30146C94D9}"/>
    <cellStyle name="Style 7 4" xfId="1225" xr:uid="{8A2D2C30-3885-43C4-BFA7-F2B8803BB0C9}"/>
    <cellStyle name="Style 7 5" xfId="1226" xr:uid="{D29BC827-6D7F-4DDE-A94A-60D205F58F14}"/>
    <cellStyle name="Style 7 6" xfId="1227" xr:uid="{A943D715-EEDF-42BC-9B4C-6E5E8DA37985}"/>
    <cellStyle name="Style 7 7" xfId="1228" xr:uid="{808F4B38-9088-4035-A6AF-6F4C523AB4C8}"/>
    <cellStyle name="Style 7 8" xfId="1229" xr:uid="{423E0905-37FD-46E8-9EAB-56A06B1EE731}"/>
    <cellStyle name="Style 7 9" xfId="1230" xr:uid="{FB2B26F4-117C-4CD1-948C-FEC2BB8BA674}"/>
    <cellStyle name="Style 8" xfId="524" xr:uid="{FE64DE80-0210-4399-8A7D-BD5F15B93F3E}"/>
    <cellStyle name="Style 9" xfId="525" xr:uid="{292F4E43-759B-4152-936C-B916D005F872}"/>
    <cellStyle name="Style 9 2" xfId="697" xr:uid="{3E22CA63-F07D-448D-BF6F-E44A174A2E5B}"/>
    <cellStyle name="style1" xfId="526" xr:uid="{7B9D3983-2150-4678-8727-48FB77CB7591}"/>
    <cellStyle name="SubHeading" xfId="527" xr:uid="{58E75987-D6C3-4575-A305-83129951E7C4}"/>
    <cellStyle name="Subtotal" xfId="528" xr:uid="{3E79AA1B-F882-4504-8EFF-C4EA9E209916}"/>
    <cellStyle name="TED STANDARD" xfId="529" xr:uid="{65F1D720-6D54-4007-B97A-79078D0F211B}"/>
    <cellStyle name="Text Indent A" xfId="530" xr:uid="{6812DFD6-BCF8-49AC-A94F-A3873770D474}"/>
    <cellStyle name="Text Indent B" xfId="531" xr:uid="{AA7B22CD-6295-461F-A902-524A23CFAC4A}"/>
    <cellStyle name="Text Indent B 2" xfId="698" xr:uid="{6CA305AB-73D8-4C63-B877-F5493F8B68DA}"/>
    <cellStyle name="Text Indent C" xfId="532" xr:uid="{21C92D3D-B2A7-4B88-8680-F08FC351212B}"/>
    <cellStyle name="Text Indent C 2" xfId="699" xr:uid="{B2163860-067B-4B54-944A-1F55DF5327AE}"/>
    <cellStyle name="Times New Roman" xfId="533" xr:uid="{18241727-0055-4734-8C0D-BCB404606478}"/>
    <cellStyle name="Title 2" xfId="534" xr:uid="{A786C06A-D6AB-43F1-9942-16A056FC95F9}"/>
    <cellStyle name="Total 2" xfId="535" xr:uid="{8F4D7A7D-7663-4AAF-A5FB-EA3A01C03A23}"/>
    <cellStyle name="Tusental (0)_laroux" xfId="536" xr:uid="{131CA888-7D28-4AFB-BC5D-C098E8BB7C61}"/>
    <cellStyle name="Tusental_laroux" xfId="537" xr:uid="{1153EE07-63F9-495A-BC3A-69AB0404BDF2}"/>
    <cellStyle name="Valuta (0)_laroux" xfId="538" xr:uid="{ECB8011C-E4F6-458A-B470-B9AD1D195ED0}"/>
    <cellStyle name="Valuta [0]_form8Q" xfId="539" xr:uid="{FF8CEB9B-B3C2-4781-B3F5-CE6065A846BE}"/>
    <cellStyle name="Valuta_form8Q" xfId="540" xr:uid="{C0D1C04B-6CFE-4507-9B20-EEEC2CFD1730}"/>
    <cellStyle name="Warning Text 2" xfId="541" xr:uid="{533C4B59-2E71-4FAE-9C90-B78A2EC9F40B}"/>
    <cellStyle name="wrap" xfId="542" xr:uid="{A1FAFF81-731E-4EA7-A313-1F758BEDA588}"/>
    <cellStyle name="Wไhrung [0]_OPTIMIR1 (deutsch)" xfId="543" xr:uid="{B55D4E2D-F561-4B45-B58F-3CE70B9FA99F}"/>
    <cellStyle name="Wไhrung_OPTIMIR1 (deutsch)" xfId="544" xr:uid="{785DC8A4-447D-41FB-A874-50A16BD0CEDC}"/>
    <cellStyle name="ｵﾒﾁ｡ﾒﾃ爼ﾗ靉ﾁ篦ｧﾋﾅﾒﾂﾁﾔｵﾔ" xfId="545" xr:uid="{C8772E02-C03F-476B-902A-B063EB3AD67A}"/>
    <cellStyle name="เครื่องหมายจุลภาค [0]_ALL Invoice Project I" xfId="546" xr:uid="{A47ACCC9-800C-4223-B3EE-2028E8804BFF}"/>
    <cellStyle name="เครื่องหมายจุลภาค 2" xfId="547" xr:uid="{67A05A56-73BE-4B0D-8806-4733DE67FD87}"/>
    <cellStyle name="เครื่องหมายจุลภาค 2 2" xfId="548" xr:uid="{3211B350-8E2D-4352-9BB2-3AAAB36CCB67}"/>
    <cellStyle name="เครื่องหมายจุลภาค_06-49" xfId="549" xr:uid="{0ADE390A-153C-45EE-A436-6DE241FCCE37}"/>
    <cellStyle name="เครื่องหมายสกุลเงิน [0]_AP US" xfId="550" xr:uid="{76B24B8E-4B18-4EC8-85ED-F8290D348CC5}"/>
    <cellStyle name="เครื่องหมายสกุลเงิน_AP US" xfId="551" xr:uid="{FD05FFC5-2D52-43CF-90D6-E6BBE48CBE4A}"/>
    <cellStyle name="เชื่อมโยงหลายมิติ" xfId="552" xr:uid="{FCD04B8A-0297-42B5-96CD-790EED96FFD2}"/>
    <cellStyle name="เชื่อมโยงหลายมิติ 2" xfId="553" xr:uid="{81E1EE01-6647-4E9C-B1E8-878E4C0EDC8A}"/>
    <cellStyle name="เชื่อมโยงหลายมิติ 3" xfId="1231" xr:uid="{6BB3F41D-902B-4099-9BEA-37A453A6439E}"/>
    <cellStyle name="เชื่อมโยงหลายมิติ_ConsolidateQ3_46" xfId="554" xr:uid="{38503D52-C024-4669-878F-9B8DC83B2665}"/>
    <cellStyle name="เปอร์เซ็นต์ 2" xfId="555" xr:uid="{E5E733D5-46AE-4C2A-BDA4-B3F281F25599}"/>
    <cellStyle name="เปอร์เซ็นต์ 2 2" xfId="556" xr:uid="{217BE50A-CA1A-4A8F-83FC-A8EE2336681D}"/>
    <cellStyle name="ตามการเชื่อมโยงหลายมิติ" xfId="557" xr:uid="{C4EA0CFD-6B5F-44F3-8B7A-847FA9CCFF04}"/>
    <cellStyle name="ตามการเชื่อมโยงหลายมิติ 2" xfId="558" xr:uid="{D2EB6DDD-B128-4F49-BFC0-8D93BEEB56EE}"/>
    <cellStyle name="ตามการเชื่อมโยงหลายมิติ 3" xfId="1232" xr:uid="{A4933C9A-29DD-480E-85DF-DD0A363E8203}"/>
    <cellStyle name="ตามการเชื่อมโยงหลายมิติ_ConsolidateQ3_46" xfId="559" xr:uid="{A81A5F0D-DCAC-43B3-8323-44761BAD4FC6}"/>
    <cellStyle name="น้บะภฒ_95" xfId="560" xr:uid="{2CAEB7B3-4367-4807-821C-74E89DBA3893}"/>
    <cellStyle name="ปกติ 2" xfId="561" xr:uid="{AACB1551-B122-4927-BC40-19B13C182BA7}"/>
    <cellStyle name="ปกติ 2 2" xfId="562" xr:uid="{A885AA1A-DCFF-40DC-8D7A-2F0B29D18A8B}"/>
    <cellStyle name="ปกติ 2 2 2" xfId="563" xr:uid="{93E0DC7E-45EA-4027-B61D-ABF27EE9E3EA}"/>
    <cellStyle name="ปกติ 2 2 2 2" xfId="1233" xr:uid="{E2BB09AB-8EE4-48D5-9810-5EF0CF16C8A1}"/>
    <cellStyle name="ปกติ 2 2 2 3" xfId="1234" xr:uid="{14ECE21C-9B4D-44B8-82FA-CDC09D1073D0}"/>
    <cellStyle name="ปกติ 2 2 2 4" xfId="1235" xr:uid="{D440EF2D-1BDE-4512-8504-8A9408718657}"/>
    <cellStyle name="ปกติ 2 2 3" xfId="564" xr:uid="{4DC75911-3D38-40AE-A07D-9DC4C3E6CC1F}"/>
    <cellStyle name="ปกติ 2 2 3 2" xfId="1236" xr:uid="{AA65E9D4-9A90-464C-A5D6-61560C01FECA}"/>
    <cellStyle name="ปกติ 2 2 3 3" xfId="1237" xr:uid="{5274CF42-0695-432A-86FE-4EA29E6ED6E9}"/>
    <cellStyle name="ปกติ 2 2 3 4" xfId="1238" xr:uid="{E1B912B1-A771-4890-A785-FA866FBAA2AB}"/>
    <cellStyle name="ปกติ 2 2 4" xfId="1239" xr:uid="{4B384A6F-C42A-42C1-8794-551957508771}"/>
    <cellStyle name="ปกติ 2 2 5" xfId="1240" xr:uid="{3AD12582-6FD2-4177-B831-0E9AC5F6C452}"/>
    <cellStyle name="ปกติ 2 2 6" xfId="1241" xr:uid="{11DD122C-3BDB-49D7-AC1E-4012AE815601}"/>
    <cellStyle name="ปกติ 3" xfId="565" xr:uid="{774AD5BC-A7A4-4DB9-8158-6DBBAE8FBEC4}"/>
    <cellStyle name="ปกติ 3 2" xfId="700" xr:uid="{CA5C5778-DA90-4E36-AE7B-068BDBC594EA}"/>
    <cellStyle name="ปกติ 3 2 2" xfId="1243" xr:uid="{44CEC257-1365-4A4C-9F24-E6BEC223B088}"/>
    <cellStyle name="ปกติ 3 2 3" xfId="1278" xr:uid="{8551B62D-5F75-4395-B17D-4E78DE243097}"/>
    <cellStyle name="ปกติ 3 3" xfId="1242" xr:uid="{7F9820AF-2B65-40C1-B43B-B5F437AA4D4B}"/>
    <cellStyle name="ปกติ 3 3 2" xfId="1302" xr:uid="{B3F40045-E642-4889-9EF9-950AC7523AD2}"/>
    <cellStyle name="ปกติ 3 4" xfId="1261" xr:uid="{A33903C0-6833-4759-AE0C-306A420A29AE}"/>
    <cellStyle name="ปกติ_01-Planing_&amp;_Booking" xfId="566" xr:uid="{48D55EB5-E341-4176-BE85-1F609BD4801E}"/>
    <cellStyle name="ฤ?ธถ [0]_95" xfId="567" xr:uid="{7994515B-F1A7-4BCE-9A2A-7FD955F7C9F8}"/>
    <cellStyle name="ฤ?ธถ_95" xfId="568" xr:uid="{65A5CA32-E3AA-49A4-93EF-7444C86E0B1B}"/>
    <cellStyle name="ฤธถ [0]_0e82ylkxXsZu0YORaMwizTk2E" xfId="569" xr:uid="{5D209948-8B9E-4EAD-8C99-40A690C01D23}"/>
    <cellStyle name="ฤธถ_0e82ylkxXsZu0YORaMwizTk2E" xfId="570" xr:uid="{49906A2C-0087-43E9-9033-1D162F9A8018}"/>
    <cellStyle name="ลEญ [0]_laroux" xfId="571" xr:uid="{1371DEBF-4432-49EA-838B-048536CCF4F1}"/>
    <cellStyle name="ลEญ_laroux" xfId="572" xr:uid="{2F31067E-0B78-4510-8B87-A3860E4E56F0}"/>
    <cellStyle name="ล๋ศญ [0]_0e82ylkxXsZu0YORaMwizTk2E" xfId="573" xr:uid="{830D765C-4623-4089-AED6-826D6FA0D865}"/>
    <cellStyle name="ล๋ศญ_0e82ylkxXsZu0YORaMwizTk2E" xfId="574" xr:uid="{59EC7881-39FE-43C2-A6A1-378487D3737A}"/>
    <cellStyle name="วฅมุ_4ฟ๙ฝวภ๛" xfId="575" xr:uid="{959AD0A0-D672-4A2E-8553-F5246F79ED0A}"/>
    <cellStyle name="백분율_95" xfId="576" xr:uid="{5B144BCD-0834-46F6-8597-7BD64BBF71C0}"/>
    <cellStyle name="콤마 [0]_12월" xfId="577" xr:uid="{ADB23E95-D73A-4349-9513-837A0C707EE0}"/>
    <cellStyle name="콤마_12월" xfId="578" xr:uid="{11C948E8-C1FB-46CF-AC85-E021186CBACA}"/>
    <cellStyle name="통화 [0]_12월" xfId="579" xr:uid="{6755E212-4F78-4048-8326-F275AB2600F7}"/>
    <cellStyle name="통화_12월" xfId="580" xr:uid="{EE7B40C0-32F5-44B6-98A7-361A1B840DC2}"/>
    <cellStyle name="표준_1.6GB" xfId="581" xr:uid="{9738F9B4-E3E4-43CA-958A-8DBD2ED15D2F}"/>
    <cellStyle name="一般_0006(1)" xfId="582" xr:uid="{48FD7BE7-7BE0-42AF-999C-F78817EC9BFA}"/>
    <cellStyle name="千分位[0]_LC (2)" xfId="583" xr:uid="{BFA8DC18-7F85-49B3-B867-4DCC2E639735}"/>
    <cellStyle name="千分位_LC (2)" xfId="584" xr:uid="{F221CEF2-630D-4FA0-864E-B1C3EB12DE30}"/>
    <cellStyle name="未定義" xfId="585" xr:uid="{50033339-C465-441F-BB7A-CF02689CB67D}"/>
    <cellStyle name="桁区切り [0.00]_4550" xfId="586" xr:uid="{05C65517-5266-4F30-8A62-5D786B12342B}"/>
    <cellStyle name="桁区切り_4550" xfId="587" xr:uid="{3D40F678-4A05-4F3C-A8FA-A3A134E604E5}"/>
    <cellStyle name="標準_05_AR862為替評価替え確認リスト印刷_帳票レイアウト" xfId="588" xr:uid="{29E71808-BA10-4D07-8DBD-C434AAF94FE8}"/>
    <cellStyle name="爼ﾗ靉ﾁ篦ｧﾋﾅﾒﾂﾁﾔｵﾔ" xfId="589" xr:uid="{ACD9649B-AD71-4680-B4D2-F852D89E628F}"/>
    <cellStyle name="貨幣 [0]_liz-ss" xfId="590" xr:uid="{A9D35940-0017-470E-8A65-D158CF457FB4}"/>
    <cellStyle name="貨幣[0]_LC (2)" xfId="591" xr:uid="{8F64D326-0614-44B0-8AC2-8F0B407B01D0}"/>
    <cellStyle name="貨幣_LC (2)" xfId="592" xr:uid="{38E53D6C-7C89-4723-A303-191FCCCA07F6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4"/>
  <sheetViews>
    <sheetView view="pageBreakPreview" topLeftCell="A63" zoomScaleNormal="85" zoomScaleSheetLayoutView="100" workbookViewId="0">
      <selection activeCell="C80" sqref="C80"/>
    </sheetView>
  </sheetViews>
  <sheetFormatPr defaultColWidth="9.09765625" defaultRowHeight="23.25" customHeight="1"/>
  <cols>
    <col min="1" max="1" width="36.296875" customWidth="1"/>
    <col min="2" max="2" width="8.69921875" style="16" customWidth="1"/>
    <col min="3" max="3" width="16.8984375" bestFit="1" customWidth="1"/>
    <col min="4" max="4" width="1" style="16" customWidth="1"/>
    <col min="5" max="5" width="15.8984375" customWidth="1"/>
    <col min="6" max="6" width="1.09765625" customWidth="1"/>
    <col min="7" max="7" width="15.8984375" customWidth="1"/>
    <col min="8" max="8" width="1" customWidth="1"/>
    <col min="9" max="10" width="15.8984375" customWidth="1"/>
    <col min="11" max="11" width="16.59765625" bestFit="1" customWidth="1"/>
    <col min="12" max="12" width="1.3984375" customWidth="1"/>
    <col min="13" max="13" width="15.59765625" bestFit="1" customWidth="1"/>
    <col min="14" max="14" width="1.09765625" customWidth="1"/>
    <col min="15" max="15" width="15.09765625" bestFit="1" customWidth="1"/>
    <col min="16" max="16" width="1.09765625" customWidth="1"/>
    <col min="17" max="17" width="16.3984375" bestFit="1" customWidth="1"/>
  </cols>
  <sheetData>
    <row r="1" spans="1:10" ht="23">
      <c r="A1" s="15" t="s">
        <v>0</v>
      </c>
    </row>
    <row r="2" spans="1:10" ht="23.25" customHeight="1">
      <c r="A2" s="15" t="s">
        <v>1</v>
      </c>
    </row>
    <row r="3" spans="1:10" ht="23.25" customHeight="1">
      <c r="A3" s="15"/>
    </row>
    <row r="4" spans="1:10" ht="23.25" customHeight="1">
      <c r="A4" s="15"/>
      <c r="C4" s="96" t="s">
        <v>2</v>
      </c>
      <c r="D4" s="96"/>
      <c r="E4" s="96"/>
      <c r="F4" s="4"/>
      <c r="G4" s="96" t="s">
        <v>3</v>
      </c>
      <c r="H4" s="96"/>
      <c r="I4" s="96"/>
    </row>
    <row r="5" spans="1:10" ht="23.25" customHeight="1">
      <c r="A5" s="15"/>
      <c r="C5" s="97" t="s">
        <v>4</v>
      </c>
      <c r="D5" s="97"/>
      <c r="E5" s="97"/>
      <c r="G5" s="97" t="s">
        <v>4</v>
      </c>
      <c r="H5" s="97"/>
      <c r="I5" s="97"/>
    </row>
    <row r="6" spans="1:10" ht="23.25" customHeight="1">
      <c r="A6" s="15" t="s">
        <v>5</v>
      </c>
      <c r="B6" s="14" t="s">
        <v>6</v>
      </c>
      <c r="C6" s="58">
        <v>2565</v>
      </c>
      <c r="D6" s="14"/>
      <c r="E6" s="58">
        <v>2564</v>
      </c>
      <c r="G6" s="58">
        <v>2565</v>
      </c>
      <c r="H6" s="14"/>
      <c r="I6" s="58">
        <v>2564</v>
      </c>
      <c r="J6" s="47"/>
    </row>
    <row r="7" spans="1:10" ht="23.25" customHeight="1">
      <c r="A7" s="1"/>
      <c r="B7" s="14"/>
      <c r="C7" s="95" t="s">
        <v>7</v>
      </c>
      <c r="D7" s="95"/>
      <c r="E7" s="95"/>
      <c r="F7" s="95"/>
      <c r="G7" s="95"/>
      <c r="H7" s="95"/>
      <c r="I7" s="95"/>
      <c r="J7" s="47"/>
    </row>
    <row r="8" spans="1:10" ht="23.25" customHeight="1">
      <c r="A8" s="18" t="s">
        <v>8</v>
      </c>
      <c r="B8" s="14"/>
      <c r="D8" s="14"/>
      <c r="H8" s="1"/>
      <c r="I8" s="1"/>
      <c r="J8" s="47"/>
    </row>
    <row r="9" spans="1:10" ht="23.25" customHeight="1">
      <c r="A9" s="1" t="s">
        <v>9</v>
      </c>
      <c r="B9" s="14" t="s">
        <v>186</v>
      </c>
      <c r="C9" s="40">
        <v>162217690</v>
      </c>
      <c r="D9" s="14"/>
      <c r="E9" s="40">
        <v>41304038</v>
      </c>
      <c r="F9" s="3"/>
      <c r="G9" s="40">
        <v>161497156</v>
      </c>
      <c r="H9" s="6"/>
      <c r="I9" s="40">
        <v>41227310</v>
      </c>
      <c r="J9" s="48"/>
    </row>
    <row r="10" spans="1:10" ht="23.25" customHeight="1">
      <c r="A10" t="s">
        <v>10</v>
      </c>
      <c r="B10" s="14">
        <v>22</v>
      </c>
      <c r="C10" s="40">
        <v>572726606</v>
      </c>
      <c r="D10" s="14"/>
      <c r="E10" s="40">
        <v>296361951</v>
      </c>
      <c r="F10" s="3"/>
      <c r="G10" s="40">
        <v>572726606</v>
      </c>
      <c r="H10" s="6"/>
      <c r="I10" s="40">
        <v>296361951</v>
      </c>
      <c r="J10" s="47"/>
    </row>
    <row r="11" spans="1:10" ht="23.25" customHeight="1">
      <c r="A11" t="s">
        <v>11</v>
      </c>
      <c r="B11" s="14" t="s">
        <v>12</v>
      </c>
      <c r="C11" s="40">
        <v>1228702509</v>
      </c>
      <c r="D11" s="14"/>
      <c r="E11" s="40">
        <v>943606696</v>
      </c>
      <c r="F11" s="3"/>
      <c r="G11" s="40">
        <v>1228702509</v>
      </c>
      <c r="H11" s="6"/>
      <c r="I11" s="40">
        <v>943606696</v>
      </c>
      <c r="J11" s="48"/>
    </row>
    <row r="12" spans="1:10" ht="23.25" customHeight="1">
      <c r="A12" t="s">
        <v>13</v>
      </c>
      <c r="B12" s="14" t="s">
        <v>14</v>
      </c>
      <c r="C12" s="40">
        <v>75278435</v>
      </c>
      <c r="D12" s="14"/>
      <c r="E12" s="40">
        <v>110348336</v>
      </c>
      <c r="F12" s="3"/>
      <c r="G12" s="40">
        <v>73489228</v>
      </c>
      <c r="H12" s="6"/>
      <c r="I12" s="40">
        <v>108559139</v>
      </c>
      <c r="J12" s="48"/>
    </row>
    <row r="13" spans="1:10" ht="23.25" customHeight="1">
      <c r="A13" t="s">
        <v>15</v>
      </c>
      <c r="B13" s="14">
        <v>8</v>
      </c>
      <c r="C13" s="40">
        <v>587784350</v>
      </c>
      <c r="D13" s="14"/>
      <c r="E13" s="40">
        <v>531127141</v>
      </c>
      <c r="F13" s="3"/>
      <c r="G13" s="40">
        <v>587784350</v>
      </c>
      <c r="H13" s="6"/>
      <c r="I13" s="40">
        <v>531127141</v>
      </c>
      <c r="J13" s="48"/>
    </row>
    <row r="14" spans="1:10" ht="23.25" customHeight="1">
      <c r="A14" t="s">
        <v>16</v>
      </c>
      <c r="B14" s="14"/>
      <c r="C14" s="40">
        <v>41750</v>
      </c>
      <c r="D14" s="14"/>
      <c r="E14" s="40">
        <v>100000</v>
      </c>
      <c r="F14" s="3"/>
      <c r="G14" s="40">
        <v>41750</v>
      </c>
      <c r="H14" s="6"/>
      <c r="I14" s="40">
        <v>100000</v>
      </c>
      <c r="J14" s="47"/>
    </row>
    <row r="15" spans="1:10" ht="23.25" customHeight="1">
      <c r="A15" s="4" t="s">
        <v>17</v>
      </c>
      <c r="B15" s="14"/>
      <c r="C15" s="38">
        <f>SUM(C9:C14)</f>
        <v>2626751340</v>
      </c>
      <c r="D15" s="14"/>
      <c r="E15" s="38">
        <f>SUM(E9:E14)</f>
        <v>1922848162</v>
      </c>
      <c r="F15" s="3"/>
      <c r="G15" s="38">
        <f>SUM(G9:G14)</f>
        <v>2624241599</v>
      </c>
      <c r="H15" s="6"/>
      <c r="I15" s="38">
        <f>SUM(I9:I14)</f>
        <v>1920982237</v>
      </c>
      <c r="J15" s="47"/>
    </row>
    <row r="16" spans="1:10" ht="23.25" customHeight="1">
      <c r="A16" s="49"/>
      <c r="B16" s="43"/>
      <c r="C16" s="39"/>
      <c r="D16" s="43"/>
      <c r="E16" s="39"/>
      <c r="F16" s="50"/>
      <c r="G16" s="39"/>
      <c r="H16" s="50"/>
      <c r="I16" s="39"/>
    </row>
    <row r="17" spans="1:13" ht="23.25" customHeight="1">
      <c r="A17" s="18" t="s">
        <v>18</v>
      </c>
      <c r="B17" s="14"/>
      <c r="C17" s="40"/>
      <c r="D17" s="14"/>
      <c r="E17" s="40"/>
      <c r="F17" s="3"/>
      <c r="G17" s="40"/>
      <c r="H17" s="6"/>
      <c r="I17" s="40"/>
      <c r="J17" s="48"/>
    </row>
    <row r="18" spans="1:13" ht="23.25" customHeight="1">
      <c r="A18" s="28" t="s">
        <v>19</v>
      </c>
      <c r="B18" s="14">
        <v>9</v>
      </c>
      <c r="C18" s="40">
        <v>219711682</v>
      </c>
      <c r="D18" s="14"/>
      <c r="E18" s="40">
        <v>253916302</v>
      </c>
      <c r="F18" s="3"/>
      <c r="G18" s="40">
        <v>223476914</v>
      </c>
      <c r="H18" s="6"/>
      <c r="I18" s="40">
        <v>153770414</v>
      </c>
      <c r="J18" s="48"/>
    </row>
    <row r="19" spans="1:13" ht="23.25" customHeight="1">
      <c r="A19" s="28" t="s">
        <v>20</v>
      </c>
      <c r="B19" s="70">
        <v>10</v>
      </c>
      <c r="C19" s="40">
        <v>0</v>
      </c>
      <c r="D19" s="70"/>
      <c r="E19" s="40">
        <v>0</v>
      </c>
      <c r="F19" s="3"/>
      <c r="G19" s="40">
        <v>999970</v>
      </c>
      <c r="H19" s="6"/>
      <c r="I19" s="40">
        <v>999970</v>
      </c>
      <c r="J19" s="48"/>
    </row>
    <row r="20" spans="1:13" ht="23.25" customHeight="1">
      <c r="A20" s="28" t="s">
        <v>181</v>
      </c>
      <c r="B20" s="70">
        <v>11</v>
      </c>
      <c r="C20" s="40">
        <v>92600000</v>
      </c>
      <c r="D20" s="70"/>
      <c r="E20" s="40">
        <v>0</v>
      </c>
      <c r="F20" s="3"/>
      <c r="G20" s="40">
        <v>92600000</v>
      </c>
      <c r="H20" s="6"/>
      <c r="I20" s="40">
        <v>0</v>
      </c>
      <c r="J20" s="48"/>
    </row>
    <row r="21" spans="1:13" ht="23.25" customHeight="1">
      <c r="A21" s="28" t="s">
        <v>21</v>
      </c>
      <c r="B21" s="14"/>
      <c r="C21" s="40">
        <v>120092</v>
      </c>
      <c r="D21" s="14"/>
      <c r="E21" s="40">
        <v>484901</v>
      </c>
      <c r="F21" s="3"/>
      <c r="G21" s="40">
        <v>117576</v>
      </c>
      <c r="H21" s="6"/>
      <c r="I21" s="40">
        <v>482393</v>
      </c>
      <c r="J21" s="48"/>
    </row>
    <row r="22" spans="1:13" ht="23.25" customHeight="1">
      <c r="A22" t="s">
        <v>22</v>
      </c>
      <c r="B22" s="14"/>
      <c r="C22" s="40">
        <v>11816802</v>
      </c>
      <c r="D22" s="14"/>
      <c r="E22" s="40">
        <v>14082938</v>
      </c>
      <c r="F22" s="3"/>
      <c r="G22" s="40">
        <v>11816802</v>
      </c>
      <c r="H22" s="6"/>
      <c r="I22" s="40">
        <v>14082938</v>
      </c>
      <c r="J22" s="48"/>
    </row>
    <row r="23" spans="1:13" ht="23.25" customHeight="1">
      <c r="A23" t="s">
        <v>23</v>
      </c>
      <c r="B23" s="14">
        <v>12</v>
      </c>
      <c r="C23" s="40">
        <v>4262125406</v>
      </c>
      <c r="D23" s="14"/>
      <c r="E23" s="40">
        <v>4692524245</v>
      </c>
      <c r="F23" s="3"/>
      <c r="G23" s="40">
        <v>4262125406</v>
      </c>
      <c r="H23" s="6"/>
      <c r="I23" s="40">
        <v>4692524245</v>
      </c>
      <c r="J23" s="48"/>
      <c r="M23" s="3"/>
    </row>
    <row r="24" spans="1:13" ht="23.25" customHeight="1">
      <c r="A24" t="s">
        <v>24</v>
      </c>
      <c r="B24" s="14">
        <v>13</v>
      </c>
      <c r="C24" s="40">
        <v>75800259</v>
      </c>
      <c r="D24" s="14"/>
      <c r="E24" s="40">
        <v>85357174</v>
      </c>
      <c r="F24" s="3"/>
      <c r="G24" s="40">
        <v>75800259</v>
      </c>
      <c r="H24" s="6"/>
      <c r="I24" s="40">
        <v>85357174</v>
      </c>
      <c r="J24" s="48"/>
      <c r="M24" s="3"/>
    </row>
    <row r="25" spans="1:13" ht="23.25" customHeight="1">
      <c r="A25" t="s">
        <v>25</v>
      </c>
      <c r="B25" s="14"/>
      <c r="C25" s="40">
        <v>9919515</v>
      </c>
      <c r="D25" s="14"/>
      <c r="E25" s="40">
        <v>11952628</v>
      </c>
      <c r="F25" s="3"/>
      <c r="G25" s="40">
        <v>9919515</v>
      </c>
      <c r="H25" s="6"/>
      <c r="I25" s="40">
        <v>11952628</v>
      </c>
      <c r="J25" s="48"/>
      <c r="M25" s="3"/>
    </row>
    <row r="26" spans="1:13" ht="23.25" customHeight="1">
      <c r="A26" t="s">
        <v>26</v>
      </c>
      <c r="B26" s="14">
        <v>19</v>
      </c>
      <c r="C26" s="40">
        <v>83016505</v>
      </c>
      <c r="D26" s="14"/>
      <c r="E26" s="40">
        <v>121507335</v>
      </c>
      <c r="F26" s="3"/>
      <c r="G26" s="40">
        <v>83016505</v>
      </c>
      <c r="H26" s="3"/>
      <c r="I26" s="40">
        <v>121507335</v>
      </c>
      <c r="J26" s="48"/>
      <c r="M26" s="3"/>
    </row>
    <row r="27" spans="1:13" ht="23.25" customHeight="1">
      <c r="A27" s="1" t="s">
        <v>27</v>
      </c>
      <c r="B27" s="14"/>
      <c r="C27" s="40">
        <v>3850988</v>
      </c>
      <c r="D27" s="14"/>
      <c r="E27" s="40">
        <v>3595937</v>
      </c>
      <c r="F27" s="3"/>
      <c r="G27" s="40">
        <v>3850988</v>
      </c>
      <c r="H27" s="6"/>
      <c r="I27" s="40">
        <v>3595937</v>
      </c>
      <c r="J27" s="48"/>
      <c r="M27" s="3"/>
    </row>
    <row r="28" spans="1:13" ht="23.25" customHeight="1">
      <c r="A28" s="4" t="s">
        <v>28</v>
      </c>
      <c r="B28" s="14"/>
      <c r="C28" s="38">
        <f>SUM(C18:C27)</f>
        <v>4758961249</v>
      </c>
      <c r="D28" s="14"/>
      <c r="E28" s="38">
        <f>SUM(E18:E27)</f>
        <v>5183421460</v>
      </c>
      <c r="F28" s="3"/>
      <c r="G28" s="38">
        <f>SUM(G18:G27)</f>
        <v>4763723935</v>
      </c>
      <c r="H28" s="6"/>
      <c r="I28" s="38">
        <f>SUM(I18:I27)</f>
        <v>5084273034</v>
      </c>
      <c r="J28" s="48"/>
      <c r="M28" s="3"/>
    </row>
    <row r="29" spans="1:13" ht="23.25" customHeight="1">
      <c r="A29" s="4"/>
      <c r="B29" s="14"/>
      <c r="C29" s="40"/>
      <c r="D29" s="14"/>
      <c r="E29" s="40"/>
      <c r="F29" s="3"/>
      <c r="G29" s="40"/>
      <c r="H29" s="6"/>
      <c r="I29" s="40"/>
      <c r="J29" s="48"/>
      <c r="M29" s="3"/>
    </row>
    <row r="30" spans="1:13" ht="23.25" customHeight="1">
      <c r="A30" s="4" t="s">
        <v>29</v>
      </c>
      <c r="C30" s="45">
        <f>SUM(C15+C28)</f>
        <v>7385712589</v>
      </c>
      <c r="D30" s="14"/>
      <c r="E30" s="45">
        <f>SUM(E15+E28)</f>
        <v>7106269622</v>
      </c>
      <c r="F30" s="3"/>
      <c r="G30" s="45">
        <f>SUM(G15+G28)</f>
        <v>7387965534</v>
      </c>
      <c r="H30" s="6"/>
      <c r="I30" s="45">
        <f>SUM(I15+I28)</f>
        <v>7005255271</v>
      </c>
      <c r="J30" s="48"/>
    </row>
    <row r="31" spans="1:13" ht="23.25" customHeight="1" thickTop="1">
      <c r="A31" s="4"/>
      <c r="B31" s="14"/>
      <c r="C31" s="25"/>
      <c r="D31" s="14"/>
      <c r="E31" s="25"/>
      <c r="G31" s="25"/>
      <c r="H31" s="1"/>
      <c r="I31" s="25"/>
      <c r="J31" s="48"/>
    </row>
    <row r="32" spans="1:13" ht="23.25" customHeight="1">
      <c r="A32" s="15" t="s">
        <v>0</v>
      </c>
      <c r="C32" s="26"/>
      <c r="E32" s="26"/>
      <c r="G32" s="26"/>
      <c r="I32" s="26"/>
      <c r="J32" s="48"/>
    </row>
    <row r="33" spans="1:14" ht="23.25" customHeight="1">
      <c r="A33" s="15" t="s">
        <v>1</v>
      </c>
      <c r="C33" s="26"/>
      <c r="E33" s="26"/>
      <c r="G33" s="26"/>
      <c r="I33" s="26"/>
      <c r="J33" s="48"/>
    </row>
    <row r="34" spans="1:14" ht="23.25" customHeight="1">
      <c r="A34" s="15"/>
      <c r="C34" s="26"/>
      <c r="E34" s="26"/>
      <c r="G34" s="26"/>
      <c r="I34" s="26"/>
      <c r="J34" s="48"/>
    </row>
    <row r="35" spans="1:14" ht="23.25" customHeight="1">
      <c r="A35" s="15"/>
      <c r="C35" s="96" t="s">
        <v>2</v>
      </c>
      <c r="D35" s="96"/>
      <c r="E35" s="96"/>
      <c r="F35" s="4"/>
      <c r="G35" s="96" t="s">
        <v>3</v>
      </c>
      <c r="H35" s="96"/>
      <c r="I35" s="96"/>
      <c r="J35" s="48"/>
    </row>
    <row r="36" spans="1:14" ht="23.25" customHeight="1">
      <c r="A36" s="15"/>
      <c r="C36" s="97" t="s">
        <v>4</v>
      </c>
      <c r="D36" s="97"/>
      <c r="E36" s="97"/>
      <c r="G36" s="97" t="s">
        <v>4</v>
      </c>
      <c r="H36" s="97"/>
      <c r="I36" s="97"/>
      <c r="J36" s="48"/>
    </row>
    <row r="37" spans="1:14" ht="23.25" customHeight="1">
      <c r="A37" s="15" t="s">
        <v>30</v>
      </c>
      <c r="B37" s="14" t="s">
        <v>6</v>
      </c>
      <c r="C37" s="58">
        <v>2565</v>
      </c>
      <c r="D37" s="14"/>
      <c r="E37" s="58">
        <v>2564</v>
      </c>
      <c r="G37" s="58">
        <v>2565</v>
      </c>
      <c r="H37" s="14"/>
      <c r="I37" s="58">
        <v>2564</v>
      </c>
      <c r="J37" s="48"/>
    </row>
    <row r="38" spans="1:14" ht="23.25" customHeight="1">
      <c r="A38" s="1"/>
      <c r="B38" s="14"/>
      <c r="C38" s="95" t="s">
        <v>7</v>
      </c>
      <c r="D38" s="95"/>
      <c r="E38" s="95"/>
      <c r="F38" s="95"/>
      <c r="G38" s="95"/>
      <c r="H38" s="95"/>
      <c r="I38" s="95"/>
      <c r="J38" s="48"/>
    </row>
    <row r="39" spans="1:14" ht="23.25" customHeight="1">
      <c r="A39" s="18" t="s">
        <v>31</v>
      </c>
      <c r="B39" s="14"/>
      <c r="D39" s="14"/>
      <c r="H39" s="1"/>
      <c r="I39" s="1"/>
      <c r="J39" s="48"/>
    </row>
    <row r="40" spans="1:14" ht="23.25" customHeight="1">
      <c r="A40" t="s">
        <v>32</v>
      </c>
      <c r="B40" s="14">
        <v>22</v>
      </c>
      <c r="C40" s="3">
        <v>503787096</v>
      </c>
      <c r="D40" s="14"/>
      <c r="E40" s="3">
        <v>338492967</v>
      </c>
      <c r="F40" s="3"/>
      <c r="G40" s="3">
        <v>503787096</v>
      </c>
      <c r="H40" s="6"/>
      <c r="I40" s="3">
        <v>338492967</v>
      </c>
      <c r="J40" s="48"/>
    </row>
    <row r="41" spans="1:14" ht="23.25" customHeight="1">
      <c r="A41" t="s">
        <v>33</v>
      </c>
      <c r="B41" s="74">
        <v>22</v>
      </c>
      <c r="C41" s="3">
        <v>235438234</v>
      </c>
      <c r="D41" s="14"/>
      <c r="E41" s="3">
        <v>207763363</v>
      </c>
      <c r="F41" s="3"/>
      <c r="G41" s="3">
        <v>235438205</v>
      </c>
      <c r="H41" s="6"/>
      <c r="I41" s="3">
        <v>207763333</v>
      </c>
      <c r="J41" s="48"/>
    </row>
    <row r="42" spans="1:14" ht="23.25" customHeight="1">
      <c r="A42" t="s">
        <v>34</v>
      </c>
      <c r="B42" s="74">
        <v>22</v>
      </c>
      <c r="C42" s="3">
        <v>51490113</v>
      </c>
      <c r="D42" s="14"/>
      <c r="E42" s="3">
        <v>63220027</v>
      </c>
      <c r="F42" s="3"/>
      <c r="G42" s="3">
        <v>51490113</v>
      </c>
      <c r="H42" s="6"/>
      <c r="I42" s="3">
        <v>63220027</v>
      </c>
      <c r="J42" s="48"/>
    </row>
    <row r="43" spans="1:14" ht="23.25" customHeight="1">
      <c r="A43" t="s">
        <v>35</v>
      </c>
      <c r="B43" s="14">
        <v>4</v>
      </c>
      <c r="C43" s="72">
        <v>219799698</v>
      </c>
      <c r="D43" s="14"/>
      <c r="E43" s="3">
        <v>131784008</v>
      </c>
      <c r="F43" s="3"/>
      <c r="G43" s="3">
        <v>219524517</v>
      </c>
      <c r="H43" s="6"/>
      <c r="I43" s="3">
        <v>131408828</v>
      </c>
      <c r="J43" s="48"/>
    </row>
    <row r="44" spans="1:14" ht="23.25" customHeight="1">
      <c r="A44" t="s">
        <v>36</v>
      </c>
      <c r="B44" s="14"/>
      <c r="C44" s="3"/>
      <c r="D44" s="14"/>
      <c r="E44" s="3"/>
      <c r="F44" s="3"/>
      <c r="G44" s="3"/>
      <c r="H44" s="6"/>
      <c r="I44" s="3"/>
      <c r="J44" s="48"/>
    </row>
    <row r="45" spans="1:14" ht="23.25" customHeight="1">
      <c r="A45" s="51" t="s">
        <v>37</v>
      </c>
      <c r="B45" s="14" t="s">
        <v>187</v>
      </c>
      <c r="C45" s="3">
        <v>13820456</v>
      </c>
      <c r="D45" s="14"/>
      <c r="E45" s="3">
        <v>14680192</v>
      </c>
      <c r="F45" s="3"/>
      <c r="G45" s="3">
        <v>13820456</v>
      </c>
      <c r="H45" s="6"/>
      <c r="I45" s="3">
        <v>14680192</v>
      </c>
      <c r="J45" s="48"/>
      <c r="K45">
        <f>SUM(K34,K38,K43)</f>
        <v>0</v>
      </c>
      <c r="M45">
        <f>SUM(M34,M38,M43)</f>
        <v>0</v>
      </c>
      <c r="N45" s="3">
        <f>M45-'7-9'!G80</f>
        <v>-6172548021</v>
      </c>
    </row>
    <row r="46" spans="1:14" ht="23.25" customHeight="1">
      <c r="A46" t="s">
        <v>38</v>
      </c>
      <c r="B46" s="14"/>
      <c r="C46" s="3">
        <v>86102341</v>
      </c>
      <c r="D46" s="14"/>
      <c r="E46" s="3">
        <v>40079828</v>
      </c>
      <c r="F46" s="3"/>
      <c r="G46" s="3">
        <v>86102341</v>
      </c>
      <c r="H46" s="6"/>
      <c r="I46" s="3">
        <v>40079828</v>
      </c>
      <c r="J46" s="48"/>
    </row>
    <row r="47" spans="1:14" ht="23.25" customHeight="1">
      <c r="A47" s="4" t="s">
        <v>39</v>
      </c>
      <c r="B47" s="14"/>
      <c r="C47" s="7">
        <f>SUM(C40:C46)</f>
        <v>1110437938</v>
      </c>
      <c r="D47" s="14"/>
      <c r="E47" s="7">
        <f>SUM(E40:E46)</f>
        <v>796020385</v>
      </c>
      <c r="F47" s="3"/>
      <c r="G47" s="7">
        <f>SUM(G40:G46)</f>
        <v>1110162728</v>
      </c>
      <c r="H47" s="6"/>
      <c r="I47" s="7">
        <f>SUM(I40:I46)</f>
        <v>795645175</v>
      </c>
      <c r="J47" s="48"/>
    </row>
    <row r="48" spans="1:14" ht="23.25" customHeight="1">
      <c r="A48" s="4"/>
      <c r="B48" s="14"/>
      <c r="C48" s="9"/>
      <c r="D48" s="14"/>
      <c r="E48" s="9"/>
      <c r="F48" s="3"/>
      <c r="G48" s="9"/>
      <c r="H48" s="6"/>
      <c r="I48" s="9"/>
      <c r="J48" s="48"/>
    </row>
    <row r="49" spans="1:13" ht="23.25" customHeight="1">
      <c r="A49" s="18" t="s">
        <v>40</v>
      </c>
      <c r="B49" s="14"/>
      <c r="C49" s="9"/>
      <c r="D49" s="14"/>
      <c r="E49" s="9"/>
      <c r="F49" s="3"/>
      <c r="G49" s="9"/>
      <c r="H49" s="6"/>
      <c r="I49" s="9"/>
      <c r="J49" s="48"/>
    </row>
    <row r="50" spans="1:13" ht="23.25" customHeight="1">
      <c r="A50" t="s">
        <v>36</v>
      </c>
      <c r="B50" s="94" t="s">
        <v>187</v>
      </c>
      <c r="C50" s="3">
        <v>64743529</v>
      </c>
      <c r="D50" s="14"/>
      <c r="E50" s="3">
        <v>72517524</v>
      </c>
      <c r="F50" s="3"/>
      <c r="G50" s="3">
        <v>64743529</v>
      </c>
      <c r="H50" s="3"/>
      <c r="I50" s="3">
        <v>72517524</v>
      </c>
      <c r="J50" s="48"/>
      <c r="M50" s="3"/>
    </row>
    <row r="51" spans="1:13" ht="23.25" customHeight="1">
      <c r="A51" t="s">
        <v>41</v>
      </c>
      <c r="B51" s="14"/>
      <c r="C51" s="3"/>
      <c r="D51" s="14"/>
      <c r="E51" s="3"/>
      <c r="F51" s="3"/>
      <c r="G51" s="3"/>
      <c r="H51" s="3"/>
      <c r="I51" s="3"/>
      <c r="J51" s="48"/>
      <c r="M51" s="3"/>
    </row>
    <row r="52" spans="1:13" ht="23.25" customHeight="1">
      <c r="A52" s="51" t="s">
        <v>42</v>
      </c>
      <c r="B52" s="14">
        <v>15</v>
      </c>
      <c r="C52" s="3">
        <v>40511256</v>
      </c>
      <c r="D52" s="14"/>
      <c r="E52" s="3">
        <v>46757793</v>
      </c>
      <c r="F52" s="3"/>
      <c r="G52" s="3">
        <v>40511256</v>
      </c>
      <c r="H52" s="3"/>
      <c r="I52" s="3">
        <v>46757793</v>
      </c>
      <c r="J52" s="48"/>
      <c r="M52" s="3"/>
    </row>
    <row r="53" spans="1:13" ht="23.25" customHeight="1">
      <c r="A53" s="4" t="s">
        <v>43</v>
      </c>
      <c r="B53" s="14"/>
      <c r="C53" s="7">
        <f>SUM(C50:C52)</f>
        <v>105254785</v>
      </c>
      <c r="D53" s="14"/>
      <c r="E53" s="7">
        <f>SUM(E50:E52)</f>
        <v>119275317</v>
      </c>
      <c r="F53" s="3"/>
      <c r="G53" s="7">
        <f>SUM(G50:G52)</f>
        <v>105254785</v>
      </c>
      <c r="H53" s="6"/>
      <c r="I53" s="7">
        <f>SUM(I50:I52)</f>
        <v>119275317</v>
      </c>
      <c r="J53" s="48"/>
      <c r="M53" s="3"/>
    </row>
    <row r="54" spans="1:13" ht="23.25" customHeight="1">
      <c r="A54" s="4"/>
      <c r="B54" s="44"/>
      <c r="C54" s="41"/>
      <c r="D54" s="14"/>
      <c r="E54" s="41"/>
      <c r="F54" s="3"/>
      <c r="G54" s="41"/>
      <c r="H54" s="6"/>
      <c r="I54" s="41"/>
      <c r="J54" s="48"/>
      <c r="M54" s="3"/>
    </row>
    <row r="55" spans="1:13" ht="23.25" customHeight="1">
      <c r="A55" s="4" t="s">
        <v>44</v>
      </c>
      <c r="C55" s="37">
        <f>SUM(C47+C53)</f>
        <v>1215692723</v>
      </c>
      <c r="D55" s="14"/>
      <c r="E55" s="37">
        <f>SUM(E47+E53)</f>
        <v>915295702</v>
      </c>
      <c r="F55" s="3"/>
      <c r="G55" s="37">
        <f>SUM(G47+G53)</f>
        <v>1215417513</v>
      </c>
      <c r="H55" s="6"/>
      <c r="I55" s="37">
        <f>SUM(I47+I53)</f>
        <v>914920492</v>
      </c>
      <c r="J55" s="48"/>
      <c r="M55" s="3"/>
    </row>
    <row r="56" spans="1:13" ht="23.25" customHeight="1">
      <c r="A56" s="15" t="s">
        <v>0</v>
      </c>
      <c r="C56" s="26"/>
      <c r="E56" s="26"/>
      <c r="G56" s="26"/>
      <c r="I56" s="26"/>
      <c r="J56" s="48"/>
    </row>
    <row r="57" spans="1:13" ht="23.25" customHeight="1">
      <c r="A57" s="15" t="s">
        <v>1</v>
      </c>
      <c r="C57" s="26"/>
      <c r="E57" s="26"/>
      <c r="G57" s="26"/>
      <c r="I57" s="26"/>
      <c r="J57" s="48"/>
    </row>
    <row r="58" spans="1:13" ht="23.25" customHeight="1">
      <c r="A58" s="15"/>
      <c r="C58" s="26"/>
      <c r="E58" s="26"/>
      <c r="G58" s="26"/>
      <c r="I58" s="26"/>
      <c r="J58" s="48"/>
    </row>
    <row r="59" spans="1:13" ht="23.25" customHeight="1">
      <c r="A59" s="15"/>
      <c r="C59" s="96" t="s">
        <v>2</v>
      </c>
      <c r="D59" s="96"/>
      <c r="E59" s="96"/>
      <c r="F59" s="4"/>
      <c r="G59" s="96" t="s">
        <v>3</v>
      </c>
      <c r="H59" s="96"/>
      <c r="I59" s="96"/>
      <c r="J59" s="48"/>
    </row>
    <row r="60" spans="1:13" ht="23.25" customHeight="1">
      <c r="A60" s="15"/>
      <c r="C60" s="97" t="s">
        <v>4</v>
      </c>
      <c r="D60" s="97"/>
      <c r="E60" s="97"/>
      <c r="G60" s="97" t="s">
        <v>4</v>
      </c>
      <c r="H60" s="97"/>
      <c r="I60" s="97"/>
      <c r="J60" s="48"/>
    </row>
    <row r="61" spans="1:13" ht="23.25" customHeight="1">
      <c r="A61" s="15" t="s">
        <v>45</v>
      </c>
      <c r="B61" s="14" t="s">
        <v>6</v>
      </c>
      <c r="C61" s="58">
        <v>2565</v>
      </c>
      <c r="D61" s="14"/>
      <c r="E61" s="58">
        <v>2564</v>
      </c>
      <c r="G61" s="58">
        <v>2565</v>
      </c>
      <c r="H61" s="14"/>
      <c r="I61" s="58">
        <v>2564</v>
      </c>
      <c r="J61" s="48"/>
    </row>
    <row r="62" spans="1:13" ht="23.25" customHeight="1">
      <c r="A62" s="1"/>
      <c r="B62" s="14"/>
      <c r="C62" s="95" t="s">
        <v>7</v>
      </c>
      <c r="D62" s="95"/>
      <c r="E62" s="95"/>
      <c r="F62" s="95"/>
      <c r="G62" s="95"/>
      <c r="H62" s="95"/>
      <c r="I62" s="95"/>
      <c r="J62" s="48"/>
    </row>
    <row r="63" spans="1:13" ht="23.25" customHeight="1">
      <c r="A63" s="18" t="s">
        <v>46</v>
      </c>
      <c r="C63" s="3"/>
      <c r="D63" s="14"/>
      <c r="E63" s="3"/>
      <c r="F63" s="3"/>
      <c r="G63" s="3"/>
      <c r="H63" s="6"/>
      <c r="I63" s="6"/>
      <c r="J63" s="48"/>
    </row>
    <row r="64" spans="1:13" ht="23.25" customHeight="1">
      <c r="A64" s="1" t="s">
        <v>47</v>
      </c>
      <c r="B64" s="14"/>
      <c r="C64" s="3"/>
      <c r="D64" s="14"/>
      <c r="E64" s="3"/>
      <c r="F64" s="3"/>
      <c r="G64" s="3"/>
      <c r="H64" s="6"/>
      <c r="I64" s="6"/>
      <c r="J64" s="48"/>
    </row>
    <row r="65" spans="1:17" ht="23.25" customHeight="1">
      <c r="A65" s="51" t="s">
        <v>48</v>
      </c>
      <c r="B65" s="14"/>
      <c r="C65" s="3"/>
      <c r="D65" s="14"/>
      <c r="E65" s="3"/>
      <c r="F65" s="3"/>
      <c r="G65" s="3"/>
      <c r="H65" s="6"/>
      <c r="I65" s="6"/>
      <c r="J65" s="48"/>
    </row>
    <row r="66" spans="1:17" ht="23.25" customHeight="1">
      <c r="A66" s="16" t="s">
        <v>49</v>
      </c>
      <c r="B66" s="14"/>
      <c r="C66" s="3"/>
      <c r="D66" s="14"/>
      <c r="E66" s="3"/>
      <c r="F66" s="3"/>
      <c r="G66" s="3"/>
      <c r="H66" s="6"/>
      <c r="I66" s="6"/>
      <c r="J66" s="48"/>
    </row>
    <row r="67" spans="1:17" ht="23.25" customHeight="1" thickBot="1">
      <c r="A67" t="s">
        <v>50</v>
      </c>
      <c r="B67" s="14"/>
      <c r="C67" s="56">
        <v>1300000000</v>
      </c>
      <c r="E67" s="56">
        <v>1300000000</v>
      </c>
      <c r="F67" s="3"/>
      <c r="G67" s="56">
        <v>1300000000</v>
      </c>
      <c r="H67" s="6"/>
      <c r="I67" s="56">
        <v>1300000000</v>
      </c>
      <c r="J67" s="48"/>
    </row>
    <row r="68" spans="1:17" ht="23.25" customHeight="1" thickTop="1">
      <c r="A68" s="51" t="s">
        <v>51</v>
      </c>
      <c r="B68" s="14"/>
      <c r="C68" s="40"/>
      <c r="D68" s="14"/>
      <c r="E68" s="40"/>
      <c r="F68" s="3"/>
      <c r="G68" s="40"/>
      <c r="H68" s="6"/>
      <c r="I68" s="40"/>
      <c r="J68" s="48"/>
      <c r="M68" s="3"/>
    </row>
    <row r="69" spans="1:17" ht="23.25" customHeight="1">
      <c r="A69" s="16" t="s">
        <v>49</v>
      </c>
      <c r="B69" s="14"/>
      <c r="C69" s="40"/>
      <c r="D69" s="14"/>
      <c r="E69" s="40"/>
      <c r="F69" s="3"/>
      <c r="G69" s="40"/>
      <c r="H69" s="6"/>
      <c r="I69" s="40"/>
      <c r="J69" s="48"/>
      <c r="M69" s="3"/>
    </row>
    <row r="70" spans="1:17" ht="23.25" customHeight="1">
      <c r="A70" t="s">
        <v>52</v>
      </c>
      <c r="B70" s="14"/>
      <c r="C70" s="40">
        <v>1300000000</v>
      </c>
      <c r="D70" s="14"/>
      <c r="E70" s="40">
        <v>1300000000</v>
      </c>
      <c r="F70" s="3"/>
      <c r="G70" s="40">
        <v>1300000000</v>
      </c>
      <c r="H70" s="6"/>
      <c r="I70" s="40">
        <v>1300000000</v>
      </c>
      <c r="J70" s="48"/>
      <c r="M70" s="3"/>
    </row>
    <row r="71" spans="1:17" ht="23.25" customHeight="1">
      <c r="A71" t="s">
        <v>53</v>
      </c>
      <c r="C71" s="40"/>
      <c r="D71" s="14"/>
      <c r="E71" s="40"/>
      <c r="F71" s="3"/>
      <c r="G71" s="40"/>
      <c r="H71" s="6"/>
      <c r="I71" s="40"/>
      <c r="J71" s="48"/>
    </row>
    <row r="72" spans="1:17" ht="23.25" customHeight="1">
      <c r="A72" s="51" t="s">
        <v>54</v>
      </c>
      <c r="B72" s="14">
        <v>16</v>
      </c>
      <c r="C72" s="40">
        <v>3515423218</v>
      </c>
      <c r="D72" s="14"/>
      <c r="E72" s="40">
        <v>3515423218</v>
      </c>
      <c r="F72" s="3"/>
      <c r="G72" s="40">
        <v>3515423218</v>
      </c>
      <c r="H72" s="6"/>
      <c r="I72" s="40">
        <v>3515423218</v>
      </c>
      <c r="J72" s="48"/>
    </row>
    <row r="73" spans="1:17" ht="23.25" customHeight="1">
      <c r="A73" t="s">
        <v>55</v>
      </c>
      <c r="B73" s="14"/>
      <c r="C73" s="40"/>
      <c r="D73" s="14"/>
      <c r="E73" s="40"/>
      <c r="F73" s="3"/>
      <c r="G73" s="40"/>
      <c r="H73" s="6"/>
      <c r="I73" s="40"/>
      <c r="J73" s="48"/>
      <c r="M73" s="3"/>
    </row>
    <row r="74" spans="1:17" ht="23.25" customHeight="1">
      <c r="A74" s="51" t="s">
        <v>56</v>
      </c>
      <c r="B74" s="94">
        <v>16</v>
      </c>
      <c r="C74" s="40">
        <v>56079360</v>
      </c>
      <c r="D74" s="14"/>
      <c r="E74" s="40">
        <v>56079360</v>
      </c>
      <c r="F74" s="3"/>
      <c r="G74" s="40">
        <v>56079360</v>
      </c>
      <c r="H74" s="6"/>
      <c r="I74" s="40">
        <v>56079360</v>
      </c>
      <c r="J74" s="48"/>
      <c r="M74" s="3"/>
    </row>
    <row r="75" spans="1:17" ht="23.25" customHeight="1">
      <c r="A75" t="s">
        <v>57</v>
      </c>
      <c r="B75" s="14"/>
      <c r="C75" s="40"/>
      <c r="D75" s="14"/>
      <c r="E75" s="40"/>
      <c r="F75" s="3"/>
      <c r="G75" s="40"/>
      <c r="H75" s="6"/>
      <c r="I75" s="40"/>
      <c r="J75" s="48"/>
      <c r="M75" s="3"/>
    </row>
    <row r="76" spans="1:17" ht="23.25" customHeight="1">
      <c r="A76" s="51" t="s">
        <v>58</v>
      </c>
      <c r="B76" s="14"/>
      <c r="C76" s="40"/>
      <c r="D76" s="14"/>
      <c r="E76" s="40"/>
      <c r="F76" s="3"/>
      <c r="G76" s="40"/>
      <c r="H76" s="6"/>
      <c r="I76" s="40"/>
      <c r="J76" s="48"/>
    </row>
    <row r="77" spans="1:17" ht="23.25" customHeight="1">
      <c r="A77" s="52" t="s">
        <v>59</v>
      </c>
      <c r="B77" s="94">
        <v>16</v>
      </c>
      <c r="C77" s="40">
        <v>130000000</v>
      </c>
      <c r="D77" s="14"/>
      <c r="E77" s="40">
        <v>130000000</v>
      </c>
      <c r="F77" s="3"/>
      <c r="G77" s="40">
        <v>130000000</v>
      </c>
      <c r="H77" s="6"/>
      <c r="I77" s="40">
        <v>130000000</v>
      </c>
      <c r="J77" s="48"/>
    </row>
    <row r="78" spans="1:17" ht="23.25" customHeight="1">
      <c r="A78" s="51" t="s">
        <v>60</v>
      </c>
      <c r="C78" s="40">
        <v>1227414976</v>
      </c>
      <c r="D78" s="14"/>
      <c r="E78" s="40">
        <v>1229312607</v>
      </c>
      <c r="F78" s="3"/>
      <c r="G78" s="40">
        <v>1171045443</v>
      </c>
      <c r="H78" s="6"/>
      <c r="I78" s="40">
        <v>1088832201</v>
      </c>
      <c r="J78" s="48"/>
      <c r="K78" s="53"/>
      <c r="L78" s="53"/>
      <c r="M78" s="53"/>
      <c r="N78" s="53"/>
      <c r="O78" s="53"/>
      <c r="P78" s="53"/>
      <c r="Q78" s="53"/>
    </row>
    <row r="79" spans="1:17" ht="23.25" customHeight="1">
      <c r="A79" t="s">
        <v>61</v>
      </c>
      <c r="C79" s="40">
        <v>-58897688</v>
      </c>
      <c r="D79" s="14"/>
      <c r="E79" s="40">
        <v>-39841265</v>
      </c>
      <c r="F79" s="3"/>
      <c r="G79" s="55">
        <v>0</v>
      </c>
      <c r="H79" s="6"/>
      <c r="I79" s="55">
        <v>0</v>
      </c>
    </row>
    <row r="80" spans="1:17" ht="23.25" customHeight="1">
      <c r="A80" s="4" t="s">
        <v>62</v>
      </c>
      <c r="C80" s="38">
        <f>SUM(C68:C79)</f>
        <v>6170019866</v>
      </c>
      <c r="D80" s="14"/>
      <c r="E80" s="38">
        <f>SUM(E68:E79)</f>
        <v>6190973920</v>
      </c>
      <c r="F80" s="3"/>
      <c r="G80" s="38">
        <f>SUM(G68:G79)</f>
        <v>6172548021</v>
      </c>
      <c r="H80" s="6"/>
      <c r="I80" s="38">
        <f>SUM(I68:I79)</f>
        <v>6090334779</v>
      </c>
      <c r="J80" s="3">
        <f>C80-'12-13'!O49</f>
        <v>0</v>
      </c>
      <c r="K80" s="71">
        <f>G80-'14-15'!M45</f>
        <v>0</v>
      </c>
    </row>
    <row r="81" spans="1:9" ht="23.25" customHeight="1">
      <c r="A81" s="54"/>
      <c r="C81" s="42"/>
      <c r="D81" s="14"/>
      <c r="E81" s="42"/>
      <c r="F81" s="3"/>
      <c r="G81" s="42"/>
      <c r="H81" s="6"/>
      <c r="I81" s="42"/>
    </row>
    <row r="82" spans="1:9" ht="23.25" customHeight="1" thickBot="1">
      <c r="A82" s="4" t="s">
        <v>63</v>
      </c>
      <c r="C82" s="35">
        <f>SUM(C55+C80)</f>
        <v>7385712589</v>
      </c>
      <c r="D82" s="14"/>
      <c r="E82" s="35">
        <f>SUM(E55+E80)</f>
        <v>7106269622</v>
      </c>
      <c r="F82" s="3"/>
      <c r="G82" s="35">
        <f>SUM(G55+G80)</f>
        <v>7387965534</v>
      </c>
      <c r="H82" s="6"/>
      <c r="I82" s="35">
        <f>SUM(I55+I80)</f>
        <v>7005255271</v>
      </c>
    </row>
    <row r="83" spans="1:9" ht="23.25" customHeight="1" thickTop="1">
      <c r="C83" s="57"/>
      <c r="E83" s="57"/>
      <c r="G83" s="3"/>
      <c r="I83" s="3"/>
    </row>
    <row r="84" spans="1:9" ht="23.25" customHeight="1">
      <c r="C84" s="76">
        <f>C82-C30</f>
        <v>0</v>
      </c>
      <c r="D84" s="3">
        <f t="shared" ref="D84:H84" si="0">D82-D30</f>
        <v>0</v>
      </c>
      <c r="E84" s="3">
        <f>E82-E30</f>
        <v>0</v>
      </c>
      <c r="F84" s="3">
        <f t="shared" si="0"/>
        <v>0</v>
      </c>
      <c r="G84" s="3">
        <f>G82-G30</f>
        <v>0</v>
      </c>
      <c r="H84" s="3">
        <f t="shared" si="0"/>
        <v>0</v>
      </c>
      <c r="I84" s="3">
        <f>I82-I30</f>
        <v>0</v>
      </c>
    </row>
  </sheetData>
  <mergeCells count="15">
    <mergeCell ref="C4:E4"/>
    <mergeCell ref="G4:I4"/>
    <mergeCell ref="C5:E5"/>
    <mergeCell ref="G5:I5"/>
    <mergeCell ref="C36:E36"/>
    <mergeCell ref="G36:I36"/>
    <mergeCell ref="C62:I62"/>
    <mergeCell ref="G59:I59"/>
    <mergeCell ref="C59:E59"/>
    <mergeCell ref="C7:I7"/>
    <mergeCell ref="C35:E35"/>
    <mergeCell ref="G35:I35"/>
    <mergeCell ref="C38:I38"/>
    <mergeCell ref="C60:E60"/>
    <mergeCell ref="G60:I60"/>
  </mergeCells>
  <phoneticPr fontId="11" type="noConversion"/>
  <pageMargins left="0.8" right="0.8" top="0.48" bottom="0.5" header="0.5" footer="0.5"/>
  <pageSetup paperSize="9" scale="86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1" max="8" man="1"/>
    <brk id="55" max="16383" man="1"/>
  </rowBreaks>
  <colBreaks count="1" manualBreakCount="1">
    <brk id="9" max="1048575" man="1"/>
  </colBreaks>
  <ignoredErrors>
    <ignoredError sqref="E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1"/>
  <sheetViews>
    <sheetView tabSelected="1" view="pageBreakPreview" topLeftCell="A7" zoomScaleNormal="87" zoomScaleSheetLayoutView="100" workbookViewId="0">
      <selection activeCell="A13" sqref="A13"/>
    </sheetView>
  </sheetViews>
  <sheetFormatPr defaultColWidth="9.09765625" defaultRowHeight="23.25" customHeight="1"/>
  <cols>
    <col min="1" max="1" width="35.69921875" customWidth="1"/>
    <col min="2" max="2" width="8.3984375" style="16" customWidth="1"/>
    <col min="3" max="3" width="15.59765625" customWidth="1"/>
    <col min="4" max="4" width="1.09765625" style="16" customWidth="1"/>
    <col min="5" max="5" width="15.59765625" customWidth="1"/>
    <col min="6" max="6" width="1.09765625" customWidth="1"/>
    <col min="7" max="7" width="14.59765625" customWidth="1"/>
    <col min="8" max="8" width="1.09765625" customWidth="1"/>
    <col min="9" max="9" width="14.59765625" customWidth="1"/>
    <col min="10" max="10" width="14.296875" customWidth="1"/>
    <col min="11" max="11" width="15.3984375" customWidth="1"/>
    <col min="12" max="12" width="12.296875" bestFit="1" customWidth="1"/>
  </cols>
  <sheetData>
    <row r="1" spans="1:12" ht="23.25" customHeight="1">
      <c r="A1" s="15" t="s">
        <v>0</v>
      </c>
    </row>
    <row r="2" spans="1:12" ht="23.25" customHeight="1">
      <c r="A2" s="15" t="s">
        <v>64</v>
      </c>
    </row>
    <row r="3" spans="1:12" ht="23.25" customHeight="1">
      <c r="A3" s="15"/>
    </row>
    <row r="4" spans="1:12" ht="23.25" customHeight="1">
      <c r="A4" s="15"/>
      <c r="C4" s="96" t="s">
        <v>2</v>
      </c>
      <c r="D4" s="96"/>
      <c r="E4" s="96"/>
      <c r="F4" s="4"/>
      <c r="G4" s="96" t="s">
        <v>3</v>
      </c>
      <c r="H4" s="96"/>
      <c r="I4" s="96"/>
    </row>
    <row r="5" spans="1:12" ht="23.25" customHeight="1">
      <c r="A5" s="15"/>
      <c r="C5" s="97" t="s">
        <v>65</v>
      </c>
      <c r="D5" s="97"/>
      <c r="E5" s="97"/>
      <c r="G5" s="97" t="s">
        <v>65</v>
      </c>
      <c r="H5" s="97"/>
      <c r="I5" s="97"/>
    </row>
    <row r="6" spans="1:12" ht="23.25" customHeight="1">
      <c r="A6" s="15"/>
      <c r="C6" s="97" t="s">
        <v>66</v>
      </c>
      <c r="D6" s="97"/>
      <c r="E6" s="97"/>
      <c r="G6" s="97" t="s">
        <v>66</v>
      </c>
      <c r="H6" s="97"/>
      <c r="I6" s="97"/>
    </row>
    <row r="7" spans="1:12" ht="23.25" customHeight="1">
      <c r="A7" s="15"/>
      <c r="B7" s="14" t="s">
        <v>6</v>
      </c>
      <c r="C7" s="58">
        <v>2565</v>
      </c>
      <c r="D7" s="14"/>
      <c r="E7" s="58">
        <v>2564</v>
      </c>
      <c r="G7" s="58">
        <v>2565</v>
      </c>
      <c r="H7" s="14"/>
      <c r="I7" s="58">
        <v>2564</v>
      </c>
    </row>
    <row r="8" spans="1:12" ht="23.25" customHeight="1">
      <c r="A8" s="1"/>
      <c r="B8" s="14"/>
      <c r="C8" s="95" t="s">
        <v>7</v>
      </c>
      <c r="D8" s="95"/>
      <c r="E8" s="95"/>
      <c r="F8" s="95"/>
      <c r="G8" s="95"/>
      <c r="H8" s="95"/>
      <c r="I8" s="95"/>
    </row>
    <row r="9" spans="1:12" ht="23.25" customHeight="1">
      <c r="A9" s="18" t="s">
        <v>67</v>
      </c>
      <c r="B9" s="14">
        <v>4</v>
      </c>
      <c r="D9" s="14"/>
      <c r="H9" s="1"/>
      <c r="I9" s="1"/>
    </row>
    <row r="10" spans="1:12" ht="23.25" customHeight="1">
      <c r="A10" s="1" t="s">
        <v>68</v>
      </c>
      <c r="B10" s="14">
        <v>17</v>
      </c>
      <c r="C10" s="12">
        <v>6340362876</v>
      </c>
      <c r="D10" s="14"/>
      <c r="E10" s="12">
        <v>5228257626</v>
      </c>
      <c r="F10" s="3"/>
      <c r="G10" s="12">
        <v>6340362876</v>
      </c>
      <c r="H10" s="6"/>
      <c r="I10" s="12">
        <v>5227962939</v>
      </c>
    </row>
    <row r="11" spans="1:12" ht="23.25" customHeight="1">
      <c r="A11" t="s">
        <v>69</v>
      </c>
      <c r="B11" s="14"/>
      <c r="C11" s="12">
        <v>929421</v>
      </c>
      <c r="D11" s="14"/>
      <c r="E11" s="12">
        <v>161248</v>
      </c>
      <c r="F11" s="3"/>
      <c r="G11" s="12">
        <v>928606</v>
      </c>
      <c r="H11" s="6"/>
      <c r="I11" s="12">
        <v>160219</v>
      </c>
      <c r="J11" s="3"/>
    </row>
    <row r="12" spans="1:12" ht="23.25" customHeight="1">
      <c r="A12" t="s">
        <v>70</v>
      </c>
      <c r="J12" s="3"/>
      <c r="L12" s="3"/>
    </row>
    <row r="13" spans="1:12" ht="23.25" customHeight="1">
      <c r="A13" t="s">
        <v>191</v>
      </c>
      <c r="B13" s="14">
        <v>9</v>
      </c>
      <c r="C13" s="12">
        <v>0</v>
      </c>
      <c r="D13" s="14"/>
      <c r="E13" s="40">
        <v>0</v>
      </c>
      <c r="F13" s="3"/>
      <c r="G13" s="12">
        <v>167100000</v>
      </c>
      <c r="H13" s="6"/>
      <c r="I13" s="40">
        <v>0</v>
      </c>
      <c r="J13" s="3"/>
      <c r="L13" s="3"/>
    </row>
    <row r="14" spans="1:12" ht="23.25" customHeight="1">
      <c r="A14" s="1" t="s">
        <v>71</v>
      </c>
      <c r="B14" s="14"/>
      <c r="C14" s="12">
        <v>18308516</v>
      </c>
      <c r="D14" s="14"/>
      <c r="E14" s="12">
        <v>22346396</v>
      </c>
      <c r="F14" s="3"/>
      <c r="G14" s="12">
        <v>18307217</v>
      </c>
      <c r="H14" s="6"/>
      <c r="I14" s="12">
        <v>22346396</v>
      </c>
    </row>
    <row r="15" spans="1:12" ht="23.25" customHeight="1">
      <c r="A15" s="4" t="s">
        <v>72</v>
      </c>
      <c r="B15" s="14"/>
      <c r="C15" s="7">
        <f>SUM(C10:C14)</f>
        <v>6359600813</v>
      </c>
      <c r="D15" s="14"/>
      <c r="E15" s="7">
        <f>SUM(E10:E14)</f>
        <v>5250765270</v>
      </c>
      <c r="F15" s="3"/>
      <c r="G15" s="7">
        <f>SUM(G10:G14)</f>
        <v>6526698699</v>
      </c>
      <c r="H15" s="6"/>
      <c r="I15" s="7">
        <f>SUM(I10:I14)</f>
        <v>5250469554</v>
      </c>
    </row>
    <row r="16" spans="1:12" ht="23.25" customHeight="1">
      <c r="A16" s="20"/>
      <c r="B16" s="21"/>
      <c r="C16" s="8"/>
      <c r="D16" s="21"/>
      <c r="E16" s="8"/>
      <c r="F16" s="8"/>
      <c r="G16" s="8"/>
      <c r="H16" s="8"/>
      <c r="I16" s="8"/>
    </row>
    <row r="17" spans="1:11" ht="23.25" customHeight="1">
      <c r="A17" s="18" t="s">
        <v>73</v>
      </c>
      <c r="B17" s="14" t="s">
        <v>188</v>
      </c>
      <c r="C17" s="3"/>
      <c r="D17" s="14"/>
      <c r="E17" s="3"/>
      <c r="F17" s="3"/>
      <c r="G17" s="3"/>
      <c r="H17" s="6"/>
      <c r="I17" s="3"/>
    </row>
    <row r="18" spans="1:11" ht="23.25" customHeight="1">
      <c r="A18" s="1" t="s">
        <v>74</v>
      </c>
      <c r="B18" s="14">
        <v>8</v>
      </c>
      <c r="C18" s="12">
        <v>5153790465</v>
      </c>
      <c r="D18" s="14"/>
      <c r="E18" s="12">
        <v>4220879694</v>
      </c>
      <c r="F18" s="3"/>
      <c r="G18" s="12">
        <v>5153790465</v>
      </c>
      <c r="H18" s="6"/>
      <c r="I18" s="12">
        <v>4220673877</v>
      </c>
    </row>
    <row r="19" spans="1:11" ht="23.25" customHeight="1">
      <c r="A19" t="s">
        <v>75</v>
      </c>
      <c r="B19" s="14"/>
      <c r="C19" s="12">
        <v>292982734</v>
      </c>
      <c r="D19" s="14"/>
      <c r="E19" s="12">
        <v>277021979</v>
      </c>
      <c r="F19" s="3"/>
      <c r="G19" s="12">
        <v>292982584</v>
      </c>
      <c r="H19" s="6"/>
      <c r="I19" s="12">
        <v>277017893</v>
      </c>
    </row>
    <row r="20" spans="1:11" ht="23.25" customHeight="1">
      <c r="A20" s="1" t="s">
        <v>76</v>
      </c>
      <c r="B20" s="14"/>
      <c r="C20" s="12">
        <v>172195434</v>
      </c>
      <c r="D20" s="14"/>
      <c r="E20" s="12">
        <v>168345899</v>
      </c>
      <c r="F20" s="3"/>
      <c r="G20" s="12">
        <v>172937294</v>
      </c>
      <c r="H20" s="6"/>
      <c r="I20" s="12">
        <v>166370569</v>
      </c>
    </row>
    <row r="21" spans="1:11" ht="23.25" customHeight="1">
      <c r="A21" s="4" t="s">
        <v>77</v>
      </c>
      <c r="B21" s="14"/>
      <c r="C21" s="7">
        <f>SUM(C18:C20)</f>
        <v>5618968633</v>
      </c>
      <c r="D21" s="14"/>
      <c r="E21" s="7">
        <f>SUM(E18:E20)</f>
        <v>4666247572</v>
      </c>
      <c r="F21" s="3"/>
      <c r="G21" s="7">
        <f>SUM(G18:G20)</f>
        <v>5619710343</v>
      </c>
      <c r="H21" s="6"/>
      <c r="I21" s="7">
        <f>SUM(I18:I20)</f>
        <v>4664062339</v>
      </c>
    </row>
    <row r="22" spans="1:11" ht="23.25" customHeight="1">
      <c r="A22" s="60"/>
      <c r="B22" s="21"/>
      <c r="C22" s="8"/>
      <c r="D22" s="21"/>
      <c r="E22" s="8"/>
      <c r="F22" s="8"/>
      <c r="G22" s="8"/>
      <c r="H22" s="8"/>
      <c r="I22" s="8"/>
    </row>
    <row r="23" spans="1:11" ht="23.25" customHeight="1">
      <c r="A23" s="4" t="s">
        <v>78</v>
      </c>
      <c r="B23" s="14"/>
      <c r="C23" s="9">
        <f>C15-C21</f>
        <v>740632180</v>
      </c>
      <c r="D23" s="19"/>
      <c r="E23" s="9">
        <f>E15-E21</f>
        <v>584517698</v>
      </c>
      <c r="F23" s="9"/>
      <c r="G23" s="9">
        <f>G15-G21</f>
        <v>906988356</v>
      </c>
      <c r="H23" s="9"/>
      <c r="I23" s="9">
        <f>I15-I21</f>
        <v>586407215</v>
      </c>
    </row>
    <row r="24" spans="1:11" ht="23.25" customHeight="1">
      <c r="A24" t="s">
        <v>79</v>
      </c>
      <c r="B24" s="14"/>
      <c r="C24" s="3">
        <v>-1748058</v>
      </c>
      <c r="D24" s="14"/>
      <c r="E24" s="3">
        <v>-2633022</v>
      </c>
      <c r="F24" s="3"/>
      <c r="G24" s="3">
        <v>-1748058</v>
      </c>
      <c r="H24" s="3"/>
      <c r="I24" s="3">
        <v>-2633022</v>
      </c>
    </row>
    <row r="25" spans="1:11" ht="23.25" customHeight="1">
      <c r="A25" t="s">
        <v>80</v>
      </c>
      <c r="B25" s="14"/>
      <c r="C25" s="3"/>
      <c r="D25" s="14"/>
      <c r="E25" s="3"/>
      <c r="F25" s="3"/>
      <c r="G25" s="3"/>
      <c r="H25" s="3"/>
      <c r="I25" s="3"/>
    </row>
    <row r="26" spans="1:11" ht="23.25" customHeight="1">
      <c r="A26" t="s">
        <v>81</v>
      </c>
      <c r="B26" s="14">
        <v>9</v>
      </c>
      <c r="C26" s="24">
        <v>82245303</v>
      </c>
      <c r="D26" s="14"/>
      <c r="E26" s="24">
        <v>58950763</v>
      </c>
      <c r="F26" s="3"/>
      <c r="G26" s="24">
        <v>0</v>
      </c>
      <c r="H26" s="6"/>
      <c r="I26" s="24">
        <v>0</v>
      </c>
    </row>
    <row r="27" spans="1:11" s="4" customFormat="1" ht="23.25" customHeight="1">
      <c r="A27" s="4" t="s">
        <v>82</v>
      </c>
      <c r="B27" s="19"/>
      <c r="C27" s="11">
        <f>SUM(C23:C26)</f>
        <v>821129425</v>
      </c>
      <c r="D27" s="19"/>
      <c r="E27" s="11">
        <f>SUM(E23:E26)</f>
        <v>640835439</v>
      </c>
      <c r="F27" s="9"/>
      <c r="G27" s="11">
        <f>SUM(G23:G26)</f>
        <v>905240298</v>
      </c>
      <c r="H27" s="9"/>
      <c r="I27" s="11">
        <f>SUM(I23:I26)</f>
        <v>583774193</v>
      </c>
    </row>
    <row r="28" spans="1:11" ht="23.25" customHeight="1">
      <c r="A28" t="s">
        <v>83</v>
      </c>
      <c r="B28" s="14">
        <v>19</v>
      </c>
      <c r="C28" s="24">
        <v>-179485807</v>
      </c>
      <c r="D28" s="14"/>
      <c r="E28" s="24">
        <v>-94064273</v>
      </c>
      <c r="F28" s="3"/>
      <c r="G28" s="24">
        <v>-179485807</v>
      </c>
      <c r="H28" s="3"/>
      <c r="I28" s="24">
        <v>-94064273</v>
      </c>
      <c r="J28" s="3"/>
    </row>
    <row r="29" spans="1:11" ht="23.25" customHeight="1">
      <c r="A29" s="4" t="s">
        <v>84</v>
      </c>
      <c r="B29" s="14"/>
      <c r="C29" s="7">
        <f>SUM(C27:C28)</f>
        <v>641643618</v>
      </c>
      <c r="D29" s="14"/>
      <c r="E29" s="7">
        <f>SUM(E27:E28)</f>
        <v>546771166</v>
      </c>
      <c r="F29" s="3"/>
      <c r="G29" s="7">
        <f>SUM(G27:G28)</f>
        <v>725754491</v>
      </c>
      <c r="H29" s="6"/>
      <c r="I29" s="7">
        <f>SUM(I27:I28)</f>
        <v>489709920</v>
      </c>
      <c r="J29" s="61"/>
      <c r="K29" s="62"/>
    </row>
    <row r="30" spans="1:11" s="4" customFormat="1" ht="23.25" customHeight="1">
      <c r="B30" s="19"/>
      <c r="C30" s="10"/>
      <c r="D30" s="19"/>
      <c r="E30" s="10"/>
      <c r="F30" s="9"/>
      <c r="G30" s="10"/>
      <c r="H30" s="9"/>
      <c r="I30" s="10"/>
    </row>
    <row r="31" spans="1:11" ht="23.25" customHeight="1">
      <c r="A31" s="15" t="s">
        <v>0</v>
      </c>
    </row>
    <row r="32" spans="1:11" ht="23.25" customHeight="1">
      <c r="A32" s="15" t="s">
        <v>64</v>
      </c>
    </row>
    <row r="33" spans="1:14" ht="23.25" customHeight="1">
      <c r="A33" s="15"/>
    </row>
    <row r="34" spans="1:14" ht="23.25" customHeight="1">
      <c r="A34" s="15"/>
      <c r="C34" s="96" t="s">
        <v>2</v>
      </c>
      <c r="D34" s="96"/>
      <c r="E34" s="96"/>
      <c r="F34" s="4"/>
      <c r="G34" s="96" t="s">
        <v>3</v>
      </c>
      <c r="H34" s="96"/>
      <c r="I34" s="96"/>
    </row>
    <row r="35" spans="1:14" ht="23.25" customHeight="1">
      <c r="A35" s="15"/>
      <c r="C35" s="97" t="s">
        <v>65</v>
      </c>
      <c r="D35" s="97"/>
      <c r="E35" s="97"/>
      <c r="G35" s="97" t="s">
        <v>65</v>
      </c>
      <c r="H35" s="97"/>
      <c r="I35" s="97"/>
    </row>
    <row r="36" spans="1:14" ht="23.25" customHeight="1">
      <c r="A36" s="15"/>
      <c r="C36" s="97" t="s">
        <v>66</v>
      </c>
      <c r="D36" s="97"/>
      <c r="E36" s="97"/>
      <c r="G36" s="97" t="s">
        <v>66</v>
      </c>
      <c r="H36" s="97"/>
      <c r="I36" s="97"/>
    </row>
    <row r="37" spans="1:14" ht="23.25" customHeight="1">
      <c r="A37" s="15"/>
      <c r="B37" s="14" t="s">
        <v>6</v>
      </c>
      <c r="C37" s="58">
        <v>2565</v>
      </c>
      <c r="D37" s="14"/>
      <c r="E37" s="58">
        <v>2564</v>
      </c>
      <c r="G37" s="58">
        <v>2565</v>
      </c>
      <c r="H37" s="14"/>
      <c r="I37" s="58">
        <v>2564</v>
      </c>
    </row>
    <row r="38" spans="1:14" ht="23.25" customHeight="1">
      <c r="A38" s="1"/>
      <c r="B38" s="14"/>
      <c r="C38" s="95" t="s">
        <v>7</v>
      </c>
      <c r="D38" s="95"/>
      <c r="E38" s="95"/>
      <c r="F38" s="95"/>
      <c r="G38" s="95"/>
      <c r="H38" s="95"/>
      <c r="I38" s="95"/>
    </row>
    <row r="39" spans="1:14" ht="23.25" customHeight="1">
      <c r="A39" s="4" t="s">
        <v>85</v>
      </c>
      <c r="B39" s="14"/>
      <c r="C39" s="14"/>
      <c r="D39" s="14"/>
      <c r="E39" s="14"/>
      <c r="F39" s="14"/>
      <c r="G39" s="14"/>
      <c r="H39" s="14"/>
      <c r="I39" s="14"/>
    </row>
    <row r="40" spans="1:14" ht="23.25" customHeight="1">
      <c r="A40" s="18" t="s">
        <v>86</v>
      </c>
      <c r="B40" s="14"/>
      <c r="C40" s="14"/>
      <c r="D40" s="14"/>
      <c r="E40" s="14"/>
      <c r="F40" s="14"/>
      <c r="G40" s="14"/>
      <c r="H40" s="14"/>
      <c r="I40" s="14"/>
    </row>
    <row r="41" spans="1:14" ht="23.25" customHeight="1">
      <c r="A41" s="29" t="s">
        <v>87</v>
      </c>
      <c r="B41" s="14"/>
      <c r="C41" s="14"/>
      <c r="D41" s="14"/>
      <c r="E41" s="14"/>
      <c r="F41" s="14"/>
      <c r="G41" s="14"/>
      <c r="H41" s="14"/>
      <c r="I41" s="14"/>
    </row>
    <row r="42" spans="1:14" ht="23.25" customHeight="1">
      <c r="A42" t="s">
        <v>88</v>
      </c>
      <c r="B42" s="14"/>
      <c r="C42" s="14"/>
      <c r="D42" s="14"/>
      <c r="E42" s="14"/>
      <c r="F42" s="14"/>
      <c r="G42" s="14"/>
      <c r="H42" s="14"/>
      <c r="I42" s="14"/>
    </row>
    <row r="43" spans="1:14" ht="23.25" customHeight="1">
      <c r="A43" t="s">
        <v>89</v>
      </c>
      <c r="B43" s="14">
        <v>9</v>
      </c>
      <c r="C43" s="72">
        <v>-19056423</v>
      </c>
      <c r="D43" s="14"/>
      <c r="E43" s="3">
        <v>15527004</v>
      </c>
      <c r="F43" s="14"/>
      <c r="G43" s="3">
        <v>0</v>
      </c>
      <c r="H43" s="14"/>
      <c r="I43" s="3">
        <v>0</v>
      </c>
    </row>
    <row r="44" spans="1:14" ht="23.25" customHeight="1">
      <c r="B44" s="14"/>
      <c r="C44" s="7">
        <f>SUM(C43)</f>
        <v>-19056423</v>
      </c>
      <c r="D44" s="14"/>
      <c r="E44" s="7">
        <f>SUM(E43)</f>
        <v>15527004</v>
      </c>
      <c r="F44" s="14"/>
      <c r="G44" s="7">
        <f>SUM(G43)</f>
        <v>0</v>
      </c>
      <c r="H44" s="14"/>
      <c r="I44" s="7">
        <f>SUM(I43)</f>
        <v>0</v>
      </c>
    </row>
    <row r="45" spans="1:14" ht="23.25" customHeight="1">
      <c r="A45" s="18" t="s">
        <v>90</v>
      </c>
      <c r="B45" s="14"/>
      <c r="C45" s="14"/>
      <c r="D45" s="14"/>
      <c r="E45" s="14"/>
      <c r="F45" s="14"/>
      <c r="G45" s="14"/>
      <c r="H45" s="14"/>
      <c r="I45" s="14"/>
    </row>
    <row r="46" spans="1:14" ht="23.25" customHeight="1">
      <c r="A46" s="29" t="s">
        <v>87</v>
      </c>
      <c r="B46" s="14"/>
      <c r="C46" s="75"/>
      <c r="D46" s="14"/>
      <c r="E46" s="75"/>
      <c r="F46" s="14"/>
      <c r="G46" s="75"/>
      <c r="H46" s="14"/>
      <c r="I46" s="75"/>
      <c r="K46">
        <f>SUM(K35,K39,K44)</f>
        <v>0</v>
      </c>
      <c r="M46">
        <f>SUM(M35,M39,M44)</f>
        <v>0</v>
      </c>
      <c r="N46" s="3">
        <f>M46-'7-9'!G80</f>
        <v>-6172548021</v>
      </c>
    </row>
    <row r="47" spans="1:14" ht="23.25" customHeight="1">
      <c r="A47" t="s">
        <v>91</v>
      </c>
      <c r="B47" s="14"/>
      <c r="C47" s="3"/>
      <c r="D47" s="14"/>
      <c r="E47" s="3"/>
      <c r="F47" s="3"/>
      <c r="G47" s="3"/>
      <c r="H47" s="3"/>
      <c r="I47" s="3"/>
    </row>
    <row r="48" spans="1:14" ht="23.25" customHeight="1">
      <c r="A48" s="51" t="s">
        <v>92</v>
      </c>
      <c r="B48" s="14">
        <v>15</v>
      </c>
      <c r="C48" s="3">
        <v>8073439</v>
      </c>
      <c r="D48" s="14"/>
      <c r="E48" s="3">
        <v>0</v>
      </c>
      <c r="F48" s="3"/>
      <c r="G48" s="3">
        <v>8073439</v>
      </c>
      <c r="H48" s="3"/>
      <c r="I48" s="3">
        <v>0</v>
      </c>
    </row>
    <row r="49" spans="1:9" ht="23.25" customHeight="1">
      <c r="A49" t="s">
        <v>93</v>
      </c>
      <c r="B49" s="14"/>
      <c r="C49" s="3"/>
      <c r="D49" s="14"/>
      <c r="E49" s="3"/>
      <c r="F49" s="3"/>
      <c r="G49" s="3"/>
      <c r="H49" s="3"/>
      <c r="I49" s="3"/>
    </row>
    <row r="50" spans="1:9" ht="23.25" customHeight="1">
      <c r="A50" s="51" t="s">
        <v>94</v>
      </c>
      <c r="B50" s="14"/>
      <c r="C50" s="3"/>
      <c r="D50" s="14"/>
      <c r="E50" s="3"/>
      <c r="F50" s="3"/>
      <c r="G50" s="3"/>
      <c r="H50" s="3"/>
      <c r="I50" s="3"/>
    </row>
    <row r="51" spans="1:9" ht="23.25" customHeight="1">
      <c r="A51" s="51" t="s">
        <v>95</v>
      </c>
      <c r="B51" s="14">
        <v>19</v>
      </c>
      <c r="C51" s="3">
        <v>-1614688</v>
      </c>
      <c r="D51" s="14"/>
      <c r="E51" s="3">
        <v>0</v>
      </c>
      <c r="F51" s="3"/>
      <c r="G51" s="3">
        <v>-1614688</v>
      </c>
      <c r="H51" s="3"/>
      <c r="I51" s="3">
        <v>0</v>
      </c>
    </row>
    <row r="52" spans="1:9" ht="23.25" customHeight="1">
      <c r="B52" s="14"/>
      <c r="C52" s="7">
        <f>SUM(C48:C51)</f>
        <v>6458751</v>
      </c>
      <c r="D52" s="14"/>
      <c r="E52" s="7">
        <f>SUM(E48:E51)</f>
        <v>0</v>
      </c>
      <c r="F52" s="3"/>
      <c r="G52" s="7">
        <f>SUM(G48:G51)</f>
        <v>6458751</v>
      </c>
      <c r="H52" s="3"/>
      <c r="I52" s="7">
        <f>SUM(I48:I51)</f>
        <v>0</v>
      </c>
    </row>
    <row r="53" spans="1:9" ht="23.25" customHeight="1">
      <c r="A53" s="4" t="s">
        <v>96</v>
      </c>
      <c r="B53" s="14"/>
      <c r="C53" s="41"/>
      <c r="D53" s="14"/>
      <c r="E53" s="41"/>
      <c r="F53" s="14"/>
      <c r="G53" s="41"/>
      <c r="H53" s="14"/>
      <c r="I53" s="41"/>
    </row>
    <row r="54" spans="1:9" s="4" customFormat="1" ht="23.25" customHeight="1">
      <c r="A54" s="63" t="s">
        <v>97</v>
      </c>
      <c r="B54" s="19"/>
      <c r="C54" s="37">
        <f>SUM(C52,C44)</f>
        <v>-12597672</v>
      </c>
      <c r="D54" s="19"/>
      <c r="E54" s="37">
        <f>SUM(E52,E44)</f>
        <v>15527004</v>
      </c>
      <c r="F54" s="59"/>
      <c r="G54" s="37">
        <f>SUM(G52,G44)</f>
        <v>6458751</v>
      </c>
      <c r="H54" s="59"/>
      <c r="I54" s="37">
        <f>SUM(I52,I44)</f>
        <v>0</v>
      </c>
    </row>
    <row r="55" spans="1:9" ht="23.25" customHeight="1" thickBot="1">
      <c r="A55" s="4" t="s">
        <v>98</v>
      </c>
      <c r="B55" s="14"/>
      <c r="C55" s="35">
        <f>C29+C54</f>
        <v>629045946</v>
      </c>
      <c r="D55" s="14"/>
      <c r="E55" s="35">
        <f>E29+E54</f>
        <v>562298170</v>
      </c>
      <c r="F55" s="3"/>
      <c r="G55" s="35">
        <f>G29+G54</f>
        <v>732213242</v>
      </c>
      <c r="H55" s="6"/>
      <c r="I55" s="35">
        <f>I29+I54</f>
        <v>489709920</v>
      </c>
    </row>
    <row r="56" spans="1:9" ht="23.25" customHeight="1" thickTop="1">
      <c r="B56" s="14"/>
      <c r="C56" s="14"/>
      <c r="D56" s="14"/>
      <c r="E56" s="14"/>
      <c r="F56" s="14"/>
      <c r="G56" s="14"/>
      <c r="H56" s="14"/>
      <c r="I56" s="14"/>
    </row>
    <row r="57" spans="1:9" ht="23.25" customHeight="1" thickBot="1">
      <c r="A57" s="4" t="s">
        <v>99</v>
      </c>
      <c r="B57" s="14">
        <v>20</v>
      </c>
      <c r="C57" s="31">
        <v>0.49</v>
      </c>
      <c r="D57" s="19"/>
      <c r="E57" s="31">
        <v>0.42</v>
      </c>
      <c r="F57" s="32"/>
      <c r="G57" s="31">
        <v>0.56000000000000005</v>
      </c>
      <c r="H57" s="32"/>
      <c r="I57" s="31">
        <v>0.38</v>
      </c>
    </row>
    <row r="58" spans="1:9" ht="23.25" customHeight="1" thickTop="1"/>
    <row r="79" spans="7:7" ht="23.25" customHeight="1">
      <c r="G79">
        <v>1171045443</v>
      </c>
    </row>
    <row r="81" spans="10:11" ht="23.25" customHeight="1">
      <c r="J81" s="3">
        <f>C81-'12-13'!O49</f>
        <v>-6170019866</v>
      </c>
      <c r="K81" s="3">
        <f>G81-'14-15'!M45</f>
        <v>-6172548021</v>
      </c>
    </row>
  </sheetData>
  <mergeCells count="14">
    <mergeCell ref="G35:I35"/>
    <mergeCell ref="C38:I38"/>
    <mergeCell ref="C8:I8"/>
    <mergeCell ref="G6:I6"/>
    <mergeCell ref="G4:I4"/>
    <mergeCell ref="G34:I34"/>
    <mergeCell ref="G36:I36"/>
    <mergeCell ref="C4:E4"/>
    <mergeCell ref="C5:E5"/>
    <mergeCell ref="C6:E6"/>
    <mergeCell ref="C34:E34"/>
    <mergeCell ref="C36:E36"/>
    <mergeCell ref="C35:E35"/>
    <mergeCell ref="G5:I5"/>
  </mergeCells>
  <pageMargins left="0.8" right="0.8" top="0.48" bottom="0.5" header="0.5" footer="0.5"/>
  <pageSetup paperSize="9" scale="90" firstPageNumber="1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0"/>
  <sheetViews>
    <sheetView view="pageBreakPreview" topLeftCell="A37" zoomScale="90" zoomScaleNormal="86" zoomScaleSheetLayoutView="90" workbookViewId="0">
      <selection activeCell="K49" sqref="K49"/>
    </sheetView>
  </sheetViews>
  <sheetFormatPr defaultColWidth="8.8984375" defaultRowHeight="23.25" customHeight="1"/>
  <cols>
    <col min="1" max="1" width="48.296875" customWidth="1"/>
    <col min="2" max="2" width="8.09765625" customWidth="1"/>
    <col min="3" max="3" width="14.3984375" customWidth="1"/>
    <col min="4" max="4" width="1.09765625" customWidth="1"/>
    <col min="5" max="5" width="14.3984375" customWidth="1"/>
    <col min="6" max="6" width="1.09765625" customWidth="1"/>
    <col min="7" max="7" width="14.09765625" customWidth="1"/>
    <col min="8" max="8" width="1.09765625" customWidth="1"/>
    <col min="9" max="9" width="14.3984375" customWidth="1"/>
    <col min="10" max="10" width="1.09765625" customWidth="1"/>
    <col min="11" max="11" width="14.3984375" customWidth="1"/>
    <col min="12" max="12" width="1.09765625" customWidth="1"/>
    <col min="13" max="13" width="15.69921875" customWidth="1"/>
    <col min="14" max="14" width="1.09765625" customWidth="1"/>
    <col min="15" max="15" width="14.3984375" customWidth="1"/>
    <col min="16" max="16" width="13.8984375" bestFit="1" customWidth="1"/>
    <col min="17" max="17" width="12" bestFit="1" customWidth="1"/>
  </cols>
  <sheetData>
    <row r="1" spans="1:15" s="65" customFormat="1" ht="23.25" customHeight="1">
      <c r="A1" s="15" t="s">
        <v>0</v>
      </c>
      <c r="B1" s="15"/>
      <c r="C1" s="64"/>
      <c r="E1" s="64"/>
      <c r="G1" s="64"/>
      <c r="I1" s="64"/>
      <c r="K1" s="64"/>
      <c r="M1" s="64"/>
      <c r="O1" s="64"/>
    </row>
    <row r="2" spans="1:15" s="65" customFormat="1" ht="23.25" customHeight="1">
      <c r="A2" s="15" t="s">
        <v>100</v>
      </c>
      <c r="B2" s="15"/>
    </row>
    <row r="3" spans="1:15" ht="18.649999999999999" customHeight="1">
      <c r="A3" s="4"/>
      <c r="B3" s="4"/>
    </row>
    <row r="4" spans="1:15" ht="23.25" customHeight="1">
      <c r="C4" s="96" t="s">
        <v>101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3.25" customHeight="1">
      <c r="C5" s="59"/>
      <c r="D5" s="59"/>
      <c r="E5" s="59"/>
      <c r="F5" s="59"/>
      <c r="G5" s="59"/>
      <c r="H5" s="59"/>
      <c r="I5" s="59"/>
      <c r="J5" s="59"/>
      <c r="K5" s="59"/>
      <c r="L5" s="59"/>
      <c r="M5" s="58" t="s">
        <v>102</v>
      </c>
      <c r="N5" s="59"/>
      <c r="O5" s="59"/>
    </row>
    <row r="6" spans="1:15" ht="22.5" customHeight="1">
      <c r="I6" s="99" t="s">
        <v>57</v>
      </c>
      <c r="J6" s="99"/>
      <c r="K6" s="99"/>
      <c r="M6" s="66" t="s">
        <v>103</v>
      </c>
    </row>
    <row r="7" spans="1:15" ht="22.5" customHeight="1">
      <c r="A7" s="4"/>
      <c r="B7" s="4"/>
      <c r="C7" s="58"/>
      <c r="E7" s="58"/>
      <c r="G7" s="58"/>
      <c r="M7" s="58" t="s">
        <v>104</v>
      </c>
    </row>
    <row r="8" spans="1:15" ht="22.5" customHeight="1">
      <c r="A8" s="4"/>
      <c r="B8" s="4"/>
      <c r="C8" s="58" t="s">
        <v>105</v>
      </c>
      <c r="E8" s="58"/>
      <c r="G8" s="58" t="s">
        <v>106</v>
      </c>
      <c r="M8" s="58" t="s">
        <v>107</v>
      </c>
    </row>
    <row r="9" spans="1:15" ht="22.5" customHeight="1">
      <c r="B9" s="14"/>
      <c r="C9" s="58" t="s">
        <v>108</v>
      </c>
      <c r="D9" s="58"/>
      <c r="E9" s="58" t="s">
        <v>109</v>
      </c>
      <c r="F9" s="58"/>
      <c r="G9" s="58" t="s">
        <v>110</v>
      </c>
      <c r="H9" s="58"/>
      <c r="I9" s="58" t="s">
        <v>111</v>
      </c>
      <c r="J9" s="58"/>
      <c r="K9" s="58"/>
      <c r="L9" s="58"/>
      <c r="M9" s="58" t="s">
        <v>112</v>
      </c>
      <c r="N9" s="58"/>
      <c r="O9" s="58" t="s">
        <v>113</v>
      </c>
    </row>
    <row r="10" spans="1:15" ht="22.5" customHeight="1">
      <c r="B10" s="14" t="s">
        <v>6</v>
      </c>
      <c r="C10" s="58" t="s">
        <v>114</v>
      </c>
      <c r="D10" s="58"/>
      <c r="E10" s="58" t="s">
        <v>115</v>
      </c>
      <c r="F10" s="58"/>
      <c r="G10" s="58" t="s">
        <v>116</v>
      </c>
      <c r="H10" s="58"/>
      <c r="I10" s="58" t="s">
        <v>117</v>
      </c>
      <c r="J10" s="58"/>
      <c r="K10" s="58" t="s">
        <v>60</v>
      </c>
      <c r="L10" s="58"/>
      <c r="M10" s="58" t="s">
        <v>118</v>
      </c>
      <c r="N10" s="58"/>
      <c r="O10" s="58" t="s">
        <v>119</v>
      </c>
    </row>
    <row r="11" spans="1:15" ht="22.5" customHeight="1">
      <c r="B11" s="58"/>
      <c r="C11" s="98" t="s">
        <v>7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23.25" customHeight="1">
      <c r="A12" s="4" t="s">
        <v>120</v>
      </c>
      <c r="B12" s="4"/>
      <c r="C12" s="64"/>
      <c r="D12" s="65"/>
      <c r="E12" s="64"/>
      <c r="F12" s="65"/>
      <c r="G12" s="64"/>
      <c r="H12" s="65"/>
      <c r="I12" s="64"/>
      <c r="J12" s="65"/>
      <c r="K12" s="64"/>
      <c r="L12" s="65"/>
      <c r="M12" s="64"/>
      <c r="N12" s="65"/>
      <c r="O12" s="64"/>
    </row>
    <row r="13" spans="1:15" ht="23.25" customHeight="1">
      <c r="A13" s="4" t="s">
        <v>121</v>
      </c>
      <c r="B13" s="14"/>
      <c r="C13" s="34">
        <v>1300000000</v>
      </c>
      <c r="D13" s="34"/>
      <c r="E13" s="34">
        <v>3515423218</v>
      </c>
      <c r="F13" s="34"/>
      <c r="G13" s="34">
        <v>56079360</v>
      </c>
      <c r="H13" s="34"/>
      <c r="I13" s="34">
        <v>130000000</v>
      </c>
      <c r="J13" s="34"/>
      <c r="K13" s="34">
        <v>1332541441</v>
      </c>
      <c r="L13" s="34"/>
      <c r="M13" s="34">
        <v>-55368269</v>
      </c>
      <c r="N13" s="34"/>
      <c r="O13" s="34">
        <f>SUM(C13:M13)</f>
        <v>6278675750</v>
      </c>
    </row>
    <row r="14" spans="1:15" ht="12.65" customHeight="1">
      <c r="B14" s="58"/>
      <c r="C14" s="36"/>
      <c r="D14" s="36"/>
      <c r="E14" s="13"/>
      <c r="F14" s="36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3.25" customHeight="1">
      <c r="A15" s="4" t="s">
        <v>122</v>
      </c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3.25" customHeight="1">
      <c r="A16" t="s">
        <v>123</v>
      </c>
      <c r="B16" s="14">
        <v>21</v>
      </c>
      <c r="C16" s="3">
        <v>0</v>
      </c>
      <c r="D16" s="13"/>
      <c r="E16" s="36">
        <v>0</v>
      </c>
      <c r="F16" s="13"/>
      <c r="G16" s="36">
        <v>0</v>
      </c>
      <c r="H16" s="13"/>
      <c r="I16" s="36">
        <v>0</v>
      </c>
      <c r="J16" s="13"/>
      <c r="K16" s="13">
        <v>-650000000</v>
      </c>
      <c r="L16" s="13"/>
      <c r="M16" s="13">
        <v>0</v>
      </c>
      <c r="N16" s="13"/>
      <c r="O16" s="13">
        <f>SUM(C16:M16)</f>
        <v>-650000000</v>
      </c>
    </row>
    <row r="17" spans="1:16" ht="23.25" customHeight="1">
      <c r="A17" s="4" t="s">
        <v>124</v>
      </c>
      <c r="B17" s="19"/>
      <c r="C17" s="46">
        <f>SUM(C16)</f>
        <v>0</v>
      </c>
      <c r="D17" s="34"/>
      <c r="E17" s="46">
        <f>SUM(E16)</f>
        <v>0</v>
      </c>
      <c r="F17" s="34"/>
      <c r="G17" s="46">
        <f>SUM(G16)</f>
        <v>0</v>
      </c>
      <c r="H17" s="34"/>
      <c r="I17" s="46">
        <f>SUM(I16)</f>
        <v>0</v>
      </c>
      <c r="J17" s="34"/>
      <c r="K17" s="46">
        <f>SUM(K16)</f>
        <v>-650000000</v>
      </c>
      <c r="L17" s="34"/>
      <c r="M17" s="46">
        <f>SUM(M16)</f>
        <v>0</v>
      </c>
      <c r="N17" s="34"/>
      <c r="O17" s="46">
        <f>SUM(O16)</f>
        <v>-650000000</v>
      </c>
    </row>
    <row r="18" spans="1:16" ht="12.65" customHeight="1">
      <c r="B18" s="14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13"/>
      <c r="N18" s="13"/>
      <c r="O18" s="13"/>
    </row>
    <row r="19" spans="1:16" ht="23.25" customHeight="1">
      <c r="A19" s="4" t="s">
        <v>125</v>
      </c>
      <c r="B19" s="14"/>
      <c r="C19" s="13"/>
      <c r="D19" s="13"/>
      <c r="E19" s="36"/>
      <c r="F19" s="13"/>
      <c r="G19" s="36"/>
      <c r="H19" s="13"/>
      <c r="I19" s="36"/>
      <c r="J19" s="13"/>
      <c r="K19" s="36"/>
      <c r="L19" s="13"/>
      <c r="M19" s="13"/>
      <c r="N19" s="13"/>
      <c r="O19" s="13"/>
    </row>
    <row r="20" spans="1:16" ht="23.25" customHeight="1">
      <c r="A20" t="s">
        <v>126</v>
      </c>
      <c r="B20" s="58"/>
      <c r="C20" s="3">
        <v>0</v>
      </c>
      <c r="D20" s="13"/>
      <c r="E20" s="36">
        <v>0</v>
      </c>
      <c r="F20" s="13"/>
      <c r="G20" s="36">
        <v>0</v>
      </c>
      <c r="H20" s="13"/>
      <c r="I20" s="36">
        <v>0</v>
      </c>
      <c r="J20" s="13"/>
      <c r="K20" s="13">
        <v>546771166</v>
      </c>
      <c r="L20" s="13"/>
      <c r="M20" s="13">
        <v>0</v>
      </c>
      <c r="N20" s="13"/>
      <c r="O20" s="13">
        <f>SUM(C20:M20)</f>
        <v>546771166</v>
      </c>
    </row>
    <row r="21" spans="1:16" ht="23.25" customHeight="1">
      <c r="A21" t="s">
        <v>127</v>
      </c>
      <c r="B21" s="14"/>
      <c r="C21" s="3">
        <v>0</v>
      </c>
      <c r="D21" s="13"/>
      <c r="E21" s="36">
        <v>0</v>
      </c>
      <c r="F21" s="13"/>
      <c r="G21" s="36">
        <v>0</v>
      </c>
      <c r="H21" s="13"/>
      <c r="I21" s="36">
        <v>0</v>
      </c>
      <c r="J21" s="3"/>
      <c r="K21" s="36">
        <v>0</v>
      </c>
      <c r="L21" s="3"/>
      <c r="M21" s="13">
        <v>15527004</v>
      </c>
      <c r="N21" s="3"/>
      <c r="O21" s="13">
        <f>SUM(C21:M21)</f>
        <v>15527004</v>
      </c>
    </row>
    <row r="22" spans="1:16" ht="23.25" customHeight="1">
      <c r="A22" s="4" t="s">
        <v>128</v>
      </c>
      <c r="B22" s="19"/>
      <c r="C22" s="46">
        <f>SUM(C20:C21)</f>
        <v>0</v>
      </c>
      <c r="D22" s="34"/>
      <c r="E22" s="46">
        <f>SUM(E20:E21)</f>
        <v>0</v>
      </c>
      <c r="F22" s="34"/>
      <c r="G22" s="46">
        <f>SUM(G20:G21)</f>
        <v>0</v>
      </c>
      <c r="H22" s="34"/>
      <c r="I22" s="46">
        <f>SUM(I20:I21)</f>
        <v>0</v>
      </c>
      <c r="J22" s="34"/>
      <c r="K22" s="46">
        <f>SUM(K20:K21)</f>
        <v>546771166</v>
      </c>
      <c r="L22" s="34"/>
      <c r="M22" s="46">
        <f>SUM(M20:M21)</f>
        <v>15527004</v>
      </c>
      <c r="N22" s="34"/>
      <c r="O22" s="46">
        <f>SUM(O20:O21)</f>
        <v>562298170</v>
      </c>
    </row>
    <row r="23" spans="1:16" ht="12.65" customHeight="1">
      <c r="B23" s="58"/>
      <c r="C23" s="36"/>
      <c r="D23" s="36"/>
      <c r="E23" s="13"/>
      <c r="F23" s="36"/>
      <c r="G23" s="13"/>
      <c r="H23" s="13"/>
      <c r="I23" s="13"/>
      <c r="J23" s="13"/>
      <c r="K23" s="13"/>
      <c r="L23" s="13"/>
      <c r="M23" s="13"/>
      <c r="N23" s="13"/>
      <c r="O23" s="13"/>
    </row>
    <row r="24" spans="1:16" ht="23.25" customHeight="1" thickBot="1">
      <c r="A24" s="4" t="s">
        <v>129</v>
      </c>
      <c r="B24" s="59"/>
      <c r="C24" s="35">
        <f>SUM(C22,C17,C13)</f>
        <v>1300000000</v>
      </c>
      <c r="D24" s="34"/>
      <c r="E24" s="35">
        <f>SUM(E22,E17,E13)</f>
        <v>3515423218</v>
      </c>
      <c r="F24" s="34"/>
      <c r="G24" s="35">
        <f>SUM(G22,G17,G13)</f>
        <v>56079360</v>
      </c>
      <c r="H24" s="34"/>
      <c r="I24" s="35">
        <f>SUM(I22,I17,I13)</f>
        <v>130000000</v>
      </c>
      <c r="J24" s="34"/>
      <c r="K24" s="35">
        <f>SUM(K22,K17,K13)</f>
        <v>1229312607</v>
      </c>
      <c r="L24" s="34"/>
      <c r="M24" s="35">
        <f>SUM(M22,M17,M13)</f>
        <v>-39841265</v>
      </c>
      <c r="N24" s="34"/>
      <c r="O24" s="35">
        <f>SUM(O22,O17,O13)</f>
        <v>6190973920</v>
      </c>
      <c r="P24" s="3">
        <f>O24-'7-9'!E80</f>
        <v>0</v>
      </c>
    </row>
    <row r="25" spans="1:16" ht="23.25" customHeight="1" thickTop="1"/>
    <row r="26" spans="1:16" s="65" customFormat="1" ht="23.25" customHeight="1">
      <c r="A26" s="15" t="s">
        <v>0</v>
      </c>
      <c r="B26" s="15"/>
      <c r="C26" s="64"/>
      <c r="E26" s="64"/>
      <c r="G26" s="64"/>
      <c r="I26" s="64"/>
      <c r="K26" s="64"/>
      <c r="M26" s="64"/>
      <c r="O26" s="64"/>
    </row>
    <row r="27" spans="1:16" s="65" customFormat="1" ht="23.25" customHeight="1">
      <c r="A27" s="15" t="s">
        <v>100</v>
      </c>
      <c r="B27" s="15"/>
    </row>
    <row r="28" spans="1:16" ht="18.649999999999999" customHeight="1">
      <c r="A28" s="4"/>
      <c r="B28" s="4"/>
    </row>
    <row r="29" spans="1:16" ht="23.25" customHeight="1">
      <c r="C29" s="96" t="s">
        <v>101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</row>
    <row r="30" spans="1:16" ht="23.25" customHeight="1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8" t="s">
        <v>102</v>
      </c>
      <c r="N30" s="59"/>
      <c r="O30" s="59"/>
    </row>
    <row r="31" spans="1:16" ht="22.5" customHeight="1">
      <c r="I31" s="99" t="s">
        <v>57</v>
      </c>
      <c r="J31" s="99"/>
      <c r="K31" s="99"/>
      <c r="M31" s="66" t="s">
        <v>103</v>
      </c>
    </row>
    <row r="32" spans="1:16" ht="22.5" customHeight="1">
      <c r="A32" s="4"/>
      <c r="B32" s="4"/>
      <c r="C32" s="58"/>
      <c r="E32" s="58"/>
      <c r="G32" s="58"/>
      <c r="M32" s="58" t="s">
        <v>104</v>
      </c>
    </row>
    <row r="33" spans="1:17" ht="22.5" customHeight="1">
      <c r="A33" s="4"/>
      <c r="B33" s="4"/>
      <c r="C33" s="58" t="s">
        <v>105</v>
      </c>
      <c r="E33" s="58"/>
      <c r="G33" s="58" t="s">
        <v>106</v>
      </c>
      <c r="M33" s="58" t="s">
        <v>107</v>
      </c>
    </row>
    <row r="34" spans="1:17" ht="22.5" customHeight="1">
      <c r="B34" s="14"/>
      <c r="C34" s="58" t="s">
        <v>108</v>
      </c>
      <c r="D34" s="58"/>
      <c r="E34" s="58" t="s">
        <v>109</v>
      </c>
      <c r="F34" s="58"/>
      <c r="G34" s="58" t="s">
        <v>110</v>
      </c>
      <c r="H34" s="58"/>
      <c r="I34" s="58" t="s">
        <v>111</v>
      </c>
      <c r="J34" s="58"/>
      <c r="K34" s="58"/>
      <c r="L34" s="58"/>
      <c r="M34" s="58" t="s">
        <v>112</v>
      </c>
      <c r="N34" s="58"/>
      <c r="O34" s="58" t="s">
        <v>113</v>
      </c>
    </row>
    <row r="35" spans="1:17" ht="22.5" customHeight="1">
      <c r="B35" s="14" t="s">
        <v>6</v>
      </c>
      <c r="C35" s="58" t="s">
        <v>114</v>
      </c>
      <c r="D35" s="58"/>
      <c r="E35" s="58" t="s">
        <v>115</v>
      </c>
      <c r="F35" s="58"/>
      <c r="G35" s="58" t="s">
        <v>116</v>
      </c>
      <c r="H35" s="58"/>
      <c r="I35" s="58" t="s">
        <v>117</v>
      </c>
      <c r="J35" s="58"/>
      <c r="K35" s="58" t="s">
        <v>60</v>
      </c>
      <c r="L35" s="58"/>
      <c r="M35" s="58" t="s">
        <v>118</v>
      </c>
      <c r="N35" s="58"/>
      <c r="O35" s="58" t="s">
        <v>119</v>
      </c>
    </row>
    <row r="36" spans="1:17" ht="22.5" customHeight="1">
      <c r="B36" s="58"/>
      <c r="C36" s="98" t="s">
        <v>7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</row>
    <row r="37" spans="1:17" ht="23.25" customHeight="1">
      <c r="A37" s="4" t="s">
        <v>130</v>
      </c>
      <c r="B37" s="4"/>
      <c r="C37" s="64"/>
      <c r="D37" s="65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</row>
    <row r="38" spans="1:17" ht="23.25" customHeight="1">
      <c r="A38" s="4" t="s">
        <v>131</v>
      </c>
      <c r="B38" s="14"/>
      <c r="C38" s="34">
        <v>1300000000</v>
      </c>
      <c r="D38" s="34"/>
      <c r="E38" s="34">
        <v>3515423218</v>
      </c>
      <c r="F38" s="34"/>
      <c r="G38" s="34">
        <v>56079360</v>
      </c>
      <c r="H38" s="34"/>
      <c r="I38" s="34">
        <v>130000000</v>
      </c>
      <c r="J38" s="34"/>
      <c r="K38" s="34">
        <v>1229312607</v>
      </c>
      <c r="L38" s="34"/>
      <c r="M38" s="34">
        <v>-39841265</v>
      </c>
      <c r="N38" s="34"/>
      <c r="O38" s="34">
        <f>SUM(C38:M38)</f>
        <v>6190973920</v>
      </c>
    </row>
    <row r="39" spans="1:17" ht="12.65" customHeight="1">
      <c r="B39" s="58"/>
      <c r="C39" s="36"/>
      <c r="D39" s="36"/>
      <c r="E39" s="13"/>
      <c r="F39" s="36"/>
      <c r="G39" s="13"/>
      <c r="H39" s="13"/>
      <c r="I39" s="13"/>
      <c r="J39" s="13"/>
      <c r="K39" s="13"/>
      <c r="L39" s="13"/>
      <c r="M39" s="13"/>
      <c r="N39" s="13"/>
      <c r="O39" s="13"/>
    </row>
    <row r="40" spans="1:17" ht="23.25" customHeight="1">
      <c r="A40" s="4" t="s">
        <v>122</v>
      </c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7" ht="23.25" customHeight="1">
      <c r="A41" t="s">
        <v>123</v>
      </c>
      <c r="B41" s="14">
        <v>21</v>
      </c>
      <c r="C41" s="3">
        <v>0</v>
      </c>
      <c r="D41" s="13"/>
      <c r="E41" s="36">
        <v>0</v>
      </c>
      <c r="F41" s="13"/>
      <c r="G41" s="36">
        <v>0</v>
      </c>
      <c r="H41" s="13"/>
      <c r="I41" s="36">
        <v>0</v>
      </c>
      <c r="J41" s="13"/>
      <c r="K41" s="13">
        <v>-650000000</v>
      </c>
      <c r="L41" s="13"/>
      <c r="M41" s="13">
        <v>0</v>
      </c>
      <c r="N41" s="13"/>
      <c r="O41" s="13">
        <f>SUM(C41:M41)</f>
        <v>-650000000</v>
      </c>
    </row>
    <row r="42" spans="1:17" ht="23.25" customHeight="1">
      <c r="A42" s="4" t="s">
        <v>124</v>
      </c>
      <c r="B42" s="19"/>
      <c r="C42" s="46">
        <f>SUM(C41)</f>
        <v>0</v>
      </c>
      <c r="D42" s="34"/>
      <c r="E42" s="46">
        <f>SUM(E41)</f>
        <v>0</v>
      </c>
      <c r="F42" s="34"/>
      <c r="G42" s="46">
        <f>SUM(G41)</f>
        <v>0</v>
      </c>
      <c r="H42" s="34"/>
      <c r="I42" s="46">
        <f>SUM(I41)</f>
        <v>0</v>
      </c>
      <c r="J42" s="34"/>
      <c r="K42" s="46">
        <f>SUM(K41)</f>
        <v>-650000000</v>
      </c>
      <c r="L42" s="34"/>
      <c r="M42" s="46">
        <f>SUM(M41)</f>
        <v>0</v>
      </c>
      <c r="N42" s="34"/>
      <c r="O42" s="46">
        <f>SUM(O41)</f>
        <v>-650000000</v>
      </c>
    </row>
    <row r="43" spans="1:17" ht="12.65" customHeight="1">
      <c r="B43" s="14"/>
      <c r="C43" s="13"/>
      <c r="D43" s="13"/>
      <c r="E43" s="36"/>
      <c r="F43" s="13"/>
      <c r="G43" s="36"/>
      <c r="H43" s="13"/>
      <c r="I43" s="36"/>
      <c r="J43" s="13"/>
      <c r="K43" s="36"/>
      <c r="L43" s="13"/>
      <c r="M43" s="13"/>
      <c r="N43" s="13"/>
      <c r="O43" s="13"/>
    </row>
    <row r="44" spans="1:17" ht="23.25" customHeight="1">
      <c r="A44" s="4" t="s">
        <v>125</v>
      </c>
      <c r="B44" s="14"/>
      <c r="C44" s="13"/>
      <c r="D44" s="13"/>
      <c r="E44" s="36"/>
      <c r="F44" s="13"/>
      <c r="G44" s="36"/>
      <c r="H44" s="13"/>
      <c r="I44" s="36"/>
      <c r="J44" s="13"/>
      <c r="K44" s="36"/>
      <c r="L44" s="13"/>
      <c r="M44" s="13"/>
      <c r="N44" s="13"/>
      <c r="O44" s="13"/>
    </row>
    <row r="45" spans="1:17" ht="23.25" customHeight="1">
      <c r="A45" t="s">
        <v>126</v>
      </c>
      <c r="B45" s="58"/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13"/>
      <c r="K45" s="13">
        <f>'10-11'!C29</f>
        <v>641643618</v>
      </c>
      <c r="L45" s="13"/>
      <c r="M45" s="3">
        <v>0</v>
      </c>
      <c r="N45" s="13">
        <f>M45-'7-9'!G80</f>
        <v>-6172548021</v>
      </c>
      <c r="O45" s="13">
        <f>SUM(C45:M45)</f>
        <v>641643618</v>
      </c>
      <c r="P45" s="3">
        <f>O45-'10-11'!C29</f>
        <v>0</v>
      </c>
    </row>
    <row r="46" spans="1:17" ht="23.25" customHeight="1">
      <c r="A46" t="s">
        <v>127</v>
      </c>
      <c r="B46" s="14"/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/>
      <c r="K46" s="36">
        <f>'10-11'!C52</f>
        <v>6458751</v>
      </c>
      <c r="L46" s="3"/>
      <c r="M46" s="13">
        <f>'10-11'!C44</f>
        <v>-19056423</v>
      </c>
      <c r="N46" s="3"/>
      <c r="O46" s="13">
        <f>SUM(C46:M46)</f>
        <v>-12597672</v>
      </c>
      <c r="P46" s="3">
        <f>O46-'10-11'!C54</f>
        <v>0</v>
      </c>
      <c r="Q46" s="3"/>
    </row>
    <row r="47" spans="1:17" ht="23.25" customHeight="1">
      <c r="A47" s="4" t="s">
        <v>128</v>
      </c>
      <c r="B47" s="19"/>
      <c r="C47" s="46">
        <f>SUM(C45:C46)</f>
        <v>0</v>
      </c>
      <c r="D47" s="34"/>
      <c r="E47" s="46">
        <f>SUM(E45:E46)</f>
        <v>0</v>
      </c>
      <c r="F47" s="34"/>
      <c r="G47" s="46">
        <f>SUM(G45:G46)</f>
        <v>0</v>
      </c>
      <c r="H47" s="34"/>
      <c r="I47" s="46">
        <f>SUM(I45:I46)</f>
        <v>0</v>
      </c>
      <c r="J47" s="34"/>
      <c r="K47" s="46">
        <f>SUM(K45:K46)</f>
        <v>648102369</v>
      </c>
      <c r="L47" s="34"/>
      <c r="M47" s="46">
        <f>SUM(M45:M46)</f>
        <v>-19056423</v>
      </c>
      <c r="N47" s="34"/>
      <c r="O47" s="46">
        <f>SUM(O45:O46)</f>
        <v>629045946</v>
      </c>
      <c r="P47" s="3">
        <f>O47-'10-11'!C55</f>
        <v>0</v>
      </c>
    </row>
    <row r="48" spans="1:17" ht="12.65" customHeight="1">
      <c r="B48" s="58"/>
      <c r="C48" s="36"/>
      <c r="D48" s="36"/>
      <c r="E48" s="13"/>
      <c r="F48" s="36"/>
      <c r="G48" s="13"/>
      <c r="H48" s="13"/>
      <c r="I48" s="13"/>
      <c r="J48" s="13"/>
      <c r="K48" s="13"/>
      <c r="L48" s="13"/>
      <c r="M48" s="13"/>
      <c r="N48" s="13"/>
      <c r="O48" s="13"/>
    </row>
    <row r="49" spans="1:16" ht="23.25" customHeight="1" thickBot="1">
      <c r="A49" s="4" t="s">
        <v>132</v>
      </c>
      <c r="B49" s="59"/>
      <c r="C49" s="35">
        <f>SUM(C47,C42,C38)</f>
        <v>1300000000</v>
      </c>
      <c r="D49" s="34"/>
      <c r="E49" s="35">
        <f>SUM(E47,E42,E38)</f>
        <v>3515423218</v>
      </c>
      <c r="F49" s="34"/>
      <c r="G49" s="35">
        <f>SUM(G47,G42,G38)</f>
        <v>56079360</v>
      </c>
      <c r="H49" s="34"/>
      <c r="I49" s="35">
        <f>SUM(I47,I42,I38)</f>
        <v>130000000</v>
      </c>
      <c r="J49" s="34"/>
      <c r="K49" s="35">
        <f>SUM(K47,K42,K38)</f>
        <v>1227414976</v>
      </c>
      <c r="L49" s="34"/>
      <c r="M49" s="35">
        <f>SUM(M47,M42,M38)</f>
        <v>-58897688</v>
      </c>
      <c r="N49" s="34"/>
      <c r="O49" s="35">
        <f>SUM(O47,O42,O38)</f>
        <v>6170019866</v>
      </c>
      <c r="P49" s="3">
        <f>O49-'7-9'!C80</f>
        <v>0</v>
      </c>
    </row>
    <row r="50" spans="1:16" ht="23.25" customHeight="1" thickTop="1">
      <c r="C50" s="3">
        <f>C49-'7-9'!C70</f>
        <v>0</v>
      </c>
      <c r="E50" s="3">
        <f>E49-'7-9'!C72</f>
        <v>0</v>
      </c>
      <c r="G50" s="3">
        <f>G49-'7-9'!C74</f>
        <v>0</v>
      </c>
      <c r="I50" s="3">
        <f>I49-'7-9'!C77</f>
        <v>0</v>
      </c>
      <c r="K50" s="3">
        <f>K49-'7-9'!C78</f>
        <v>0</v>
      </c>
      <c r="M50" s="3">
        <f>M49-'7-9'!C79</f>
        <v>0</v>
      </c>
      <c r="O50" s="3">
        <f>O49-'7-9'!C80</f>
        <v>0</v>
      </c>
    </row>
    <row r="78" spans="7:11" ht="23.25" customHeight="1">
      <c r="G78">
        <v>1171045443</v>
      </c>
    </row>
    <row r="80" spans="7:11" ht="23.25" customHeight="1">
      <c r="J80" s="3">
        <f>C80-'12-13'!O49</f>
        <v>-6170019866</v>
      </c>
      <c r="K80" s="3">
        <f>G80-'14-15'!M45</f>
        <v>-6172548021</v>
      </c>
    </row>
  </sheetData>
  <mergeCells count="6">
    <mergeCell ref="C36:O36"/>
    <mergeCell ref="C29:O29"/>
    <mergeCell ref="I31:K31"/>
    <mergeCell ref="C4:O4"/>
    <mergeCell ref="I6:K6"/>
    <mergeCell ref="C11:O11"/>
  </mergeCells>
  <pageMargins left="0.8" right="0.8" top="0.48" bottom="0.5" header="0.5" footer="0.5"/>
  <pageSetup paperSize="9" scale="88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0"/>
  <sheetViews>
    <sheetView view="pageBreakPreview" topLeftCell="A34" zoomScaleNormal="72" zoomScaleSheetLayoutView="100" workbookViewId="0">
      <selection activeCell="K45" sqref="K45"/>
    </sheetView>
  </sheetViews>
  <sheetFormatPr defaultColWidth="8.8984375" defaultRowHeight="22.5" customHeight="1"/>
  <cols>
    <col min="1" max="1" width="53.8984375" customWidth="1"/>
    <col min="2" max="2" width="10.3984375" customWidth="1"/>
    <col min="3" max="3" width="15" bestFit="1" customWidth="1"/>
    <col min="4" max="4" width="1.69921875" customWidth="1"/>
    <col min="5" max="5" width="15" bestFit="1" customWidth="1"/>
    <col min="6" max="6" width="1.69921875" customWidth="1"/>
    <col min="7" max="7" width="13.69921875" customWidth="1"/>
    <col min="8" max="8" width="1.69921875" customWidth="1"/>
    <col min="9" max="9" width="13.69921875" customWidth="1"/>
    <col min="10" max="10" width="1.69921875" customWidth="1"/>
    <col min="11" max="11" width="15" bestFit="1" customWidth="1"/>
    <col min="12" max="12" width="1.69921875" customWidth="1"/>
    <col min="13" max="13" width="16" customWidth="1"/>
    <col min="14" max="14" width="13.09765625" customWidth="1"/>
  </cols>
  <sheetData>
    <row r="1" spans="1:13" s="65" customFormat="1" ht="24" customHeight="1">
      <c r="A1" s="15" t="s">
        <v>0</v>
      </c>
      <c r="B1" s="15"/>
    </row>
    <row r="2" spans="1:13" s="65" customFormat="1" ht="24" customHeight="1">
      <c r="A2" s="15" t="s">
        <v>100</v>
      </c>
      <c r="B2" s="15"/>
    </row>
    <row r="3" spans="1:13" ht="22.5" customHeight="1">
      <c r="A3" s="4"/>
      <c r="B3" s="4"/>
    </row>
    <row r="4" spans="1:13" ht="22.5" customHeight="1">
      <c r="C4" s="96" t="s">
        <v>3</v>
      </c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3" ht="22.5" customHeight="1">
      <c r="I5" s="99" t="s">
        <v>57</v>
      </c>
      <c r="J5" s="99"/>
      <c r="K5" s="99"/>
    </row>
    <row r="6" spans="1:13" ht="22.5" customHeight="1">
      <c r="A6" s="4"/>
      <c r="B6" s="4"/>
      <c r="C6" s="58" t="s">
        <v>105</v>
      </c>
      <c r="E6" s="58"/>
      <c r="G6" s="58" t="s">
        <v>106</v>
      </c>
    </row>
    <row r="7" spans="1:13" ht="22.5" customHeight="1">
      <c r="B7" s="14"/>
      <c r="C7" s="58" t="s">
        <v>108</v>
      </c>
      <c r="D7" s="58"/>
      <c r="E7" s="58" t="s">
        <v>109</v>
      </c>
      <c r="F7" s="58"/>
      <c r="G7" s="58" t="s">
        <v>110</v>
      </c>
      <c r="H7" s="58"/>
      <c r="I7" s="58" t="s">
        <v>111</v>
      </c>
      <c r="J7" s="58"/>
      <c r="K7" s="58"/>
      <c r="L7" s="58"/>
      <c r="M7" s="58" t="s">
        <v>113</v>
      </c>
    </row>
    <row r="8" spans="1:13" ht="22.5" customHeight="1">
      <c r="B8" s="14" t="s">
        <v>6</v>
      </c>
      <c r="C8" s="58" t="s">
        <v>114</v>
      </c>
      <c r="D8" s="58"/>
      <c r="E8" s="58" t="s">
        <v>115</v>
      </c>
      <c r="F8" s="58"/>
      <c r="G8" s="58" t="s">
        <v>116</v>
      </c>
      <c r="H8" s="58"/>
      <c r="I8" s="58" t="s">
        <v>117</v>
      </c>
      <c r="J8" s="58"/>
      <c r="K8" s="58" t="s">
        <v>60</v>
      </c>
      <c r="L8" s="58"/>
      <c r="M8" s="58" t="s">
        <v>119</v>
      </c>
    </row>
    <row r="9" spans="1:13" ht="22.5" customHeight="1">
      <c r="B9" s="58"/>
      <c r="C9" s="98" t="s">
        <v>7</v>
      </c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3" ht="22.5" customHeight="1">
      <c r="A10" s="4" t="s">
        <v>120</v>
      </c>
      <c r="B10" s="4"/>
    </row>
    <row r="11" spans="1:13" ht="22.5" customHeight="1">
      <c r="A11" s="4" t="s">
        <v>121</v>
      </c>
      <c r="B11" s="14"/>
      <c r="C11" s="34">
        <v>1300000000</v>
      </c>
      <c r="D11" s="34"/>
      <c r="E11" s="34">
        <v>3515423218</v>
      </c>
      <c r="F11" s="34"/>
      <c r="G11" s="34">
        <v>56079360</v>
      </c>
      <c r="H11" s="34"/>
      <c r="I11" s="34">
        <v>130000000</v>
      </c>
      <c r="J11" s="34"/>
      <c r="K11" s="34">
        <v>1249122281</v>
      </c>
      <c r="L11" s="34"/>
      <c r="M11" s="34">
        <f>SUM(C11:K11)</f>
        <v>6250624859</v>
      </c>
    </row>
    <row r="12" spans="1:13" ht="15.65" customHeight="1">
      <c r="B12" s="58"/>
      <c r="C12" s="36"/>
      <c r="D12" s="36"/>
      <c r="E12" s="13"/>
      <c r="F12" s="36"/>
      <c r="G12" s="13"/>
      <c r="H12" s="13"/>
      <c r="I12" s="13"/>
      <c r="J12" s="13"/>
      <c r="K12" s="13"/>
      <c r="L12" s="13"/>
      <c r="M12" s="13"/>
    </row>
    <row r="13" spans="1:13" ht="22.5" customHeight="1">
      <c r="A13" s="4" t="s">
        <v>122</v>
      </c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22.5" customHeight="1">
      <c r="A14" t="s">
        <v>123</v>
      </c>
      <c r="B14" s="14">
        <v>21</v>
      </c>
      <c r="C14" s="3">
        <v>0</v>
      </c>
      <c r="D14" s="13"/>
      <c r="E14" s="36">
        <v>0</v>
      </c>
      <c r="F14" s="13"/>
      <c r="G14" s="36">
        <v>0</v>
      </c>
      <c r="H14" s="13"/>
      <c r="I14" s="36">
        <v>0</v>
      </c>
      <c r="J14" s="13"/>
      <c r="K14" s="13">
        <v>-650000000</v>
      </c>
      <c r="L14" s="13"/>
      <c r="M14" s="36">
        <f>SUM(C14:K14)</f>
        <v>-650000000</v>
      </c>
    </row>
    <row r="15" spans="1:13" ht="22.5" customHeight="1">
      <c r="A15" s="4" t="s">
        <v>124</v>
      </c>
      <c r="B15" s="19"/>
      <c r="C15" s="46">
        <f>SUM(C14)</f>
        <v>0</v>
      </c>
      <c r="D15" s="34"/>
      <c r="E15" s="46">
        <f>SUM(E14)</f>
        <v>0</v>
      </c>
      <c r="F15" s="34"/>
      <c r="G15" s="46">
        <f>SUM(G14)</f>
        <v>0</v>
      </c>
      <c r="H15" s="34"/>
      <c r="I15" s="46">
        <f>SUM(I14)</f>
        <v>0</v>
      </c>
      <c r="J15" s="34"/>
      <c r="K15" s="46">
        <f>SUM(K14)</f>
        <v>-650000000</v>
      </c>
      <c r="L15" s="34"/>
      <c r="M15" s="46">
        <f>SUM(M14)</f>
        <v>-650000000</v>
      </c>
    </row>
    <row r="16" spans="1:13" ht="15.65" customHeight="1">
      <c r="B16" s="14"/>
      <c r="C16" s="13"/>
      <c r="D16" s="13"/>
      <c r="E16" s="36"/>
      <c r="F16" s="13"/>
      <c r="G16" s="36"/>
      <c r="H16" s="13"/>
      <c r="I16" s="36"/>
      <c r="J16" s="13"/>
      <c r="K16" s="36"/>
      <c r="L16" s="13"/>
      <c r="M16" s="36"/>
    </row>
    <row r="17" spans="1:14" ht="22.5" customHeight="1">
      <c r="A17" s="4" t="s">
        <v>125</v>
      </c>
      <c r="B17" s="14"/>
      <c r="C17" s="13"/>
      <c r="D17" s="13"/>
      <c r="E17" s="36"/>
      <c r="F17" s="13"/>
      <c r="G17" s="36"/>
      <c r="H17" s="13"/>
      <c r="I17" s="36"/>
      <c r="J17" s="13"/>
      <c r="K17" s="36"/>
      <c r="L17" s="13"/>
      <c r="M17" s="36"/>
    </row>
    <row r="18" spans="1:14" ht="22.5" customHeight="1">
      <c r="A18" t="s">
        <v>126</v>
      </c>
      <c r="B18" s="58"/>
      <c r="C18" s="36">
        <v>0</v>
      </c>
      <c r="D18" s="36"/>
      <c r="E18" s="36">
        <v>0</v>
      </c>
      <c r="F18" s="36"/>
      <c r="G18" s="36">
        <v>0</v>
      </c>
      <c r="H18" s="13"/>
      <c r="I18" s="36">
        <v>0</v>
      </c>
      <c r="J18" s="13"/>
      <c r="K18" s="13">
        <v>489709920</v>
      </c>
      <c r="L18" s="13"/>
      <c r="M18" s="13">
        <f>SUM(C18:K18)</f>
        <v>489709920</v>
      </c>
    </row>
    <row r="19" spans="1:14" ht="22.5" customHeight="1">
      <c r="A19" t="s">
        <v>127</v>
      </c>
      <c r="B19" s="14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13">
        <v>0</v>
      </c>
      <c r="L19" s="3"/>
      <c r="M19" s="13">
        <f t="shared" ref="M19" si="0">SUM(C19:K19)</f>
        <v>0</v>
      </c>
    </row>
    <row r="20" spans="1:14" ht="22.5" customHeight="1">
      <c r="A20" s="4" t="s">
        <v>128</v>
      </c>
      <c r="B20" s="19"/>
      <c r="C20" s="46">
        <f>SUM(C18:C19)</f>
        <v>0</v>
      </c>
      <c r="D20" s="34"/>
      <c r="E20" s="46">
        <f>SUM(E18:E19)</f>
        <v>0</v>
      </c>
      <c r="F20" s="34"/>
      <c r="G20" s="46">
        <f>SUM(G18:G19)</f>
        <v>0</v>
      </c>
      <c r="H20" s="34"/>
      <c r="I20" s="46">
        <f>SUM(I18:I19)</f>
        <v>0</v>
      </c>
      <c r="J20" s="34"/>
      <c r="K20" s="46">
        <f>SUM(K18:K19)</f>
        <v>489709920</v>
      </c>
      <c r="L20" s="34"/>
      <c r="M20" s="46">
        <f>SUM(M18:M19)</f>
        <v>489709920</v>
      </c>
    </row>
    <row r="21" spans="1:14" ht="15.65" customHeight="1">
      <c r="B21" s="58"/>
      <c r="C21" s="36"/>
      <c r="D21" s="36"/>
      <c r="E21" s="13"/>
      <c r="F21" s="36"/>
      <c r="G21" s="13"/>
      <c r="H21" s="13"/>
      <c r="I21" s="13"/>
      <c r="J21" s="13"/>
      <c r="K21" s="13"/>
      <c r="L21" s="13"/>
      <c r="M21" s="13"/>
    </row>
    <row r="22" spans="1:14" ht="22.5" customHeight="1" thickBot="1">
      <c r="A22" s="4" t="s">
        <v>129</v>
      </c>
      <c r="B22" s="59"/>
      <c r="C22" s="35">
        <f>SUM(C11,C15,C20)</f>
        <v>1300000000</v>
      </c>
      <c r="D22" s="34"/>
      <c r="E22" s="35">
        <f>SUM(E11,E15,E20)</f>
        <v>3515423218</v>
      </c>
      <c r="F22" s="34"/>
      <c r="G22" s="35">
        <f>SUM(G11,G15,G20)</f>
        <v>56079360</v>
      </c>
      <c r="H22" s="34"/>
      <c r="I22" s="35">
        <f>SUM(I11,I15,I20)</f>
        <v>130000000</v>
      </c>
      <c r="J22" s="34"/>
      <c r="K22" s="35">
        <f>SUM(K11,K15,K20)</f>
        <v>1088832201</v>
      </c>
      <c r="L22" s="34"/>
      <c r="M22" s="35">
        <f>SUM(M11,M15,M20)</f>
        <v>6090334779</v>
      </c>
      <c r="N22" s="3">
        <f>M22-'7-9'!I80</f>
        <v>0</v>
      </c>
    </row>
    <row r="23" spans="1:14" ht="22.5" customHeight="1" thickTop="1"/>
    <row r="24" spans="1:14" ht="22.5" customHeight="1">
      <c r="A24" s="15" t="s">
        <v>0</v>
      </c>
      <c r="B24" s="1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4" ht="22.5" customHeight="1">
      <c r="A25" s="15" t="s">
        <v>100</v>
      </c>
      <c r="B25" s="1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4" ht="22.5" customHeight="1">
      <c r="A26" s="4"/>
      <c r="B26" s="4"/>
    </row>
    <row r="27" spans="1:14" ht="22.5" customHeight="1">
      <c r="C27" s="96" t="s">
        <v>3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</row>
    <row r="28" spans="1:14" ht="22.5" customHeight="1">
      <c r="I28" s="99" t="s">
        <v>57</v>
      </c>
      <c r="J28" s="99"/>
      <c r="K28" s="99"/>
    </row>
    <row r="29" spans="1:14" ht="22.5" customHeight="1">
      <c r="A29" s="4"/>
      <c r="B29" s="4"/>
      <c r="C29" s="58" t="s">
        <v>105</v>
      </c>
      <c r="E29" s="58"/>
      <c r="G29" s="58" t="s">
        <v>106</v>
      </c>
    </row>
    <row r="30" spans="1:14" ht="22.5" customHeight="1">
      <c r="B30" s="14"/>
      <c r="C30" s="58" t="s">
        <v>108</v>
      </c>
      <c r="D30" s="58"/>
      <c r="E30" s="58" t="s">
        <v>109</v>
      </c>
      <c r="F30" s="58"/>
      <c r="G30" s="58" t="s">
        <v>110</v>
      </c>
      <c r="H30" s="58"/>
      <c r="I30" s="58" t="s">
        <v>111</v>
      </c>
      <c r="J30" s="58"/>
      <c r="K30" s="58"/>
      <c r="L30" s="58"/>
      <c r="M30" s="58" t="s">
        <v>113</v>
      </c>
    </row>
    <row r="31" spans="1:14" ht="22.5" customHeight="1">
      <c r="B31" s="14" t="s">
        <v>6</v>
      </c>
      <c r="C31" s="58" t="s">
        <v>114</v>
      </c>
      <c r="D31" s="58"/>
      <c r="E31" s="58" t="s">
        <v>115</v>
      </c>
      <c r="F31" s="58"/>
      <c r="G31" s="58" t="s">
        <v>116</v>
      </c>
      <c r="H31" s="58"/>
      <c r="I31" s="58" t="s">
        <v>117</v>
      </c>
      <c r="J31" s="58"/>
      <c r="K31" s="58" t="s">
        <v>60</v>
      </c>
      <c r="L31" s="58"/>
      <c r="M31" s="58" t="s">
        <v>119</v>
      </c>
    </row>
    <row r="32" spans="1:14" ht="22.5" customHeight="1">
      <c r="B32" s="58"/>
      <c r="C32" s="98" t="s">
        <v>7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4" ht="22.5" customHeight="1">
      <c r="A33" s="4" t="s">
        <v>130</v>
      </c>
      <c r="B33" s="4"/>
    </row>
    <row r="34" spans="1:14" ht="22.5" customHeight="1">
      <c r="A34" s="4" t="s">
        <v>131</v>
      </c>
      <c r="B34" s="14"/>
      <c r="C34" s="34">
        <v>1300000000</v>
      </c>
      <c r="D34" s="34"/>
      <c r="E34" s="34">
        <v>3515423218</v>
      </c>
      <c r="F34" s="34"/>
      <c r="G34" s="34">
        <v>56079360</v>
      </c>
      <c r="H34" s="34"/>
      <c r="I34" s="34">
        <v>130000000</v>
      </c>
      <c r="J34" s="34"/>
      <c r="K34" s="34">
        <v>1088832201</v>
      </c>
      <c r="L34" s="34"/>
      <c r="M34" s="34">
        <f>SUM(C34:K34)</f>
        <v>6090334779</v>
      </c>
    </row>
    <row r="35" spans="1:14" ht="14.15" customHeight="1">
      <c r="B35" s="58"/>
      <c r="C35" s="36"/>
      <c r="D35" s="36"/>
      <c r="E35" s="13"/>
      <c r="F35" s="36"/>
      <c r="G35" s="13"/>
      <c r="H35" s="13"/>
      <c r="I35" s="13"/>
      <c r="J35" s="13"/>
      <c r="K35" s="13"/>
      <c r="L35" s="13"/>
      <c r="M35" s="13"/>
    </row>
    <row r="36" spans="1:14" ht="22.5" customHeight="1">
      <c r="A36" s="4" t="s">
        <v>122</v>
      </c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4" ht="22.5" customHeight="1">
      <c r="A37" t="s">
        <v>123</v>
      </c>
      <c r="B37" s="14">
        <v>21</v>
      </c>
      <c r="C37" s="3">
        <v>0</v>
      </c>
      <c r="D37" s="13"/>
      <c r="E37" s="36">
        <v>0</v>
      </c>
      <c r="F37" s="13"/>
      <c r="G37" s="36">
        <v>0</v>
      </c>
      <c r="H37" s="13"/>
      <c r="I37" s="36">
        <v>0</v>
      </c>
      <c r="J37" s="13"/>
      <c r="K37" s="13">
        <v>-650000000</v>
      </c>
      <c r="L37" s="13"/>
      <c r="M37" s="36">
        <f>SUM(C37:K37)</f>
        <v>-650000000</v>
      </c>
    </row>
    <row r="38" spans="1:14" ht="22.5" customHeight="1">
      <c r="A38" s="4" t="s">
        <v>124</v>
      </c>
      <c r="B38" s="19"/>
      <c r="C38" s="46">
        <f>SUM(C37)</f>
        <v>0</v>
      </c>
      <c r="D38" s="34"/>
      <c r="E38" s="46">
        <f>SUM(E37)</f>
        <v>0</v>
      </c>
      <c r="F38" s="34"/>
      <c r="G38" s="46">
        <f>SUM(G37)</f>
        <v>0</v>
      </c>
      <c r="H38" s="34"/>
      <c r="I38" s="46">
        <f>SUM(I37)</f>
        <v>0</v>
      </c>
      <c r="J38" s="34"/>
      <c r="K38" s="46">
        <f>SUM(K37)</f>
        <v>-650000000</v>
      </c>
      <c r="L38" s="34"/>
      <c r="M38" s="46">
        <f>SUM(M37)</f>
        <v>-650000000</v>
      </c>
    </row>
    <row r="39" spans="1:14" ht="14.15" customHeight="1">
      <c r="B39" s="14"/>
      <c r="C39" s="13"/>
      <c r="D39" s="13"/>
      <c r="E39" s="36"/>
      <c r="F39" s="13"/>
      <c r="G39" s="36"/>
      <c r="H39" s="13"/>
      <c r="I39" s="36"/>
      <c r="J39" s="13"/>
      <c r="K39" s="36"/>
      <c r="L39" s="13"/>
      <c r="M39" s="36"/>
    </row>
    <row r="40" spans="1:14" ht="22.5" customHeight="1">
      <c r="A40" s="4" t="s">
        <v>125</v>
      </c>
      <c r="B40" s="14"/>
      <c r="C40" s="13"/>
      <c r="D40" s="13"/>
      <c r="E40" s="36"/>
      <c r="F40" s="13"/>
      <c r="G40" s="36"/>
      <c r="H40" s="13"/>
      <c r="I40" s="36"/>
      <c r="J40" s="13"/>
      <c r="K40" s="36"/>
      <c r="L40" s="13"/>
      <c r="M40" s="36"/>
    </row>
    <row r="41" spans="1:14" ht="22.5" customHeight="1">
      <c r="A41" t="s">
        <v>126</v>
      </c>
      <c r="B41" s="58"/>
      <c r="C41" s="36">
        <v>0</v>
      </c>
      <c r="D41" s="36"/>
      <c r="E41" s="36">
        <v>0</v>
      </c>
      <c r="F41" s="36"/>
      <c r="G41" s="36">
        <v>0</v>
      </c>
      <c r="H41" s="13"/>
      <c r="I41" s="36">
        <v>0</v>
      </c>
      <c r="J41" s="13"/>
      <c r="K41" s="13">
        <f>'10-11'!G29</f>
        <v>725754491</v>
      </c>
      <c r="L41" s="13"/>
      <c r="M41" s="13">
        <f>SUM(C41:K41)</f>
        <v>725754491</v>
      </c>
    </row>
    <row r="42" spans="1:14" ht="22.5" customHeight="1">
      <c r="A42" t="s">
        <v>127</v>
      </c>
      <c r="B42" s="14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3"/>
      <c r="K42" s="13">
        <f>'10-11'!G52</f>
        <v>6458751</v>
      </c>
      <c r="L42" s="3"/>
      <c r="M42" s="13">
        <f t="shared" ref="M42" si="1">SUM(C42:K42)</f>
        <v>6458751</v>
      </c>
    </row>
    <row r="43" spans="1:14" ht="22.5" customHeight="1">
      <c r="A43" s="4" t="s">
        <v>128</v>
      </c>
      <c r="B43" s="19"/>
      <c r="C43" s="46">
        <f>SUM(C41:C42)</f>
        <v>0</v>
      </c>
      <c r="D43" s="34"/>
      <c r="E43" s="46">
        <f>SUM(E41:E42)</f>
        <v>0</v>
      </c>
      <c r="F43" s="34"/>
      <c r="G43" s="46">
        <f>SUM(G41:G42)</f>
        <v>0</v>
      </c>
      <c r="H43" s="34"/>
      <c r="I43" s="46">
        <f>SUM(I41:I42)</f>
        <v>0</v>
      </c>
      <c r="J43" s="34"/>
      <c r="K43" s="46">
        <f>SUM(K41:K42)</f>
        <v>732213242</v>
      </c>
      <c r="L43" s="34"/>
      <c r="M43" s="46">
        <f>SUM(M41:M42)</f>
        <v>732213242</v>
      </c>
    </row>
    <row r="44" spans="1:14" ht="14.15" customHeight="1">
      <c r="B44" s="58"/>
      <c r="C44" s="36"/>
      <c r="D44" s="36"/>
      <c r="E44" s="13"/>
      <c r="F44" s="36"/>
      <c r="G44" s="13"/>
      <c r="H44" s="13"/>
      <c r="I44" s="13"/>
      <c r="J44" s="13"/>
      <c r="K44" s="13"/>
      <c r="L44" s="13"/>
      <c r="M44" s="13"/>
    </row>
    <row r="45" spans="1:14" ht="22.5" customHeight="1" thickBot="1">
      <c r="A45" s="4" t="s">
        <v>132</v>
      </c>
      <c r="B45" s="59"/>
      <c r="C45" s="35">
        <f>SUM(C34,C38,C43)</f>
        <v>1300000000</v>
      </c>
      <c r="D45" s="34"/>
      <c r="E45" s="35">
        <f>SUM(E34,E38,E43)</f>
        <v>3515423218</v>
      </c>
      <c r="F45" s="34"/>
      <c r="G45" s="35">
        <f>SUM(G34,G38,G43)</f>
        <v>56079360</v>
      </c>
      <c r="H45" s="34"/>
      <c r="I45" s="35">
        <f>SUM(I34,I38,I43)</f>
        <v>130000000</v>
      </c>
      <c r="J45" s="34"/>
      <c r="K45" s="35">
        <f>SUM(K34,K38,K43)</f>
        <v>1171045443</v>
      </c>
      <c r="L45" s="34"/>
      <c r="M45" s="73">
        <f>SUM(M34,M38,M43)</f>
        <v>6172548021</v>
      </c>
      <c r="N45" s="3">
        <f>M45-'7-9'!G80</f>
        <v>0</v>
      </c>
    </row>
    <row r="46" spans="1:14" ht="22.5" customHeight="1" thickTop="1">
      <c r="C46" s="3">
        <f>C45-'7-9'!G70</f>
        <v>0</v>
      </c>
      <c r="E46" s="3">
        <f>E45-'7-9'!G72</f>
        <v>0</v>
      </c>
      <c r="G46" s="3">
        <f>G45-'7-9'!G74</f>
        <v>0</v>
      </c>
      <c r="I46" s="3">
        <f>I45-'7-9'!G77</f>
        <v>0</v>
      </c>
      <c r="K46" s="3">
        <f>K45-'7-9'!G78</f>
        <v>0</v>
      </c>
      <c r="M46" s="3">
        <f>M45-'7-9'!G80</f>
        <v>0</v>
      </c>
    </row>
    <row r="78" spans="7:11" ht="22.5" customHeight="1">
      <c r="G78">
        <v>1171045443</v>
      </c>
    </row>
    <row r="80" spans="7:11" ht="22.5" customHeight="1">
      <c r="J80" s="3">
        <f>C80-'12-13'!O49</f>
        <v>-6170019866</v>
      </c>
      <c r="K80" s="3">
        <f>G80-'14-15'!M45</f>
        <v>-6172548021</v>
      </c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5" bottom="0.5" header="0.5" footer="0.5"/>
  <pageSetup paperSize="9" scale="9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view="pageBreakPreview" topLeftCell="A28" zoomScaleNormal="90" zoomScaleSheetLayoutView="100" workbookViewId="0">
      <selection activeCell="A31" sqref="A31"/>
    </sheetView>
  </sheetViews>
  <sheetFormatPr defaultColWidth="9.09765625" defaultRowHeight="23.25" customHeight="1"/>
  <cols>
    <col min="1" max="1" width="56.69921875" customWidth="1"/>
    <col min="2" max="2" width="8.09765625" style="16" customWidth="1"/>
    <col min="3" max="3" width="14.796875" style="79" customWidth="1"/>
    <col min="4" max="4" width="1" style="16" customWidth="1"/>
    <col min="5" max="5" width="14.796875" customWidth="1"/>
    <col min="6" max="6" width="1" customWidth="1"/>
    <col min="7" max="7" width="14.796875" style="79" customWidth="1"/>
    <col min="8" max="8" width="1" customWidth="1"/>
    <col min="9" max="9" width="14.796875" customWidth="1"/>
    <col min="10" max="10" width="13.8984375" bestFit="1" customWidth="1"/>
    <col min="11" max="11" width="3" bestFit="1" customWidth="1"/>
    <col min="12" max="12" width="12" bestFit="1" customWidth="1"/>
    <col min="13" max="13" width="3" bestFit="1" customWidth="1"/>
    <col min="14" max="14" width="13.8984375" bestFit="1" customWidth="1"/>
    <col min="15" max="15" width="3" bestFit="1" customWidth="1"/>
    <col min="16" max="16" width="12" bestFit="1" customWidth="1"/>
  </cols>
  <sheetData>
    <row r="1" spans="1:9" ht="23.25" customHeight="1">
      <c r="A1" s="15" t="s">
        <v>0</v>
      </c>
    </row>
    <row r="2" spans="1:9" ht="23.25" customHeight="1">
      <c r="A2" s="15" t="s">
        <v>133</v>
      </c>
    </row>
    <row r="3" spans="1:9" ht="16" customHeight="1">
      <c r="A3" s="15"/>
    </row>
    <row r="4" spans="1:9" ht="22.5" customHeight="1">
      <c r="A4" s="15"/>
      <c r="C4" s="96" t="s">
        <v>2</v>
      </c>
      <c r="D4" s="96"/>
      <c r="E4" s="96"/>
      <c r="F4" s="4"/>
      <c r="G4" s="96" t="s">
        <v>3</v>
      </c>
      <c r="H4" s="96"/>
      <c r="I4" s="96"/>
    </row>
    <row r="5" spans="1:9" ht="22.5" customHeight="1">
      <c r="A5" s="15"/>
      <c r="C5" s="97" t="s">
        <v>65</v>
      </c>
      <c r="D5" s="97"/>
      <c r="E5" s="97"/>
      <c r="G5" s="97" t="s">
        <v>65</v>
      </c>
      <c r="H5" s="97"/>
      <c r="I5" s="97"/>
    </row>
    <row r="6" spans="1:9" ht="22.5" customHeight="1">
      <c r="A6" s="15"/>
      <c r="C6" s="97" t="s">
        <v>66</v>
      </c>
      <c r="D6" s="97"/>
      <c r="E6" s="97"/>
      <c r="G6" s="97" t="s">
        <v>66</v>
      </c>
      <c r="H6" s="97"/>
      <c r="I6" s="97"/>
    </row>
    <row r="7" spans="1:9" ht="22.5" customHeight="1">
      <c r="A7" s="1"/>
      <c r="B7" s="14" t="s">
        <v>6</v>
      </c>
      <c r="C7" s="80">
        <v>2565</v>
      </c>
      <c r="D7" s="14"/>
      <c r="E7" s="17">
        <v>2564</v>
      </c>
      <c r="F7" s="1"/>
      <c r="G7" s="80">
        <v>2565</v>
      </c>
      <c r="H7" s="14"/>
      <c r="I7" s="17">
        <v>2564</v>
      </c>
    </row>
    <row r="8" spans="1:9" ht="22.5" customHeight="1">
      <c r="A8" s="1"/>
      <c r="B8" s="14"/>
      <c r="C8" s="95" t="s">
        <v>7</v>
      </c>
      <c r="D8" s="95"/>
      <c r="E8" s="95"/>
      <c r="F8" s="95"/>
      <c r="G8" s="95"/>
      <c r="H8" s="95"/>
      <c r="I8" s="95"/>
    </row>
    <row r="9" spans="1:9" ht="22.5" customHeight="1">
      <c r="A9" s="18" t="s">
        <v>134</v>
      </c>
      <c r="B9" s="14"/>
      <c r="C9" s="81"/>
      <c r="D9" s="14"/>
      <c r="E9" s="1"/>
      <c r="F9" s="1"/>
      <c r="G9" s="81"/>
      <c r="H9" s="1"/>
      <c r="I9" s="1"/>
    </row>
    <row r="10" spans="1:9" ht="22.5" customHeight="1">
      <c r="A10" t="s">
        <v>84</v>
      </c>
      <c r="B10" s="14"/>
      <c r="C10" s="2">
        <v>641643618</v>
      </c>
      <c r="D10" s="14"/>
      <c r="E10" s="2">
        <f>'10-11'!E29</f>
        <v>546771166</v>
      </c>
      <c r="F10" s="6"/>
      <c r="G10" s="2">
        <v>725754491</v>
      </c>
      <c r="H10" s="6"/>
      <c r="I10" s="2">
        <f>'10-11'!I29</f>
        <v>489709920</v>
      </c>
    </row>
    <row r="11" spans="1:9" ht="22.5" customHeight="1">
      <c r="A11" s="16" t="s">
        <v>135</v>
      </c>
      <c r="B11" s="14"/>
      <c r="C11" s="2"/>
      <c r="D11" s="14"/>
      <c r="E11" s="2"/>
      <c r="F11" s="6"/>
      <c r="G11" s="2"/>
      <c r="H11" s="6"/>
      <c r="I11" s="2"/>
    </row>
    <row r="12" spans="1:9" ht="22.5" customHeight="1">
      <c r="A12" t="s">
        <v>83</v>
      </c>
      <c r="B12" s="14">
        <v>19</v>
      </c>
      <c r="C12" s="2">
        <v>179485807</v>
      </c>
      <c r="D12" s="14"/>
      <c r="E12" s="2">
        <v>94064273</v>
      </c>
      <c r="F12" s="3"/>
      <c r="G12" s="2">
        <v>179485807</v>
      </c>
      <c r="H12" s="3"/>
      <c r="I12" s="2">
        <v>94064273</v>
      </c>
    </row>
    <row r="13" spans="1:9" ht="22.5" customHeight="1">
      <c r="A13" t="s">
        <v>79</v>
      </c>
      <c r="B13" s="14"/>
      <c r="C13" s="2">
        <v>1748058</v>
      </c>
      <c r="D13" s="14"/>
      <c r="E13" s="2">
        <v>2633022</v>
      </c>
      <c r="F13" s="3"/>
      <c r="G13" s="2">
        <v>1748058</v>
      </c>
      <c r="H13" s="3"/>
      <c r="I13" s="2">
        <v>2633022</v>
      </c>
    </row>
    <row r="14" spans="1:9" ht="22.5" customHeight="1">
      <c r="A14" t="s">
        <v>136</v>
      </c>
      <c r="B14" s="14" t="s">
        <v>183</v>
      </c>
      <c r="C14" s="2">
        <v>568153493</v>
      </c>
      <c r="D14" s="14"/>
      <c r="E14" s="2">
        <v>581833757</v>
      </c>
      <c r="F14" s="3"/>
      <c r="G14" s="2">
        <v>568153493</v>
      </c>
      <c r="H14" s="3"/>
      <c r="I14" s="2">
        <v>581833757</v>
      </c>
    </row>
    <row r="15" spans="1:9" ht="22.5" customHeight="1">
      <c r="A15" t="s">
        <v>137</v>
      </c>
      <c r="B15" s="14"/>
      <c r="C15" s="2">
        <v>2033113</v>
      </c>
      <c r="D15" s="14"/>
      <c r="E15" s="2">
        <v>1993222</v>
      </c>
      <c r="F15" s="3"/>
      <c r="G15" s="2">
        <v>2033113</v>
      </c>
      <c r="H15" s="3"/>
      <c r="I15" s="2">
        <v>1993222</v>
      </c>
    </row>
    <row r="16" spans="1:9" ht="22.5" customHeight="1">
      <c r="A16" s="28" t="s">
        <v>138</v>
      </c>
      <c r="B16" s="14">
        <v>12</v>
      </c>
      <c r="C16" s="2">
        <v>0</v>
      </c>
      <c r="D16" s="14"/>
      <c r="E16" s="2">
        <v>11676969</v>
      </c>
      <c r="F16" s="3"/>
      <c r="G16" s="2">
        <v>0</v>
      </c>
      <c r="H16" s="3"/>
      <c r="I16" s="2">
        <v>11676969</v>
      </c>
    </row>
    <row r="17" spans="1:12" ht="22.5" hidden="1" customHeight="1">
      <c r="A17" t="s">
        <v>139</v>
      </c>
      <c r="B17" s="14">
        <v>13</v>
      </c>
      <c r="C17" s="2"/>
      <c r="D17" s="14"/>
      <c r="E17" s="2">
        <v>0</v>
      </c>
      <c r="F17" s="3"/>
      <c r="G17" s="2"/>
      <c r="H17" s="3"/>
      <c r="I17" s="2">
        <v>0</v>
      </c>
    </row>
    <row r="18" spans="1:12" ht="22.5" hidden="1" customHeight="1">
      <c r="A18" t="s">
        <v>140</v>
      </c>
      <c r="B18" s="14">
        <v>9</v>
      </c>
      <c r="C18" s="2"/>
      <c r="D18" s="14"/>
      <c r="E18" s="2">
        <v>0</v>
      </c>
      <c r="F18" s="3"/>
      <c r="G18" s="2"/>
      <c r="H18" s="3"/>
      <c r="I18" s="2">
        <v>0</v>
      </c>
    </row>
    <row r="19" spans="1:12" ht="22.5" customHeight="1">
      <c r="A19" t="s">
        <v>189</v>
      </c>
      <c r="B19" s="14"/>
      <c r="C19" s="2"/>
      <c r="D19" s="14"/>
      <c r="E19" s="2"/>
      <c r="F19" s="3"/>
      <c r="G19" s="2"/>
      <c r="H19" s="3"/>
      <c r="I19" s="2"/>
    </row>
    <row r="20" spans="1:12" ht="22.5" customHeight="1">
      <c r="A20" t="s">
        <v>141</v>
      </c>
      <c r="B20" s="14" t="s">
        <v>12</v>
      </c>
      <c r="C20" s="2">
        <v>844660</v>
      </c>
      <c r="D20" s="14"/>
      <c r="E20" s="2">
        <v>0</v>
      </c>
      <c r="F20" s="3"/>
      <c r="G20" s="2">
        <v>844660</v>
      </c>
      <c r="H20" s="3"/>
      <c r="I20" s="2">
        <v>-1767260</v>
      </c>
    </row>
    <row r="21" spans="1:12" ht="22.5" customHeight="1">
      <c r="A21" s="67" t="s">
        <v>190</v>
      </c>
      <c r="B21" s="14"/>
      <c r="C21" s="2"/>
      <c r="D21" s="14"/>
      <c r="E21" s="2"/>
      <c r="F21" s="3"/>
      <c r="G21" s="2"/>
      <c r="H21" s="3"/>
      <c r="I21" s="2"/>
    </row>
    <row r="22" spans="1:12" ht="22.5" customHeight="1">
      <c r="A22" s="67" t="s">
        <v>142</v>
      </c>
      <c r="B22" s="14">
        <v>9</v>
      </c>
      <c r="C22" s="2">
        <v>0</v>
      </c>
      <c r="D22" s="14"/>
      <c r="E22" s="2">
        <v>0</v>
      </c>
      <c r="F22" s="3"/>
      <c r="G22" s="2">
        <v>-167100000</v>
      </c>
      <c r="H22" s="3"/>
      <c r="I22" s="2">
        <v>0</v>
      </c>
    </row>
    <row r="23" spans="1:12" ht="22.5" customHeight="1">
      <c r="A23" t="s">
        <v>143</v>
      </c>
      <c r="B23" s="14">
        <v>15</v>
      </c>
      <c r="C23" s="2">
        <v>5266902</v>
      </c>
      <c r="D23" s="14"/>
      <c r="E23" s="2">
        <v>5337774</v>
      </c>
      <c r="F23" s="3"/>
      <c r="G23" s="2">
        <v>5266902</v>
      </c>
      <c r="H23" s="3"/>
      <c r="I23" s="2">
        <v>5337774</v>
      </c>
    </row>
    <row r="24" spans="1:12" ht="22.5" customHeight="1">
      <c r="A24" t="s">
        <v>184</v>
      </c>
      <c r="B24" s="14"/>
      <c r="C24" s="2">
        <v>5936</v>
      </c>
      <c r="D24" s="14"/>
      <c r="E24" s="2">
        <v>-2012598</v>
      </c>
      <c r="F24" s="3"/>
      <c r="G24" s="2">
        <v>5936</v>
      </c>
      <c r="H24" s="3"/>
      <c r="I24" s="2">
        <v>-2012598</v>
      </c>
      <c r="L24" s="3"/>
    </row>
    <row r="25" spans="1:12" ht="22.5" customHeight="1">
      <c r="A25" t="s">
        <v>144</v>
      </c>
      <c r="B25" s="14">
        <v>22</v>
      </c>
      <c r="C25" s="12">
        <v>-382045</v>
      </c>
      <c r="D25" s="14"/>
      <c r="E25" s="2">
        <v>-31833</v>
      </c>
      <c r="F25" s="3"/>
      <c r="G25" s="12">
        <v>-382045</v>
      </c>
      <c r="H25" s="3"/>
      <c r="I25" s="2">
        <v>-31833</v>
      </c>
    </row>
    <row r="26" spans="1:12" ht="22.5" customHeight="1">
      <c r="A26" t="s">
        <v>145</v>
      </c>
      <c r="B26" s="14"/>
      <c r="C26" s="2">
        <v>-1683010</v>
      </c>
      <c r="D26" s="14"/>
      <c r="E26" s="2">
        <v>-345982</v>
      </c>
      <c r="F26" s="3"/>
      <c r="G26" s="2">
        <v>-1683010</v>
      </c>
      <c r="H26" s="3"/>
      <c r="I26" s="2">
        <v>-345982</v>
      </c>
    </row>
    <row r="27" spans="1:12" ht="22.5" customHeight="1">
      <c r="A27" t="s">
        <v>146</v>
      </c>
      <c r="B27" s="14">
        <v>9</v>
      </c>
      <c r="C27" s="2">
        <v>-82245303</v>
      </c>
      <c r="D27" s="14"/>
      <c r="E27" s="2">
        <v>-58950763</v>
      </c>
      <c r="F27" s="3"/>
      <c r="G27" s="12">
        <v>0</v>
      </c>
      <c r="H27" s="3"/>
      <c r="I27" s="12">
        <v>0</v>
      </c>
    </row>
    <row r="28" spans="1:12" ht="22.5" customHeight="1">
      <c r="A28" t="s">
        <v>147</v>
      </c>
      <c r="B28" s="14">
        <v>8</v>
      </c>
      <c r="C28" s="2">
        <v>25123523</v>
      </c>
      <c r="D28" s="14"/>
      <c r="E28" s="2">
        <v>15118727</v>
      </c>
      <c r="F28" s="3"/>
      <c r="G28" s="2">
        <v>25123523</v>
      </c>
      <c r="H28" s="3"/>
      <c r="I28" s="2">
        <v>15118727</v>
      </c>
    </row>
    <row r="29" spans="1:12" ht="22.5" customHeight="1">
      <c r="A29" t="s">
        <v>148</v>
      </c>
      <c r="B29" s="14"/>
      <c r="C29" s="2">
        <v>5615397</v>
      </c>
      <c r="D29" s="14"/>
      <c r="E29" s="2">
        <v>12534</v>
      </c>
      <c r="F29" s="3"/>
      <c r="G29" s="2">
        <v>5615397</v>
      </c>
      <c r="H29" s="3"/>
      <c r="I29" s="2">
        <v>12534</v>
      </c>
    </row>
    <row r="30" spans="1:12" ht="22.5" customHeight="1">
      <c r="A30" t="s">
        <v>69</v>
      </c>
      <c r="B30" s="14"/>
      <c r="C30" s="5">
        <v>-929421</v>
      </c>
      <c r="D30" s="14"/>
      <c r="E30" s="5">
        <v>-161248</v>
      </c>
      <c r="F30" s="3"/>
      <c r="G30" s="5">
        <v>-928606</v>
      </c>
      <c r="H30" s="3"/>
      <c r="I30" s="5">
        <v>-160219</v>
      </c>
    </row>
    <row r="31" spans="1:12" ht="22.5" customHeight="1">
      <c r="B31" s="14"/>
      <c r="C31" s="72">
        <f>SUM(C10:C30)</f>
        <v>1344680728</v>
      </c>
      <c r="D31" s="14"/>
      <c r="E31" s="3">
        <f>SUM(E10:E30)</f>
        <v>1197939020</v>
      </c>
      <c r="F31" s="3"/>
      <c r="G31" s="72">
        <f>SUM(G10:G30)</f>
        <v>1343937719</v>
      </c>
      <c r="H31" s="3"/>
      <c r="I31" s="3">
        <f>SUM(I10:I30)</f>
        <v>1198062306</v>
      </c>
    </row>
    <row r="32" spans="1:12" ht="22.5" customHeight="1">
      <c r="A32" s="16" t="s">
        <v>149</v>
      </c>
      <c r="B32" s="14"/>
      <c r="C32" s="82"/>
      <c r="D32" s="14"/>
      <c r="E32" s="6"/>
      <c r="F32" s="6"/>
      <c r="G32" s="82"/>
      <c r="H32" s="6"/>
      <c r="I32" s="6"/>
    </row>
    <row r="33" spans="1:12" ht="22.5" customHeight="1">
      <c r="A33" t="s">
        <v>11</v>
      </c>
      <c r="B33" s="14"/>
      <c r="C33" s="2">
        <v>-285940473</v>
      </c>
      <c r="D33" s="14"/>
      <c r="E33" s="2">
        <v>-116519196</v>
      </c>
      <c r="F33" s="6"/>
      <c r="G33" s="2">
        <v>-285940473</v>
      </c>
      <c r="H33" s="6"/>
      <c r="I33" s="2">
        <v>-113980051</v>
      </c>
      <c r="J33" s="3"/>
      <c r="L33" s="3"/>
    </row>
    <row r="34" spans="1:12" ht="22.5" customHeight="1">
      <c r="A34" t="s">
        <v>13</v>
      </c>
      <c r="B34" s="14"/>
      <c r="C34" s="2">
        <v>35069901</v>
      </c>
      <c r="D34" s="14"/>
      <c r="E34" s="12">
        <v>-66901935</v>
      </c>
      <c r="F34" s="6"/>
      <c r="G34" s="2">
        <v>35069911</v>
      </c>
      <c r="H34" s="6"/>
      <c r="I34" s="2">
        <v>-66936895</v>
      </c>
      <c r="J34" s="3"/>
    </row>
    <row r="35" spans="1:12" ht="22.5" customHeight="1">
      <c r="A35" t="s">
        <v>15</v>
      </c>
      <c r="B35" s="14"/>
      <c r="C35" s="2">
        <v>-81780732</v>
      </c>
      <c r="D35" s="14"/>
      <c r="E35" s="2">
        <v>43875817</v>
      </c>
      <c r="F35" s="6"/>
      <c r="G35" s="2">
        <v>-81780732</v>
      </c>
      <c r="H35" s="6"/>
      <c r="I35" s="2">
        <v>43666213</v>
      </c>
      <c r="J35" s="3"/>
      <c r="L35" s="3"/>
    </row>
    <row r="36" spans="1:12" ht="22.5" customHeight="1">
      <c r="A36" t="s">
        <v>16</v>
      </c>
      <c r="B36" s="14"/>
      <c r="C36" s="2">
        <v>58250</v>
      </c>
      <c r="D36" s="14"/>
      <c r="E36" s="2">
        <v>-100000</v>
      </c>
      <c r="F36" s="6"/>
      <c r="G36" s="2">
        <v>58250</v>
      </c>
      <c r="H36" s="6"/>
      <c r="I36" s="2">
        <v>-100000</v>
      </c>
    </row>
    <row r="37" spans="1:12" ht="22.5" customHeight="1">
      <c r="A37" t="s">
        <v>27</v>
      </c>
      <c r="B37" s="14"/>
      <c r="C37" s="2">
        <v>-255051</v>
      </c>
      <c r="D37" s="14"/>
      <c r="E37" s="2">
        <v>-80000</v>
      </c>
      <c r="F37" s="6"/>
      <c r="G37" s="2">
        <v>-255051</v>
      </c>
      <c r="H37" s="6"/>
      <c r="I37" s="2">
        <v>-80000</v>
      </c>
    </row>
    <row r="38" spans="1:12" ht="22.5" customHeight="1">
      <c r="A38" t="s">
        <v>32</v>
      </c>
      <c r="B38" s="14"/>
      <c r="C38" s="2">
        <v>165294129</v>
      </c>
      <c r="D38" s="14"/>
      <c r="E38" s="2">
        <v>24779332</v>
      </c>
      <c r="F38" s="6"/>
      <c r="G38" s="2">
        <v>165294129</v>
      </c>
      <c r="H38" s="6"/>
      <c r="I38" s="2">
        <v>24779332</v>
      </c>
      <c r="J38" s="3"/>
    </row>
    <row r="39" spans="1:12" ht="22.5" customHeight="1">
      <c r="A39" t="s">
        <v>33</v>
      </c>
      <c r="B39" s="14"/>
      <c r="C39" s="2">
        <v>27674871</v>
      </c>
      <c r="D39" s="14"/>
      <c r="E39" s="2">
        <v>3622715</v>
      </c>
      <c r="F39" s="6"/>
      <c r="G39" s="2">
        <v>27674872</v>
      </c>
      <c r="H39" s="6"/>
      <c r="I39" s="2">
        <v>3622714</v>
      </c>
    </row>
    <row r="40" spans="1:12" ht="22.5" customHeight="1">
      <c r="A40" t="s">
        <v>35</v>
      </c>
      <c r="B40" s="14"/>
      <c r="C40" s="5">
        <v>88015690</v>
      </c>
      <c r="D40" s="14"/>
      <c r="E40" s="5">
        <v>-29447284</v>
      </c>
      <c r="F40" s="6"/>
      <c r="G40" s="5">
        <v>88115689</v>
      </c>
      <c r="H40" s="6"/>
      <c r="I40" s="5">
        <v>-29547282</v>
      </c>
    </row>
    <row r="41" spans="1:12" ht="22.5" customHeight="1">
      <c r="A41" t="s">
        <v>150</v>
      </c>
      <c r="B41" s="14"/>
      <c r="C41" s="2">
        <f>C31+SUM(C33:C40)</f>
        <v>1292817313</v>
      </c>
      <c r="D41" s="14"/>
      <c r="E41" s="2">
        <f>E31+SUM(E33:E40)</f>
        <v>1057168469</v>
      </c>
      <c r="F41" s="6"/>
      <c r="G41" s="2">
        <f>G31+SUM(G33:G40)</f>
        <v>1292174314</v>
      </c>
      <c r="H41" s="6"/>
      <c r="I41" s="2">
        <f>I31+SUM(I33:I40)</f>
        <v>1059486337</v>
      </c>
    </row>
    <row r="42" spans="1:12" ht="22.5" customHeight="1">
      <c r="A42" t="s">
        <v>151</v>
      </c>
      <c r="B42" s="14"/>
      <c r="C42" s="5">
        <v>-96222343</v>
      </c>
      <c r="D42" s="14"/>
      <c r="E42" s="5">
        <v>-84292</v>
      </c>
      <c r="F42" s="6"/>
      <c r="G42" s="5">
        <v>-96222335</v>
      </c>
      <c r="H42" s="6"/>
      <c r="I42" s="5">
        <v>-84282</v>
      </c>
    </row>
    <row r="43" spans="1:12" s="4" customFormat="1" ht="22.5" customHeight="1">
      <c r="A43" s="4" t="s">
        <v>152</v>
      </c>
      <c r="B43" s="19"/>
      <c r="C43" s="33">
        <f>SUM(C41:C42)</f>
        <v>1196594970</v>
      </c>
      <c r="D43" s="19"/>
      <c r="E43" s="33">
        <f>SUM(E41:E42)</f>
        <v>1057084177</v>
      </c>
      <c r="F43" s="9"/>
      <c r="G43" s="33">
        <f>SUM(G41:G42)</f>
        <v>1195951979</v>
      </c>
      <c r="H43" s="9"/>
      <c r="I43" s="33">
        <f>SUM(I41:I42)</f>
        <v>1059402055</v>
      </c>
      <c r="J43"/>
    </row>
    <row r="44" spans="1:12" ht="23.25" customHeight="1">
      <c r="A44" s="15" t="s">
        <v>0</v>
      </c>
    </row>
    <row r="45" spans="1:12" ht="23.25" customHeight="1">
      <c r="A45" s="15" t="s">
        <v>133</v>
      </c>
    </row>
    <row r="46" spans="1:12" ht="20" customHeight="1">
      <c r="A46" s="15"/>
    </row>
    <row r="47" spans="1:12" ht="21.5" customHeight="1">
      <c r="A47" s="15"/>
      <c r="C47" s="96" t="s">
        <v>2</v>
      </c>
      <c r="D47" s="96"/>
      <c r="E47" s="96"/>
      <c r="F47" s="4"/>
      <c r="G47" s="96" t="s">
        <v>3</v>
      </c>
      <c r="H47" s="96"/>
      <c r="I47" s="96"/>
    </row>
    <row r="48" spans="1:12" ht="21.5" customHeight="1">
      <c r="A48" s="15"/>
      <c r="C48" s="97" t="s">
        <v>65</v>
      </c>
      <c r="D48" s="97"/>
      <c r="E48" s="97"/>
      <c r="G48" s="97" t="s">
        <v>65</v>
      </c>
      <c r="H48" s="97"/>
      <c r="I48" s="97"/>
    </row>
    <row r="49" spans="1:9" ht="21.5" customHeight="1">
      <c r="A49" s="15"/>
      <c r="C49" s="97" t="s">
        <v>66</v>
      </c>
      <c r="D49" s="97"/>
      <c r="E49" s="97"/>
      <c r="G49" s="97" t="s">
        <v>66</v>
      </c>
      <c r="H49" s="97"/>
      <c r="I49" s="97"/>
    </row>
    <row r="50" spans="1:9" ht="21.5" customHeight="1">
      <c r="A50" s="1"/>
      <c r="B50" s="14" t="s">
        <v>6</v>
      </c>
      <c r="C50" s="80">
        <v>2565</v>
      </c>
      <c r="D50" s="14"/>
      <c r="E50" s="17">
        <v>2564</v>
      </c>
      <c r="F50" s="1"/>
      <c r="G50" s="80">
        <v>2565</v>
      </c>
      <c r="H50" s="14"/>
      <c r="I50" s="17">
        <v>2564</v>
      </c>
    </row>
    <row r="51" spans="1:9" ht="21.5" customHeight="1">
      <c r="A51" s="1"/>
      <c r="B51" s="14"/>
      <c r="C51" s="95" t="s">
        <v>7</v>
      </c>
      <c r="D51" s="95"/>
      <c r="E51" s="95"/>
      <c r="F51" s="95"/>
      <c r="G51" s="95"/>
      <c r="H51" s="95"/>
      <c r="I51" s="95"/>
    </row>
    <row r="52" spans="1:9" ht="21.5" customHeight="1">
      <c r="A52" s="18" t="s">
        <v>153</v>
      </c>
      <c r="B52" s="14"/>
      <c r="C52" s="82"/>
      <c r="D52" s="14"/>
      <c r="E52" s="6"/>
      <c r="F52" s="6"/>
      <c r="G52" s="82"/>
      <c r="H52" s="6"/>
      <c r="I52" s="6"/>
    </row>
    <row r="53" spans="1:9" ht="21.5" customHeight="1">
      <c r="A53" t="s">
        <v>69</v>
      </c>
      <c r="B53" s="14"/>
      <c r="C53" s="2">
        <v>929421</v>
      </c>
      <c r="D53" s="14"/>
      <c r="E53" s="2">
        <v>161248</v>
      </c>
      <c r="F53" s="6"/>
      <c r="G53" s="2">
        <v>928606</v>
      </c>
      <c r="H53" s="6"/>
      <c r="I53" s="2">
        <v>160219</v>
      </c>
    </row>
    <row r="54" spans="1:9" ht="21.5" customHeight="1">
      <c r="A54" t="s">
        <v>154</v>
      </c>
      <c r="B54" s="14"/>
      <c r="C54" s="12">
        <v>2765700400</v>
      </c>
      <c r="D54" s="14"/>
      <c r="E54" s="12">
        <v>1308811359</v>
      </c>
      <c r="F54" s="6"/>
      <c r="G54" s="12">
        <v>2765700400</v>
      </c>
      <c r="H54" s="6"/>
      <c r="I54" s="12">
        <v>1308811359</v>
      </c>
    </row>
    <row r="55" spans="1:9" ht="21.5" customHeight="1">
      <c r="A55" t="s">
        <v>155</v>
      </c>
      <c r="B55" s="14">
        <v>22</v>
      </c>
      <c r="C55" s="2">
        <v>-3040000000</v>
      </c>
      <c r="D55" s="14"/>
      <c r="E55" s="2">
        <v>-1420000000</v>
      </c>
      <c r="F55" s="6"/>
      <c r="G55" s="2">
        <v>-3040000000</v>
      </c>
      <c r="H55" s="6"/>
      <c r="I55" s="2">
        <v>-1420000000</v>
      </c>
    </row>
    <row r="56" spans="1:9" ht="21.5" customHeight="1">
      <c r="A56" s="67" t="s">
        <v>156</v>
      </c>
      <c r="B56" s="14"/>
      <c r="C56" s="2">
        <v>106056000</v>
      </c>
      <c r="D56" s="14"/>
      <c r="E56" s="2">
        <v>0</v>
      </c>
      <c r="F56" s="6"/>
      <c r="G56" s="2">
        <v>106056000</v>
      </c>
      <c r="H56" s="6"/>
      <c r="I56" s="2">
        <v>0</v>
      </c>
    </row>
    <row r="57" spans="1:9" ht="21.5" customHeight="1">
      <c r="A57" s="67" t="s">
        <v>182</v>
      </c>
      <c r="B57" s="14">
        <v>11</v>
      </c>
      <c r="C57" s="40">
        <v>-92600000</v>
      </c>
      <c r="D57" s="14"/>
      <c r="E57" s="2">
        <v>0</v>
      </c>
      <c r="F57" s="6"/>
      <c r="G57" s="40">
        <v>-92600000</v>
      </c>
      <c r="H57" s="6"/>
      <c r="I57" s="2">
        <v>0</v>
      </c>
    </row>
    <row r="58" spans="1:9" ht="21.5" customHeight="1">
      <c r="A58" t="s">
        <v>157</v>
      </c>
      <c r="B58" s="14"/>
      <c r="C58" s="83">
        <v>170910</v>
      </c>
      <c r="D58" s="14"/>
      <c r="E58" s="2">
        <v>0</v>
      </c>
      <c r="F58" s="6"/>
      <c r="G58" s="83">
        <v>170910</v>
      </c>
      <c r="H58" s="6"/>
      <c r="I58" s="2">
        <v>0</v>
      </c>
    </row>
    <row r="59" spans="1:9" ht="21.5" customHeight="1">
      <c r="A59" s="67" t="s">
        <v>158</v>
      </c>
      <c r="B59" s="14"/>
      <c r="C59" s="2">
        <v>-137402743</v>
      </c>
      <c r="D59" s="14"/>
      <c r="E59" s="2">
        <v>-23274802</v>
      </c>
      <c r="F59" s="6"/>
      <c r="G59" s="2">
        <v>-137402743</v>
      </c>
      <c r="H59" s="6"/>
      <c r="I59" s="2">
        <v>-23274802</v>
      </c>
    </row>
    <row r="60" spans="1:9" ht="21.5" customHeight="1">
      <c r="A60" t="s">
        <v>159</v>
      </c>
      <c r="B60" s="14"/>
      <c r="C60" s="2">
        <v>0</v>
      </c>
      <c r="D60" s="14"/>
      <c r="E60" s="2">
        <v>-3091763</v>
      </c>
      <c r="F60" s="6"/>
      <c r="G60" s="2">
        <v>0</v>
      </c>
      <c r="H60" s="6"/>
      <c r="I60" s="2">
        <v>-3091763</v>
      </c>
    </row>
    <row r="61" spans="1:9" ht="21.5" customHeight="1">
      <c r="A61" s="54" t="s">
        <v>185</v>
      </c>
      <c r="B61" s="14"/>
      <c r="C61" s="84">
        <f>SUM(C53:C60)</f>
        <v>-397146012</v>
      </c>
      <c r="D61" s="14"/>
      <c r="E61" s="7">
        <f>SUM(E53:E60)</f>
        <v>-137393958</v>
      </c>
      <c r="F61" s="6"/>
      <c r="G61" s="84">
        <f>SUM(G53:G60)</f>
        <v>-397146827</v>
      </c>
      <c r="H61" s="6"/>
      <c r="I61" s="7">
        <f>SUM(I53:I60)</f>
        <v>-137394987</v>
      </c>
    </row>
    <row r="62" spans="1:9" ht="20" customHeight="1">
      <c r="A62" s="4"/>
      <c r="B62" s="14"/>
      <c r="C62" s="85"/>
      <c r="D62" s="14"/>
      <c r="E62" s="9"/>
      <c r="F62" s="6"/>
      <c r="G62" s="85"/>
      <c r="H62" s="6"/>
      <c r="I62" s="9"/>
    </row>
    <row r="63" spans="1:9" ht="21.5" customHeight="1">
      <c r="A63" s="18" t="s">
        <v>160</v>
      </c>
      <c r="B63" s="14"/>
      <c r="C63" s="82"/>
      <c r="D63" s="14"/>
      <c r="E63" s="6"/>
      <c r="F63" s="6"/>
      <c r="G63" s="82"/>
      <c r="H63" s="6"/>
      <c r="I63" s="6"/>
    </row>
    <row r="64" spans="1:9" ht="21.5" customHeight="1">
      <c r="A64" t="s">
        <v>161</v>
      </c>
      <c r="B64" s="14"/>
      <c r="C64" s="2">
        <v>-1748058</v>
      </c>
      <c r="D64" s="14"/>
      <c r="E64" s="2">
        <v>-2807787</v>
      </c>
      <c r="F64" s="6"/>
      <c r="G64" s="2">
        <v>-1748058</v>
      </c>
      <c r="H64" s="6"/>
      <c r="I64" s="2">
        <v>-2807787</v>
      </c>
    </row>
    <row r="65" spans="1:16" ht="21.5" customHeight="1">
      <c r="A65" t="s">
        <v>162</v>
      </c>
      <c r="B65" s="14">
        <v>21</v>
      </c>
      <c r="C65" s="2">
        <v>-650000000</v>
      </c>
      <c r="D65" s="14"/>
      <c r="E65" s="2">
        <v>-650000000</v>
      </c>
      <c r="F65" s="6"/>
      <c r="G65" s="2">
        <v>-650000000</v>
      </c>
      <c r="H65" s="6"/>
      <c r="I65" s="2">
        <v>-650000000</v>
      </c>
    </row>
    <row r="66" spans="1:16" ht="21.5" customHeight="1">
      <c r="A66" s="67" t="s">
        <v>163</v>
      </c>
      <c r="B66" s="14"/>
      <c r="C66" s="2">
        <v>0</v>
      </c>
      <c r="D66" s="14"/>
      <c r="E66" s="2">
        <v>-229767867</v>
      </c>
      <c r="F66" s="6"/>
      <c r="G66" s="2">
        <v>0</v>
      </c>
      <c r="H66" s="6"/>
      <c r="I66" s="2">
        <v>-229767867</v>
      </c>
    </row>
    <row r="67" spans="1:16" ht="21.5" customHeight="1">
      <c r="A67" t="s">
        <v>164</v>
      </c>
      <c r="B67" s="14"/>
      <c r="C67" s="2">
        <v>-14766701</v>
      </c>
      <c r="D67" s="14"/>
      <c r="E67" s="2">
        <v>-13679724</v>
      </c>
      <c r="F67" s="6"/>
      <c r="G67" s="2">
        <v>-14766701</v>
      </c>
      <c r="H67" s="6"/>
      <c r="I67" s="2">
        <v>-13679724</v>
      </c>
    </row>
    <row r="68" spans="1:16" ht="21.5" customHeight="1">
      <c r="A68" s="4" t="s">
        <v>165</v>
      </c>
      <c r="B68" s="14"/>
      <c r="C68" s="84">
        <f>SUM(C64:C67)</f>
        <v>-666514759</v>
      </c>
      <c r="D68" s="14"/>
      <c r="E68" s="7">
        <f>SUM(E64:E67)</f>
        <v>-896255378</v>
      </c>
      <c r="F68" s="6"/>
      <c r="G68" s="84">
        <f>SUM(G64:G67)</f>
        <v>-666514759</v>
      </c>
      <c r="H68" s="6"/>
      <c r="I68" s="7">
        <f>SUM(I64:I67)</f>
        <v>-896255378</v>
      </c>
    </row>
    <row r="69" spans="1:16" ht="20" customHeight="1">
      <c r="A69" s="20"/>
      <c r="B69" s="21"/>
      <c r="C69" s="86"/>
      <c r="D69" s="21"/>
      <c r="E69" s="8"/>
      <c r="F69" s="8"/>
      <c r="G69" s="86"/>
      <c r="H69" s="8"/>
      <c r="I69" s="8"/>
    </row>
    <row r="70" spans="1:16" ht="21.5" customHeight="1">
      <c r="A70" t="s">
        <v>166</v>
      </c>
      <c r="B70" s="21"/>
      <c r="C70" s="86"/>
      <c r="D70" s="21"/>
      <c r="E70" s="8"/>
      <c r="F70" s="8"/>
      <c r="G70" s="86"/>
      <c r="H70" s="8"/>
      <c r="I70" s="8"/>
    </row>
    <row r="71" spans="1:16" s="4" customFormat="1" ht="21.5" customHeight="1">
      <c r="A71" t="s">
        <v>167</v>
      </c>
      <c r="B71" s="19"/>
      <c r="C71" s="87">
        <f>SUM(C43,C61,C68)</f>
        <v>132934199</v>
      </c>
      <c r="D71" s="14"/>
      <c r="E71" s="36">
        <f>SUM(E43,E61,E68)</f>
        <v>23434841</v>
      </c>
      <c r="F71" s="36"/>
      <c r="G71" s="87">
        <f>SUM(G43,G61,G68)</f>
        <v>132290393</v>
      </c>
      <c r="H71" s="36"/>
      <c r="I71" s="36">
        <f>SUM(I43,I61,I68)</f>
        <v>25751690</v>
      </c>
    </row>
    <row r="72" spans="1:16" s="4" customFormat="1" ht="21.5" customHeight="1">
      <c r="A72" s="67" t="s">
        <v>168</v>
      </c>
      <c r="B72" s="19"/>
      <c r="C72" s="87"/>
      <c r="D72" s="14"/>
      <c r="E72" s="36"/>
      <c r="F72" s="36"/>
      <c r="G72" s="87"/>
      <c r="H72" s="36"/>
      <c r="I72" s="36"/>
    </row>
    <row r="73" spans="1:16" s="4" customFormat="1" ht="21.5" customHeight="1">
      <c r="A73" s="67" t="s">
        <v>169</v>
      </c>
      <c r="B73" s="19"/>
      <c r="C73" s="88">
        <v>-12020547</v>
      </c>
      <c r="D73" s="14"/>
      <c r="E73" s="68">
        <f>SUM(E45,E63,E70)</f>
        <v>0</v>
      </c>
      <c r="F73" s="36"/>
      <c r="G73" s="88">
        <v>-12020547</v>
      </c>
      <c r="H73" s="36"/>
      <c r="I73" s="68">
        <f>SUM(I45,I63,I70)</f>
        <v>0</v>
      </c>
      <c r="N73" s="9">
        <f>G73-C73</f>
        <v>0</v>
      </c>
    </row>
    <row r="74" spans="1:16" s="4" customFormat="1" ht="21.5" customHeight="1">
      <c r="A74" s="54" t="s">
        <v>166</v>
      </c>
      <c r="B74" s="19"/>
      <c r="C74" s="89">
        <f>SUM(C71:C73)</f>
        <v>120913652</v>
      </c>
      <c r="D74" s="14"/>
      <c r="E74" s="22">
        <f>SUM(E71:E73)</f>
        <v>23434841</v>
      </c>
      <c r="F74" s="36"/>
      <c r="G74" s="89">
        <f>SUM(G71:G73)</f>
        <v>120269846</v>
      </c>
      <c r="H74" s="36"/>
      <c r="I74" s="22">
        <f>SUM(I71:I73)</f>
        <v>25751690</v>
      </c>
    </row>
    <row r="75" spans="1:16" ht="21.5" customHeight="1">
      <c r="A75" t="s">
        <v>170</v>
      </c>
      <c r="B75" s="14"/>
      <c r="C75" s="90">
        <v>41304038</v>
      </c>
      <c r="D75" s="14"/>
      <c r="E75" s="30">
        <v>17869197</v>
      </c>
      <c r="F75" s="3"/>
      <c r="G75" s="90">
        <v>41227310</v>
      </c>
      <c r="H75" s="3"/>
      <c r="I75" s="30">
        <v>15475620</v>
      </c>
    </row>
    <row r="76" spans="1:16" ht="21.5" customHeight="1" thickBot="1">
      <c r="A76" s="4" t="s">
        <v>171</v>
      </c>
      <c r="B76" s="14">
        <v>5</v>
      </c>
      <c r="C76" s="73">
        <f>SUM(C74:C75)</f>
        <v>162217690</v>
      </c>
      <c r="D76" s="14"/>
      <c r="E76" s="35">
        <f>SUM(E74:E75)</f>
        <v>41304038</v>
      </c>
      <c r="F76" s="6"/>
      <c r="G76" s="73">
        <f>SUM(G74:G75)</f>
        <v>161497156</v>
      </c>
      <c r="H76" s="6"/>
      <c r="I76" s="35">
        <f>SUM(I74:I75)</f>
        <v>41227310</v>
      </c>
      <c r="J76" s="3">
        <f>C76-'7-9'!C9</f>
        <v>0</v>
      </c>
      <c r="K76" s="3"/>
      <c r="L76" s="3">
        <f>E76-'7-9'!E9</f>
        <v>0</v>
      </c>
      <c r="M76" s="3"/>
      <c r="N76" s="3">
        <f>G76-'7-9'!G9</f>
        <v>0</v>
      </c>
      <c r="O76" s="3"/>
      <c r="P76" s="3">
        <f>I76-'7-9'!I9</f>
        <v>0</v>
      </c>
    </row>
    <row r="77" spans="1:16" ht="20" customHeight="1" thickTop="1">
      <c r="A77" s="4"/>
      <c r="B77" s="14"/>
      <c r="C77" s="91"/>
      <c r="D77" s="14"/>
      <c r="E77" s="34"/>
      <c r="F77" s="6"/>
      <c r="G77" s="91"/>
      <c r="H77" s="6"/>
      <c r="I77" s="34"/>
      <c r="N77" s="3"/>
    </row>
    <row r="78" spans="1:16" ht="22" customHeight="1">
      <c r="A78" s="18" t="s">
        <v>172</v>
      </c>
      <c r="B78"/>
      <c r="D78"/>
      <c r="G78" s="72"/>
      <c r="N78" s="3"/>
    </row>
    <row r="79" spans="1:16" ht="22" customHeight="1">
      <c r="A79" t="s">
        <v>173</v>
      </c>
      <c r="N79" s="3"/>
    </row>
    <row r="80" spans="1:16" ht="22" customHeight="1">
      <c r="A80" t="s">
        <v>174</v>
      </c>
      <c r="B80" s="14">
        <v>12</v>
      </c>
      <c r="C80" s="27">
        <v>127851076</v>
      </c>
      <c r="E80" s="27">
        <v>27022514</v>
      </c>
      <c r="G80" s="27">
        <v>127851076</v>
      </c>
      <c r="I80" s="27">
        <v>27022514</v>
      </c>
      <c r="N80" s="3"/>
    </row>
    <row r="81" spans="1:12" ht="22" customHeight="1">
      <c r="A81" t="s">
        <v>175</v>
      </c>
      <c r="B81" s="14"/>
      <c r="C81" s="27">
        <v>-3262038</v>
      </c>
      <c r="E81" s="27">
        <v>-9060949</v>
      </c>
      <c r="G81" s="27">
        <v>-3262038</v>
      </c>
      <c r="I81" s="27">
        <v>-9060949</v>
      </c>
    </row>
    <row r="82" spans="1:12" ht="22" customHeight="1">
      <c r="A82" t="s">
        <v>176</v>
      </c>
      <c r="B82" s="14"/>
      <c r="C82" s="27">
        <v>12813705</v>
      </c>
      <c r="E82" s="27">
        <v>5313237</v>
      </c>
      <c r="G82" s="27">
        <v>12813705</v>
      </c>
      <c r="I82" s="27">
        <v>5313237</v>
      </c>
      <c r="J82" s="3"/>
      <c r="L82" s="77"/>
    </row>
    <row r="83" spans="1:12" ht="21.5" hidden="1" customHeight="1">
      <c r="A83" t="s">
        <v>177</v>
      </c>
      <c r="B83" s="14">
        <v>11</v>
      </c>
      <c r="C83" s="2"/>
      <c r="E83" s="2"/>
      <c r="G83" s="2">
        <v>0</v>
      </c>
      <c r="I83" s="2">
        <v>0</v>
      </c>
    </row>
    <row r="84" spans="1:12" ht="21.5" hidden="1" customHeight="1">
      <c r="A84" t="s">
        <v>178</v>
      </c>
      <c r="B84" s="14"/>
      <c r="C84" s="27">
        <v>0</v>
      </c>
      <c r="E84" s="27">
        <v>0</v>
      </c>
      <c r="G84" s="27">
        <v>0</v>
      </c>
      <c r="I84" s="27">
        <v>0</v>
      </c>
    </row>
    <row r="85" spans="1:12" ht="22" customHeight="1" thickBot="1">
      <c r="A85" s="4" t="s">
        <v>179</v>
      </c>
      <c r="C85" s="92">
        <f>SUM(C80:C84)</f>
        <v>137402743</v>
      </c>
      <c r="E85" s="23">
        <f>SUM(E80:E84)</f>
        <v>23274802</v>
      </c>
      <c r="G85" s="92">
        <f>SUM(G80:G84)</f>
        <v>137402743</v>
      </c>
      <c r="I85" s="23">
        <f>SUM(I80:I84)</f>
        <v>23274802</v>
      </c>
      <c r="J85" s="3"/>
    </row>
    <row r="86" spans="1:12" ht="20" customHeight="1" thickTop="1">
      <c r="A86" s="4"/>
      <c r="C86" s="91"/>
      <c r="E86" s="34"/>
      <c r="G86" s="91"/>
      <c r="I86" s="34"/>
    </row>
    <row r="87" spans="1:12" ht="22" customHeight="1">
      <c r="A87" s="69" t="s">
        <v>180</v>
      </c>
      <c r="C87" s="91"/>
      <c r="E87" s="34"/>
      <c r="G87" s="91"/>
      <c r="I87" s="34"/>
    </row>
    <row r="88" spans="1:12" ht="22" customHeight="1">
      <c r="A88" s="67" t="s">
        <v>34</v>
      </c>
      <c r="C88" s="93">
        <v>51490113</v>
      </c>
      <c r="E88" s="13">
        <v>63220027</v>
      </c>
      <c r="G88" s="93">
        <v>51490113</v>
      </c>
      <c r="I88" s="13">
        <v>63220027</v>
      </c>
      <c r="J88" s="3"/>
    </row>
    <row r="89" spans="1:12" ht="22" customHeight="1">
      <c r="A89" s="67" t="s">
        <v>36</v>
      </c>
      <c r="C89" s="93">
        <v>78563985</v>
      </c>
      <c r="E89" s="13">
        <v>87197716</v>
      </c>
      <c r="G89" s="93">
        <v>78563985</v>
      </c>
      <c r="I89" s="13">
        <v>87197716</v>
      </c>
      <c r="J89" s="3"/>
      <c r="L89" s="78"/>
    </row>
    <row r="90" spans="1:12" ht="23.25" customHeight="1">
      <c r="C90" s="72">
        <f>C85+C59</f>
        <v>0</v>
      </c>
      <c r="E90" s="3">
        <f>E85+E59</f>
        <v>0</v>
      </c>
      <c r="G90" s="72">
        <f>G85+G59</f>
        <v>0</v>
      </c>
      <c r="I90" s="3">
        <f>I85+I59</f>
        <v>0</v>
      </c>
    </row>
  </sheetData>
  <mergeCells count="14">
    <mergeCell ref="G4:I4"/>
    <mergeCell ref="G47:I47"/>
    <mergeCell ref="C8:I8"/>
    <mergeCell ref="C47:E47"/>
    <mergeCell ref="C4:E4"/>
    <mergeCell ref="C6:E6"/>
    <mergeCell ref="G6:I6"/>
    <mergeCell ref="C5:E5"/>
    <mergeCell ref="G5:I5"/>
    <mergeCell ref="C51:I51"/>
    <mergeCell ref="G49:I49"/>
    <mergeCell ref="C48:E48"/>
    <mergeCell ref="G48:I48"/>
    <mergeCell ref="C49:E49"/>
  </mergeCells>
  <printOptions horizontalCentered="1"/>
  <pageMargins left="0.71" right="0.7" top="0.48" bottom="0.5" header="0.5" footer="0.5"/>
  <pageSetup paperSize="9" scale="78" firstPageNumber="1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Pimporn, Pintasom</cp:lastModifiedBy>
  <cp:revision/>
  <cp:lastPrinted>2023-02-17T04:41:32Z</cp:lastPrinted>
  <dcterms:created xsi:type="dcterms:W3CDTF">2004-12-13T06:19:59Z</dcterms:created>
  <dcterms:modified xsi:type="dcterms:W3CDTF">2023-02-26T02:33:05Z</dcterms:modified>
  <cp:category/>
  <cp:contentStatus/>
</cp:coreProperties>
</file>