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rivirojkasem\Desktop\Nuch Client\Planet\2022\YE\FS\Send SET\"/>
    </mc:Choice>
  </mc:AlternateContent>
  <xr:revisionPtr revIDLastSave="0" documentId="13_ncr:1_{64563E7C-29DE-4AE2-B3B2-0417E7E9F7DF}" xr6:coauthVersionLast="47" xr6:coauthVersionMax="47" xr10:uidLastSave="{00000000-0000-0000-0000-000000000000}"/>
  <bookViews>
    <workbookView xWindow="-120" yWindow="-120" windowWidth="21840" windowHeight="13140" tabRatio="830" xr2:uid="{1E652CF1-F054-437B-97CC-E5BCE9ADE1C7}"/>
  </bookViews>
  <sheets>
    <sheet name="BS p.5-6" sheetId="8" r:id="rId1"/>
    <sheet name="PL p.7" sheetId="9" r:id="rId2"/>
    <sheet name="OCI p.8" sheetId="10" r:id="rId3"/>
    <sheet name="Equity (conso) p.9" sheetId="2" r:id="rId4"/>
    <sheet name="Equity (conso) p.10" sheetId="11" r:id="rId5"/>
    <sheet name="Equity (seperate) p.11" sheetId="3" r:id="rId6"/>
    <sheet name="Equity (seperate) p.12" sheetId="13" r:id="rId7"/>
    <sheet name="CF 13-14" sheetId="6" r:id="rId8"/>
  </sheets>
  <definedNames>
    <definedName name="_xlnm.Print_Area" localSheetId="0">'BS p.5-6'!$A$1:$L$97</definedName>
    <definedName name="_xlnm.Print_Area" localSheetId="7">'CF 13-14'!$A$1:$L$88</definedName>
    <definedName name="_xlnm.Print_Area" localSheetId="4">'Equity (conso) p.10'!$A$1:$O$34</definedName>
    <definedName name="_xlnm.Print_Area" localSheetId="3">'Equity (conso) p.9'!$A$1:$O$35</definedName>
    <definedName name="_xlnm.Print_Area" localSheetId="5">'Equity (seperate) p.11'!$A$1:$O$33</definedName>
    <definedName name="_xlnm.Print_Area" localSheetId="6">'Equity (seperate) p.12'!$A$1:$O$31</definedName>
    <definedName name="_xlnm.Print_Area" localSheetId="2">'OCI p.8'!$A$1:$N$45</definedName>
    <definedName name="_xlnm.Print_Area" localSheetId="1">'PL p.7'!$A$1:$L$44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6" l="1"/>
  <c r="H31" i="6"/>
  <c r="H34" i="6" s="1"/>
  <c r="H59" i="6"/>
  <c r="H74" i="6"/>
  <c r="L31" i="6"/>
  <c r="L34" i="6" s="1"/>
  <c r="L76" i="6" s="1"/>
  <c r="L78" i="6" s="1"/>
  <c r="L74" i="6"/>
  <c r="O11" i="3"/>
  <c r="M20" i="2"/>
  <c r="C25" i="3"/>
  <c r="M20" i="13"/>
  <c r="M19" i="13"/>
  <c r="K11" i="13" l="1"/>
  <c r="I11" i="13"/>
  <c r="G11" i="13"/>
  <c r="C11" i="13"/>
  <c r="K11" i="11"/>
  <c r="I11" i="11"/>
  <c r="G11" i="11"/>
  <c r="E11" i="11"/>
  <c r="C11" i="11"/>
  <c r="J74" i="6"/>
  <c r="J59" i="6"/>
  <c r="J22" i="6"/>
  <c r="J31" i="6" s="1"/>
  <c r="J34" i="6" s="1"/>
  <c r="M25" i="3"/>
  <c r="M11" i="13" s="1"/>
  <c r="K25" i="3"/>
  <c r="I25" i="3"/>
  <c r="G25" i="3"/>
  <c r="E25" i="3"/>
  <c r="E11" i="13" s="1"/>
  <c r="H66" i="8"/>
  <c r="J76" i="6" l="1"/>
  <c r="J78" i="6" s="1"/>
  <c r="F31" i="6"/>
  <c r="F74" i="6"/>
  <c r="O20" i="13"/>
  <c r="M21" i="13"/>
  <c r="K21" i="13"/>
  <c r="I21" i="13"/>
  <c r="G21" i="13"/>
  <c r="E21" i="13"/>
  <c r="C21" i="13"/>
  <c r="H34" i="13"/>
  <c r="N21" i="13"/>
  <c r="O19" i="13"/>
  <c r="N16" i="13"/>
  <c r="M16" i="13"/>
  <c r="L16" i="13"/>
  <c r="K16" i="13"/>
  <c r="K23" i="13" s="1"/>
  <c r="I16" i="13"/>
  <c r="I23" i="13" s="1"/>
  <c r="H16" i="13"/>
  <c r="G16" i="13"/>
  <c r="G23" i="13" s="1"/>
  <c r="F16" i="13"/>
  <c r="E16" i="13"/>
  <c r="E23" i="13" s="1"/>
  <c r="D16" i="13"/>
  <c r="C16" i="13"/>
  <c r="O15" i="13"/>
  <c r="O11" i="13"/>
  <c r="M23" i="13" l="1"/>
  <c r="O21" i="13"/>
  <c r="O23" i="13" s="1"/>
  <c r="C23" i="13"/>
  <c r="O16" i="13"/>
  <c r="Q23" i="13" l="1"/>
  <c r="J9" i="10"/>
  <c r="N9" i="10"/>
  <c r="L26" i="9"/>
  <c r="J26" i="9"/>
  <c r="H26" i="9"/>
  <c r="F26" i="9"/>
  <c r="O23" i="11" l="1"/>
  <c r="K21" i="11"/>
  <c r="I21" i="11"/>
  <c r="G21" i="11"/>
  <c r="E21" i="11"/>
  <c r="C21" i="11"/>
  <c r="M16" i="11"/>
  <c r="K16" i="11"/>
  <c r="K25" i="11" s="1"/>
  <c r="I16" i="11"/>
  <c r="G16" i="11"/>
  <c r="E16" i="11"/>
  <c r="C16" i="11"/>
  <c r="O15" i="11"/>
  <c r="I25" i="11" l="1"/>
  <c r="O16" i="11"/>
  <c r="E25" i="11"/>
  <c r="G25" i="11"/>
  <c r="C25" i="11"/>
  <c r="O23" i="3" l="1"/>
  <c r="O15" i="3"/>
  <c r="O23" i="2"/>
  <c r="O15" i="2"/>
  <c r="M17" i="3" l="1"/>
  <c r="K17" i="3"/>
  <c r="I17" i="3"/>
  <c r="G17" i="3"/>
  <c r="E17" i="3"/>
  <c r="C17" i="3"/>
  <c r="C21" i="2"/>
  <c r="M17" i="2"/>
  <c r="K17" i="2"/>
  <c r="I17" i="2"/>
  <c r="G17" i="2"/>
  <c r="E17" i="2"/>
  <c r="C17" i="2"/>
  <c r="O16" i="2"/>
  <c r="O17" i="2" s="1"/>
  <c r="C25" i="2" l="1"/>
  <c r="F22" i="6"/>
  <c r="F72" i="8" l="1"/>
  <c r="H17" i="10"/>
  <c r="H20" i="10" s="1"/>
  <c r="M20" i="11" s="1"/>
  <c r="O20" i="11" s="1"/>
  <c r="J86" i="8" l="1"/>
  <c r="I20" i="10" l="1"/>
  <c r="I22" i="10" s="1"/>
  <c r="K20" i="10"/>
  <c r="K22" i="10" s="1"/>
  <c r="M20" i="10"/>
  <c r="M22" i="10" s="1"/>
  <c r="F27" i="8" l="1"/>
  <c r="G74" i="6" l="1"/>
  <c r="F59" i="6"/>
  <c r="K25" i="10" l="1"/>
  <c r="M25" i="10"/>
  <c r="F86" i="8" l="1"/>
  <c r="C21" i="3" l="1"/>
  <c r="O16" i="3" l="1"/>
  <c r="O17" i="3" s="1"/>
  <c r="N17" i="3"/>
  <c r="L17" i="3"/>
  <c r="H17" i="3"/>
  <c r="F17" i="3"/>
  <c r="D17" i="3"/>
  <c r="K21" i="3" l="1"/>
  <c r="I21" i="3"/>
  <c r="G21" i="3"/>
  <c r="E21" i="3"/>
  <c r="K21" i="2"/>
  <c r="K25" i="2" s="1"/>
  <c r="I21" i="2"/>
  <c r="I25" i="2" s="1"/>
  <c r="G21" i="2"/>
  <c r="G25" i="2" s="1"/>
  <c r="E21" i="2"/>
  <c r="E25" i="2" s="1"/>
  <c r="I25" i="10" l="1"/>
  <c r="N17" i="10"/>
  <c r="N20" i="10" s="1"/>
  <c r="L17" i="10"/>
  <c r="L20" i="10" s="1"/>
  <c r="J17" i="10"/>
  <c r="J20" i="10" s="1"/>
  <c r="L20" i="9"/>
  <c r="J20" i="9"/>
  <c r="H20" i="9"/>
  <c r="F20" i="9"/>
  <c r="L13" i="9"/>
  <c r="J13" i="9"/>
  <c r="H13" i="9"/>
  <c r="F13" i="9"/>
  <c r="L86" i="8"/>
  <c r="L88" i="8" s="1"/>
  <c r="J88" i="8"/>
  <c r="H86" i="8"/>
  <c r="H88" i="8" s="1"/>
  <c r="F88" i="8"/>
  <c r="L72" i="8"/>
  <c r="J72" i="8"/>
  <c r="H72" i="8"/>
  <c r="L66" i="8"/>
  <c r="J66" i="8"/>
  <c r="I66" i="8"/>
  <c r="F66" i="8"/>
  <c r="L27" i="8"/>
  <c r="J27" i="8"/>
  <c r="H27" i="8"/>
  <c r="L16" i="8"/>
  <c r="J16" i="8"/>
  <c r="H16" i="8"/>
  <c r="F16" i="8"/>
  <c r="F29" i="8" s="1"/>
  <c r="L74" i="8" l="1"/>
  <c r="L90" i="8" s="1"/>
  <c r="F28" i="9"/>
  <c r="L29" i="8"/>
  <c r="H74" i="8"/>
  <c r="H90" i="8" s="1"/>
  <c r="H29" i="8"/>
  <c r="J74" i="8"/>
  <c r="J90" i="8" s="1"/>
  <c r="F74" i="8"/>
  <c r="F90" i="8" s="1"/>
  <c r="F98" i="8" s="1"/>
  <c r="J29" i="8"/>
  <c r="L98" i="8" l="1"/>
  <c r="J98" i="8"/>
  <c r="J28" i="9"/>
  <c r="J33" i="9" s="1"/>
  <c r="H28" i="9"/>
  <c r="H33" i="9" s="1"/>
  <c r="H98" i="8"/>
  <c r="L28" i="9"/>
  <c r="L33" i="9" s="1"/>
  <c r="F33" i="9"/>
  <c r="M19" i="11" s="1"/>
  <c r="M21" i="11" s="1"/>
  <c r="O19" i="11" l="1"/>
  <c r="O21" i="11" s="1"/>
  <c r="J22" i="10"/>
  <c r="J25" i="10" s="1"/>
  <c r="J27" i="10" s="1"/>
  <c r="M20" i="3"/>
  <c r="M21" i="3" s="1"/>
  <c r="N22" i="10"/>
  <c r="N25" i="10" s="1"/>
  <c r="N27" i="10" s="1"/>
  <c r="L22" i="10"/>
  <c r="H22" i="10"/>
  <c r="L59" i="6"/>
  <c r="M21" i="2" l="1"/>
  <c r="M25" i="2" s="1"/>
  <c r="O20" i="2"/>
  <c r="O21" i="2" s="1"/>
  <c r="O25" i="2" s="1"/>
  <c r="Q25" i="2" s="1"/>
  <c r="H25" i="10"/>
  <c r="L22" i="6"/>
  <c r="H76" i="6"/>
  <c r="H78" i="6" s="1"/>
  <c r="O78" i="6" s="1"/>
  <c r="M11" i="11" l="1"/>
  <c r="O11" i="11" s="1"/>
  <c r="O25" i="11" s="1"/>
  <c r="Q25" i="11" s="1"/>
  <c r="M25" i="11"/>
  <c r="H25" i="2"/>
  <c r="O25" i="3" l="1"/>
  <c r="F34" i="6" l="1"/>
  <c r="F76" i="6" s="1"/>
  <c r="H27" i="10" l="1"/>
  <c r="F78" i="6"/>
  <c r="M78" i="6" s="1"/>
  <c r="S78" i="6"/>
  <c r="Q78" i="6"/>
  <c r="L25" i="10" l="1"/>
  <c r="L27" i="10" s="1"/>
  <c r="H36" i="3" l="1"/>
  <c r="O20" i="3" l="1"/>
  <c r="O21" i="3" s="1"/>
  <c r="Q25" i="3" l="1"/>
</calcChain>
</file>

<file path=xl/sharedStrings.xml><?xml version="1.0" encoding="utf-8"?>
<sst xmlns="http://schemas.openxmlformats.org/spreadsheetml/2006/main" count="387" uniqueCount="196">
  <si>
    <t>Note</t>
  </si>
  <si>
    <t>Cash and cash equivalents</t>
  </si>
  <si>
    <t>Trade and other current receivables</t>
  </si>
  <si>
    <t>Restricted bank deposits</t>
  </si>
  <si>
    <t>Deferred tax assets</t>
  </si>
  <si>
    <t>Trade and other current payables</t>
  </si>
  <si>
    <t xml:space="preserve">Contract liabilities </t>
  </si>
  <si>
    <t>Current portion of  lease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</si>
  <si>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</si>
  <si>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</si>
  <si>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</si>
  <si>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</si>
  <si>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</si>
  <si>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>Unappropriated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</si>
  <si>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</si>
  <si>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</si>
  <si>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</si>
  <si>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</si>
  <si>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</si>
  <si>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</si>
  <si>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</si>
  <si>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</si>
  <si>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</si>
  <si>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</si>
  <si>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</si>
  <si>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</si>
  <si>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</si>
  <si>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</si>
  <si>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</si>
  <si>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</si>
  <si>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</si>
  <si>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</si>
  <si>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</si>
  <si>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</si>
  <si>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</si>
  <si>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</si>
  <si>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>31 December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</si>
  <si>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</si>
  <si>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</si>
  <si>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</si>
  <si>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</si>
  <si>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</si>
  <si>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</si>
  <si>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</si>
  <si>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</si>
  <si>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</si>
  <si>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</si>
  <si>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</si>
  <si>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Revenue</t>
  </si>
  <si>
    <t>Expenses</t>
  </si>
  <si>
    <t>Total expenses</t>
  </si>
  <si>
    <t>Balance as of 1 January 2022</t>
  </si>
  <si>
    <t>Separate financial statements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</si>
  <si>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</si>
  <si>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</si>
  <si>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</si>
  <si>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</si>
  <si>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</si>
  <si>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</si>
  <si>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</si>
  <si>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 xml:space="preserve">Trade and other current receivables </t>
  </si>
  <si>
    <t>Income tax payable</t>
  </si>
  <si>
    <t xml:space="preserve">Advance </t>
  </si>
  <si>
    <t xml:space="preserve">Legal </t>
  </si>
  <si>
    <t xml:space="preserve">reserve </t>
  </si>
  <si>
    <t>Total</t>
  </si>
  <si>
    <t>equity</t>
  </si>
  <si>
    <t>Equity attributable to owners of the parent</t>
  </si>
  <si>
    <t xml:space="preserve">   Owners of parent</t>
  </si>
  <si>
    <t xml:space="preserve">   Non-controlling interests</t>
  </si>
  <si>
    <t>Depreciation and amortisation</t>
  </si>
  <si>
    <t>Unrealised loss on foreign exchange</t>
  </si>
  <si>
    <t>Gains on disposal of equipment</t>
  </si>
  <si>
    <t>Contract assets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</si>
  <si>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</si>
  <si>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</si>
  <si>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</si>
  <si>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</si>
  <si>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</si>
  <si>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</si>
  <si>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</si>
  <si>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</si>
  <si>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Intangible assets</t>
  </si>
  <si>
    <t>Short-term borrowings from financial institutions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</si>
  <si>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</si>
  <si>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</si>
  <si>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</si>
  <si>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</si>
  <si>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</si>
  <si>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</si>
  <si>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>Total revenues</t>
  </si>
  <si>
    <t>Distribution expenses</t>
  </si>
  <si>
    <t>Owners of parent</t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</si>
  <si>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</si>
  <si>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</si>
  <si>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</si>
  <si>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</si>
  <si>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Transactions with owners, recorded directly in equity</t>
  </si>
  <si>
    <t>Contributions by owners</t>
  </si>
  <si>
    <t xml:space="preserve">   Profit 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</si>
  <si>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</si>
  <si>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</si>
  <si>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</si>
  <si>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</si>
  <si>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</si>
  <si>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</si>
  <si>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 xml:space="preserve">Trade and other current payables </t>
  </si>
  <si>
    <t>Contract liabilities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</si>
  <si>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</si>
  <si>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</si>
  <si>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</si>
  <si>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</si>
  <si>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</si>
  <si>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</si>
  <si>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</si>
  <si>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 xml:space="preserve">Payment of lease liabilities </t>
  </si>
  <si>
    <t>Net (decrease) increase in cash and cash equivalents</t>
  </si>
  <si>
    <t>Total current assets</t>
  </si>
  <si>
    <t>Cost of sale</t>
  </si>
  <si>
    <t>Sale income</t>
  </si>
  <si>
    <t>Plant and equipment</t>
  </si>
  <si>
    <t xml:space="preserve">   from financial institution</t>
  </si>
  <si>
    <t xml:space="preserve">   Issue of ordinary shares </t>
  </si>
  <si>
    <t>Total contributions by owners</t>
  </si>
  <si>
    <t>Proceed from (repayment of) short-term borrowings</t>
  </si>
  <si>
    <t>Investment in joint venture</t>
  </si>
  <si>
    <t>Short-term borrowings from related party</t>
  </si>
  <si>
    <t xml:space="preserve">   from related party</t>
  </si>
  <si>
    <t>Short-term loan to related party</t>
  </si>
  <si>
    <t xml:space="preserve">    to profit or loss</t>
  </si>
  <si>
    <t>Total items that will not be reclassified subsequently</t>
  </si>
  <si>
    <t>Total comprehensive income attributable to:</t>
  </si>
  <si>
    <t>Proceed from short-term borrowings</t>
  </si>
  <si>
    <t>Net cash (used in) from operating activities</t>
  </si>
  <si>
    <t>Acquisition of intangible assets</t>
  </si>
  <si>
    <t xml:space="preserve">Net cash generated (used in) from operating </t>
  </si>
  <si>
    <t>Proceed from issue of shares</t>
  </si>
  <si>
    <t>Other comprehensive income (expense)</t>
  </si>
  <si>
    <t xml:space="preserve">   Other comprehensive income (expense)</t>
  </si>
  <si>
    <t xml:space="preserve">    net of tax</t>
  </si>
  <si>
    <t>s</t>
  </si>
  <si>
    <t>Proceed from advance received from share subscription</t>
  </si>
  <si>
    <t>Share of loss (profit) of joint venture accounted for using equity method</t>
  </si>
  <si>
    <t>Reversal of loss on inventories devaluation</t>
  </si>
  <si>
    <t xml:space="preserve">   Advance received from share subscription</t>
  </si>
  <si>
    <t>Cash paid from purchase of investments in joint venture</t>
  </si>
  <si>
    <t>(in Baht)</t>
  </si>
  <si>
    <t>Statement of income</t>
  </si>
  <si>
    <t>Statement of comprehensive income</t>
  </si>
  <si>
    <t xml:space="preserve">Other comprehensive income (expense) for the year, </t>
  </si>
  <si>
    <t>Total comprehensive income for the year</t>
  </si>
  <si>
    <t>Statement of changes in equity</t>
  </si>
  <si>
    <t>Year ended 31 December 2021</t>
  </si>
  <si>
    <t>Balance as of 31 December 2021</t>
  </si>
  <si>
    <t>Year ended 31 December 2022</t>
  </si>
  <si>
    <t>Balance as of 31 December 2022</t>
  </si>
  <si>
    <t>Comprehensive income for the year</t>
  </si>
  <si>
    <t xml:space="preserve">   Warrants</t>
  </si>
  <si>
    <t>Statement of cash flows</t>
  </si>
  <si>
    <t>Year ended 31 December</t>
  </si>
  <si>
    <t>Cash and cash equivalents at 31 December</t>
  </si>
  <si>
    <t>Trade and other non-current receivables</t>
  </si>
  <si>
    <t>Non-cash transactions</t>
  </si>
  <si>
    <t>Right-of-use assets acquire by way of lease liabilities</t>
  </si>
  <si>
    <t xml:space="preserve">Share of (loss) profit of joint venture </t>
  </si>
  <si>
    <t xml:space="preserve">   accounted for using equity method</t>
  </si>
  <si>
    <t>Transfer to legal reserve</t>
  </si>
  <si>
    <t>5, 14</t>
  </si>
  <si>
    <t>5, 21</t>
  </si>
  <si>
    <t>17, 18</t>
  </si>
  <si>
    <t>5, 7</t>
  </si>
  <si>
    <t xml:space="preserve">   Loss</t>
  </si>
  <si>
    <t>5, 11, 15</t>
  </si>
  <si>
    <t>5, 22</t>
  </si>
  <si>
    <t xml:space="preserve">Balance as of 1 January 2021 </t>
  </si>
  <si>
    <t>Retained earnings (Deficit)</t>
  </si>
  <si>
    <t xml:space="preserve">   Unappropriated (Deficit)</t>
  </si>
  <si>
    <t>(Loss) profit from operating activities</t>
  </si>
  <si>
    <t>(Loss) profit before income tax</t>
  </si>
  <si>
    <t>(Loss) profit for the year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</si>
  <si>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</si>
  <si>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</si>
  <si>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</si>
  <si>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Comprehensive income (expense) for the year</t>
  </si>
  <si>
    <t xml:space="preserve">(Loss) profit for the year </t>
  </si>
  <si>
    <t>Expected credit loss (reversal of)</t>
  </si>
  <si>
    <t>Proceed from issue of warrants</t>
  </si>
  <si>
    <t xml:space="preserve">Net cash from financing activities  </t>
  </si>
  <si>
    <t>Share subscription payable</t>
  </si>
  <si>
    <t>Repayment of long-term borrowings from financial institutions</t>
  </si>
  <si>
    <t>(Loss) profit attributable to:</t>
  </si>
  <si>
    <t>Long-term borrowings from financial institutions</t>
  </si>
  <si>
    <t>Current portion of long-term borrowings</t>
  </si>
  <si>
    <t>Total comprehensive income (expense) for the year</t>
  </si>
  <si>
    <t>Net cash used in investing activities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</si>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</sst>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166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 applyFill="1"/>
    <xf numFmtId="0" fontId="6" fillId="0" borderId="0" xfId="0" applyFont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Fill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13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166" fontId="6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8" fillId="0" borderId="0" xfId="1" applyNumberFormat="1" applyFont="1" applyFill="1" applyBorder="1"/>
    <xf numFmtId="165" fontId="5" fillId="0" borderId="0" xfId="1" applyNumberFormat="1" applyFont="1" applyFill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3" applyNumberFormat="1" applyFont="1" applyFill="1"/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1" applyNumberFormat="1" applyFont="1" applyBorder="1"/>
    <xf numFmtId="165" fontId="15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5" fillId="0" borderId="0" xfId="0" applyFont="1" applyAlignment="1"/>
    <xf numFmtId="165" fontId="15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8" fontId="8" fillId="0" borderId="0" xfId="0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/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15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1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13" fillId="0" borderId="0" xfId="7" applyFont="1"/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15" fillId="0" borderId="0" xfId="0" applyNumberFormat="1" applyFont="1" applyFill="1"/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0" fontId="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Fill="1" applyBorder="1"/>
    <xf numFmtId="0" fontId="6" fillId="0" borderId="0" xfId="0" applyFont="1" applyFill="1"/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43" fontId="6" fillId="0" borderId="0" xfId="1" applyFont="1" applyFill="1"/>
    <xf numFmtId="167" fontId="6" fillId="0" borderId="0" xfId="0" applyNumberFormat="1" applyFont="1" applyFill="1" applyAlignment="1">
      <alignment horizontal="center"/>
    </xf>
    <xf numFmtId="165" fontId="8" fillId="0" borderId="3" xfId="1" applyNumberFormat="1" applyFont="1" applyFill="1" applyBorder="1"/>
    <xf numFmtId="165" fontId="5" fillId="0" borderId="1" xfId="1" applyNumberFormat="1" applyFont="1" applyFill="1" applyBorder="1"/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165" fontId="8" fillId="0" borderId="0" xfId="0" applyNumberFormat="1" applyFont="1" applyFill="1" applyBorder="1"/>
    <xf numFmtId="165" fontId="5" fillId="0" borderId="0" xfId="0" applyNumberFormat="1" applyFont="1" applyFill="1" applyBorder="1"/>
    <xf numFmtId="167" fontId="8" fillId="0" borderId="3" xfId="1" applyNumberFormat="1" applyFont="1" applyFill="1" applyBorder="1"/>
    <xf numFmtId="167" fontId="8" fillId="0" borderId="0" xfId="1" applyNumberFormat="1" applyFont="1" applyFill="1" applyBorder="1"/>
    <xf numFmtId="167" fontId="8" fillId="0" borderId="0" xfId="2" applyNumberFormat="1" applyFont="1" applyFill="1"/>
    <xf numFmtId="167" fontId="5" fillId="0" borderId="0" xfId="1" applyNumberFormat="1" applyFont="1" applyFill="1" applyBorder="1"/>
    <xf numFmtId="167" fontId="5" fillId="0" borderId="0" xfId="1" applyNumberFormat="1" applyFont="1" applyFill="1"/>
    <xf numFmtId="167" fontId="5" fillId="0" borderId="3" xfId="1" applyNumberFormat="1" applyFont="1" applyFill="1" applyBorder="1"/>
    <xf numFmtId="167" fontId="5" fillId="0" borderId="6" xfId="1" applyNumberFormat="1" applyFont="1" applyFill="1" applyBorder="1"/>
    <xf numFmtId="43" fontId="5" fillId="0" borderId="5" xfId="1" applyNumberFormat="1" applyFont="1" applyFill="1" applyBorder="1"/>
    <xf numFmtId="166" fontId="5" fillId="0" borderId="0" xfId="1" applyNumberFormat="1" applyFont="1" applyFill="1"/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41" fontId="8" fillId="0" borderId="0" xfId="0" applyNumberFormat="1" applyFont="1" applyFill="1"/>
    <xf numFmtId="41" fontId="8" fillId="0" borderId="0" xfId="1" applyNumberFormat="1" applyFont="1" applyFill="1"/>
    <xf numFmtId="43" fontId="8" fillId="0" borderId="0" xfId="1" applyFont="1" applyFill="1" applyAlignment="1">
      <alignment horizontal="right"/>
    </xf>
    <xf numFmtId="165" fontId="8" fillId="0" borderId="0" xfId="8" applyNumberFormat="1" applyFont="1" applyFill="1"/>
    <xf numFmtId="165" fontId="5" fillId="0" borderId="2" xfId="1" applyNumberFormat="1" applyFont="1" applyFill="1" applyBorder="1" applyAlignment="1">
      <alignment horizontal="right"/>
    </xf>
    <xf numFmtId="165" fontId="5" fillId="0" borderId="0" xfId="8" applyNumberFormat="1" applyFont="1" applyFill="1"/>
    <xf numFmtId="0" fontId="8" fillId="0" borderId="0" xfId="0" applyFont="1" applyFill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8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5" fontId="14" fillId="0" borderId="0" xfId="1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center"/>
    </xf>
    <xf numFmtId="165" fontId="5" fillId="0" borderId="5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3" xfId="0" applyNumberFormat="1" applyFont="1" applyFill="1" applyBorder="1"/>
    <xf numFmtId="165" fontId="14" fillId="0" borderId="3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/>
    <xf numFmtId="165" fontId="13" fillId="0" borderId="0" xfId="1" applyNumberFormat="1" applyFont="1" applyFill="1"/>
    <xf numFmtId="165" fontId="13" fillId="0" borderId="0" xfId="0" applyNumberFormat="1" applyFont="1" applyAlignment="1">
      <alignment horizontal="center"/>
    </xf>
    <xf numFmtId="165" fontId="8" fillId="0" borderId="0" xfId="1" quotePrefix="1" applyNumberFormat="1" applyFont="1" applyFill="1"/>
    <xf numFmtId="0" fontId="1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39" fontId="5" fillId="0" borderId="0" xfId="0" applyNumberFormat="1" applyFont="1" applyFill="1"/>
    <xf numFmtId="0" fontId="6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</cellXfs>
  <cellStyles count="13">
    <cellStyle name="Comma" xfId="1" builtinId="3"/>
    <cellStyle name="Comma 2" xfId="8" xr:uid="{5E004002-FA97-41C2-BA87-D6FA44A528C4}"/>
    <cellStyle name="Comma 2 6" xfId="12" xr:uid="{8C38E27C-FA7D-46F7-84A7-ADD279608BDF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00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F4F7-6444-4179-BD48-1F8A7D171821}">
  <dimension ref="A1:M98"/>
  <sheetViews>
    <sheetView tabSelected="1" topLeftCell="A94" zoomScaleNormal="100" workbookViewId="0">
      <selection activeCell="H101" sqref="H101"/>
    </sheetView>
  </sheetViews>
  <sheetFormatPr defaultColWidth="9" defaultRowHeight="21" customHeight="1"/>
  <cols>
    <col min="1" max="1" width="2.42578125" style="3" customWidth="1"/>
    <col min="2" max="2" width="2.140625" style="3" customWidth="1"/>
    <col min="3" max="3" width="46.85546875" style="3" customWidth="1"/>
    <col min="4" max="4" width="8.42578125" style="116" customWidth="1"/>
    <col min="5" max="5" width="1.140625" style="116" customWidth="1"/>
    <col min="6" max="6" width="13.7109375" style="7" customWidth="1"/>
    <col min="7" max="7" width="1.140625" style="7" customWidth="1"/>
    <col min="8" max="8" width="17.7109375" style="7" customWidth="1"/>
    <col min="9" max="9" width="1.140625" style="7" customWidth="1"/>
    <col min="10" max="10" width="16.28515625" style="7" customWidth="1"/>
    <col min="11" max="11" width="1.140625" style="7" customWidth="1"/>
    <col min="12" max="12" width="18.28515625" style="8" customWidth="1"/>
    <col min="13" max="13" width="5.85546875" style="3" customWidth="1"/>
    <col min="14" max="16384" width="9" style="3"/>
  </cols>
  <sheetData>
    <row r="1" spans="1:12" ht="21" customHeight="1">
      <c r="A1" s="199" t="s">
        <v>38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ht="21" customHeight="1">
      <c r="A2" s="200" t="s">
        <v>37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" customHeight="1">
      <c r="A3" s="4"/>
      <c r="B3" s="4"/>
      <c r="C3" s="4"/>
      <c r="D3" s="17"/>
      <c r="E3" s="17"/>
      <c r="F3" s="4"/>
      <c r="G3" s="4"/>
      <c r="H3" s="4"/>
      <c r="I3" s="4"/>
      <c r="J3" s="4"/>
      <c r="K3" s="4"/>
      <c r="L3" s="4"/>
    </row>
    <row r="4" spans="1:12" ht="21" customHeight="1">
      <c r="A4" s="4"/>
      <c r="B4" s="4"/>
      <c r="C4" s="4"/>
      <c r="D4" s="10"/>
      <c r="E4" s="10"/>
      <c r="F4" s="204" t="s">
        <v>33</v>
      </c>
      <c r="G4" s="204"/>
      <c r="H4" s="204"/>
      <c r="I4" s="1"/>
      <c r="J4" s="204" t="s">
        <v>34</v>
      </c>
      <c r="K4" s="204"/>
      <c r="L4" s="204"/>
    </row>
    <row r="5" spans="1:12" ht="21" customHeight="1">
      <c r="A5" s="4"/>
      <c r="B5" s="4"/>
      <c r="C5" s="4"/>
      <c r="D5" s="10"/>
      <c r="E5" s="10"/>
      <c r="F5" s="204" t="s">
        <v>35</v>
      </c>
      <c r="G5" s="204"/>
      <c r="H5" s="204"/>
      <c r="I5" s="1"/>
      <c r="J5" s="204" t="s">
        <v>35</v>
      </c>
      <c r="K5" s="204"/>
      <c r="L5" s="204"/>
    </row>
    <row r="6" spans="1:12" ht="21" customHeight="1">
      <c r="D6" s="10"/>
      <c r="E6" s="10"/>
      <c r="F6" s="202" t="s">
        <v>36</v>
      </c>
      <c r="G6" s="202"/>
      <c r="H6" s="202"/>
      <c r="I6" s="5"/>
      <c r="J6" s="202" t="s">
        <v>36</v>
      </c>
      <c r="K6" s="202"/>
      <c r="L6" s="202"/>
    </row>
    <row r="7" spans="1:12" ht="21" customHeight="1">
      <c r="A7" s="13" t="s">
        <v>39</v>
      </c>
      <c r="D7" s="184" t="s">
        <v>0</v>
      </c>
      <c r="E7" s="184"/>
      <c r="F7" s="5">
        <v>2022</v>
      </c>
      <c r="G7" s="5"/>
      <c r="H7" s="5">
        <v>2021</v>
      </c>
      <c r="I7" s="5"/>
      <c r="J7" s="5">
        <v>2022</v>
      </c>
      <c r="K7" s="5"/>
      <c r="L7" s="5">
        <v>2021</v>
      </c>
    </row>
    <row r="8" spans="1:12" ht="21" customHeight="1">
      <c r="C8" s="6"/>
      <c r="D8" s="184"/>
      <c r="E8" s="184"/>
      <c r="F8" s="205" t="s">
        <v>146</v>
      </c>
      <c r="G8" s="205"/>
      <c r="H8" s="205"/>
      <c r="I8" s="205"/>
      <c r="J8" s="205"/>
      <c r="K8" s="205"/>
      <c r="L8" s="205"/>
    </row>
    <row r="9" spans="1:12" ht="21" customHeight="1">
      <c r="A9" s="14" t="s">
        <v>40</v>
      </c>
      <c r="D9" s="184"/>
      <c r="E9" s="184"/>
    </row>
    <row r="10" spans="1:12" ht="21" customHeight="1">
      <c r="A10" s="53" t="s">
        <v>1</v>
      </c>
      <c r="B10" s="53"/>
      <c r="C10" s="53"/>
      <c r="D10" s="185">
        <v>6</v>
      </c>
      <c r="E10" s="185"/>
      <c r="F10" s="9">
        <v>34790563</v>
      </c>
      <c r="G10" s="55"/>
      <c r="H10" s="9">
        <v>178507789</v>
      </c>
      <c r="I10" s="9"/>
      <c r="J10" s="9">
        <v>29931206</v>
      </c>
      <c r="K10" s="55"/>
      <c r="L10" s="9">
        <v>122966154</v>
      </c>
    </row>
    <row r="11" spans="1:12" ht="21" customHeight="1">
      <c r="A11" s="53" t="s">
        <v>2</v>
      </c>
      <c r="B11" s="53"/>
      <c r="C11" s="53"/>
      <c r="D11" s="185" t="s">
        <v>170</v>
      </c>
      <c r="E11" s="185"/>
      <c r="F11" s="9">
        <v>353961651</v>
      </c>
      <c r="G11" s="55"/>
      <c r="H11" s="9">
        <v>188294367</v>
      </c>
      <c r="I11" s="9"/>
      <c r="J11" s="55">
        <v>307429886</v>
      </c>
      <c r="K11" s="55"/>
      <c r="L11" s="9">
        <v>184777591</v>
      </c>
    </row>
    <row r="12" spans="1:12" ht="21" customHeight="1">
      <c r="A12" s="53" t="s">
        <v>73</v>
      </c>
      <c r="B12" s="53"/>
      <c r="C12" s="53"/>
      <c r="D12" s="185">
        <v>21</v>
      </c>
      <c r="E12" s="185"/>
      <c r="F12" s="9">
        <v>114008488</v>
      </c>
      <c r="G12" s="55"/>
      <c r="H12" s="9">
        <v>103829971</v>
      </c>
      <c r="I12" s="9"/>
      <c r="J12" s="9">
        <v>96702490</v>
      </c>
      <c r="K12" s="55"/>
      <c r="L12" s="9">
        <v>103512156</v>
      </c>
    </row>
    <row r="13" spans="1:12" ht="21" customHeight="1">
      <c r="A13" s="53" t="s">
        <v>128</v>
      </c>
      <c r="B13" s="53"/>
      <c r="C13" s="53"/>
      <c r="D13" s="185">
        <v>5</v>
      </c>
      <c r="E13" s="185"/>
      <c r="F13" s="9">
        <v>0</v>
      </c>
      <c r="G13" s="55"/>
      <c r="H13" s="9">
        <v>0</v>
      </c>
      <c r="I13" s="9"/>
      <c r="J13" s="9">
        <v>45500000</v>
      </c>
      <c r="K13" s="55"/>
      <c r="L13" s="9">
        <v>0</v>
      </c>
    </row>
    <row r="14" spans="1:12" ht="21" customHeight="1">
      <c r="A14" s="53" t="s">
        <v>58</v>
      </c>
      <c r="B14" s="53"/>
      <c r="C14" s="53"/>
      <c r="D14" s="185">
        <v>8</v>
      </c>
      <c r="E14" s="185"/>
      <c r="F14" s="9">
        <v>53491392</v>
      </c>
      <c r="G14" s="55"/>
      <c r="H14" s="9">
        <v>45945347</v>
      </c>
      <c r="I14" s="9"/>
      <c r="J14" s="9">
        <v>48675087</v>
      </c>
      <c r="K14" s="55"/>
      <c r="L14" s="9">
        <v>45750547</v>
      </c>
    </row>
    <row r="15" spans="1:12" ht="21" customHeight="1">
      <c r="A15" s="53" t="s">
        <v>79</v>
      </c>
      <c r="B15" s="53"/>
      <c r="C15" s="53"/>
      <c r="D15" s="185"/>
      <c r="E15" s="185"/>
      <c r="F15" s="9">
        <v>30458094</v>
      </c>
      <c r="G15" s="55"/>
      <c r="H15" s="9">
        <v>29741364</v>
      </c>
      <c r="I15" s="9"/>
      <c r="J15" s="9">
        <v>16794230</v>
      </c>
      <c r="K15" s="55"/>
      <c r="L15" s="9">
        <v>17141364</v>
      </c>
    </row>
    <row r="16" spans="1:12" s="1" customFormat="1" ht="21" customHeight="1">
      <c r="A16" s="206" t="s">
        <v>117</v>
      </c>
      <c r="B16" s="206"/>
      <c r="C16" s="206"/>
      <c r="D16" s="131"/>
      <c r="E16" s="131"/>
      <c r="F16" s="126">
        <f>SUM(F10:F15)</f>
        <v>586710188</v>
      </c>
      <c r="G16" s="64"/>
      <c r="H16" s="126">
        <f>SUM(H10:H15)</f>
        <v>546318838</v>
      </c>
      <c r="I16" s="64"/>
      <c r="J16" s="126">
        <f>SUM(J10:J15)</f>
        <v>545032899</v>
      </c>
      <c r="K16" s="64"/>
      <c r="L16" s="126">
        <f>SUM(L10:L15)</f>
        <v>474147812</v>
      </c>
    </row>
    <row r="17" spans="1:12" ht="21" customHeight="1">
      <c r="A17" s="53"/>
      <c r="B17" s="53"/>
      <c r="C17" s="53"/>
      <c r="D17" s="185"/>
      <c r="E17" s="185"/>
      <c r="F17" s="55"/>
      <c r="G17" s="55"/>
      <c r="H17" s="55"/>
      <c r="I17" s="55"/>
      <c r="J17" s="55"/>
      <c r="K17" s="55"/>
      <c r="L17" s="55"/>
    </row>
    <row r="18" spans="1:12" ht="21" customHeight="1">
      <c r="A18" s="68" t="s">
        <v>41</v>
      </c>
      <c r="B18" s="53"/>
      <c r="C18" s="53"/>
      <c r="D18" s="185"/>
      <c r="E18" s="185"/>
      <c r="F18" s="55"/>
      <c r="G18" s="55"/>
      <c r="H18" s="55"/>
      <c r="I18" s="55"/>
      <c r="J18" s="55"/>
      <c r="K18" s="55"/>
      <c r="L18" s="55"/>
    </row>
    <row r="19" spans="1:12" ht="21" customHeight="1">
      <c r="A19" s="53" t="s">
        <v>3</v>
      </c>
      <c r="B19" s="53"/>
      <c r="C19" s="53"/>
      <c r="D19" s="185">
        <v>9</v>
      </c>
      <c r="E19" s="185"/>
      <c r="F19" s="9">
        <v>61400000</v>
      </c>
      <c r="G19" s="55"/>
      <c r="H19" s="9">
        <v>21400000</v>
      </c>
      <c r="I19" s="55"/>
      <c r="J19" s="9">
        <v>61400000</v>
      </c>
      <c r="K19" s="55"/>
      <c r="L19" s="9">
        <v>21400000</v>
      </c>
    </row>
    <row r="20" spans="1:12" ht="21" customHeight="1">
      <c r="A20" s="53" t="s">
        <v>80</v>
      </c>
      <c r="B20" s="53"/>
      <c r="C20" s="53"/>
      <c r="D20" s="185">
        <v>10</v>
      </c>
      <c r="E20" s="185"/>
      <c r="F20" s="9">
        <v>0</v>
      </c>
      <c r="G20" s="55"/>
      <c r="H20" s="9">
        <v>0</v>
      </c>
      <c r="I20" s="55"/>
      <c r="J20" s="9">
        <v>241999850</v>
      </c>
      <c r="K20" s="55"/>
      <c r="L20" s="9">
        <v>209499910</v>
      </c>
    </row>
    <row r="21" spans="1:12" ht="21" customHeight="1">
      <c r="A21" s="53" t="s">
        <v>125</v>
      </c>
      <c r="B21" s="53"/>
      <c r="C21" s="53"/>
      <c r="D21" s="185">
        <v>11</v>
      </c>
      <c r="E21" s="185"/>
      <c r="F21" s="9">
        <v>18778085</v>
      </c>
      <c r="G21" s="55"/>
      <c r="H21" s="9">
        <v>6465455</v>
      </c>
      <c r="I21" s="55"/>
      <c r="J21" s="9">
        <v>0</v>
      </c>
      <c r="K21" s="55"/>
      <c r="L21" s="9">
        <v>0</v>
      </c>
    </row>
    <row r="22" spans="1:12" ht="21" customHeight="1">
      <c r="A22" s="53" t="s">
        <v>161</v>
      </c>
      <c r="B22" s="53"/>
      <c r="C22" s="53"/>
      <c r="D22" s="185">
        <v>7</v>
      </c>
      <c r="E22" s="185"/>
      <c r="F22" s="9">
        <v>12947194</v>
      </c>
      <c r="G22" s="55"/>
      <c r="H22" s="9">
        <v>15785971</v>
      </c>
      <c r="I22" s="9"/>
      <c r="J22" s="9">
        <v>12072366</v>
      </c>
      <c r="K22" s="55"/>
      <c r="L22" s="9">
        <v>15785971</v>
      </c>
    </row>
    <row r="23" spans="1:12" ht="21" customHeight="1">
      <c r="A23" s="53" t="s">
        <v>120</v>
      </c>
      <c r="B23" s="53"/>
      <c r="C23" s="53"/>
      <c r="D23" s="185">
        <v>12</v>
      </c>
      <c r="E23" s="185"/>
      <c r="F23" s="9">
        <v>147447582</v>
      </c>
      <c r="G23" s="55"/>
      <c r="H23" s="9">
        <v>125883332</v>
      </c>
      <c r="I23" s="55"/>
      <c r="J23" s="9">
        <v>43906685</v>
      </c>
      <c r="K23" s="55"/>
      <c r="L23" s="9">
        <v>20924968</v>
      </c>
    </row>
    <row r="24" spans="1:12" ht="21" customHeight="1">
      <c r="A24" s="53" t="s">
        <v>81</v>
      </c>
      <c r="B24" s="53"/>
      <c r="C24" s="53"/>
      <c r="D24" s="185">
        <v>13</v>
      </c>
      <c r="E24" s="185"/>
      <c r="F24" s="9">
        <v>95540997</v>
      </c>
      <c r="G24" s="55"/>
      <c r="H24" s="9">
        <v>61627900</v>
      </c>
      <c r="I24" s="55"/>
      <c r="J24" s="9">
        <v>95540997</v>
      </c>
      <c r="K24" s="55"/>
      <c r="L24" s="9">
        <v>61627900</v>
      </c>
    </row>
    <row r="25" spans="1:12" ht="21" customHeight="1">
      <c r="A25" s="53" t="s">
        <v>82</v>
      </c>
      <c r="B25" s="53"/>
      <c r="C25" s="53"/>
      <c r="D25" s="185"/>
      <c r="E25" s="185"/>
      <c r="F25" s="9">
        <v>9078096</v>
      </c>
      <c r="G25" s="55"/>
      <c r="H25" s="9">
        <v>10167795</v>
      </c>
      <c r="I25" s="55"/>
      <c r="J25" s="9">
        <v>8775000</v>
      </c>
      <c r="K25" s="55"/>
      <c r="L25" s="9">
        <v>10167795</v>
      </c>
    </row>
    <row r="26" spans="1:12" ht="21" customHeight="1">
      <c r="A26" s="53" t="s">
        <v>4</v>
      </c>
      <c r="B26" s="53"/>
      <c r="C26" s="53"/>
      <c r="D26" s="185">
        <v>23</v>
      </c>
      <c r="E26" s="185"/>
      <c r="F26" s="9">
        <v>13012085</v>
      </c>
      <c r="G26" s="55"/>
      <c r="H26" s="9">
        <v>5583270</v>
      </c>
      <c r="I26" s="55"/>
      <c r="J26" s="9">
        <v>7807674</v>
      </c>
      <c r="K26" s="55"/>
      <c r="L26" s="9">
        <v>5359046</v>
      </c>
    </row>
    <row r="27" spans="1:12" ht="21" customHeight="1">
      <c r="A27" s="77" t="s">
        <v>42</v>
      </c>
      <c r="B27" s="53"/>
      <c r="C27" s="53"/>
      <c r="D27" s="185"/>
      <c r="E27" s="185"/>
      <c r="F27" s="126">
        <f>SUM(F19:F26)</f>
        <v>358204039</v>
      </c>
      <c r="G27" s="64"/>
      <c r="H27" s="126">
        <f>SUM(H19:H26)</f>
        <v>246913723</v>
      </c>
      <c r="I27" s="64"/>
      <c r="J27" s="126">
        <f>SUM(J19:J26)</f>
        <v>471502572</v>
      </c>
      <c r="K27" s="64"/>
      <c r="L27" s="126">
        <f>SUM(L19:L26)</f>
        <v>344765590</v>
      </c>
    </row>
    <row r="28" spans="1:12" ht="21" customHeight="1">
      <c r="A28" s="77"/>
      <c r="B28" s="53"/>
      <c r="C28" s="53"/>
      <c r="D28" s="185"/>
      <c r="E28" s="185"/>
      <c r="F28" s="132"/>
      <c r="G28" s="64"/>
      <c r="H28" s="132"/>
      <c r="I28" s="64"/>
      <c r="J28" s="132"/>
      <c r="K28" s="64"/>
      <c r="L28" s="132"/>
    </row>
    <row r="29" spans="1:12" ht="21" customHeight="1" thickBot="1">
      <c r="A29" s="77" t="s">
        <v>43</v>
      </c>
      <c r="B29" s="53"/>
      <c r="C29" s="53"/>
      <c r="D29" s="185"/>
      <c r="E29" s="185"/>
      <c r="F29" s="133">
        <f>SUM(F16+F27)</f>
        <v>944914227</v>
      </c>
      <c r="G29" s="64"/>
      <c r="H29" s="133">
        <f>SUM(H16+H27)</f>
        <v>793232561</v>
      </c>
      <c r="I29" s="64"/>
      <c r="J29" s="133">
        <f>SUM(J16+J27)</f>
        <v>1016535471</v>
      </c>
      <c r="K29" s="64"/>
      <c r="L29" s="133">
        <f>SUM(L16+L27)</f>
        <v>818913402</v>
      </c>
    </row>
    <row r="30" spans="1:12" ht="21" customHeight="1" thickTop="1">
      <c r="A30" s="77"/>
      <c r="B30" s="53"/>
      <c r="C30" s="53"/>
      <c r="D30" s="185"/>
      <c r="E30" s="185"/>
      <c r="F30" s="44"/>
      <c r="G30" s="64"/>
      <c r="H30" s="44"/>
      <c r="I30" s="64"/>
      <c r="J30" s="44"/>
      <c r="K30" s="64"/>
      <c r="L30" s="44"/>
    </row>
    <row r="31" spans="1:12" ht="21" customHeight="1">
      <c r="A31" s="77"/>
      <c r="B31" s="53"/>
      <c r="C31" s="53"/>
      <c r="D31" s="185"/>
      <c r="E31" s="185"/>
      <c r="F31" s="44"/>
      <c r="G31" s="64"/>
      <c r="H31" s="44"/>
      <c r="I31" s="64"/>
      <c r="J31" s="44"/>
      <c r="K31" s="64"/>
      <c r="L31" s="44"/>
    </row>
    <row r="32" spans="1:12" ht="21" customHeight="1">
      <c r="A32" s="77"/>
      <c r="B32" s="53"/>
      <c r="C32" s="53"/>
      <c r="D32" s="185"/>
      <c r="E32" s="185"/>
      <c r="F32" s="44"/>
      <c r="G32" s="64"/>
      <c r="H32" s="44"/>
      <c r="I32" s="64"/>
      <c r="J32" s="44"/>
      <c r="K32" s="64"/>
      <c r="L32" s="44"/>
    </row>
    <row r="33" spans="1:12" ht="21" customHeight="1">
      <c r="A33" s="77"/>
      <c r="B33" s="53"/>
      <c r="C33" s="53"/>
      <c r="D33" s="185"/>
      <c r="E33" s="185"/>
      <c r="F33" s="44"/>
      <c r="G33" s="64"/>
      <c r="H33" s="44"/>
      <c r="I33" s="64"/>
      <c r="J33" s="44"/>
      <c r="K33" s="64"/>
      <c r="L33" s="44"/>
    </row>
    <row r="34" spans="1:12" ht="21" customHeight="1">
      <c r="A34" s="77"/>
      <c r="B34" s="53"/>
      <c r="C34" s="53"/>
      <c r="D34" s="185"/>
      <c r="E34" s="185"/>
      <c r="F34" s="44"/>
      <c r="G34" s="64"/>
      <c r="H34" s="44"/>
      <c r="I34" s="64"/>
      <c r="J34" s="44"/>
      <c r="K34" s="64"/>
      <c r="L34" s="44"/>
    </row>
    <row r="35" spans="1:12" ht="21" customHeight="1">
      <c r="A35" s="77"/>
      <c r="B35" s="53"/>
      <c r="C35" s="53"/>
      <c r="D35" s="185"/>
      <c r="E35" s="185"/>
      <c r="F35" s="44"/>
      <c r="G35" s="64"/>
      <c r="H35" s="44"/>
      <c r="I35" s="64"/>
      <c r="J35" s="44"/>
      <c r="K35" s="64"/>
      <c r="L35" s="44"/>
    </row>
    <row r="36" spans="1:12" ht="21" customHeight="1">
      <c r="A36" s="77"/>
      <c r="B36" s="53"/>
      <c r="C36" s="53"/>
      <c r="D36" s="185"/>
      <c r="E36" s="185"/>
      <c r="F36" s="44"/>
      <c r="G36" s="64"/>
      <c r="H36" s="44"/>
      <c r="I36" s="64"/>
      <c r="J36" s="44"/>
      <c r="K36" s="64"/>
      <c r="L36" s="44"/>
    </row>
    <row r="37" spans="1:12" ht="21" customHeight="1">
      <c r="A37" s="77"/>
      <c r="B37" s="53"/>
      <c r="C37" s="53"/>
      <c r="D37" s="185"/>
      <c r="E37" s="185"/>
      <c r="F37" s="44"/>
      <c r="G37" s="64"/>
      <c r="H37" s="44"/>
      <c r="I37" s="64"/>
      <c r="J37" s="44"/>
      <c r="K37" s="64"/>
      <c r="L37" s="44"/>
    </row>
    <row r="38" spans="1:12" ht="21" customHeight="1">
      <c r="A38" s="77"/>
      <c r="B38" s="53"/>
      <c r="C38" s="53"/>
      <c r="D38" s="185"/>
      <c r="E38" s="185"/>
      <c r="F38" s="44"/>
      <c r="G38" s="64"/>
      <c r="H38" s="44"/>
      <c r="I38" s="64"/>
      <c r="J38" s="44"/>
      <c r="K38" s="64"/>
      <c r="L38" s="44"/>
    </row>
    <row r="39" spans="1:12" ht="21" customHeight="1">
      <c r="A39" s="77"/>
      <c r="B39" s="53"/>
      <c r="C39" s="53"/>
      <c r="D39" s="185"/>
      <c r="E39" s="185"/>
      <c r="F39" s="44"/>
      <c r="G39" s="64"/>
      <c r="H39" s="44"/>
      <c r="I39" s="64"/>
      <c r="J39" s="44"/>
      <c r="K39" s="64"/>
      <c r="L39" s="44"/>
    </row>
    <row r="40" spans="1:12" ht="21" customHeight="1">
      <c r="A40" s="77"/>
      <c r="B40" s="53"/>
      <c r="C40" s="53"/>
      <c r="D40" s="185"/>
      <c r="E40" s="185"/>
      <c r="F40" s="44"/>
      <c r="G40" s="64"/>
      <c r="H40" s="44"/>
      <c r="I40" s="64"/>
      <c r="J40" s="44"/>
      <c r="K40" s="64"/>
      <c r="L40" s="44"/>
    </row>
    <row r="41" spans="1:12" ht="21" customHeight="1">
      <c r="A41" s="77"/>
      <c r="B41" s="53"/>
      <c r="C41" s="53"/>
      <c r="D41" s="185"/>
      <c r="E41" s="185"/>
      <c r="F41" s="44"/>
      <c r="G41" s="64"/>
      <c r="H41" s="44"/>
      <c r="I41" s="64"/>
      <c r="J41" s="44"/>
      <c r="K41" s="64"/>
      <c r="L41" s="44"/>
    </row>
    <row r="42" spans="1:12" ht="21" customHeight="1">
      <c r="A42" s="77"/>
      <c r="B42" s="53"/>
      <c r="C42" s="53"/>
      <c r="D42" s="185"/>
      <c r="E42" s="185"/>
      <c r="F42" s="44"/>
      <c r="G42" s="64"/>
      <c r="H42" s="44"/>
      <c r="I42" s="64"/>
      <c r="J42" s="44"/>
      <c r="K42" s="64"/>
      <c r="L42" s="44"/>
    </row>
    <row r="43" spans="1:12" ht="21" customHeight="1">
      <c r="A43" s="134"/>
      <c r="B43" s="53"/>
      <c r="C43" s="53"/>
      <c r="D43" s="134"/>
      <c r="E43" s="134"/>
      <c r="F43" s="8"/>
      <c r="G43" s="8"/>
      <c r="H43" s="8"/>
      <c r="I43" s="8"/>
      <c r="J43" s="8"/>
      <c r="K43" s="8"/>
    </row>
    <row r="44" spans="1:12" ht="21" customHeight="1">
      <c r="A44" s="134"/>
      <c r="B44" s="53"/>
      <c r="C44" s="53"/>
      <c r="D44" s="134"/>
      <c r="E44" s="134"/>
      <c r="F44" s="8"/>
      <c r="G44" s="8"/>
      <c r="H44" s="8"/>
      <c r="I44" s="8"/>
      <c r="J44" s="8"/>
      <c r="K44" s="8"/>
    </row>
    <row r="45" spans="1:12" ht="21" customHeight="1">
      <c r="A45" s="134"/>
      <c r="B45" s="53"/>
      <c r="C45" s="53"/>
      <c r="D45" s="134"/>
      <c r="E45" s="134"/>
      <c r="F45" s="8"/>
      <c r="G45" s="8"/>
      <c r="H45" s="8"/>
      <c r="I45" s="8"/>
      <c r="J45" s="8"/>
      <c r="K45" s="8"/>
    </row>
    <row r="46" spans="1:12" ht="21" customHeight="1">
      <c r="A46" s="207" t="s">
        <v>75</v>
      </c>
      <c r="B46" s="207"/>
      <c r="C46" s="207"/>
      <c r="D46" s="207"/>
      <c r="E46" s="207"/>
      <c r="F46" s="55"/>
      <c r="G46" s="55"/>
      <c r="H46" s="208" t="s">
        <v>77</v>
      </c>
      <c r="I46" s="208"/>
      <c r="J46" s="208"/>
      <c r="K46" s="208"/>
      <c r="L46" s="208"/>
    </row>
    <row r="47" spans="1:12" ht="21" customHeight="1">
      <c r="A47" s="207" t="s">
        <v>76</v>
      </c>
      <c r="B47" s="207"/>
      <c r="C47" s="207"/>
      <c r="D47" s="207"/>
      <c r="E47" s="207"/>
      <c r="F47" s="55"/>
      <c r="G47" s="55"/>
      <c r="H47" s="208" t="s">
        <v>78</v>
      </c>
      <c r="I47" s="208"/>
      <c r="J47" s="208"/>
      <c r="K47" s="208"/>
      <c r="L47" s="208"/>
    </row>
    <row r="48" spans="1:12" ht="21" customHeight="1">
      <c r="A48" s="134"/>
      <c r="B48" s="53"/>
      <c r="C48" s="53"/>
      <c r="D48" s="134"/>
      <c r="E48" s="134"/>
      <c r="F48" s="8"/>
      <c r="G48" s="8"/>
      <c r="H48" s="8"/>
      <c r="I48" s="8"/>
      <c r="J48" s="8"/>
      <c r="K48" s="8"/>
    </row>
    <row r="49" spans="1:12" ht="21" customHeight="1">
      <c r="A49" s="199" t="s">
        <v>38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</row>
    <row r="50" spans="1:12" ht="21" customHeight="1">
      <c r="A50" s="200" t="s">
        <v>37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</row>
    <row r="51" spans="1:12" ht="21" customHeight="1">
      <c r="A51" s="13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</row>
    <row r="52" spans="1:12" ht="21" customHeight="1">
      <c r="A52" s="135"/>
      <c r="B52" s="135"/>
      <c r="C52" s="135"/>
      <c r="D52" s="134"/>
      <c r="E52" s="134"/>
      <c r="F52" s="201" t="s">
        <v>33</v>
      </c>
      <c r="G52" s="201"/>
      <c r="H52" s="201"/>
      <c r="I52" s="62"/>
      <c r="J52" s="201" t="s">
        <v>34</v>
      </c>
      <c r="K52" s="201"/>
      <c r="L52" s="201"/>
    </row>
    <row r="53" spans="1:12" ht="21" customHeight="1">
      <c r="A53" s="135"/>
      <c r="B53" s="135"/>
      <c r="C53" s="135"/>
      <c r="D53" s="134"/>
      <c r="E53" s="134"/>
      <c r="F53" s="201" t="s">
        <v>35</v>
      </c>
      <c r="G53" s="201"/>
      <c r="H53" s="201"/>
      <c r="I53" s="62"/>
      <c r="J53" s="201" t="s">
        <v>35</v>
      </c>
      <c r="K53" s="201"/>
      <c r="L53" s="201"/>
    </row>
    <row r="54" spans="1:12" ht="21" customHeight="1">
      <c r="A54" s="53"/>
      <c r="B54" s="53"/>
      <c r="C54" s="53"/>
      <c r="D54" s="134"/>
      <c r="E54" s="134"/>
      <c r="F54" s="203" t="s">
        <v>36</v>
      </c>
      <c r="G54" s="203"/>
      <c r="H54" s="203"/>
      <c r="I54" s="67"/>
      <c r="J54" s="203" t="s">
        <v>36</v>
      </c>
      <c r="K54" s="203"/>
      <c r="L54" s="203"/>
    </row>
    <row r="55" spans="1:12" ht="21" customHeight="1">
      <c r="A55" s="77" t="s">
        <v>44</v>
      </c>
      <c r="B55" s="53"/>
      <c r="C55" s="53"/>
      <c r="D55" s="185" t="s">
        <v>0</v>
      </c>
      <c r="E55" s="185"/>
      <c r="F55" s="67">
        <v>2022</v>
      </c>
      <c r="G55" s="67"/>
      <c r="H55" s="67">
        <v>2021</v>
      </c>
      <c r="I55" s="67"/>
      <c r="J55" s="67">
        <v>2022</v>
      </c>
      <c r="K55" s="67"/>
      <c r="L55" s="67">
        <v>2021</v>
      </c>
    </row>
    <row r="56" spans="1:12" ht="21" customHeight="1">
      <c r="A56" s="53"/>
      <c r="B56" s="53"/>
      <c r="C56" s="137"/>
      <c r="D56" s="185"/>
      <c r="E56" s="185"/>
      <c r="F56" s="196" t="s">
        <v>146</v>
      </c>
      <c r="G56" s="196"/>
      <c r="H56" s="196"/>
      <c r="I56" s="196"/>
      <c r="J56" s="196"/>
      <c r="K56" s="196"/>
      <c r="L56" s="196"/>
    </row>
    <row r="57" spans="1:12" ht="21" customHeight="1">
      <c r="A57" s="68" t="s">
        <v>45</v>
      </c>
      <c r="B57" s="53"/>
      <c r="C57" s="137"/>
      <c r="D57" s="185"/>
      <c r="E57" s="185"/>
      <c r="F57" s="11"/>
      <c r="G57" s="138"/>
      <c r="H57" s="12"/>
      <c r="I57" s="139"/>
      <c r="J57" s="11"/>
      <c r="K57" s="138"/>
      <c r="L57" s="12"/>
    </row>
    <row r="58" spans="1:12" ht="21" customHeight="1">
      <c r="A58" s="53" t="s">
        <v>83</v>
      </c>
      <c r="B58" s="53"/>
      <c r="C58" s="53"/>
      <c r="D58" s="185">
        <v>14</v>
      </c>
      <c r="E58" s="185"/>
      <c r="F58" s="9">
        <v>78404341</v>
      </c>
      <c r="G58" s="55"/>
      <c r="H58" s="9">
        <v>0</v>
      </c>
      <c r="I58" s="55"/>
      <c r="J58" s="9">
        <v>78404341</v>
      </c>
      <c r="K58" s="55"/>
      <c r="L58" s="9">
        <v>0</v>
      </c>
    </row>
    <row r="59" spans="1:12" ht="21" customHeight="1">
      <c r="A59" s="53" t="s">
        <v>126</v>
      </c>
      <c r="B59" s="53"/>
      <c r="C59" s="53"/>
      <c r="D59" s="185" t="s">
        <v>167</v>
      </c>
      <c r="E59" s="185"/>
      <c r="F59" s="9">
        <v>0</v>
      </c>
      <c r="G59" s="55"/>
      <c r="H59" s="9">
        <v>0</v>
      </c>
      <c r="I59" s="55"/>
      <c r="J59" s="9">
        <v>43500000</v>
      </c>
      <c r="K59" s="55"/>
      <c r="L59" s="9">
        <v>0</v>
      </c>
    </row>
    <row r="60" spans="1:12" ht="21" customHeight="1">
      <c r="A60" s="53" t="s">
        <v>5</v>
      </c>
      <c r="B60" s="53"/>
      <c r="C60" s="53"/>
      <c r="D60" s="185" t="s">
        <v>172</v>
      </c>
      <c r="E60" s="185"/>
      <c r="F60" s="9">
        <v>102418502</v>
      </c>
      <c r="G60" s="55"/>
      <c r="H60" s="9">
        <v>52452229</v>
      </c>
      <c r="I60" s="55"/>
      <c r="J60" s="9">
        <v>91822305</v>
      </c>
      <c r="K60" s="55"/>
      <c r="L60" s="189">
        <v>49825372</v>
      </c>
    </row>
    <row r="61" spans="1:12" ht="21" customHeight="1">
      <c r="A61" s="53" t="s">
        <v>6</v>
      </c>
      <c r="B61" s="53"/>
      <c r="C61" s="53"/>
      <c r="D61" s="185">
        <v>21</v>
      </c>
      <c r="E61" s="185"/>
      <c r="F61" s="9">
        <v>17176567</v>
      </c>
      <c r="G61" s="55"/>
      <c r="H61" s="9">
        <v>42650913</v>
      </c>
      <c r="I61" s="55"/>
      <c r="J61" s="9">
        <v>16813454</v>
      </c>
      <c r="K61" s="55"/>
      <c r="L61" s="9">
        <v>42340354</v>
      </c>
    </row>
    <row r="62" spans="1:12" ht="21" customHeight="1">
      <c r="A62" s="53" t="s">
        <v>192</v>
      </c>
      <c r="B62" s="53"/>
      <c r="C62" s="53"/>
      <c r="D62" s="185"/>
      <c r="E62" s="185"/>
      <c r="F62" s="9"/>
      <c r="G62" s="55"/>
      <c r="H62" s="9"/>
      <c r="I62" s="55"/>
      <c r="J62" s="9"/>
      <c r="K62" s="55"/>
      <c r="L62" s="9"/>
    </row>
    <row r="63" spans="1:12" ht="21" customHeight="1">
      <c r="A63" s="53" t="s">
        <v>114</v>
      </c>
      <c r="B63" s="53"/>
      <c r="C63" s="53"/>
      <c r="D63" s="185">
        <v>14</v>
      </c>
      <c r="E63" s="185"/>
      <c r="F63" s="9">
        <v>4495203</v>
      </c>
      <c r="G63" s="55"/>
      <c r="H63" s="9">
        <v>4166667</v>
      </c>
      <c r="I63" s="55"/>
      <c r="J63" s="9">
        <v>1195203</v>
      </c>
      <c r="K63" s="55"/>
      <c r="L63" s="9">
        <v>4166667</v>
      </c>
    </row>
    <row r="64" spans="1:12" ht="21" customHeight="1">
      <c r="A64" s="53" t="s">
        <v>7</v>
      </c>
      <c r="B64" s="53"/>
      <c r="C64" s="53"/>
      <c r="D64" s="185" t="s">
        <v>167</v>
      </c>
      <c r="E64" s="185"/>
      <c r="F64" s="9">
        <v>15046284</v>
      </c>
      <c r="G64" s="55"/>
      <c r="H64" s="9">
        <v>8021320</v>
      </c>
      <c r="I64" s="55"/>
      <c r="J64" s="9">
        <v>15046284</v>
      </c>
      <c r="K64" s="55"/>
      <c r="L64" s="9">
        <v>8021320</v>
      </c>
    </row>
    <row r="65" spans="1:12" ht="21" customHeight="1">
      <c r="A65" s="53" t="s">
        <v>61</v>
      </c>
      <c r="B65" s="53"/>
      <c r="C65" s="53"/>
      <c r="D65" s="185"/>
      <c r="E65" s="185"/>
      <c r="F65" s="9">
        <v>4666667</v>
      </c>
      <c r="G65" s="55"/>
      <c r="H65" s="9">
        <v>0</v>
      </c>
      <c r="I65" s="55"/>
      <c r="J65" s="9">
        <v>0</v>
      </c>
      <c r="K65" s="55"/>
      <c r="L65" s="9">
        <v>0</v>
      </c>
    </row>
    <row r="66" spans="1:12" ht="21" customHeight="1">
      <c r="A66" s="62" t="s">
        <v>8</v>
      </c>
      <c r="B66" s="53"/>
      <c r="C66" s="53"/>
      <c r="D66" s="185"/>
      <c r="E66" s="185"/>
      <c r="F66" s="126">
        <f>SUM(F58:F65)</f>
        <v>222207564</v>
      </c>
      <c r="G66" s="64"/>
      <c r="H66" s="126">
        <f>SUM(H58:H65)</f>
        <v>107291129</v>
      </c>
      <c r="I66" s="44">
        <f>SUM(I58:I65)</f>
        <v>0</v>
      </c>
      <c r="J66" s="126">
        <f>SUM(J58:J65)</f>
        <v>246781587</v>
      </c>
      <c r="K66" s="64"/>
      <c r="L66" s="126">
        <f>SUM(L58:L65)</f>
        <v>104353713</v>
      </c>
    </row>
    <row r="67" spans="1:12" ht="21" customHeight="1">
      <c r="A67" s="53"/>
      <c r="B67" s="53"/>
      <c r="C67" s="53"/>
      <c r="D67" s="185"/>
      <c r="E67" s="185"/>
      <c r="F67" s="19"/>
      <c r="G67" s="55"/>
      <c r="H67" s="19"/>
      <c r="I67" s="55"/>
      <c r="J67" s="19"/>
      <c r="K67" s="55"/>
      <c r="L67" s="19"/>
    </row>
    <row r="68" spans="1:12" ht="21" customHeight="1">
      <c r="A68" s="68" t="s">
        <v>46</v>
      </c>
      <c r="B68" s="53"/>
      <c r="C68" s="53"/>
      <c r="D68" s="185"/>
      <c r="E68" s="185"/>
      <c r="F68" s="55"/>
      <c r="G68" s="55"/>
      <c r="H68" s="55"/>
      <c r="I68" s="55"/>
      <c r="J68" s="55"/>
      <c r="K68" s="55"/>
      <c r="L68" s="55"/>
    </row>
    <row r="69" spans="1:12" ht="21" customHeight="1">
      <c r="A69" s="109" t="s">
        <v>191</v>
      </c>
      <c r="B69" s="53"/>
      <c r="C69" s="53"/>
      <c r="D69" s="185">
        <v>14</v>
      </c>
      <c r="E69" s="185"/>
      <c r="F69" s="55">
        <v>5391595</v>
      </c>
      <c r="G69" s="55"/>
      <c r="H69" s="55">
        <v>5833333</v>
      </c>
      <c r="I69" s="55"/>
      <c r="J69" s="55">
        <v>5391595</v>
      </c>
      <c r="K69" s="55"/>
      <c r="L69" s="55">
        <v>5833333</v>
      </c>
    </row>
    <row r="70" spans="1:12" ht="21" customHeight="1">
      <c r="A70" s="53" t="s">
        <v>9</v>
      </c>
      <c r="B70" s="53"/>
      <c r="C70" s="53"/>
      <c r="D70" s="185" t="s">
        <v>167</v>
      </c>
      <c r="E70" s="185"/>
      <c r="F70" s="9">
        <v>85417684</v>
      </c>
      <c r="G70" s="55"/>
      <c r="H70" s="9">
        <v>56753672</v>
      </c>
      <c r="I70" s="55"/>
      <c r="J70" s="9">
        <v>85417684</v>
      </c>
      <c r="K70" s="55"/>
      <c r="L70" s="9">
        <v>56753672</v>
      </c>
    </row>
    <row r="71" spans="1:12" ht="21" customHeight="1">
      <c r="A71" s="53" t="s">
        <v>84</v>
      </c>
      <c r="B71" s="53"/>
      <c r="C71" s="53"/>
      <c r="D71" s="140">
        <v>16</v>
      </c>
      <c r="E71" s="140"/>
      <c r="F71" s="9">
        <v>16581372</v>
      </c>
      <c r="G71" s="55"/>
      <c r="H71" s="9">
        <v>13482317</v>
      </c>
      <c r="I71" s="55"/>
      <c r="J71" s="9">
        <v>15690770</v>
      </c>
      <c r="K71" s="55"/>
      <c r="L71" s="9">
        <v>12361202</v>
      </c>
    </row>
    <row r="72" spans="1:12" ht="21" customHeight="1">
      <c r="A72" s="62" t="s">
        <v>10</v>
      </c>
      <c r="B72" s="53"/>
      <c r="C72" s="53"/>
      <c r="D72" s="185"/>
      <c r="E72" s="185"/>
      <c r="F72" s="126">
        <f>SUM(F69:F71)</f>
        <v>107390651</v>
      </c>
      <c r="G72" s="64"/>
      <c r="H72" s="126">
        <f>SUM(H69:H71)</f>
        <v>76069322</v>
      </c>
      <c r="I72" s="64"/>
      <c r="J72" s="126">
        <f>SUM(J69:J71)</f>
        <v>106500049</v>
      </c>
      <c r="K72" s="64"/>
      <c r="L72" s="126">
        <f>SUM(L69:L71)</f>
        <v>74948207</v>
      </c>
    </row>
    <row r="73" spans="1:12" ht="21" customHeight="1">
      <c r="A73" s="62"/>
      <c r="B73" s="53"/>
      <c r="C73" s="53"/>
      <c r="D73" s="185"/>
      <c r="E73" s="185"/>
      <c r="F73" s="141"/>
      <c r="G73" s="55"/>
      <c r="H73" s="141"/>
      <c r="I73" s="55"/>
      <c r="J73" s="141"/>
      <c r="K73" s="55"/>
      <c r="L73" s="141"/>
    </row>
    <row r="74" spans="1:12" ht="21" customHeight="1">
      <c r="A74" s="62" t="s">
        <v>56</v>
      </c>
      <c r="B74" s="53"/>
      <c r="C74" s="53"/>
      <c r="D74" s="185"/>
      <c r="E74" s="185"/>
      <c r="F74" s="142">
        <f>SUM(F66+F72)</f>
        <v>329598215</v>
      </c>
      <c r="G74" s="64"/>
      <c r="H74" s="142">
        <f>SUM(H66+H72)</f>
        <v>183360451</v>
      </c>
      <c r="I74" s="64"/>
      <c r="J74" s="142">
        <f>SUM(J66+J72)</f>
        <v>353281636</v>
      </c>
      <c r="K74" s="64"/>
      <c r="L74" s="142">
        <f>SUM(L66+L72)</f>
        <v>179301920</v>
      </c>
    </row>
    <row r="75" spans="1:12" ht="21" customHeight="1">
      <c r="A75" s="53"/>
      <c r="B75" s="53"/>
      <c r="C75" s="53"/>
      <c r="D75" s="185"/>
      <c r="E75" s="185"/>
      <c r="F75" s="19"/>
      <c r="G75" s="55"/>
      <c r="H75" s="19"/>
      <c r="I75" s="55"/>
      <c r="J75" s="19"/>
      <c r="K75" s="55"/>
      <c r="L75" s="19"/>
    </row>
    <row r="76" spans="1:12" ht="21" customHeight="1">
      <c r="A76" s="68" t="s">
        <v>24</v>
      </c>
      <c r="B76" s="53"/>
      <c r="C76" s="53"/>
      <c r="D76" s="185"/>
      <c r="E76" s="185"/>
      <c r="F76" s="55"/>
      <c r="G76" s="55"/>
      <c r="H76" s="55"/>
      <c r="I76" s="55"/>
      <c r="J76" s="55"/>
      <c r="K76" s="55"/>
      <c r="L76" s="55"/>
    </row>
    <row r="77" spans="1:12" ht="21" customHeight="1">
      <c r="A77" s="53" t="s">
        <v>57</v>
      </c>
      <c r="B77" s="53"/>
      <c r="C77" s="53"/>
      <c r="D77" s="185"/>
      <c r="E77" s="185"/>
      <c r="F77" s="9"/>
      <c r="G77" s="55"/>
      <c r="H77" s="9"/>
      <c r="I77" s="55"/>
      <c r="J77" s="9"/>
      <c r="K77" s="55"/>
      <c r="L77" s="9"/>
    </row>
    <row r="78" spans="1:12" ht="21" customHeight="1" thickBot="1">
      <c r="A78" s="53" t="s">
        <v>87</v>
      </c>
      <c r="B78" s="53"/>
      <c r="C78" s="53"/>
      <c r="D78" s="185">
        <v>17</v>
      </c>
      <c r="E78" s="185"/>
      <c r="F78" s="143">
        <v>499999996</v>
      </c>
      <c r="G78" s="55"/>
      <c r="H78" s="143">
        <v>499999996</v>
      </c>
      <c r="I78" s="55"/>
      <c r="J78" s="143">
        <v>499999996</v>
      </c>
      <c r="K78" s="55"/>
      <c r="L78" s="143">
        <v>499999996</v>
      </c>
    </row>
    <row r="79" spans="1:12" ht="21" customHeight="1" thickTop="1">
      <c r="A79" s="53" t="s">
        <v>88</v>
      </c>
      <c r="B79" s="53"/>
      <c r="C79" s="53"/>
      <c r="D79" s="185" t="s">
        <v>169</v>
      </c>
      <c r="E79" s="185"/>
      <c r="F79" s="9">
        <v>393166664</v>
      </c>
      <c r="G79" s="9"/>
      <c r="H79" s="9">
        <v>374999997</v>
      </c>
      <c r="I79" s="9"/>
      <c r="J79" s="9">
        <v>393166664</v>
      </c>
      <c r="K79" s="9"/>
      <c r="L79" s="9">
        <v>374999997</v>
      </c>
    </row>
    <row r="80" spans="1:12" ht="21" customHeight="1">
      <c r="A80" s="53" t="s">
        <v>11</v>
      </c>
      <c r="B80" s="53"/>
      <c r="C80" s="53"/>
      <c r="D80" s="185">
        <v>18</v>
      </c>
      <c r="E80" s="185"/>
      <c r="F80" s="9">
        <v>209830012</v>
      </c>
      <c r="G80" s="9"/>
      <c r="H80" s="9">
        <v>191663345</v>
      </c>
      <c r="I80" s="9"/>
      <c r="J80" s="9">
        <v>209830012</v>
      </c>
      <c r="K80" s="9"/>
      <c r="L80" s="9">
        <v>191663345</v>
      </c>
    </row>
    <row r="81" spans="1:13" ht="21" customHeight="1">
      <c r="A81" s="53" t="s">
        <v>12</v>
      </c>
      <c r="B81" s="53"/>
      <c r="C81" s="53"/>
      <c r="D81" s="185"/>
      <c r="E81" s="185"/>
      <c r="F81" s="9">
        <v>17117100</v>
      </c>
      <c r="G81" s="9"/>
      <c r="H81" s="9">
        <v>17117100</v>
      </c>
      <c r="I81" s="9"/>
      <c r="J81" s="9">
        <v>17117100</v>
      </c>
      <c r="K81" s="9"/>
      <c r="L81" s="9">
        <v>17117100</v>
      </c>
    </row>
    <row r="82" spans="1:13" ht="21" customHeight="1">
      <c r="A82" s="53" t="s">
        <v>86</v>
      </c>
      <c r="B82" s="53"/>
      <c r="C82" s="53"/>
      <c r="D82" s="185">
        <v>18</v>
      </c>
      <c r="E82" s="185"/>
      <c r="F82" s="9">
        <v>0</v>
      </c>
      <c r="G82" s="9"/>
      <c r="H82" s="9">
        <v>1333334</v>
      </c>
      <c r="I82" s="9"/>
      <c r="J82" s="9">
        <v>0</v>
      </c>
      <c r="K82" s="9"/>
      <c r="L82" s="9">
        <v>1333334</v>
      </c>
    </row>
    <row r="83" spans="1:13" ht="21" customHeight="1">
      <c r="A83" s="53" t="s">
        <v>175</v>
      </c>
      <c r="B83" s="53"/>
      <c r="C83" s="53"/>
      <c r="D83" s="185"/>
      <c r="E83" s="185"/>
      <c r="F83" s="55"/>
      <c r="G83" s="55"/>
      <c r="H83" s="9"/>
      <c r="I83" s="55"/>
      <c r="J83" s="55"/>
      <c r="K83" s="55"/>
      <c r="L83" s="55"/>
    </row>
    <row r="84" spans="1:13" ht="21" customHeight="1">
      <c r="A84" s="53" t="s">
        <v>89</v>
      </c>
      <c r="B84" s="53"/>
      <c r="C84" s="53"/>
      <c r="D84" s="185">
        <v>19</v>
      </c>
      <c r="E84" s="185"/>
      <c r="F84" s="9">
        <v>11769663</v>
      </c>
      <c r="G84" s="55"/>
      <c r="H84" s="9">
        <v>11769663</v>
      </c>
      <c r="I84" s="55"/>
      <c r="J84" s="9">
        <v>11769663</v>
      </c>
      <c r="K84" s="55"/>
      <c r="L84" s="9">
        <v>11769663</v>
      </c>
    </row>
    <row r="85" spans="1:13" ht="21" customHeight="1">
      <c r="A85" s="53" t="s">
        <v>176</v>
      </c>
      <c r="B85" s="53"/>
      <c r="C85" s="53"/>
      <c r="D85" s="185"/>
      <c r="E85" s="185"/>
      <c r="F85" s="144">
        <v>-16567427</v>
      </c>
      <c r="G85" s="55"/>
      <c r="H85" s="9">
        <v>12988671</v>
      </c>
      <c r="I85" s="55"/>
      <c r="J85" s="9">
        <v>31370396</v>
      </c>
      <c r="K85" s="55"/>
      <c r="L85" s="9">
        <v>42728043</v>
      </c>
    </row>
    <row r="86" spans="1:13" ht="21" customHeight="1">
      <c r="A86" s="77" t="s">
        <v>67</v>
      </c>
      <c r="B86" s="53"/>
      <c r="C86" s="53"/>
      <c r="D86" s="185"/>
      <c r="E86" s="185"/>
      <c r="F86" s="132">
        <f>SUM(F79:F85)</f>
        <v>615316012</v>
      </c>
      <c r="G86" s="64"/>
      <c r="H86" s="132">
        <f>SUM(H79:H85)</f>
        <v>609872110</v>
      </c>
      <c r="I86" s="64"/>
      <c r="J86" s="132">
        <f>SUM(J79:J85)</f>
        <v>663253835</v>
      </c>
      <c r="K86" s="64" t="s">
        <v>140</v>
      </c>
      <c r="L86" s="132">
        <f>SUM(L79:L85)</f>
        <v>639611482</v>
      </c>
    </row>
    <row r="87" spans="1:13" ht="21" customHeight="1">
      <c r="A87" s="53" t="s">
        <v>69</v>
      </c>
      <c r="B87" s="53"/>
      <c r="C87" s="53"/>
      <c r="D87" s="185"/>
      <c r="E87" s="185"/>
      <c r="F87" s="144">
        <v>0</v>
      </c>
      <c r="G87" s="55"/>
      <c r="H87" s="19">
        <v>0</v>
      </c>
      <c r="I87" s="55"/>
      <c r="J87" s="144">
        <v>0</v>
      </c>
      <c r="K87" s="55"/>
      <c r="L87" s="19">
        <v>0</v>
      </c>
    </row>
    <row r="88" spans="1:13" ht="21" customHeight="1">
      <c r="A88" s="62" t="s">
        <v>85</v>
      </c>
      <c r="B88" s="53"/>
      <c r="C88" s="53"/>
      <c r="D88" s="185"/>
      <c r="E88" s="185"/>
      <c r="F88" s="44">
        <f>F86+F87</f>
        <v>615316012</v>
      </c>
      <c r="G88" s="64"/>
      <c r="H88" s="126">
        <f>H86+H87</f>
        <v>609872110</v>
      </c>
      <c r="I88" s="64"/>
      <c r="J88" s="142">
        <f>J86+J87</f>
        <v>663253835</v>
      </c>
      <c r="K88" s="64"/>
      <c r="L88" s="126">
        <f>L86+L87</f>
        <v>639611482</v>
      </c>
    </row>
    <row r="89" spans="1:13" ht="21" customHeight="1">
      <c r="A89" s="62"/>
      <c r="B89" s="53"/>
      <c r="C89" s="53"/>
      <c r="D89" s="185"/>
      <c r="E89" s="185"/>
      <c r="F89" s="132"/>
      <c r="G89" s="64"/>
      <c r="H89" s="44"/>
      <c r="I89" s="64"/>
      <c r="J89" s="44"/>
      <c r="K89" s="64"/>
      <c r="L89" s="44"/>
    </row>
    <row r="90" spans="1:13" ht="21" customHeight="1" thickBot="1">
      <c r="A90" s="62" t="s">
        <v>47</v>
      </c>
      <c r="B90" s="53"/>
      <c r="C90" s="53"/>
      <c r="D90" s="185"/>
      <c r="E90" s="185"/>
      <c r="F90" s="133">
        <f>F86+F74</f>
        <v>944914227</v>
      </c>
      <c r="G90" s="64"/>
      <c r="H90" s="133">
        <f>H86+H74</f>
        <v>793232561</v>
      </c>
      <c r="I90" s="64"/>
      <c r="J90" s="133">
        <f>J86+J74</f>
        <v>1016535471</v>
      </c>
      <c r="K90" s="64"/>
      <c r="L90" s="133">
        <f>L86+L74</f>
        <v>818913402</v>
      </c>
    </row>
    <row r="91" spans="1:13" ht="21" customHeight="1" thickTop="1">
      <c r="A91" s="77"/>
      <c r="B91" s="53"/>
      <c r="C91" s="53"/>
      <c r="D91" s="185"/>
      <c r="E91" s="185"/>
      <c r="F91" s="44"/>
      <c r="G91" s="64"/>
      <c r="H91" s="44"/>
      <c r="I91" s="64"/>
      <c r="J91" s="44"/>
      <c r="K91" s="64"/>
      <c r="L91" s="44"/>
    </row>
    <row r="92" spans="1:13" ht="21" customHeight="1">
      <c r="A92" s="77"/>
      <c r="B92" s="53"/>
      <c r="C92" s="53"/>
      <c r="D92" s="185"/>
      <c r="E92" s="185"/>
      <c r="F92" s="44"/>
      <c r="G92" s="64"/>
      <c r="H92" s="44"/>
      <c r="I92" s="64"/>
      <c r="J92" s="44"/>
      <c r="K92" s="64"/>
      <c r="L92" s="44"/>
    </row>
    <row r="93" spans="1:13" ht="21" customHeight="1">
      <c r="A93" s="15"/>
      <c r="F93" s="99"/>
      <c r="G93" s="16"/>
      <c r="H93" s="99"/>
      <c r="I93" s="16"/>
      <c r="J93" s="99"/>
      <c r="K93" s="16"/>
      <c r="L93" s="99"/>
    </row>
    <row r="94" spans="1:13" ht="21" customHeight="1">
      <c r="A94" s="197" t="s">
        <v>75</v>
      </c>
      <c r="B94" s="197"/>
      <c r="C94" s="197"/>
      <c r="D94" s="197"/>
      <c r="E94" s="197"/>
      <c r="F94" s="100"/>
      <c r="G94" s="100"/>
      <c r="H94" s="198" t="s">
        <v>77</v>
      </c>
      <c r="I94" s="198"/>
      <c r="J94" s="198"/>
      <c r="K94" s="198"/>
      <c r="L94" s="198"/>
    </row>
    <row r="95" spans="1:13" ht="21" customHeight="1">
      <c r="A95" s="197" t="s">
        <v>76</v>
      </c>
      <c r="B95" s="197"/>
      <c r="C95" s="197"/>
      <c r="D95" s="197"/>
      <c r="E95" s="197"/>
      <c r="F95" s="100"/>
      <c r="G95" s="100"/>
      <c r="H95" s="198" t="s">
        <v>78</v>
      </c>
      <c r="I95" s="198"/>
      <c r="J95" s="198"/>
      <c r="K95" s="198"/>
      <c r="L95" s="198"/>
      <c r="M95" s="7"/>
    </row>
    <row r="96" spans="1:13" ht="21" customHeight="1">
      <c r="A96" s="114"/>
      <c r="B96" s="114"/>
      <c r="C96" s="114"/>
      <c r="D96" s="114"/>
      <c r="E96" s="114"/>
      <c r="F96" s="100"/>
      <c r="G96" s="100"/>
      <c r="H96" s="115"/>
      <c r="I96" s="115"/>
      <c r="J96" s="115"/>
      <c r="K96" s="115"/>
      <c r="L96" s="115"/>
      <c r="M96" s="7"/>
    </row>
    <row r="97" spans="6:13" ht="21" customHeight="1">
      <c r="L97" s="7"/>
      <c r="M97" s="7"/>
    </row>
    <row r="98" spans="6:13" ht="21" customHeight="1">
      <c r="F98" s="7">
        <f>F90-F29</f>
        <v>0</v>
      </c>
      <c r="H98" s="7">
        <f>H90-H29</f>
        <v>0</v>
      </c>
      <c r="J98" s="7">
        <f>J90-J29</f>
        <v>0</v>
      </c>
      <c r="L98" s="7">
        <f>L90-L29</f>
        <v>0</v>
      </c>
    </row>
  </sheetData>
  <mergeCells count="27">
    <mergeCell ref="F6:H6"/>
    <mergeCell ref="J6:L6"/>
    <mergeCell ref="F54:H54"/>
    <mergeCell ref="J54:L54"/>
    <mergeCell ref="A1:L1"/>
    <mergeCell ref="A2:L2"/>
    <mergeCell ref="F4:H4"/>
    <mergeCell ref="J4:L4"/>
    <mergeCell ref="F5:H5"/>
    <mergeCell ref="J5:L5"/>
    <mergeCell ref="F8:L8"/>
    <mergeCell ref="A16:C16"/>
    <mergeCell ref="A46:E46"/>
    <mergeCell ref="H46:L46"/>
    <mergeCell ref="A47:E47"/>
    <mergeCell ref="H47:L47"/>
    <mergeCell ref="A49:L49"/>
    <mergeCell ref="A50:L50"/>
    <mergeCell ref="F52:H52"/>
    <mergeCell ref="J52:L52"/>
    <mergeCell ref="F53:H53"/>
    <mergeCell ref="J53:L53"/>
    <mergeCell ref="F56:L56"/>
    <mergeCell ref="A94:E94"/>
    <mergeCell ref="H94:L94"/>
    <mergeCell ref="A95:E95"/>
    <mergeCell ref="H95:L95"/>
  </mergeCells>
  <pageMargins left="0.7" right="0.7" top="0.48" bottom="0.5" header="0.5" footer="0.5"/>
  <pageSetup paperSize="9" scale="73" firstPageNumber="5" fitToHeight="0" orientation="portrait" useFirstPageNumber="1" r:id="rId1"/>
  <headerFooter>
    <oddFooter>&amp;L&amp;"times,Regular"&amp;11The accompanying notes are an integral part of these financial statements.
&amp;C&amp;"Times New Roman,Regular"&amp;11&amp;P</oddFooter>
  </headerFooter>
  <rowBreaks count="1" manualBreakCount="1">
    <brk id="48" max="16383" man="1"/>
  </rowBreaks>
  <ignoredErrors>
    <ignoredError sqref="F86:J86 L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F36A-5A54-4547-A2DF-0075C83C191F}">
  <dimension ref="A1:R89"/>
  <sheetViews>
    <sheetView topLeftCell="A28" zoomScale="90" zoomScaleNormal="90" zoomScaleSheetLayoutView="58" workbookViewId="0">
      <selection activeCell="H101" sqref="H101"/>
    </sheetView>
  </sheetViews>
  <sheetFormatPr defaultColWidth="9.140625" defaultRowHeight="21.6" customHeight="1"/>
  <cols>
    <col min="1" max="2" width="2.7109375" style="3" customWidth="1"/>
    <col min="3" max="3" width="43.140625" style="3" customWidth="1"/>
    <col min="4" max="4" width="8.7109375" style="116" customWidth="1"/>
    <col min="5" max="5" width="1.42578125" style="116" customWidth="1"/>
    <col min="6" max="6" width="18.28515625" style="3" customWidth="1"/>
    <col min="7" max="7" width="1.140625" style="3" customWidth="1"/>
    <col min="8" max="8" width="18.28515625" style="3" customWidth="1"/>
    <col min="9" max="9" width="1.140625" style="3" customWidth="1"/>
    <col min="10" max="10" width="18.28515625" style="3" customWidth="1"/>
    <col min="11" max="11" width="1.140625" style="3" customWidth="1"/>
    <col min="12" max="12" width="18.28515625" style="27" customWidth="1"/>
    <col min="13" max="13" width="2.7109375" style="3" customWidth="1"/>
    <col min="14" max="14" width="14.7109375" style="3" customWidth="1"/>
    <col min="15" max="15" width="3.42578125" style="3" customWidth="1"/>
    <col min="16" max="16" width="15" style="3" bestFit="1" customWidth="1"/>
    <col min="17" max="17" width="3.140625" style="3" customWidth="1"/>
    <col min="18" max="18" width="15.42578125" style="3" customWidth="1"/>
    <col min="19" max="19" width="9.140625" style="3" customWidth="1"/>
    <col min="20" max="16384" width="9.140625" style="3"/>
  </cols>
  <sheetData>
    <row r="1" spans="1:18" s="2" customFormat="1" ht="21.6" customHeight="1">
      <c r="A1" s="211" t="s">
        <v>38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8" s="31" customFormat="1" ht="21.6" customHeight="1">
      <c r="A2" s="212" t="s">
        <v>147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8" ht="21.6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56"/>
      <c r="N3" s="56"/>
      <c r="O3" s="56"/>
    </row>
    <row r="4" spans="1:18" ht="21.6" customHeight="1">
      <c r="A4" s="56"/>
      <c r="B4" s="56"/>
      <c r="C4" s="56"/>
      <c r="D4" s="57"/>
      <c r="E4" s="57"/>
      <c r="F4" s="210" t="s">
        <v>33</v>
      </c>
      <c r="G4" s="210"/>
      <c r="H4" s="210"/>
      <c r="I4" s="58"/>
      <c r="J4" s="210" t="s">
        <v>34</v>
      </c>
      <c r="K4" s="210"/>
      <c r="L4" s="210"/>
      <c r="M4" s="56"/>
      <c r="N4" s="56"/>
      <c r="O4" s="56"/>
    </row>
    <row r="5" spans="1:18" ht="21.6" customHeight="1">
      <c r="A5" s="56"/>
      <c r="B5" s="56"/>
      <c r="C5" s="56"/>
      <c r="D5" s="57"/>
      <c r="E5" s="57"/>
      <c r="F5" s="210" t="s">
        <v>35</v>
      </c>
      <c r="G5" s="210"/>
      <c r="H5" s="210"/>
      <c r="I5" s="58"/>
      <c r="J5" s="210" t="s">
        <v>35</v>
      </c>
      <c r="K5" s="210"/>
      <c r="L5" s="210"/>
      <c r="M5" s="56"/>
      <c r="N5" s="56"/>
      <c r="O5" s="56"/>
    </row>
    <row r="6" spans="1:18" ht="21.6" customHeight="1">
      <c r="A6" s="56"/>
      <c r="B6" s="56"/>
      <c r="C6" s="56"/>
      <c r="D6" s="57"/>
      <c r="E6" s="57"/>
      <c r="F6" s="202" t="s">
        <v>159</v>
      </c>
      <c r="G6" s="202"/>
      <c r="H6" s="202"/>
      <c r="I6" s="5"/>
      <c r="J6" s="202" t="s">
        <v>159</v>
      </c>
      <c r="K6" s="202"/>
      <c r="L6" s="202"/>
      <c r="M6" s="56"/>
      <c r="N6" s="56"/>
      <c r="O6" s="56"/>
    </row>
    <row r="7" spans="1:18" ht="21.6" customHeight="1">
      <c r="A7" s="56"/>
      <c r="B7" s="56"/>
      <c r="C7" s="56"/>
      <c r="D7" s="117" t="s">
        <v>0</v>
      </c>
      <c r="E7" s="117"/>
      <c r="F7" s="59">
        <v>2022</v>
      </c>
      <c r="G7" s="59"/>
      <c r="H7" s="59">
        <v>2021</v>
      </c>
      <c r="I7" s="59"/>
      <c r="J7" s="59">
        <v>2022</v>
      </c>
      <c r="K7" s="59"/>
      <c r="L7" s="59">
        <v>2021</v>
      </c>
      <c r="M7" s="56"/>
      <c r="N7" s="56"/>
      <c r="O7" s="56"/>
    </row>
    <row r="8" spans="1:18" ht="21.6" customHeight="1">
      <c r="A8" s="56"/>
      <c r="B8" s="56"/>
      <c r="C8" s="60"/>
      <c r="D8" s="117"/>
      <c r="E8" s="117"/>
      <c r="F8" s="209" t="s">
        <v>146</v>
      </c>
      <c r="G8" s="209"/>
      <c r="H8" s="209"/>
      <c r="I8" s="209"/>
      <c r="J8" s="209"/>
      <c r="K8" s="209"/>
      <c r="L8" s="209"/>
      <c r="M8" s="56"/>
      <c r="N8" s="56"/>
      <c r="O8" s="56"/>
    </row>
    <row r="9" spans="1:18" ht="21.6" customHeight="1">
      <c r="A9" s="68" t="s">
        <v>48</v>
      </c>
      <c r="B9" s="22"/>
      <c r="C9" s="22"/>
      <c r="F9" s="23"/>
      <c r="G9" s="23"/>
      <c r="H9" s="23"/>
      <c r="I9" s="23"/>
      <c r="J9" s="23"/>
      <c r="K9" s="23"/>
      <c r="L9" s="24"/>
    </row>
    <row r="10" spans="1:18" ht="21.6" customHeight="1">
      <c r="A10" s="22" t="s">
        <v>119</v>
      </c>
      <c r="C10" s="22"/>
      <c r="D10" s="116">
        <v>21</v>
      </c>
      <c r="F10" s="9">
        <v>507629526</v>
      </c>
      <c r="G10" s="24"/>
      <c r="H10" s="9">
        <v>304364360</v>
      </c>
      <c r="I10" s="9"/>
      <c r="J10" s="9">
        <v>412027385</v>
      </c>
      <c r="K10" s="9"/>
      <c r="L10" s="9">
        <v>307975323</v>
      </c>
      <c r="N10" s="25"/>
    </row>
    <row r="11" spans="1:18" ht="21.6" customHeight="1">
      <c r="A11" s="22" t="s">
        <v>25</v>
      </c>
      <c r="C11" s="22"/>
      <c r="D11" s="116" t="s">
        <v>168</v>
      </c>
      <c r="F11" s="9">
        <v>104050109</v>
      </c>
      <c r="G11" s="24"/>
      <c r="H11" s="9">
        <v>118365567</v>
      </c>
      <c r="I11" s="9"/>
      <c r="J11" s="9">
        <v>97272803</v>
      </c>
      <c r="K11" s="9"/>
      <c r="L11" s="9">
        <v>96071718.920000002</v>
      </c>
      <c r="N11" s="25"/>
    </row>
    <row r="12" spans="1:18" ht="21.6" customHeight="1">
      <c r="A12" s="22" t="s">
        <v>26</v>
      </c>
      <c r="D12" s="116">
        <v>5</v>
      </c>
      <c r="F12" s="144">
        <v>5809820</v>
      </c>
      <c r="G12" s="55"/>
      <c r="H12" s="9">
        <v>13137365</v>
      </c>
      <c r="I12" s="145"/>
      <c r="J12" s="9">
        <v>11708968</v>
      </c>
      <c r="K12" s="55"/>
      <c r="L12" s="9">
        <v>17219840</v>
      </c>
      <c r="N12" s="25"/>
      <c r="P12" s="7"/>
      <c r="R12" s="7"/>
    </row>
    <row r="13" spans="1:18" s="1" customFormat="1" ht="21.6" customHeight="1">
      <c r="A13" s="77" t="s">
        <v>90</v>
      </c>
      <c r="B13" s="28"/>
      <c r="C13" s="28"/>
      <c r="D13" s="18"/>
      <c r="E13" s="18"/>
      <c r="F13" s="132">
        <f>SUM(F10:F12)</f>
        <v>617489455</v>
      </c>
      <c r="G13" s="64"/>
      <c r="H13" s="126">
        <f>SUM(H10:H12)</f>
        <v>435867292</v>
      </c>
      <c r="I13" s="146"/>
      <c r="J13" s="132">
        <f>SUM(J10:J12)</f>
        <v>521009156</v>
      </c>
      <c r="K13" s="64"/>
      <c r="L13" s="126">
        <f>SUM(L10:L12)</f>
        <v>421266881.92000002</v>
      </c>
      <c r="N13" s="29"/>
      <c r="P13" s="30"/>
    </row>
    <row r="14" spans="1:18" ht="21.6" customHeight="1">
      <c r="A14" s="77"/>
      <c r="B14" s="22"/>
      <c r="C14" s="22"/>
      <c r="F14" s="147"/>
      <c r="G14" s="24"/>
      <c r="H14" s="148"/>
      <c r="I14" s="24"/>
      <c r="J14" s="147"/>
      <c r="K14" s="24"/>
      <c r="L14" s="148"/>
      <c r="N14" s="25"/>
      <c r="P14" s="7"/>
    </row>
    <row r="15" spans="1:18" ht="21.6" customHeight="1">
      <c r="A15" s="68" t="s">
        <v>49</v>
      </c>
      <c r="B15" s="22"/>
      <c r="C15" s="22"/>
      <c r="D15" s="190" t="s">
        <v>173</v>
      </c>
      <c r="F15" s="149"/>
      <c r="G15" s="24"/>
      <c r="H15" s="149"/>
      <c r="I15" s="24"/>
      <c r="J15" s="149"/>
      <c r="K15" s="24"/>
      <c r="L15" s="149"/>
      <c r="N15" s="25"/>
      <c r="P15" s="7"/>
      <c r="R15" s="7"/>
    </row>
    <row r="16" spans="1:18" ht="21.6" customHeight="1">
      <c r="A16" s="22" t="s">
        <v>118</v>
      </c>
      <c r="C16" s="22"/>
      <c r="D16" s="116">
        <v>8</v>
      </c>
      <c r="F16" s="9">
        <v>396924261</v>
      </c>
      <c r="G16" s="24"/>
      <c r="H16" s="9">
        <v>225840998</v>
      </c>
      <c r="I16" s="9"/>
      <c r="J16" s="9">
        <v>350064660</v>
      </c>
      <c r="K16" s="9"/>
      <c r="L16" s="9">
        <v>228754954</v>
      </c>
      <c r="N16" s="25"/>
      <c r="P16" s="7"/>
      <c r="Q16" s="7"/>
      <c r="R16" s="7"/>
    </row>
    <row r="17" spans="1:18" ht="21.6" customHeight="1">
      <c r="A17" s="22" t="s">
        <v>27</v>
      </c>
      <c r="C17" s="22"/>
      <c r="D17" s="116">
        <v>8</v>
      </c>
      <c r="F17" s="9">
        <v>72587331</v>
      </c>
      <c r="G17" s="24"/>
      <c r="H17" s="9">
        <v>72708400</v>
      </c>
      <c r="I17" s="9"/>
      <c r="J17" s="9">
        <v>51414781</v>
      </c>
      <c r="K17" s="9"/>
      <c r="L17" s="9">
        <v>57026815.920000002</v>
      </c>
      <c r="N17" s="25"/>
      <c r="P17" s="7"/>
      <c r="Q17" s="7"/>
      <c r="R17" s="7"/>
    </row>
    <row r="18" spans="1:18" ht="21.6" customHeight="1">
      <c r="A18" s="22" t="s">
        <v>91</v>
      </c>
      <c r="C18" s="22"/>
      <c r="F18" s="9">
        <v>39929557</v>
      </c>
      <c r="G18" s="55"/>
      <c r="H18" s="9">
        <v>27743190</v>
      </c>
      <c r="I18" s="145"/>
      <c r="J18" s="9">
        <v>29430586</v>
      </c>
      <c r="K18" s="55"/>
      <c r="L18" s="9">
        <v>26582633</v>
      </c>
      <c r="N18" s="25"/>
      <c r="P18" s="7"/>
      <c r="R18" s="7"/>
    </row>
    <row r="19" spans="1:18" ht="21.6" customHeight="1">
      <c r="A19" s="22" t="s">
        <v>28</v>
      </c>
      <c r="C19" s="22"/>
      <c r="F19" s="9">
        <v>129407606</v>
      </c>
      <c r="G19" s="55"/>
      <c r="H19" s="9">
        <v>85840271</v>
      </c>
      <c r="I19" s="145"/>
      <c r="J19" s="9">
        <v>91942928</v>
      </c>
      <c r="K19" s="55"/>
      <c r="L19" s="9">
        <v>74202399</v>
      </c>
      <c r="N19" s="25"/>
      <c r="P19" s="8"/>
      <c r="R19" s="8"/>
    </row>
    <row r="20" spans="1:18" ht="21.6" customHeight="1">
      <c r="A20" s="21" t="s">
        <v>50</v>
      </c>
      <c r="B20" s="22"/>
      <c r="C20" s="22"/>
      <c r="D20" s="18"/>
      <c r="E20" s="18"/>
      <c r="F20" s="126">
        <f>SUM(F16:F19)</f>
        <v>638848755</v>
      </c>
      <c r="G20" s="64"/>
      <c r="H20" s="126">
        <f>SUM(H16:H19)</f>
        <v>412132859</v>
      </c>
      <c r="I20" s="146"/>
      <c r="J20" s="126">
        <f>SUM(J16:J19)</f>
        <v>522852955</v>
      </c>
      <c r="K20" s="64"/>
      <c r="L20" s="132">
        <f>SUM(L16:L19)</f>
        <v>386566801.92000002</v>
      </c>
      <c r="N20" s="25"/>
      <c r="R20" s="8"/>
    </row>
    <row r="21" spans="1:18" ht="21.6" customHeight="1">
      <c r="A21" s="21"/>
      <c r="B21" s="22"/>
      <c r="C21" s="22"/>
      <c r="D21" s="18"/>
      <c r="E21" s="18"/>
      <c r="F21" s="150"/>
      <c r="G21" s="151"/>
      <c r="H21" s="150"/>
      <c r="I21" s="151"/>
      <c r="J21" s="150"/>
      <c r="K21" s="151"/>
      <c r="L21" s="152"/>
      <c r="N21" s="25"/>
      <c r="R21" s="8"/>
    </row>
    <row r="22" spans="1:18" ht="21.6" customHeight="1">
      <c r="A22" s="28" t="s">
        <v>177</v>
      </c>
      <c r="B22" s="28"/>
      <c r="C22" s="28"/>
      <c r="D22" s="18"/>
      <c r="E22" s="18"/>
      <c r="F22" s="20">
        <v>-21359300</v>
      </c>
      <c r="G22" s="64"/>
      <c r="H22" s="44">
        <v>23734433</v>
      </c>
      <c r="I22" s="146"/>
      <c r="J22" s="44">
        <v>-1843799</v>
      </c>
      <c r="K22" s="64"/>
      <c r="L22" s="44">
        <v>34700080</v>
      </c>
      <c r="N22" s="25"/>
      <c r="R22" s="8"/>
    </row>
    <row r="23" spans="1:18" ht="21.6" customHeight="1">
      <c r="A23" s="22" t="s">
        <v>29</v>
      </c>
      <c r="B23" s="28"/>
      <c r="C23" s="28"/>
      <c r="D23" s="122"/>
      <c r="E23" s="18"/>
      <c r="F23" s="9">
        <v>7510451</v>
      </c>
      <c r="G23" s="55"/>
      <c r="H23" s="9">
        <v>9379306</v>
      </c>
      <c r="I23" s="145"/>
      <c r="J23" s="9">
        <v>8387080</v>
      </c>
      <c r="K23" s="55"/>
      <c r="L23" s="9">
        <v>9351959</v>
      </c>
      <c r="N23" s="25"/>
      <c r="R23" s="8"/>
    </row>
    <row r="24" spans="1:18" ht="21.6" customHeight="1">
      <c r="A24" s="22" t="s">
        <v>164</v>
      </c>
      <c r="B24" s="28"/>
      <c r="C24" s="28"/>
      <c r="D24" s="18"/>
      <c r="E24" s="18"/>
      <c r="F24" s="9"/>
      <c r="G24" s="55"/>
      <c r="H24" s="9"/>
      <c r="I24" s="145"/>
      <c r="J24" s="9"/>
      <c r="K24" s="55"/>
      <c r="L24" s="9"/>
      <c r="N24" s="25"/>
      <c r="R24" s="8"/>
    </row>
    <row r="25" spans="1:18" ht="21.6" customHeight="1">
      <c r="A25" s="3" t="s">
        <v>165</v>
      </c>
      <c r="C25" s="22"/>
      <c r="D25" s="116">
        <v>11</v>
      </c>
      <c r="F25" s="144">
        <v>-187270</v>
      </c>
      <c r="G25" s="55"/>
      <c r="H25" s="144">
        <v>215405</v>
      </c>
      <c r="I25" s="145"/>
      <c r="J25" s="144">
        <v>0</v>
      </c>
      <c r="K25" s="55"/>
      <c r="L25" s="144">
        <v>0</v>
      </c>
      <c r="N25" s="25"/>
      <c r="R25" s="8"/>
    </row>
    <row r="26" spans="1:18" ht="21.6" customHeight="1">
      <c r="A26" s="28" t="s">
        <v>178</v>
      </c>
      <c r="B26" s="22"/>
      <c r="C26" s="22"/>
      <c r="F26" s="20">
        <f>F22-F23+F25</f>
        <v>-29057021</v>
      </c>
      <c r="G26" s="64"/>
      <c r="H26" s="20">
        <f>H22-H23+H25</f>
        <v>14570532</v>
      </c>
      <c r="I26" s="146"/>
      <c r="J26" s="20">
        <f>J22-J23+J25</f>
        <v>-10230879</v>
      </c>
      <c r="K26" s="64"/>
      <c r="L26" s="20">
        <f>L22-L23+L25</f>
        <v>25348121</v>
      </c>
      <c r="N26" s="25"/>
      <c r="R26" s="8"/>
    </row>
    <row r="27" spans="1:18" ht="21.6" customHeight="1">
      <c r="A27" s="3" t="s">
        <v>180</v>
      </c>
      <c r="B27" s="22"/>
      <c r="C27" s="22"/>
      <c r="D27" s="116">
        <v>23</v>
      </c>
      <c r="F27" s="144">
        <v>-1813264</v>
      </c>
      <c r="G27" s="55"/>
      <c r="H27" s="9">
        <v>7866113</v>
      </c>
      <c r="I27" s="145"/>
      <c r="J27" s="9">
        <v>-1733549</v>
      </c>
      <c r="K27" s="55"/>
      <c r="L27" s="9">
        <v>7846553</v>
      </c>
      <c r="N27" s="25"/>
      <c r="P27" s="8"/>
      <c r="R27" s="8"/>
    </row>
    <row r="28" spans="1:18" s="1" customFormat="1" ht="21.6" customHeight="1" thickBot="1">
      <c r="A28" s="28" t="s">
        <v>179</v>
      </c>
      <c r="B28" s="28"/>
      <c r="C28" s="28"/>
      <c r="D28" s="18"/>
      <c r="E28" s="18"/>
      <c r="F28" s="44">
        <f>F26-F27</f>
        <v>-27243757</v>
      </c>
      <c r="G28" s="64"/>
      <c r="H28" s="129">
        <f>H26-H27</f>
        <v>6704419</v>
      </c>
      <c r="I28" s="146"/>
      <c r="J28" s="129">
        <f>J26-J27</f>
        <v>-8497330</v>
      </c>
      <c r="K28" s="64"/>
      <c r="L28" s="129">
        <f>L26-L27</f>
        <v>17501568</v>
      </c>
      <c r="N28" s="29"/>
    </row>
    <row r="29" spans="1:18" s="1" customFormat="1" ht="21.6" customHeight="1" thickTop="1">
      <c r="A29" s="28"/>
      <c r="B29" s="28"/>
      <c r="C29" s="28"/>
      <c r="D29" s="18"/>
      <c r="E29" s="18"/>
      <c r="F29" s="153"/>
      <c r="G29" s="151"/>
      <c r="H29" s="150"/>
      <c r="I29" s="151"/>
      <c r="J29" s="150"/>
      <c r="K29" s="151"/>
      <c r="L29" s="153"/>
      <c r="N29" s="29"/>
    </row>
    <row r="30" spans="1:18" ht="21.6" customHeight="1">
      <c r="A30" s="85" t="s">
        <v>190</v>
      </c>
      <c r="B30" s="26"/>
      <c r="C30" s="26"/>
      <c r="F30" s="69"/>
      <c r="G30" s="24"/>
      <c r="H30" s="69"/>
      <c r="I30" s="24"/>
      <c r="J30" s="24"/>
      <c r="K30" s="24"/>
      <c r="L30" s="24"/>
    </row>
    <row r="31" spans="1:18" ht="21.6" customHeight="1">
      <c r="A31" s="26" t="s">
        <v>92</v>
      </c>
      <c r="C31" s="26"/>
      <c r="F31" s="9">
        <v>-27243757</v>
      </c>
      <c r="G31" s="9"/>
      <c r="H31" s="9">
        <v>6704419</v>
      </c>
      <c r="I31" s="9"/>
      <c r="J31" s="9">
        <v>-8497330</v>
      </c>
      <c r="K31" s="9"/>
      <c r="L31" s="9">
        <v>17501568</v>
      </c>
    </row>
    <row r="32" spans="1:18" ht="21.6" customHeight="1">
      <c r="A32" s="3" t="s">
        <v>30</v>
      </c>
      <c r="F32" s="144">
        <v>0</v>
      </c>
      <c r="G32" s="55"/>
      <c r="H32" s="144">
        <v>0</v>
      </c>
      <c r="I32" s="145"/>
      <c r="J32" s="144">
        <v>0</v>
      </c>
      <c r="K32" s="55"/>
      <c r="L32" s="144">
        <v>0</v>
      </c>
    </row>
    <row r="33" spans="1:12" ht="21.6" customHeight="1" thickBot="1">
      <c r="A33" s="22"/>
      <c r="B33" s="22"/>
      <c r="C33" s="28"/>
      <c r="D33" s="18"/>
      <c r="E33" s="18"/>
      <c r="F33" s="129">
        <f>SUM(F31:F32)</f>
        <v>-27243757</v>
      </c>
      <c r="G33" s="64"/>
      <c r="H33" s="129">
        <f>SUM(H31:H32)</f>
        <v>6704419</v>
      </c>
      <c r="I33" s="146"/>
      <c r="J33" s="129">
        <f>SUM(J31:J32)</f>
        <v>-8497330</v>
      </c>
      <c r="K33" s="64"/>
      <c r="L33" s="129">
        <f>SUM(L31:L32)</f>
        <v>17501568</v>
      </c>
    </row>
    <row r="34" spans="1:12" ht="21.6" customHeight="1" thickTop="1">
      <c r="A34" s="22"/>
      <c r="B34" s="22"/>
      <c r="C34" s="28"/>
      <c r="D34" s="18"/>
      <c r="E34" s="18"/>
      <c r="F34" s="150"/>
      <c r="G34" s="150"/>
      <c r="H34" s="153"/>
      <c r="I34" s="150"/>
      <c r="J34" s="153"/>
      <c r="K34" s="150"/>
      <c r="L34" s="153"/>
    </row>
    <row r="35" spans="1:12" ht="21.6" customHeight="1" thickBot="1">
      <c r="A35" s="28" t="s">
        <v>181</v>
      </c>
      <c r="B35" s="28"/>
      <c r="C35" s="28"/>
      <c r="D35" s="116">
        <v>24</v>
      </c>
      <c r="F35" s="154">
        <v>-7.0000000000000007E-2</v>
      </c>
      <c r="G35" s="63"/>
      <c r="H35" s="154">
        <v>0.02</v>
      </c>
      <c r="I35" s="155"/>
      <c r="J35" s="154">
        <v>-0.02</v>
      </c>
      <c r="K35" s="63"/>
      <c r="L35" s="154">
        <v>0.05</v>
      </c>
    </row>
    <row r="36" spans="1:12" ht="21.6" customHeight="1" thickTop="1" thickBot="1">
      <c r="A36" s="85" t="s">
        <v>182</v>
      </c>
      <c r="B36" s="26"/>
      <c r="C36" s="26"/>
      <c r="D36" s="116">
        <v>24</v>
      </c>
      <c r="F36" s="154">
        <v>-7.0000000000000007E-2</v>
      </c>
      <c r="G36" s="63"/>
      <c r="H36" s="154">
        <v>0.01</v>
      </c>
      <c r="I36" s="155"/>
      <c r="J36" s="154">
        <v>-0.02</v>
      </c>
      <c r="K36" s="63"/>
      <c r="L36" s="154">
        <v>0.04</v>
      </c>
    </row>
    <row r="37" spans="1:12" ht="21.6" customHeight="1" thickTop="1">
      <c r="A37" s="85"/>
      <c r="B37" s="26"/>
      <c r="C37" s="26"/>
      <c r="F37" s="101"/>
      <c r="G37" s="27"/>
      <c r="H37" s="101"/>
      <c r="I37" s="27"/>
      <c r="J37" s="101"/>
      <c r="K37" s="27"/>
      <c r="L37" s="101"/>
    </row>
    <row r="38" spans="1:12" ht="27.2" customHeight="1">
      <c r="A38" s="85"/>
      <c r="B38" s="26"/>
      <c r="C38" s="26"/>
      <c r="F38" s="101"/>
      <c r="G38" s="27"/>
      <c r="H38" s="101"/>
      <c r="I38" s="27"/>
      <c r="J38" s="101"/>
      <c r="K38" s="27"/>
      <c r="L38" s="101"/>
    </row>
    <row r="39" spans="1:12" ht="21.6" customHeight="1">
      <c r="A39" s="85"/>
      <c r="B39" s="26"/>
      <c r="C39" s="26"/>
      <c r="F39" s="101"/>
      <c r="G39" s="27"/>
      <c r="H39" s="101"/>
      <c r="I39" s="27"/>
      <c r="J39" s="101"/>
      <c r="K39" s="27"/>
      <c r="L39" s="101"/>
    </row>
    <row r="40" spans="1:12" ht="21.6" customHeight="1">
      <c r="A40" s="85"/>
      <c r="B40" s="26"/>
      <c r="C40" s="26"/>
      <c r="F40" s="101"/>
      <c r="G40" s="27"/>
      <c r="H40" s="101"/>
      <c r="I40" s="27"/>
      <c r="J40" s="101"/>
      <c r="K40" s="27"/>
      <c r="L40" s="101"/>
    </row>
    <row r="41" spans="1:12" ht="21.6" customHeight="1">
      <c r="A41" s="197" t="s">
        <v>75</v>
      </c>
      <c r="B41" s="197"/>
      <c r="C41" s="197"/>
      <c r="D41" s="197"/>
      <c r="E41" s="197"/>
      <c r="F41" s="100"/>
      <c r="G41" s="100"/>
      <c r="H41" s="198" t="s">
        <v>77</v>
      </c>
      <c r="I41" s="198"/>
      <c r="J41" s="198"/>
      <c r="K41" s="198"/>
      <c r="L41" s="198"/>
    </row>
    <row r="42" spans="1:12" ht="21.6" customHeight="1">
      <c r="A42" s="197" t="s">
        <v>76</v>
      </c>
      <c r="B42" s="197"/>
      <c r="C42" s="197"/>
      <c r="D42" s="197"/>
      <c r="E42" s="197"/>
      <c r="F42" s="100"/>
      <c r="G42" s="100"/>
      <c r="H42" s="198" t="s">
        <v>78</v>
      </c>
      <c r="I42" s="198"/>
      <c r="J42" s="198"/>
      <c r="K42" s="198"/>
      <c r="L42" s="198"/>
    </row>
    <row r="43" spans="1:12" ht="21.6" customHeight="1">
      <c r="L43" s="3"/>
    </row>
    <row r="72" spans="6:6" ht="21.6" customHeight="1">
      <c r="F72" s="3">
        <v>0</v>
      </c>
    </row>
    <row r="89" spans="6:6" ht="21.6" customHeight="1">
      <c r="F89" s="53"/>
    </row>
  </sheetData>
  <mergeCells count="14">
    <mergeCell ref="F5:H5"/>
    <mergeCell ref="J5:L5"/>
    <mergeCell ref="A1:L1"/>
    <mergeCell ref="A2:L2"/>
    <mergeCell ref="A3:L3"/>
    <mergeCell ref="F4:H4"/>
    <mergeCell ref="J4:L4"/>
    <mergeCell ref="A42:E42"/>
    <mergeCell ref="H42:L42"/>
    <mergeCell ref="F6:H6"/>
    <mergeCell ref="J6:L6"/>
    <mergeCell ref="F8:L8"/>
    <mergeCell ref="A41:E41"/>
    <mergeCell ref="H41:L41"/>
  </mergeCells>
  <pageMargins left="0.7" right="0.7" top="0.48" bottom="0.5" header="0.5" footer="0.5"/>
  <pageSetup paperSize="9" scale="70" firstPageNumber="7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01C-667E-483A-88F6-A5BB317D80E2}">
  <dimension ref="A1:R89"/>
  <sheetViews>
    <sheetView zoomScale="85" zoomScaleNormal="85" workbookViewId="0">
      <selection activeCell="H101" sqref="H101"/>
    </sheetView>
  </sheetViews>
  <sheetFormatPr defaultColWidth="8.42578125" defaultRowHeight="15.75"/>
  <cols>
    <col min="1" max="1" width="3.140625" style="83" customWidth="1"/>
    <col min="2" max="2" width="4" style="83" customWidth="1"/>
    <col min="3" max="3" width="2.42578125" style="83" customWidth="1"/>
    <col min="4" max="4" width="3.5703125" style="83" customWidth="1"/>
    <col min="5" max="5" width="50.85546875" style="83" customWidth="1"/>
    <col min="6" max="6" width="8.140625" style="83" bestFit="1" customWidth="1"/>
    <col min="7" max="7" width="1.140625" style="83" customWidth="1"/>
    <col min="8" max="8" width="17" style="81" customWidth="1"/>
    <col min="9" max="9" width="1.140625" style="81" customWidth="1"/>
    <col min="10" max="10" width="17" style="81" customWidth="1"/>
    <col min="11" max="11" width="1.140625" style="81" customWidth="1"/>
    <col min="12" max="12" width="17" style="81" customWidth="1"/>
    <col min="13" max="13" width="1.140625" style="82" customWidth="1"/>
    <col min="14" max="14" width="17" style="81" customWidth="1"/>
    <col min="15" max="15" width="1.42578125" style="83" customWidth="1"/>
    <col min="16" max="16" width="14" style="83" bestFit="1" customWidth="1"/>
    <col min="17" max="17" width="2.5703125" style="83" bestFit="1" customWidth="1"/>
    <col min="18" max="18" width="17" style="84" customWidth="1"/>
    <col min="19" max="19" width="16" style="83" customWidth="1"/>
    <col min="20" max="16384" width="8.42578125" style="83"/>
  </cols>
  <sheetData>
    <row r="1" spans="1:18" ht="21.2" customHeight="1">
      <c r="A1" s="80" t="s">
        <v>38</v>
      </c>
      <c r="B1" s="80"/>
      <c r="C1" s="80"/>
      <c r="D1" s="80"/>
      <c r="E1" s="80"/>
      <c r="F1" s="80"/>
      <c r="G1" s="80"/>
      <c r="H1" s="80"/>
      <c r="I1" s="80"/>
      <c r="J1" s="80"/>
    </row>
    <row r="2" spans="1:18" ht="21.2" customHeight="1">
      <c r="A2" s="212" t="s">
        <v>148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83"/>
      <c r="M2" s="83"/>
      <c r="N2" s="83"/>
    </row>
    <row r="3" spans="1:18" ht="21.2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83"/>
      <c r="M3" s="83"/>
      <c r="N3" s="83"/>
    </row>
    <row r="4" spans="1:18" s="94" customFormat="1" ht="21.2" customHeight="1">
      <c r="H4" s="204" t="s">
        <v>33</v>
      </c>
      <c r="I4" s="204"/>
      <c r="J4" s="204"/>
      <c r="K4" s="1"/>
      <c r="L4" s="204" t="s">
        <v>34</v>
      </c>
      <c r="M4" s="204"/>
      <c r="N4" s="204"/>
      <c r="R4" s="107"/>
    </row>
    <row r="5" spans="1:18" s="94" customFormat="1" ht="21.2" customHeight="1">
      <c r="H5" s="204" t="s">
        <v>35</v>
      </c>
      <c r="I5" s="204"/>
      <c r="J5" s="204"/>
      <c r="K5" s="1"/>
      <c r="L5" s="204" t="s">
        <v>35</v>
      </c>
      <c r="M5" s="204"/>
      <c r="N5" s="204"/>
      <c r="R5" s="107"/>
    </row>
    <row r="6" spans="1:18" s="94" customFormat="1" ht="21.2" customHeight="1">
      <c r="A6" s="95"/>
      <c r="B6" s="95"/>
      <c r="C6" s="95"/>
      <c r="D6" s="95"/>
      <c r="E6" s="95"/>
      <c r="F6" s="95"/>
      <c r="G6" s="95"/>
      <c r="H6" s="202" t="s">
        <v>159</v>
      </c>
      <c r="I6" s="202"/>
      <c r="J6" s="202"/>
      <c r="K6" s="5"/>
      <c r="L6" s="202" t="s">
        <v>159</v>
      </c>
      <c r="M6" s="202"/>
      <c r="N6" s="202"/>
      <c r="R6" s="107"/>
    </row>
    <row r="7" spans="1:18" s="94" customFormat="1" ht="21.2" customHeight="1">
      <c r="A7" s="95"/>
      <c r="B7" s="95"/>
      <c r="C7" s="95"/>
      <c r="D7" s="95"/>
      <c r="E7" s="95"/>
      <c r="F7" s="172" t="s">
        <v>0</v>
      </c>
      <c r="G7" s="95"/>
      <c r="H7" s="59">
        <v>2022</v>
      </c>
      <c r="I7" s="59"/>
      <c r="J7" s="59">
        <v>2021</v>
      </c>
      <c r="K7" s="59"/>
      <c r="L7" s="59">
        <v>2022</v>
      </c>
      <c r="M7" s="59"/>
      <c r="N7" s="59">
        <v>2021</v>
      </c>
      <c r="R7" s="107"/>
    </row>
    <row r="8" spans="1:18" s="94" customFormat="1" ht="21.2" customHeight="1">
      <c r="A8" s="119"/>
      <c r="B8" s="119"/>
      <c r="C8" s="119"/>
      <c r="D8" s="119"/>
      <c r="E8" s="119"/>
      <c r="F8" s="95"/>
      <c r="G8" s="95"/>
      <c r="H8" s="209" t="s">
        <v>146</v>
      </c>
      <c r="I8" s="209"/>
      <c r="J8" s="209"/>
      <c r="K8" s="209"/>
      <c r="L8" s="209"/>
      <c r="M8" s="209"/>
      <c r="N8" s="209"/>
      <c r="R8" s="107"/>
    </row>
    <row r="9" spans="1:18" s="94" customFormat="1" ht="21.2" customHeight="1">
      <c r="A9" s="113" t="s">
        <v>179</v>
      </c>
      <c r="B9" s="111"/>
      <c r="C9" s="111"/>
      <c r="D9" s="111"/>
      <c r="E9" s="111"/>
      <c r="H9" s="9">
        <v>-27243757</v>
      </c>
      <c r="I9" s="9"/>
      <c r="J9" s="9">
        <f>'PL p.7'!H33</f>
        <v>6704419</v>
      </c>
      <c r="K9" s="9"/>
      <c r="L9" s="9">
        <v>-8497330</v>
      </c>
      <c r="M9" s="9"/>
      <c r="N9" s="9">
        <f>'PL p.7'!L33</f>
        <v>17501568</v>
      </c>
      <c r="R9" s="107"/>
    </row>
    <row r="10" spans="1:18" s="94" customFormat="1" ht="21.2" customHeight="1">
      <c r="A10" s="113"/>
      <c r="B10" s="111"/>
      <c r="C10" s="111"/>
      <c r="D10" s="111"/>
      <c r="E10" s="111"/>
      <c r="F10" s="176"/>
      <c r="H10" s="9"/>
      <c r="I10" s="9"/>
      <c r="J10" s="9"/>
      <c r="K10" s="9"/>
      <c r="L10" s="9"/>
      <c r="M10" s="9"/>
      <c r="N10" s="9"/>
      <c r="R10" s="107"/>
    </row>
    <row r="11" spans="1:18" s="94" customFormat="1" ht="21.2" customHeight="1">
      <c r="A11" s="113" t="s">
        <v>137</v>
      </c>
      <c r="B11" s="111"/>
      <c r="C11" s="111"/>
      <c r="D11" s="111"/>
      <c r="E11" s="111"/>
      <c r="F11" s="176"/>
      <c r="H11" s="9"/>
      <c r="I11" s="9"/>
      <c r="J11" s="9"/>
      <c r="K11" s="9"/>
      <c r="L11" s="9"/>
      <c r="M11" s="9"/>
      <c r="N11" s="9"/>
      <c r="R11" s="107"/>
    </row>
    <row r="12" spans="1:18" s="92" customFormat="1" ht="21.2" customHeight="1">
      <c r="A12" s="120" t="s">
        <v>93</v>
      </c>
      <c r="B12" s="120"/>
      <c r="C12" s="120"/>
      <c r="D12" s="120"/>
      <c r="E12" s="112"/>
      <c r="F12" s="175"/>
      <c r="G12" s="112"/>
      <c r="H12" s="156"/>
      <c r="I12" s="156"/>
      <c r="J12" s="156"/>
      <c r="K12" s="156"/>
      <c r="L12" s="156"/>
      <c r="M12" s="156"/>
      <c r="N12" s="156"/>
      <c r="R12" s="93"/>
    </row>
    <row r="13" spans="1:18" s="92" customFormat="1" ht="21.2" customHeight="1">
      <c r="A13" s="120" t="s">
        <v>94</v>
      </c>
      <c r="B13" s="120"/>
      <c r="C13" s="120"/>
      <c r="D13" s="120"/>
      <c r="E13" s="112"/>
      <c r="F13" s="175"/>
      <c r="G13" s="112"/>
      <c r="H13" s="156"/>
      <c r="I13" s="156"/>
      <c r="J13" s="156"/>
      <c r="K13" s="156"/>
      <c r="L13" s="156"/>
      <c r="M13" s="156"/>
      <c r="N13" s="156"/>
      <c r="R13" s="93"/>
    </row>
    <row r="14" spans="1:18" s="94" customFormat="1" ht="21.2" customHeight="1">
      <c r="A14" s="22" t="s">
        <v>95</v>
      </c>
      <c r="B14" s="111"/>
      <c r="C14" s="111"/>
      <c r="D14" s="111"/>
      <c r="E14" s="111"/>
      <c r="F14" s="175">
        <v>16</v>
      </c>
      <c r="G14" s="111"/>
      <c r="H14" s="9">
        <v>-2890426</v>
      </c>
      <c r="I14" s="9"/>
      <c r="J14" s="9">
        <v>0</v>
      </c>
      <c r="K14" s="9"/>
      <c r="L14" s="9">
        <v>-3575395</v>
      </c>
      <c r="M14" s="9"/>
      <c r="N14" s="9">
        <v>0</v>
      </c>
      <c r="R14" s="107"/>
    </row>
    <row r="15" spans="1:18" s="94" customFormat="1" ht="21.2" customHeight="1">
      <c r="A15" s="22" t="s">
        <v>96</v>
      </c>
      <c r="B15" s="111"/>
      <c r="C15" s="111"/>
      <c r="D15" s="111"/>
      <c r="E15" s="111"/>
      <c r="F15" s="175">
        <v>23</v>
      </c>
      <c r="G15" s="111"/>
      <c r="H15" s="144">
        <v>578085</v>
      </c>
      <c r="I15" s="9"/>
      <c r="J15" s="144">
        <v>0</v>
      </c>
      <c r="K15" s="9"/>
      <c r="L15" s="144">
        <v>715078</v>
      </c>
      <c r="M15" s="9"/>
      <c r="N15" s="144">
        <v>0</v>
      </c>
      <c r="R15" s="107"/>
    </row>
    <row r="16" spans="1:18" s="94" customFormat="1" ht="21.2" customHeight="1">
      <c r="A16" s="113" t="s">
        <v>130</v>
      </c>
      <c r="B16" s="111"/>
      <c r="C16" s="111"/>
      <c r="D16" s="111"/>
      <c r="E16" s="111"/>
      <c r="F16" s="175"/>
      <c r="G16" s="111"/>
      <c r="H16" s="157"/>
      <c r="I16" s="9"/>
      <c r="J16" s="157"/>
      <c r="K16" s="158"/>
      <c r="L16" s="157"/>
      <c r="M16" s="9"/>
      <c r="N16" s="157"/>
      <c r="R16" s="107"/>
    </row>
    <row r="17" spans="1:18" s="94" customFormat="1" ht="21.2" customHeight="1">
      <c r="A17" s="113" t="s">
        <v>129</v>
      </c>
      <c r="B17" s="111"/>
      <c r="C17" s="111"/>
      <c r="D17" s="111"/>
      <c r="E17" s="111"/>
      <c r="F17" s="175"/>
      <c r="G17" s="111"/>
      <c r="H17" s="142">
        <f>H14+H15</f>
        <v>-2312341</v>
      </c>
      <c r="I17" s="9"/>
      <c r="J17" s="142">
        <f>J14+J15</f>
        <v>0</v>
      </c>
      <c r="K17" s="20"/>
      <c r="L17" s="142">
        <f>L14+L15</f>
        <v>-2860317</v>
      </c>
      <c r="M17" s="9"/>
      <c r="N17" s="142">
        <f>N14+N15</f>
        <v>0</v>
      </c>
      <c r="R17" s="107"/>
    </row>
    <row r="18" spans="1:18" s="94" customFormat="1" ht="21.2" customHeight="1">
      <c r="A18" s="113"/>
      <c r="B18" s="111"/>
      <c r="C18" s="111"/>
      <c r="D18" s="111"/>
      <c r="E18" s="111"/>
      <c r="F18" s="175"/>
      <c r="G18" s="111"/>
      <c r="H18" s="44"/>
      <c r="I18" s="44"/>
      <c r="J18" s="44"/>
      <c r="K18" s="20"/>
      <c r="L18" s="44"/>
      <c r="M18" s="44"/>
      <c r="N18" s="44"/>
      <c r="R18" s="107"/>
    </row>
    <row r="19" spans="1:18" s="94" customFormat="1" ht="21.2" customHeight="1">
      <c r="A19" s="113" t="s">
        <v>149</v>
      </c>
      <c r="B19" s="110"/>
      <c r="C19" s="110"/>
      <c r="D19" s="110"/>
      <c r="E19" s="110"/>
      <c r="F19" s="177"/>
      <c r="G19" s="110"/>
      <c r="H19" s="44"/>
      <c r="I19" s="44"/>
      <c r="J19" s="44"/>
      <c r="K19" s="44"/>
      <c r="L19" s="44"/>
      <c r="M19" s="44"/>
      <c r="N19" s="44"/>
      <c r="R19" s="107"/>
    </row>
    <row r="20" spans="1:18" s="94" customFormat="1" ht="21.2" customHeight="1">
      <c r="A20" s="113" t="s">
        <v>139</v>
      </c>
      <c r="B20" s="110"/>
      <c r="C20" s="110"/>
      <c r="D20" s="110"/>
      <c r="E20" s="110"/>
      <c r="F20" s="177"/>
      <c r="G20" s="110"/>
      <c r="H20" s="142">
        <f>H17</f>
        <v>-2312341</v>
      </c>
      <c r="I20" s="44">
        <f t="shared" ref="I20:N20" si="0">I17</f>
        <v>0</v>
      </c>
      <c r="J20" s="142">
        <f t="shared" si="0"/>
        <v>0</v>
      </c>
      <c r="K20" s="44">
        <f t="shared" si="0"/>
        <v>0</v>
      </c>
      <c r="L20" s="142">
        <f t="shared" si="0"/>
        <v>-2860317</v>
      </c>
      <c r="M20" s="44">
        <f t="shared" si="0"/>
        <v>0</v>
      </c>
      <c r="N20" s="142">
        <f t="shared" si="0"/>
        <v>0</v>
      </c>
      <c r="R20" s="107"/>
    </row>
    <row r="21" spans="1:18" s="94" customFormat="1" ht="21.2" customHeight="1">
      <c r="A21" s="113"/>
      <c r="B21" s="111"/>
      <c r="C21" s="111"/>
      <c r="D21" s="111"/>
      <c r="E21" s="111"/>
      <c r="F21" s="175"/>
      <c r="G21" s="111"/>
      <c r="H21" s="44"/>
      <c r="I21" s="44"/>
      <c r="J21" s="44"/>
      <c r="K21" s="44"/>
      <c r="L21" s="44"/>
      <c r="M21" s="44"/>
      <c r="N21" s="44"/>
      <c r="R21" s="107"/>
    </row>
    <row r="22" spans="1:18" s="94" customFormat="1" ht="21.2" customHeight="1" thickBot="1">
      <c r="A22" s="113" t="s">
        <v>193</v>
      </c>
      <c r="B22" s="110"/>
      <c r="C22" s="110"/>
      <c r="D22" s="110"/>
      <c r="E22" s="110"/>
      <c r="F22" s="177"/>
      <c r="G22" s="110"/>
      <c r="H22" s="133">
        <f>H9+H20</f>
        <v>-29556098</v>
      </c>
      <c r="I22" s="44">
        <f t="shared" ref="I22:N22" si="1">I9+I20</f>
        <v>0</v>
      </c>
      <c r="J22" s="133">
        <f t="shared" si="1"/>
        <v>6704419</v>
      </c>
      <c r="K22" s="44">
        <f t="shared" si="1"/>
        <v>0</v>
      </c>
      <c r="L22" s="133">
        <f>L9+L20</f>
        <v>-11357647</v>
      </c>
      <c r="M22" s="44">
        <f t="shared" si="1"/>
        <v>0</v>
      </c>
      <c r="N22" s="133">
        <f t="shared" si="1"/>
        <v>17501568</v>
      </c>
      <c r="R22" s="107"/>
    </row>
    <row r="23" spans="1:18" s="94" customFormat="1" ht="21.2" customHeight="1" thickTop="1">
      <c r="A23" s="113"/>
      <c r="B23" s="111"/>
      <c r="C23" s="111"/>
      <c r="D23" s="111"/>
      <c r="E23" s="111"/>
      <c r="F23" s="175"/>
      <c r="G23" s="111"/>
      <c r="H23" s="44"/>
      <c r="I23" s="44"/>
      <c r="J23" s="44"/>
      <c r="K23" s="44"/>
      <c r="L23" s="44"/>
      <c r="M23" s="44"/>
      <c r="N23" s="44"/>
      <c r="R23" s="107"/>
    </row>
    <row r="24" spans="1:18" s="94" customFormat="1" ht="21.2" customHeight="1">
      <c r="A24" s="113" t="s">
        <v>131</v>
      </c>
      <c r="B24" s="111"/>
      <c r="C24" s="111"/>
      <c r="D24" s="111"/>
      <c r="E24" s="111"/>
      <c r="F24" s="175"/>
      <c r="G24" s="111"/>
      <c r="H24" s="159"/>
      <c r="I24" s="159"/>
      <c r="J24" s="159"/>
      <c r="K24" s="159"/>
      <c r="L24" s="159"/>
      <c r="M24" s="159"/>
      <c r="N24" s="159"/>
      <c r="R24" s="107"/>
    </row>
    <row r="25" spans="1:18" s="94" customFormat="1" ht="21.2" customHeight="1">
      <c r="A25" s="22" t="s">
        <v>68</v>
      </c>
      <c r="B25" s="22"/>
      <c r="C25" s="22"/>
      <c r="D25" s="111"/>
      <c r="E25" s="111"/>
      <c r="F25" s="175"/>
      <c r="G25" s="111"/>
      <c r="H25" s="9">
        <f>H22</f>
        <v>-29556098</v>
      </c>
      <c r="I25" s="9">
        <f t="shared" ref="I25:N25" si="2">I22</f>
        <v>0</v>
      </c>
      <c r="J25" s="9">
        <f t="shared" si="2"/>
        <v>6704419</v>
      </c>
      <c r="K25" s="9">
        <f t="shared" si="2"/>
        <v>0</v>
      </c>
      <c r="L25" s="9">
        <f t="shared" si="2"/>
        <v>-11357647</v>
      </c>
      <c r="M25" s="9">
        <f t="shared" si="2"/>
        <v>0</v>
      </c>
      <c r="N25" s="9">
        <f t="shared" si="2"/>
        <v>17501568</v>
      </c>
      <c r="R25" s="107"/>
    </row>
    <row r="26" spans="1:18" s="94" customFormat="1" ht="21.2" customHeight="1">
      <c r="A26" s="22" t="s">
        <v>69</v>
      </c>
      <c r="B26" s="22"/>
      <c r="C26" s="22"/>
      <c r="D26" s="111"/>
      <c r="E26" s="111"/>
      <c r="F26" s="176"/>
      <c r="H26" s="9">
        <v>0</v>
      </c>
      <c r="I26" s="9"/>
      <c r="J26" s="9">
        <v>0</v>
      </c>
      <c r="K26" s="9"/>
      <c r="L26" s="9">
        <v>0</v>
      </c>
      <c r="M26" s="9"/>
      <c r="N26" s="9">
        <v>0</v>
      </c>
      <c r="R26" s="107"/>
    </row>
    <row r="27" spans="1:18" s="94" customFormat="1" ht="21.2" customHeight="1" thickBot="1">
      <c r="A27" s="111"/>
      <c r="B27" s="111"/>
      <c r="C27" s="111"/>
      <c r="D27" s="111"/>
      <c r="E27" s="111"/>
      <c r="F27" s="176"/>
      <c r="H27" s="129">
        <f>SUM(H25:H26)</f>
        <v>-29556098</v>
      </c>
      <c r="I27" s="20"/>
      <c r="J27" s="129">
        <f>SUM(J25:J26)</f>
        <v>6704419</v>
      </c>
      <c r="K27" s="20"/>
      <c r="L27" s="129">
        <f>SUM(L25:L26)</f>
        <v>-11357647</v>
      </c>
      <c r="M27" s="20"/>
      <c r="N27" s="129">
        <f>SUM(N25:N26)</f>
        <v>17501568</v>
      </c>
      <c r="R27" s="107"/>
    </row>
    <row r="28" spans="1:18" ht="21.2" customHeight="1" thickTop="1">
      <c r="A28" s="111"/>
      <c r="B28" s="111"/>
      <c r="C28" s="111"/>
      <c r="D28" s="111"/>
      <c r="E28" s="111"/>
      <c r="F28" s="176"/>
      <c r="G28" s="94"/>
      <c r="H28" s="160"/>
      <c r="I28" s="159"/>
      <c r="J28" s="159"/>
      <c r="K28" s="159"/>
      <c r="L28" s="159"/>
      <c r="M28" s="159"/>
      <c r="N28" s="159"/>
    </row>
    <row r="29" spans="1:18" ht="21.2" customHeight="1">
      <c r="A29" s="111"/>
      <c r="B29" s="111"/>
      <c r="C29" s="111"/>
      <c r="D29" s="111"/>
      <c r="E29" s="111"/>
      <c r="F29" s="176"/>
      <c r="G29" s="94"/>
      <c r="H29" s="160"/>
      <c r="I29" s="159"/>
      <c r="J29" s="159"/>
      <c r="K29" s="159"/>
      <c r="L29" s="159"/>
      <c r="M29" s="159"/>
      <c r="N29" s="159"/>
    </row>
    <row r="30" spans="1:18" ht="21.2" customHeight="1">
      <c r="A30" s="111"/>
      <c r="B30" s="111"/>
      <c r="C30" s="111"/>
      <c r="D30" s="111"/>
      <c r="E30" s="111"/>
      <c r="F30" s="176"/>
      <c r="G30" s="94"/>
      <c r="H30" s="160"/>
      <c r="I30" s="159"/>
      <c r="J30" s="159"/>
      <c r="K30" s="159"/>
      <c r="L30" s="159"/>
      <c r="M30" s="159"/>
      <c r="N30" s="159"/>
    </row>
    <row r="31" spans="1:18" ht="21.2" customHeight="1">
      <c r="A31" s="111"/>
      <c r="B31" s="111"/>
      <c r="C31" s="111"/>
      <c r="D31" s="111"/>
      <c r="E31" s="111"/>
      <c r="F31" s="176"/>
      <c r="G31" s="94"/>
      <c r="H31" s="160"/>
      <c r="I31" s="159"/>
      <c r="J31" s="159"/>
      <c r="K31" s="159"/>
      <c r="L31" s="159"/>
      <c r="M31" s="159"/>
      <c r="N31" s="159"/>
    </row>
    <row r="32" spans="1:18" ht="21.2" customHeight="1">
      <c r="A32" s="111"/>
      <c r="B32" s="111"/>
      <c r="C32" s="111"/>
      <c r="D32" s="111"/>
      <c r="E32" s="111"/>
      <c r="F32" s="176"/>
      <c r="G32" s="94"/>
      <c r="H32" s="160"/>
      <c r="I32" s="159"/>
      <c r="J32" s="159"/>
      <c r="K32" s="159"/>
      <c r="L32" s="159"/>
      <c r="M32" s="159"/>
      <c r="N32" s="159"/>
    </row>
    <row r="33" spans="1:14" ht="21.2" customHeight="1">
      <c r="A33" s="111"/>
      <c r="B33" s="111"/>
      <c r="C33" s="111"/>
      <c r="D33" s="111"/>
      <c r="E33" s="111"/>
      <c r="F33" s="176"/>
      <c r="G33" s="94"/>
      <c r="H33" s="160"/>
      <c r="I33" s="159"/>
      <c r="J33" s="159"/>
      <c r="K33" s="159"/>
      <c r="L33" s="159"/>
      <c r="M33" s="159"/>
      <c r="N33" s="159"/>
    </row>
    <row r="34" spans="1:14" ht="21.2" customHeight="1">
      <c r="A34" s="94"/>
      <c r="B34" s="94"/>
      <c r="C34" s="94"/>
      <c r="D34" s="94"/>
      <c r="E34" s="94"/>
      <c r="F34" s="176"/>
      <c r="G34" s="94"/>
      <c r="H34" s="160"/>
      <c r="I34" s="159"/>
      <c r="J34" s="159"/>
      <c r="K34" s="159"/>
      <c r="L34" s="159"/>
      <c r="M34" s="159"/>
      <c r="N34" s="159"/>
    </row>
    <row r="35" spans="1:14" ht="21.2" customHeight="1">
      <c r="A35" s="94"/>
      <c r="B35" s="94"/>
      <c r="C35" s="94"/>
      <c r="D35" s="94"/>
      <c r="E35" s="94"/>
      <c r="F35" s="94"/>
      <c r="G35" s="94"/>
      <c r="H35" s="160"/>
      <c r="I35" s="159"/>
      <c r="J35" s="159"/>
      <c r="K35" s="159"/>
      <c r="L35" s="159"/>
      <c r="M35" s="159"/>
      <c r="N35" s="159"/>
    </row>
    <row r="36" spans="1:14" ht="21.2" customHeight="1">
      <c r="A36" s="94"/>
      <c r="B36" s="94"/>
      <c r="C36" s="94"/>
      <c r="D36" s="94"/>
      <c r="E36" s="94"/>
      <c r="F36" s="94"/>
      <c r="G36" s="94"/>
      <c r="H36" s="160"/>
      <c r="I36" s="159"/>
      <c r="J36" s="159"/>
      <c r="K36" s="159"/>
      <c r="L36" s="159"/>
      <c r="M36" s="159"/>
      <c r="N36" s="159"/>
    </row>
    <row r="37" spans="1:14" ht="21.2" customHeight="1">
      <c r="A37" s="94"/>
      <c r="B37" s="94"/>
      <c r="C37" s="94"/>
      <c r="D37" s="94"/>
      <c r="E37" s="94"/>
      <c r="F37" s="94"/>
      <c r="G37" s="94"/>
      <c r="H37" s="97"/>
      <c r="I37" s="96"/>
      <c r="J37" s="96"/>
      <c r="K37" s="96"/>
      <c r="L37" s="96"/>
      <c r="M37" s="96"/>
      <c r="N37" s="96"/>
    </row>
    <row r="38" spans="1:14" ht="21.2" customHeight="1">
      <c r="A38" s="94"/>
      <c r="B38" s="94"/>
      <c r="C38" s="94"/>
      <c r="D38" s="94"/>
      <c r="E38" s="94"/>
      <c r="F38" s="94"/>
      <c r="G38" s="94"/>
      <c r="H38" s="97"/>
      <c r="I38" s="96"/>
      <c r="J38" s="96"/>
      <c r="K38" s="96"/>
      <c r="L38" s="96"/>
      <c r="M38" s="96"/>
      <c r="N38" s="96"/>
    </row>
    <row r="39" spans="1:14" ht="21.2" customHeight="1">
      <c r="A39" s="94"/>
      <c r="B39" s="94"/>
      <c r="C39" s="94"/>
      <c r="D39" s="94"/>
      <c r="E39" s="94"/>
      <c r="F39" s="94"/>
      <c r="G39" s="94"/>
      <c r="H39" s="97"/>
      <c r="I39" s="96"/>
      <c r="J39" s="96"/>
      <c r="K39" s="96"/>
      <c r="L39" s="96"/>
      <c r="M39" s="96"/>
      <c r="N39" s="96"/>
    </row>
    <row r="40" spans="1:14" ht="21.2" customHeight="1">
      <c r="A40" s="94"/>
      <c r="B40" s="94"/>
      <c r="C40" s="94"/>
      <c r="D40" s="94"/>
      <c r="E40" s="94"/>
      <c r="F40" s="94"/>
      <c r="G40" s="94"/>
      <c r="H40" s="97"/>
      <c r="I40" s="96"/>
      <c r="J40" s="96"/>
      <c r="K40" s="96"/>
      <c r="L40" s="96"/>
      <c r="M40" s="96"/>
      <c r="N40" s="96"/>
    </row>
    <row r="41" spans="1:14" ht="21.2" customHeight="1">
      <c r="A41" s="94"/>
      <c r="B41" s="94"/>
      <c r="C41" s="94"/>
      <c r="D41" s="94"/>
      <c r="E41" s="94"/>
      <c r="F41" s="94"/>
      <c r="G41" s="94"/>
      <c r="H41" s="97"/>
      <c r="I41" s="96"/>
      <c r="J41" s="96"/>
      <c r="K41" s="96"/>
      <c r="L41" s="96"/>
      <c r="M41" s="96"/>
      <c r="N41" s="96"/>
    </row>
    <row r="42" spans="1:14" ht="21.2" customHeight="1">
      <c r="A42" s="94"/>
      <c r="B42" s="94"/>
      <c r="C42" s="94"/>
      <c r="D42" s="94"/>
      <c r="E42" s="94"/>
      <c r="F42" s="94"/>
      <c r="G42" s="94"/>
      <c r="H42" s="97"/>
      <c r="I42" s="96"/>
      <c r="J42" s="96"/>
      <c r="K42" s="96"/>
      <c r="L42" s="96"/>
      <c r="M42" s="96"/>
      <c r="N42" s="96"/>
    </row>
    <row r="43" spans="1:14" ht="21.2" customHeight="1">
      <c r="A43" s="94"/>
      <c r="B43" s="197" t="s">
        <v>75</v>
      </c>
      <c r="C43" s="197"/>
      <c r="D43" s="197"/>
      <c r="E43" s="197"/>
      <c r="F43" s="197"/>
      <c r="G43" s="102"/>
      <c r="H43" s="103"/>
      <c r="I43" s="103"/>
      <c r="J43" s="103" t="s">
        <v>77</v>
      </c>
      <c r="K43" s="103"/>
      <c r="L43" s="103"/>
      <c r="M43" s="103"/>
      <c r="N43" s="103"/>
    </row>
    <row r="44" spans="1:14" ht="21.2" customHeight="1">
      <c r="A44" s="94"/>
      <c r="B44" s="197" t="s">
        <v>76</v>
      </c>
      <c r="C44" s="197"/>
      <c r="D44" s="197"/>
      <c r="E44" s="197"/>
      <c r="F44" s="197"/>
      <c r="G44" s="102"/>
      <c r="H44" s="103"/>
      <c r="I44" s="103"/>
      <c r="J44" s="198" t="s">
        <v>78</v>
      </c>
      <c r="K44" s="198"/>
      <c r="L44" s="198"/>
      <c r="M44" s="198"/>
      <c r="N44" s="198"/>
    </row>
    <row r="45" spans="1:14" ht="21.2" customHeight="1">
      <c r="A45" s="94"/>
      <c r="B45" s="94"/>
      <c r="C45" s="94"/>
      <c r="D45" s="94"/>
      <c r="E45" s="94"/>
      <c r="F45" s="94"/>
      <c r="G45" s="94"/>
      <c r="H45" s="97"/>
      <c r="I45" s="96"/>
      <c r="J45" s="96"/>
      <c r="K45" s="96"/>
      <c r="L45" s="96"/>
      <c r="M45" s="96"/>
      <c r="N45" s="96"/>
    </row>
    <row r="46" spans="1:14" ht="21.2" customHeight="1"/>
    <row r="72" spans="6:6">
      <c r="F72" s="83">
        <v>0</v>
      </c>
    </row>
    <row r="89" spans="6:6">
      <c r="F89" s="123"/>
    </row>
  </sheetData>
  <mergeCells count="11">
    <mergeCell ref="A2:K2"/>
    <mergeCell ref="H4:J4"/>
    <mergeCell ref="L4:N4"/>
    <mergeCell ref="H5:J5"/>
    <mergeCell ref="L5:N5"/>
    <mergeCell ref="H8:N8"/>
    <mergeCell ref="B43:F43"/>
    <mergeCell ref="B44:F44"/>
    <mergeCell ref="J44:N44"/>
    <mergeCell ref="H6:J6"/>
    <mergeCell ref="L6:N6"/>
  </mergeCells>
  <pageMargins left="0.7" right="0.7" top="0.48" bottom="0.5" header="0.5" footer="0.5"/>
  <pageSetup paperSize="9" scale="66" firstPageNumber="8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dimension ref="A1:Q67"/>
  <sheetViews>
    <sheetView zoomScale="70" zoomScaleNormal="70" workbookViewId="0">
      <selection activeCell="H101" sqref="H101"/>
    </sheetView>
  </sheetViews>
  <sheetFormatPr defaultColWidth="9.140625" defaultRowHeight="21.6" customHeight="1"/>
  <cols>
    <col min="1" max="1" width="63" style="53" customWidth="1"/>
    <col min="2" max="2" width="8.140625" style="53" bestFit="1" customWidth="1"/>
    <col min="3" max="3" width="19.140625" style="53" bestFit="1" customWidth="1"/>
    <col min="4" max="4" width="1.140625" style="53" customWidth="1"/>
    <col min="5" max="5" width="19.42578125" style="53" customWidth="1"/>
    <col min="6" max="6" width="1.140625" style="53" customWidth="1"/>
    <col min="7" max="7" width="19" style="53" bestFit="1" customWidth="1"/>
    <col min="8" max="8" width="1.140625" style="53" customWidth="1"/>
    <col min="9" max="9" width="21.42578125" style="53" customWidth="1"/>
    <col min="10" max="10" width="1.140625" style="53" customWidth="1"/>
    <col min="11" max="11" width="17.140625" style="53" bestFit="1" customWidth="1"/>
    <col min="12" max="12" width="1.140625" style="53" customWidth="1"/>
    <col min="13" max="13" width="17.140625" style="53" bestFit="1" customWidth="1"/>
    <col min="14" max="14" width="1.140625" style="53" customWidth="1"/>
    <col min="15" max="15" width="18.5703125" style="53" bestFit="1" customWidth="1"/>
    <col min="16" max="16" width="1.42578125" style="53" customWidth="1"/>
    <col min="17" max="17" width="16.85546875" style="53" customWidth="1"/>
    <col min="18" max="16384" width="9.140625" style="53"/>
  </cols>
  <sheetData>
    <row r="1" spans="1:17" ht="21.6" customHeight="1">
      <c r="A1" s="215" t="s">
        <v>38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7" ht="21.6" customHeight="1">
      <c r="A2" s="216" t="s">
        <v>151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7" ht="17.100000000000001" customHeight="1">
      <c r="A3" s="32"/>
      <c r="B3" s="32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7" ht="21" customHeight="1">
      <c r="A4" s="32"/>
      <c r="B4" s="32"/>
      <c r="C4" s="214" t="s">
        <v>100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7" ht="21" customHeight="1">
      <c r="C5" s="34"/>
      <c r="D5" s="35"/>
      <c r="E5" s="35"/>
      <c r="F5" s="35"/>
      <c r="G5" s="35"/>
      <c r="H5" s="35"/>
      <c r="I5" s="35"/>
      <c r="J5" s="35"/>
      <c r="K5" s="217" t="s">
        <v>195</v>
      </c>
      <c r="L5" s="217"/>
      <c r="M5" s="217"/>
      <c r="N5" s="56"/>
      <c r="O5" s="56"/>
    </row>
    <row r="6" spans="1:17" ht="21" customHeight="1">
      <c r="C6" s="35" t="s">
        <v>14</v>
      </c>
      <c r="D6" s="35"/>
      <c r="E6" s="35"/>
      <c r="F6" s="35"/>
      <c r="G6" s="38" t="s">
        <v>16</v>
      </c>
      <c r="H6" s="35"/>
      <c r="I6" s="35" t="s">
        <v>62</v>
      </c>
      <c r="J6" s="35"/>
      <c r="K6" s="38"/>
      <c r="L6" s="51"/>
      <c r="M6" s="86"/>
      <c r="N6" s="56"/>
      <c r="O6" s="38"/>
    </row>
    <row r="7" spans="1:17" ht="21" customHeight="1">
      <c r="C7" s="42" t="s">
        <v>18</v>
      </c>
      <c r="D7" s="35"/>
      <c r="E7" s="35" t="s">
        <v>15</v>
      </c>
      <c r="F7" s="35"/>
      <c r="G7" s="35" t="s">
        <v>20</v>
      </c>
      <c r="H7" s="35"/>
      <c r="I7" s="35" t="s">
        <v>101</v>
      </c>
      <c r="J7" s="35"/>
      <c r="K7" s="35"/>
      <c r="L7" s="41"/>
      <c r="M7" s="86"/>
      <c r="N7" s="56"/>
      <c r="O7" s="35" t="s">
        <v>17</v>
      </c>
    </row>
    <row r="8" spans="1:17" ht="21" customHeight="1">
      <c r="B8" s="108" t="s">
        <v>0</v>
      </c>
      <c r="C8" s="42" t="s">
        <v>22</v>
      </c>
      <c r="D8" s="35"/>
      <c r="E8" s="42" t="s">
        <v>19</v>
      </c>
      <c r="F8" s="35"/>
      <c r="G8" s="42" t="s">
        <v>23</v>
      </c>
      <c r="H8" s="35"/>
      <c r="I8" s="35" t="s">
        <v>102</v>
      </c>
      <c r="J8" s="35"/>
      <c r="K8" s="42" t="s">
        <v>21</v>
      </c>
      <c r="L8" s="41"/>
      <c r="M8" s="79" t="s">
        <v>13</v>
      </c>
      <c r="N8" s="56"/>
      <c r="O8" s="42" t="s">
        <v>66</v>
      </c>
      <c r="Q8" s="33"/>
    </row>
    <row r="9" spans="1:17" ht="21" customHeight="1">
      <c r="B9" s="67"/>
      <c r="C9" s="196" t="s">
        <v>146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Q9" s="33"/>
    </row>
    <row r="10" spans="1:17" ht="21" customHeight="1">
      <c r="A10" s="62" t="s">
        <v>152</v>
      </c>
      <c r="B10" s="67"/>
      <c r="C10" s="54"/>
      <c r="D10" s="54"/>
      <c r="E10" s="54"/>
      <c r="F10" s="54"/>
      <c r="G10" s="54"/>
      <c r="H10" s="54"/>
      <c r="I10" s="90"/>
      <c r="J10" s="90"/>
      <c r="K10" s="54"/>
      <c r="L10" s="54"/>
      <c r="M10" s="54"/>
      <c r="N10" s="54"/>
      <c r="O10" s="54"/>
      <c r="Q10" s="33"/>
    </row>
    <row r="11" spans="1:17" s="62" customFormat="1" ht="21" customHeight="1">
      <c r="A11" s="62" t="s">
        <v>174</v>
      </c>
      <c r="B11" s="67"/>
      <c r="C11" s="44">
        <v>250000000</v>
      </c>
      <c r="D11" s="44"/>
      <c r="E11" s="44">
        <v>129163345</v>
      </c>
      <c r="F11" s="44"/>
      <c r="G11" s="44">
        <v>17117100</v>
      </c>
      <c r="H11" s="44"/>
      <c r="I11" s="44">
        <v>0</v>
      </c>
      <c r="J11" s="44"/>
      <c r="K11" s="44">
        <v>10894585</v>
      </c>
      <c r="L11" s="44"/>
      <c r="M11" s="44">
        <v>7159330</v>
      </c>
      <c r="N11" s="146"/>
      <c r="O11" s="44">
        <v>414334360</v>
      </c>
      <c r="P11" s="63"/>
      <c r="Q11" s="63"/>
    </row>
    <row r="12" spans="1:17" s="62" customFormat="1" ht="21" customHeight="1">
      <c r="B12" s="67"/>
      <c r="C12" s="44"/>
      <c r="D12" s="44"/>
      <c r="E12" s="44"/>
      <c r="F12" s="44"/>
      <c r="G12" s="44"/>
      <c r="H12" s="44"/>
      <c r="I12" s="19"/>
      <c r="J12" s="44"/>
      <c r="K12" s="44"/>
      <c r="L12" s="44"/>
      <c r="M12" s="44"/>
      <c r="N12" s="146"/>
      <c r="O12" s="44"/>
      <c r="P12" s="63"/>
      <c r="Q12" s="63"/>
    </row>
    <row r="13" spans="1:17" s="62" customFormat="1" ht="21" customHeight="1">
      <c r="A13" s="62" t="s">
        <v>97</v>
      </c>
      <c r="B13" s="67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63"/>
      <c r="Q13" s="63"/>
    </row>
    <row r="14" spans="1:17" s="62" customFormat="1" ht="21" customHeight="1">
      <c r="A14" s="106" t="s">
        <v>98</v>
      </c>
      <c r="B14" s="173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63"/>
      <c r="Q14" s="63"/>
    </row>
    <row r="15" spans="1:17" s="62" customFormat="1" ht="21" customHeight="1">
      <c r="A15" s="53" t="s">
        <v>122</v>
      </c>
      <c r="B15" s="173">
        <v>17</v>
      </c>
      <c r="C15" s="162">
        <v>124999997</v>
      </c>
      <c r="D15" s="162"/>
      <c r="E15" s="162">
        <v>62500000</v>
      </c>
      <c r="F15" s="162"/>
      <c r="G15" s="162">
        <v>0</v>
      </c>
      <c r="H15" s="162"/>
      <c r="I15" s="162">
        <v>0</v>
      </c>
      <c r="J15" s="162"/>
      <c r="K15" s="162">
        <v>0</v>
      </c>
      <c r="L15" s="162"/>
      <c r="M15" s="162">
        <v>0</v>
      </c>
      <c r="N15" s="162"/>
      <c r="O15" s="162">
        <f>SUM(C15:M15)</f>
        <v>187499997</v>
      </c>
      <c r="P15" s="63"/>
      <c r="Q15" s="63"/>
    </row>
    <row r="16" spans="1:17" s="62" customFormat="1" ht="21" customHeight="1">
      <c r="A16" s="53" t="s">
        <v>144</v>
      </c>
      <c r="B16" s="173">
        <v>18</v>
      </c>
      <c r="C16" s="125">
        <v>0</v>
      </c>
      <c r="D16" s="125"/>
      <c r="E16" s="125">
        <v>0</v>
      </c>
      <c r="F16" s="125"/>
      <c r="G16" s="9">
        <v>0</v>
      </c>
      <c r="H16" s="9"/>
      <c r="I16" s="9">
        <v>1333334</v>
      </c>
      <c r="J16" s="9"/>
      <c r="K16" s="9">
        <v>0</v>
      </c>
      <c r="L16" s="161"/>
      <c r="M16" s="125">
        <v>0</v>
      </c>
      <c r="N16" s="125"/>
      <c r="O16" s="9">
        <f>SUM(C16:M16)</f>
        <v>1333334</v>
      </c>
      <c r="P16" s="63"/>
      <c r="Q16" s="63"/>
    </row>
    <row r="17" spans="1:17" s="62" customFormat="1" ht="21" customHeight="1">
      <c r="A17" s="62" t="s">
        <v>123</v>
      </c>
      <c r="B17" s="173"/>
      <c r="C17" s="163">
        <f>SUM(C15:C16)</f>
        <v>124999997</v>
      </c>
      <c r="D17" s="128"/>
      <c r="E17" s="163">
        <f>SUM(E15:E16)</f>
        <v>62500000</v>
      </c>
      <c r="F17" s="128"/>
      <c r="G17" s="163">
        <f>SUM(G15:G16)</f>
        <v>0</v>
      </c>
      <c r="H17" s="128"/>
      <c r="I17" s="163">
        <f>SUM(I15:I16)</f>
        <v>1333334</v>
      </c>
      <c r="J17" s="128"/>
      <c r="K17" s="163">
        <f>SUM(K15:K16)</f>
        <v>0</v>
      </c>
      <c r="L17" s="128"/>
      <c r="M17" s="163">
        <f>SUM(M15:M16)</f>
        <v>0</v>
      </c>
      <c r="N17" s="128"/>
      <c r="O17" s="163">
        <f>SUM(O15:O16)</f>
        <v>188833331</v>
      </c>
      <c r="P17" s="63"/>
      <c r="Q17" s="63"/>
    </row>
    <row r="18" spans="1:17" s="62" customFormat="1" ht="21" customHeight="1">
      <c r="B18" s="67"/>
      <c r="C18" s="44"/>
      <c r="D18" s="44"/>
      <c r="E18" s="44"/>
      <c r="F18" s="44"/>
      <c r="G18" s="44"/>
      <c r="H18" s="44"/>
      <c r="I18" s="19"/>
      <c r="J18" s="44"/>
      <c r="K18" s="44"/>
      <c r="L18" s="44"/>
      <c r="M18" s="44"/>
      <c r="N18" s="146"/>
      <c r="O18" s="44"/>
      <c r="P18" s="63"/>
      <c r="Q18" s="63"/>
    </row>
    <row r="19" spans="1:17" ht="21" customHeight="1">
      <c r="A19" s="62" t="s">
        <v>156</v>
      </c>
      <c r="B19" s="6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55"/>
      <c r="O19" s="9"/>
    </row>
    <row r="20" spans="1:17" ht="21" customHeight="1">
      <c r="A20" s="53" t="s">
        <v>99</v>
      </c>
      <c r="B20" s="67"/>
      <c r="C20" s="144">
        <v>0</v>
      </c>
      <c r="D20" s="9"/>
      <c r="E20" s="144">
        <v>0</v>
      </c>
      <c r="F20" s="9"/>
      <c r="G20" s="144">
        <v>0</v>
      </c>
      <c r="H20" s="19"/>
      <c r="I20" s="144">
        <v>0</v>
      </c>
      <c r="J20" s="9"/>
      <c r="K20" s="144">
        <v>0</v>
      </c>
      <c r="L20" s="9"/>
      <c r="M20" s="144">
        <f>'PL p.7'!H28</f>
        <v>6704419</v>
      </c>
      <c r="N20" s="55"/>
      <c r="O20" s="19">
        <f>SUM(C20:N20)</f>
        <v>6704419</v>
      </c>
    </row>
    <row r="21" spans="1:17" ht="21" customHeight="1">
      <c r="A21" s="62" t="s">
        <v>150</v>
      </c>
      <c r="B21" s="67"/>
      <c r="C21" s="126">
        <f>SUM(C20:C20)</f>
        <v>0</v>
      </c>
      <c r="D21" s="20"/>
      <c r="E21" s="126">
        <f>SUM(E20:E20)</f>
        <v>0</v>
      </c>
      <c r="F21" s="20"/>
      <c r="G21" s="126">
        <f>SUM(G20:G20)</f>
        <v>0</v>
      </c>
      <c r="H21" s="44"/>
      <c r="I21" s="126">
        <f>SUM(I20:I20)</f>
        <v>0</v>
      </c>
      <c r="J21" s="20"/>
      <c r="K21" s="126">
        <f>SUM(K20:K20)</f>
        <v>0</v>
      </c>
      <c r="L21" s="20"/>
      <c r="M21" s="126">
        <f>SUM(M20:M20)</f>
        <v>6704419</v>
      </c>
      <c r="N21" s="64"/>
      <c r="O21" s="126">
        <f>SUM(O20:O20)</f>
        <v>6704419</v>
      </c>
    </row>
    <row r="22" spans="1:17" ht="21" customHeight="1">
      <c r="B22" s="67"/>
      <c r="C22" s="44"/>
      <c r="D22" s="20"/>
      <c r="E22" s="44"/>
      <c r="F22" s="20"/>
      <c r="G22" s="44"/>
      <c r="H22" s="44"/>
      <c r="I22" s="44"/>
      <c r="J22" s="20"/>
      <c r="K22" s="44"/>
      <c r="L22" s="20"/>
      <c r="M22" s="44"/>
      <c r="N22" s="64"/>
      <c r="O22" s="44"/>
    </row>
    <row r="23" spans="1:17" ht="21" customHeight="1">
      <c r="A23" s="91" t="s">
        <v>166</v>
      </c>
      <c r="B23" s="67"/>
      <c r="C23" s="162">
        <v>0</v>
      </c>
      <c r="D23" s="162"/>
      <c r="E23" s="162">
        <v>0</v>
      </c>
      <c r="F23" s="162"/>
      <c r="G23" s="162">
        <v>0</v>
      </c>
      <c r="H23" s="162"/>
      <c r="I23" s="162">
        <v>0</v>
      </c>
      <c r="J23" s="162"/>
      <c r="K23" s="162">
        <v>875078.4</v>
      </c>
      <c r="L23" s="162"/>
      <c r="M23" s="162">
        <v>-875078.4</v>
      </c>
      <c r="N23" s="64"/>
      <c r="O23" s="44">
        <f>SUM(C23:M23)</f>
        <v>0</v>
      </c>
    </row>
    <row r="24" spans="1:17" ht="21" customHeight="1">
      <c r="B24" s="67"/>
      <c r="C24" s="44"/>
      <c r="D24" s="20"/>
      <c r="E24" s="44"/>
      <c r="F24" s="20"/>
      <c r="G24" s="44"/>
      <c r="H24" s="44"/>
      <c r="I24" s="44"/>
      <c r="J24" s="20"/>
      <c r="K24" s="44"/>
      <c r="L24" s="20"/>
      <c r="M24" s="44"/>
      <c r="N24" s="64"/>
      <c r="O24" s="44"/>
    </row>
    <row r="25" spans="1:17" s="62" customFormat="1" ht="21" customHeight="1" thickBot="1">
      <c r="A25" s="62" t="s">
        <v>153</v>
      </c>
      <c r="B25" s="67"/>
      <c r="C25" s="129">
        <f>C11+C17+C21+C23</f>
        <v>374999997</v>
      </c>
      <c r="D25" s="20"/>
      <c r="E25" s="129">
        <f>E11+E17+E21+E23</f>
        <v>191663345</v>
      </c>
      <c r="F25" s="20"/>
      <c r="G25" s="129">
        <f>G11+G17+G21+G23</f>
        <v>17117100</v>
      </c>
      <c r="H25" s="44">
        <f>SUM(H10:H21)</f>
        <v>0</v>
      </c>
      <c r="I25" s="129">
        <f>I11+I17+I21+I23</f>
        <v>1333334</v>
      </c>
      <c r="J25" s="20"/>
      <c r="K25" s="129">
        <f>K11+K17+K21+K23</f>
        <v>11769663.4</v>
      </c>
      <c r="L25" s="20"/>
      <c r="M25" s="129">
        <f>M11+M17+M21+M23</f>
        <v>12988670.6</v>
      </c>
      <c r="N25" s="64"/>
      <c r="O25" s="129">
        <f>O11+O17+O21+O23</f>
        <v>609872110</v>
      </c>
      <c r="P25" s="63"/>
      <c r="Q25" s="63">
        <f>'BS p.5-6'!H88-'Equity (conso) p.9'!O25</f>
        <v>0</v>
      </c>
    </row>
    <row r="26" spans="1:17" ht="21" customHeight="1" thickTop="1">
      <c r="A26" s="65"/>
      <c r="B26" s="174"/>
      <c r="C26" s="55"/>
      <c r="D26" s="55"/>
      <c r="E26" s="55"/>
      <c r="F26" s="55"/>
      <c r="G26" s="55"/>
      <c r="H26" s="145"/>
      <c r="I26" s="55"/>
      <c r="J26" s="55"/>
      <c r="K26" s="55"/>
      <c r="L26" s="55"/>
      <c r="M26" s="55"/>
      <c r="N26" s="55"/>
      <c r="O26" s="55"/>
    </row>
    <row r="27" spans="1:17" ht="21" customHeight="1">
      <c r="A27" s="62"/>
      <c r="B27" s="62"/>
      <c r="C27" s="168"/>
      <c r="D27" s="128"/>
      <c r="E27" s="168"/>
      <c r="F27" s="128"/>
      <c r="G27" s="168"/>
      <c r="H27" s="128"/>
      <c r="I27" s="124"/>
      <c r="J27" s="128"/>
      <c r="K27" s="168"/>
      <c r="L27" s="128"/>
      <c r="M27" s="168"/>
      <c r="N27" s="125"/>
      <c r="O27" s="168"/>
    </row>
    <row r="28" spans="1:17" ht="21" customHeight="1">
      <c r="A28" s="62"/>
      <c r="B28" s="62"/>
      <c r="C28" s="168"/>
      <c r="D28" s="128"/>
      <c r="E28" s="168"/>
      <c r="F28" s="128"/>
      <c r="G28" s="168"/>
      <c r="H28" s="128"/>
      <c r="I28" s="124"/>
      <c r="J28" s="128"/>
      <c r="K28" s="168"/>
      <c r="L28" s="128"/>
      <c r="M28" s="168"/>
      <c r="N28" s="125"/>
      <c r="O28" s="168"/>
    </row>
    <row r="29" spans="1:17" ht="21" customHeight="1">
      <c r="A29" s="62"/>
      <c r="B29" s="62"/>
      <c r="C29" s="168"/>
      <c r="D29" s="128"/>
      <c r="E29" s="168"/>
      <c r="F29" s="128"/>
      <c r="G29" s="168"/>
      <c r="H29" s="128"/>
      <c r="I29" s="124"/>
      <c r="J29" s="128"/>
      <c r="K29" s="168"/>
      <c r="L29" s="128"/>
      <c r="M29" s="168"/>
      <c r="N29" s="125"/>
      <c r="O29" s="168"/>
    </row>
    <row r="30" spans="1:17" ht="21" customHeight="1">
      <c r="A30" s="62"/>
      <c r="B30" s="62"/>
      <c r="C30" s="168"/>
      <c r="D30" s="128"/>
      <c r="E30" s="168"/>
      <c r="F30" s="128"/>
      <c r="G30" s="168"/>
      <c r="H30" s="128"/>
      <c r="I30" s="124"/>
      <c r="J30" s="128"/>
      <c r="K30" s="168"/>
      <c r="L30" s="128"/>
      <c r="M30" s="168"/>
      <c r="N30" s="125"/>
      <c r="O30" s="168"/>
    </row>
    <row r="31" spans="1:17" ht="21" customHeight="1">
      <c r="A31" s="62"/>
      <c r="B31" s="62"/>
      <c r="C31" s="168"/>
      <c r="D31" s="128"/>
      <c r="E31" s="168"/>
      <c r="F31" s="128"/>
      <c r="G31" s="168"/>
      <c r="H31" s="128"/>
      <c r="I31" s="124"/>
      <c r="J31" s="128"/>
      <c r="K31" s="168"/>
      <c r="L31" s="128"/>
      <c r="M31" s="168"/>
      <c r="N31" s="125"/>
      <c r="O31" s="168"/>
    </row>
    <row r="32" spans="1:17" ht="21" customHeight="1">
      <c r="A32" s="62"/>
      <c r="B32" s="62"/>
      <c r="C32" s="168"/>
      <c r="D32" s="128"/>
      <c r="E32" s="168"/>
      <c r="F32" s="128"/>
      <c r="G32" s="168"/>
      <c r="H32" s="128"/>
      <c r="I32" s="124"/>
      <c r="J32" s="128"/>
      <c r="K32" s="168"/>
      <c r="L32" s="128"/>
      <c r="M32" s="168"/>
      <c r="N32" s="125"/>
      <c r="O32" s="168"/>
    </row>
    <row r="33" spans="1:15" ht="21" customHeight="1">
      <c r="A33" s="197" t="s">
        <v>75</v>
      </c>
      <c r="B33" s="197"/>
      <c r="C33" s="197"/>
      <c r="D33" s="197"/>
      <c r="E33" s="197"/>
      <c r="F33" s="197"/>
      <c r="G33" s="100"/>
      <c r="H33" s="100"/>
      <c r="I33" s="198" t="s">
        <v>77</v>
      </c>
      <c r="J33" s="198"/>
      <c r="K33" s="198"/>
      <c r="L33" s="198"/>
      <c r="M33" s="198"/>
      <c r="N33" s="105"/>
      <c r="O33" s="104"/>
    </row>
    <row r="34" spans="1:15" ht="21" customHeight="1">
      <c r="A34" s="197" t="s">
        <v>76</v>
      </c>
      <c r="B34" s="197"/>
      <c r="C34" s="197"/>
      <c r="D34" s="197"/>
      <c r="E34" s="197"/>
      <c r="F34" s="197"/>
      <c r="G34" s="100"/>
      <c r="H34" s="100"/>
      <c r="I34" s="198" t="s">
        <v>78</v>
      </c>
      <c r="J34" s="198"/>
      <c r="K34" s="198"/>
      <c r="L34" s="198"/>
      <c r="M34" s="198"/>
      <c r="N34" s="105"/>
      <c r="O34" s="104"/>
    </row>
    <row r="35" spans="1:15" ht="21" customHeight="1"/>
    <row r="67" spans="6:6" ht="21.6" customHeight="1">
      <c r="F67" s="53">
        <v>0</v>
      </c>
    </row>
  </sheetData>
  <mergeCells count="9">
    <mergeCell ref="A34:F34"/>
    <mergeCell ref="I34:M34"/>
    <mergeCell ref="C9:O9"/>
    <mergeCell ref="C4:O4"/>
    <mergeCell ref="A1:O1"/>
    <mergeCell ref="A2:O2"/>
    <mergeCell ref="K5:M5"/>
    <mergeCell ref="A33:F33"/>
    <mergeCell ref="I33:M33"/>
  </mergeCells>
  <pageMargins left="0.7" right="0.7" top="0.48" bottom="0.5" header="0.5" footer="0.5"/>
  <pageSetup paperSize="9" scale="68" firstPageNumber="9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H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AD13-2A5F-42BE-A681-C22DDE230108}">
  <dimension ref="A1:Q66"/>
  <sheetViews>
    <sheetView zoomScale="70" zoomScaleNormal="70" workbookViewId="0">
      <selection activeCell="H101" sqref="H101"/>
    </sheetView>
  </sheetViews>
  <sheetFormatPr defaultColWidth="9.140625" defaultRowHeight="21.6" customHeight="1"/>
  <cols>
    <col min="1" max="1" width="64" style="53" customWidth="1"/>
    <col min="2" max="2" width="8.140625" style="53" bestFit="1" customWidth="1"/>
    <col min="3" max="3" width="19.140625" style="53" bestFit="1" customWidth="1"/>
    <col min="4" max="4" width="1.140625" style="53" customWidth="1"/>
    <col min="5" max="5" width="19.42578125" style="53" customWidth="1"/>
    <col min="6" max="6" width="1.140625" style="53" customWidth="1"/>
    <col min="7" max="7" width="19" style="53" bestFit="1" customWidth="1"/>
    <col min="8" max="8" width="1.140625" style="53" customWidth="1"/>
    <col min="9" max="9" width="21.42578125" style="53" customWidth="1"/>
    <col min="10" max="10" width="1.140625" style="53" customWidth="1"/>
    <col min="11" max="11" width="17.140625" style="53" bestFit="1" customWidth="1"/>
    <col min="12" max="12" width="1.140625" style="53" customWidth="1"/>
    <col min="13" max="13" width="17.140625" style="53" bestFit="1" customWidth="1"/>
    <col min="14" max="14" width="1.140625" style="53" customWidth="1"/>
    <col min="15" max="15" width="18.5703125" style="53" bestFit="1" customWidth="1"/>
    <col min="16" max="16" width="1.42578125" style="53" customWidth="1"/>
    <col min="17" max="17" width="16.85546875" style="53" customWidth="1"/>
    <col min="18" max="16384" width="9.140625" style="53"/>
  </cols>
  <sheetData>
    <row r="1" spans="1:17" ht="21.6" customHeight="1">
      <c r="A1" s="215" t="s">
        <v>38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7" ht="21.6" customHeight="1">
      <c r="A2" s="216" t="s">
        <v>151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7" ht="17.100000000000001" customHeight="1">
      <c r="A3" s="32"/>
      <c r="B3" s="32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7" ht="21" customHeight="1">
      <c r="A4" s="32"/>
      <c r="B4" s="32"/>
      <c r="C4" s="214" t="s">
        <v>100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7" ht="21" customHeight="1">
      <c r="C5" s="34"/>
      <c r="D5" s="35"/>
      <c r="E5" s="35"/>
      <c r="F5" s="35"/>
      <c r="G5" s="35"/>
      <c r="H5" s="35"/>
      <c r="I5" s="35"/>
      <c r="J5" s="35"/>
      <c r="K5" s="217" t="s">
        <v>195</v>
      </c>
      <c r="L5" s="217"/>
      <c r="M5" s="217"/>
      <c r="N5" s="56"/>
      <c r="O5" s="56"/>
    </row>
    <row r="6" spans="1:17" ht="21" customHeight="1">
      <c r="C6" s="35" t="s">
        <v>14</v>
      </c>
      <c r="D6" s="35"/>
      <c r="E6" s="35"/>
      <c r="F6" s="35"/>
      <c r="G6" s="38" t="s">
        <v>16</v>
      </c>
      <c r="H6" s="35"/>
      <c r="I6" s="35" t="s">
        <v>62</v>
      </c>
      <c r="J6" s="35"/>
      <c r="K6" s="38"/>
      <c r="L6" s="194"/>
      <c r="M6" s="86"/>
      <c r="N6" s="56"/>
      <c r="O6" s="38"/>
    </row>
    <row r="7" spans="1:17" ht="21" customHeight="1">
      <c r="C7" s="42" t="s">
        <v>18</v>
      </c>
      <c r="D7" s="35"/>
      <c r="E7" s="35" t="s">
        <v>15</v>
      </c>
      <c r="F7" s="35"/>
      <c r="G7" s="35" t="s">
        <v>20</v>
      </c>
      <c r="H7" s="35"/>
      <c r="I7" s="35" t="s">
        <v>101</v>
      </c>
      <c r="J7" s="35"/>
      <c r="K7" s="35"/>
      <c r="L7" s="41"/>
      <c r="M7" s="86"/>
      <c r="N7" s="56"/>
      <c r="O7" s="35" t="s">
        <v>17</v>
      </c>
    </row>
    <row r="8" spans="1:17" ht="21" customHeight="1">
      <c r="B8" s="108" t="s">
        <v>0</v>
      </c>
      <c r="C8" s="42" t="s">
        <v>22</v>
      </c>
      <c r="D8" s="35"/>
      <c r="E8" s="42" t="s">
        <v>19</v>
      </c>
      <c r="F8" s="35"/>
      <c r="G8" s="42" t="s">
        <v>23</v>
      </c>
      <c r="H8" s="35"/>
      <c r="I8" s="35" t="s">
        <v>102</v>
      </c>
      <c r="J8" s="35"/>
      <c r="K8" s="42" t="s">
        <v>21</v>
      </c>
      <c r="L8" s="41"/>
      <c r="M8" s="194" t="s">
        <v>13</v>
      </c>
      <c r="N8" s="56"/>
      <c r="O8" s="42" t="s">
        <v>66</v>
      </c>
      <c r="Q8" s="33"/>
    </row>
    <row r="9" spans="1:17" ht="21" customHeight="1">
      <c r="C9" s="196" t="s">
        <v>146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Q9" s="33"/>
    </row>
    <row r="10" spans="1:17" ht="21" customHeight="1">
      <c r="A10" s="62" t="s">
        <v>154</v>
      </c>
      <c r="B10" s="62"/>
      <c r="C10" s="55"/>
      <c r="D10" s="55"/>
      <c r="E10" s="55"/>
      <c r="F10" s="55"/>
      <c r="G10" s="55"/>
      <c r="H10" s="145"/>
      <c r="I10" s="55"/>
      <c r="J10" s="55"/>
      <c r="K10" s="55"/>
      <c r="L10" s="55"/>
      <c r="M10" s="55"/>
      <c r="N10" s="55"/>
      <c r="O10" s="55"/>
    </row>
    <row r="11" spans="1:17" s="62" customFormat="1" ht="21" customHeight="1">
      <c r="A11" s="62" t="s">
        <v>51</v>
      </c>
      <c r="C11" s="164">
        <f>'Equity (conso) p.9'!C25</f>
        <v>374999997</v>
      </c>
      <c r="D11" s="164"/>
      <c r="E11" s="164">
        <f>'Equity (conso) p.9'!E25</f>
        <v>191663345</v>
      </c>
      <c r="F11" s="164"/>
      <c r="G11" s="164">
        <f>'Equity (conso) p.9'!G25</f>
        <v>17117100</v>
      </c>
      <c r="H11" s="164"/>
      <c r="I11" s="164">
        <f>'Equity (conso) p.9'!I25</f>
        <v>1333334</v>
      </c>
      <c r="J11" s="164"/>
      <c r="K11" s="164">
        <f>'Equity (conso) p.9'!K25</f>
        <v>11769663.4</v>
      </c>
      <c r="L11" s="164"/>
      <c r="M11" s="164">
        <f>'Equity (conso) p.9'!M25</f>
        <v>12988670.6</v>
      </c>
      <c r="N11" s="164"/>
      <c r="O11" s="164">
        <f>SUM(C11:M11)</f>
        <v>609872110</v>
      </c>
      <c r="Q11" s="64"/>
    </row>
    <row r="12" spans="1:17" s="62" customFormat="1" ht="21" customHeight="1"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Q12" s="64"/>
    </row>
    <row r="13" spans="1:17" ht="21" customHeight="1">
      <c r="A13" s="62" t="s">
        <v>97</v>
      </c>
      <c r="B13" s="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</row>
    <row r="14" spans="1:17" ht="21" customHeight="1">
      <c r="A14" s="106" t="s">
        <v>98</v>
      </c>
      <c r="B14" s="106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</row>
    <row r="15" spans="1:17" ht="21" customHeight="1">
      <c r="A15" s="53" t="s">
        <v>157</v>
      </c>
      <c r="B15" s="191" t="s">
        <v>169</v>
      </c>
      <c r="C15" s="144">
        <v>18166667</v>
      </c>
      <c r="D15" s="9"/>
      <c r="E15" s="144">
        <v>18166667</v>
      </c>
      <c r="F15" s="9"/>
      <c r="G15" s="144">
        <v>0</v>
      </c>
      <c r="H15" s="9"/>
      <c r="I15" s="144">
        <v>-1333334</v>
      </c>
      <c r="J15" s="9"/>
      <c r="K15" s="144">
        <v>0</v>
      </c>
      <c r="L15" s="19"/>
      <c r="M15" s="144">
        <v>0</v>
      </c>
      <c r="N15" s="8"/>
      <c r="O15" s="144">
        <f>SUM(C15:M15)</f>
        <v>35000000</v>
      </c>
    </row>
    <row r="16" spans="1:17" ht="21" customHeight="1">
      <c r="A16" s="62" t="s">
        <v>123</v>
      </c>
      <c r="B16" s="106"/>
      <c r="C16" s="163">
        <f>SUM(C15:C15)</f>
        <v>18166667</v>
      </c>
      <c r="D16" s="128"/>
      <c r="E16" s="163">
        <f>SUM(E15:E15)</f>
        <v>18166667</v>
      </c>
      <c r="F16" s="128"/>
      <c r="G16" s="163">
        <f>SUM(G15:G15)</f>
        <v>0</v>
      </c>
      <c r="H16" s="128"/>
      <c r="I16" s="163">
        <f>SUM(I15:I15)</f>
        <v>-1333334</v>
      </c>
      <c r="J16" s="128"/>
      <c r="K16" s="163">
        <f>SUM(K15:K15)</f>
        <v>0</v>
      </c>
      <c r="L16" s="128"/>
      <c r="M16" s="163">
        <f>SUM(M15:M15)</f>
        <v>0</v>
      </c>
      <c r="N16" s="128"/>
      <c r="O16" s="163">
        <f>SUM(O15:O15)</f>
        <v>35000000</v>
      </c>
    </row>
    <row r="17" spans="1:17" ht="21" customHeight="1"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</row>
    <row r="18" spans="1:17" ht="21" customHeight="1">
      <c r="A18" s="192" t="s">
        <v>183</v>
      </c>
      <c r="B18" s="78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</row>
    <row r="19" spans="1:17" ht="21" customHeight="1">
      <c r="A19" s="53" t="s">
        <v>171</v>
      </c>
      <c r="C19" s="20">
        <v>0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161"/>
      <c r="M19" s="9">
        <f>'PL p.7'!F33</f>
        <v>-27243757</v>
      </c>
      <c r="N19" s="8"/>
      <c r="O19" s="9">
        <f>SUM(C19:M19)</f>
        <v>-27243757</v>
      </c>
      <c r="Q19" s="9"/>
    </row>
    <row r="20" spans="1:17" ht="21" customHeight="1">
      <c r="A20" s="53" t="s">
        <v>138</v>
      </c>
      <c r="C20" s="142">
        <v>0</v>
      </c>
      <c r="D20" s="20"/>
      <c r="E20" s="142">
        <v>0</v>
      </c>
      <c r="F20" s="20"/>
      <c r="G20" s="142">
        <v>0</v>
      </c>
      <c r="H20" s="20"/>
      <c r="I20" s="142">
        <v>0</v>
      </c>
      <c r="J20" s="20"/>
      <c r="K20" s="142">
        <v>0</v>
      </c>
      <c r="L20" s="161"/>
      <c r="M20" s="144">
        <f>'OCI p.8'!H20</f>
        <v>-2312341</v>
      </c>
      <c r="N20" s="125"/>
      <c r="O20" s="9">
        <f t="shared" ref="O20" si="0">SUM(C20:M20)</f>
        <v>-2312341</v>
      </c>
      <c r="Q20" s="9"/>
    </row>
    <row r="21" spans="1:17" ht="21" customHeight="1">
      <c r="A21" s="62" t="s">
        <v>193</v>
      </c>
      <c r="C21" s="166">
        <f>SUM(C19:C20)</f>
        <v>0</v>
      </c>
      <c r="D21" s="167"/>
      <c r="E21" s="166">
        <f>SUM(E19:E20)</f>
        <v>0</v>
      </c>
      <c r="F21" s="167"/>
      <c r="G21" s="166">
        <f>SUM(G19:G20)</f>
        <v>0</v>
      </c>
      <c r="H21" s="167"/>
      <c r="I21" s="166">
        <f>SUM(I19:I20)</f>
        <v>0</v>
      </c>
      <c r="J21" s="167"/>
      <c r="K21" s="166">
        <f>SUM(K19:K20)</f>
        <v>0</v>
      </c>
      <c r="L21" s="167"/>
      <c r="M21" s="142">
        <f>SUM(M19:M20)</f>
        <v>-29556098</v>
      </c>
      <c r="N21" s="128"/>
      <c r="O21" s="163">
        <f>SUM(O19:O20)</f>
        <v>-29556098</v>
      </c>
      <c r="Q21" s="9"/>
    </row>
    <row r="22" spans="1:17" ht="21" customHeight="1">
      <c r="A22" s="78"/>
      <c r="B22" s="7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Q22" s="9"/>
    </row>
    <row r="23" spans="1:17" ht="21" hidden="1" customHeight="1">
      <c r="A23" s="78" t="s">
        <v>166</v>
      </c>
      <c r="C23" s="162">
        <v>0</v>
      </c>
      <c r="D23" s="162"/>
      <c r="E23" s="162">
        <v>0</v>
      </c>
      <c r="F23" s="162"/>
      <c r="G23" s="162">
        <v>0</v>
      </c>
      <c r="H23" s="162"/>
      <c r="I23" s="162">
        <v>0</v>
      </c>
      <c r="J23" s="162"/>
      <c r="K23" s="162">
        <v>0</v>
      </c>
      <c r="L23" s="162"/>
      <c r="M23" s="162">
        <v>0</v>
      </c>
      <c r="N23" s="64"/>
      <c r="O23" s="44">
        <f>SUM(C23:M23)</f>
        <v>0</v>
      </c>
    </row>
    <row r="24" spans="1:17" ht="21" hidden="1" customHeight="1">
      <c r="A24" s="78"/>
      <c r="B24" s="78"/>
      <c r="C24" s="181"/>
      <c r="D24" s="161"/>
      <c r="E24" s="181"/>
      <c r="F24" s="161"/>
      <c r="G24" s="181"/>
      <c r="H24" s="161"/>
      <c r="I24" s="181"/>
      <c r="J24" s="161"/>
      <c r="K24" s="181"/>
      <c r="L24" s="161"/>
      <c r="M24" s="181"/>
      <c r="N24" s="161"/>
      <c r="O24" s="181"/>
      <c r="Q24" s="9"/>
    </row>
    <row r="25" spans="1:17" ht="21" customHeight="1" thickBot="1">
      <c r="A25" s="62" t="s">
        <v>155</v>
      </c>
      <c r="B25" s="62"/>
      <c r="C25" s="180">
        <f>C11+C16+C21+C23</f>
        <v>393166664</v>
      </c>
      <c r="D25" s="128"/>
      <c r="E25" s="180">
        <f>E11+E16+E21+E23</f>
        <v>209830012</v>
      </c>
      <c r="F25" s="128"/>
      <c r="G25" s="180">
        <f>G11+G16+G21+G23</f>
        <v>17117100</v>
      </c>
      <c r="H25" s="128"/>
      <c r="I25" s="180">
        <f>I11+I16+I21+I23</f>
        <v>0</v>
      </c>
      <c r="J25" s="128"/>
      <c r="K25" s="180">
        <f>K11+K16+K21+K23</f>
        <v>11769663.4</v>
      </c>
      <c r="L25" s="128"/>
      <c r="M25" s="180">
        <f>M11+M16+M21+M23</f>
        <v>-16567427.4</v>
      </c>
      <c r="N25" s="125"/>
      <c r="O25" s="180">
        <f>O11+O16+O21+O23</f>
        <v>615316012</v>
      </c>
      <c r="Q25" s="20">
        <f>O25-'BS p.5-6'!F88</f>
        <v>0</v>
      </c>
    </row>
    <row r="26" spans="1:17" ht="21" customHeight="1" thickTop="1">
      <c r="A26" s="62"/>
      <c r="B26" s="62"/>
      <c r="C26" s="168"/>
      <c r="D26" s="128"/>
      <c r="E26" s="168"/>
      <c r="F26" s="128"/>
      <c r="G26" s="168"/>
      <c r="H26" s="128"/>
      <c r="I26" s="124"/>
      <c r="J26" s="128"/>
      <c r="K26" s="168"/>
      <c r="L26" s="128"/>
      <c r="M26" s="168"/>
      <c r="N26" s="125"/>
      <c r="O26" s="168"/>
    </row>
    <row r="27" spans="1:17" ht="21" customHeight="1">
      <c r="A27" s="62"/>
      <c r="B27" s="62"/>
      <c r="C27" s="168"/>
      <c r="D27" s="128"/>
      <c r="E27" s="168"/>
      <c r="F27" s="128"/>
      <c r="G27" s="168"/>
      <c r="H27" s="128"/>
      <c r="I27" s="124"/>
      <c r="J27" s="128"/>
      <c r="K27" s="168"/>
      <c r="L27" s="128"/>
      <c r="M27" s="168"/>
      <c r="N27" s="125"/>
      <c r="O27" s="168"/>
    </row>
    <row r="28" spans="1:17" ht="21" customHeight="1">
      <c r="A28" s="62"/>
      <c r="B28" s="62"/>
      <c r="C28" s="168"/>
      <c r="D28" s="128"/>
      <c r="E28" s="168"/>
      <c r="F28" s="128"/>
      <c r="G28" s="168"/>
      <c r="H28" s="128"/>
      <c r="I28" s="124"/>
      <c r="J28" s="128"/>
      <c r="K28" s="168"/>
      <c r="L28" s="128"/>
      <c r="M28" s="168"/>
      <c r="N28" s="125"/>
      <c r="O28" s="168"/>
    </row>
    <row r="29" spans="1:17" ht="21" customHeight="1">
      <c r="A29" s="62"/>
      <c r="B29" s="62"/>
      <c r="C29" s="168"/>
      <c r="D29" s="128"/>
      <c r="E29" s="168"/>
      <c r="F29" s="128"/>
      <c r="G29" s="168"/>
      <c r="H29" s="128"/>
      <c r="I29" s="124"/>
      <c r="J29" s="128"/>
      <c r="K29" s="168"/>
      <c r="L29" s="128"/>
      <c r="M29" s="168"/>
      <c r="N29" s="125"/>
      <c r="O29" s="168"/>
    </row>
    <row r="30" spans="1:17" ht="21" customHeight="1">
      <c r="A30" s="62"/>
      <c r="B30" s="62"/>
      <c r="C30" s="168"/>
      <c r="D30" s="128"/>
      <c r="E30" s="168"/>
      <c r="F30" s="128"/>
      <c r="G30" s="168"/>
      <c r="H30" s="128"/>
      <c r="I30" s="124"/>
      <c r="J30" s="128"/>
      <c r="K30" s="168"/>
      <c r="L30" s="128"/>
      <c r="M30" s="168"/>
      <c r="N30" s="125"/>
      <c r="O30" s="168"/>
    </row>
    <row r="31" spans="1:17" ht="21" customHeight="1">
      <c r="A31" s="62"/>
      <c r="B31" s="62"/>
      <c r="C31" s="168"/>
      <c r="D31" s="128"/>
      <c r="E31" s="168"/>
      <c r="F31" s="128"/>
      <c r="G31" s="168"/>
      <c r="H31" s="128"/>
      <c r="I31" s="124"/>
      <c r="J31" s="128"/>
      <c r="K31" s="168"/>
      <c r="L31" s="128"/>
      <c r="M31" s="168"/>
      <c r="N31" s="125"/>
      <c r="O31" s="168"/>
    </row>
    <row r="32" spans="1:17" ht="21" customHeight="1">
      <c r="A32" s="218" t="s">
        <v>75</v>
      </c>
      <c r="B32" s="218"/>
      <c r="C32" s="218"/>
      <c r="D32" s="218"/>
      <c r="E32" s="218"/>
      <c r="F32" s="218"/>
      <c r="G32" s="127"/>
      <c r="H32" s="127"/>
      <c r="I32" s="219" t="s">
        <v>77</v>
      </c>
      <c r="J32" s="219"/>
      <c r="K32" s="219"/>
      <c r="L32" s="219"/>
      <c r="M32" s="219"/>
      <c r="N32" s="124"/>
      <c r="O32" s="168"/>
    </row>
    <row r="33" spans="1:15" ht="21" customHeight="1">
      <c r="A33" s="218" t="s">
        <v>76</v>
      </c>
      <c r="B33" s="218"/>
      <c r="C33" s="218"/>
      <c r="D33" s="218"/>
      <c r="E33" s="218"/>
      <c r="F33" s="218"/>
      <c r="G33" s="127"/>
      <c r="H33" s="127"/>
      <c r="I33" s="219" t="s">
        <v>78</v>
      </c>
      <c r="J33" s="219"/>
      <c r="K33" s="219"/>
      <c r="L33" s="219"/>
      <c r="M33" s="219"/>
      <c r="N33" s="124"/>
      <c r="O33" s="168"/>
    </row>
    <row r="34" spans="1:15" ht="21" customHeight="1"/>
    <row r="66" spans="6:6" ht="21.6" customHeight="1">
      <c r="F66" s="53">
        <v>0</v>
      </c>
    </row>
  </sheetData>
  <mergeCells count="9">
    <mergeCell ref="A33:F33"/>
    <mergeCell ref="I33:M33"/>
    <mergeCell ref="A1:O1"/>
    <mergeCell ref="A2:O2"/>
    <mergeCell ref="C4:O4"/>
    <mergeCell ref="K5:M5"/>
    <mergeCell ref="C9:O9"/>
    <mergeCell ref="A32:F32"/>
    <mergeCell ref="I32:M32"/>
  </mergeCells>
  <pageMargins left="0.7" right="0.7" top="0.48" bottom="0.5" header="0.5" footer="0.5"/>
  <pageSetup paperSize="9" scale="68" firstPageNumber="1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O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dimension ref="A1:R83"/>
  <sheetViews>
    <sheetView topLeftCell="A28" zoomScale="70" zoomScaleNormal="70" workbookViewId="0">
      <selection activeCell="H101" sqref="H101"/>
    </sheetView>
  </sheetViews>
  <sheetFormatPr defaultColWidth="9.140625" defaultRowHeight="21.6" customHeight="1"/>
  <cols>
    <col min="1" max="1" width="63.140625" style="3" customWidth="1"/>
    <col min="2" max="2" width="10.42578125" style="3" customWidth="1"/>
    <col min="3" max="3" width="19.140625" style="3" bestFit="1" customWidth="1"/>
    <col min="4" max="4" width="1.42578125" style="3" customWidth="1"/>
    <col min="5" max="5" width="19" style="3" customWidth="1"/>
    <col min="6" max="6" width="1.42578125" style="3" customWidth="1"/>
    <col min="7" max="7" width="16.7109375" style="3" customWidth="1"/>
    <col min="8" max="8" width="1.42578125" style="3" customWidth="1"/>
    <col min="9" max="9" width="18.85546875" style="3" customWidth="1"/>
    <col min="10" max="10" width="1.5703125" style="3" customWidth="1"/>
    <col min="11" max="11" width="17.140625" style="3" customWidth="1"/>
    <col min="12" max="12" width="1.42578125" style="3" customWidth="1"/>
    <col min="13" max="13" width="18" style="3" customWidth="1"/>
    <col min="14" max="14" width="1.42578125" style="3" customWidth="1"/>
    <col min="15" max="15" width="19.140625" style="3" bestFit="1" customWidth="1"/>
    <col min="16" max="16" width="2.140625" style="3" customWidth="1"/>
    <col min="17" max="17" width="16.7109375" style="3" customWidth="1"/>
    <col min="18" max="16384" width="9.140625" style="3"/>
  </cols>
  <sheetData>
    <row r="1" spans="1:18" ht="21.6" customHeight="1">
      <c r="A1" s="220" t="s">
        <v>38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</row>
    <row r="2" spans="1:18" ht="21.6" customHeight="1">
      <c r="A2" s="220" t="s">
        <v>151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18" ht="17.100000000000001" customHeight="1">
      <c r="A3" s="32"/>
      <c r="B3" s="3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8" ht="21" customHeight="1">
      <c r="A4" s="32"/>
      <c r="B4" s="32"/>
      <c r="C4" s="221" t="s">
        <v>52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8" ht="21" customHeight="1">
      <c r="C5" s="34"/>
      <c r="D5" s="34"/>
      <c r="E5" s="34"/>
      <c r="F5" s="34"/>
      <c r="G5" s="34"/>
      <c r="H5" s="35"/>
      <c r="I5" s="35"/>
      <c r="J5" s="35"/>
      <c r="K5" s="217" t="s">
        <v>195</v>
      </c>
      <c r="L5" s="217"/>
      <c r="M5" s="217"/>
      <c r="N5" s="36"/>
      <c r="O5" s="36"/>
    </row>
    <row r="6" spans="1:18" ht="21" customHeight="1">
      <c r="C6" s="37" t="s">
        <v>14</v>
      </c>
      <c r="D6" s="35"/>
      <c r="E6" s="35"/>
      <c r="F6" s="35"/>
      <c r="G6" s="38" t="s">
        <v>16</v>
      </c>
      <c r="H6" s="35"/>
      <c r="I6" s="35" t="s">
        <v>62</v>
      </c>
      <c r="J6" s="35"/>
      <c r="K6" s="39"/>
      <c r="L6" s="121"/>
      <c r="M6" s="86"/>
      <c r="N6" s="36"/>
      <c r="O6" s="87"/>
    </row>
    <row r="7" spans="1:18" ht="21" customHeight="1">
      <c r="C7" s="40" t="s">
        <v>18</v>
      </c>
      <c r="D7" s="42"/>
      <c r="E7" s="35" t="s">
        <v>15</v>
      </c>
      <c r="F7" s="42"/>
      <c r="G7" s="35" t="s">
        <v>20</v>
      </c>
      <c r="H7" s="35"/>
      <c r="I7" s="35" t="s">
        <v>101</v>
      </c>
      <c r="J7" s="35"/>
      <c r="K7" s="35" t="s">
        <v>63</v>
      </c>
      <c r="L7" s="41"/>
      <c r="M7" s="35"/>
      <c r="N7" s="36"/>
      <c r="O7" s="98" t="s">
        <v>65</v>
      </c>
    </row>
    <row r="8" spans="1:18" ht="21" customHeight="1">
      <c r="B8" s="108" t="s">
        <v>0</v>
      </c>
      <c r="C8" s="40" t="s">
        <v>22</v>
      </c>
      <c r="D8" s="42"/>
      <c r="E8" s="42" t="s">
        <v>19</v>
      </c>
      <c r="F8" s="42"/>
      <c r="G8" s="42" t="s">
        <v>23</v>
      </c>
      <c r="H8" s="35"/>
      <c r="I8" s="35" t="s">
        <v>102</v>
      </c>
      <c r="J8" s="35"/>
      <c r="K8" s="35" t="s">
        <v>64</v>
      </c>
      <c r="L8" s="41"/>
      <c r="M8" s="35" t="s">
        <v>13</v>
      </c>
      <c r="N8" s="36"/>
      <c r="O8" s="98" t="s">
        <v>66</v>
      </c>
      <c r="Q8" s="33"/>
    </row>
    <row r="9" spans="1:18" ht="21" customHeight="1">
      <c r="B9" s="53"/>
      <c r="C9" s="196" t="s">
        <v>146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Q9" s="33"/>
    </row>
    <row r="10" spans="1:18" ht="21" customHeight="1">
      <c r="A10" s="62" t="s">
        <v>152</v>
      </c>
      <c r="B10" s="62"/>
      <c r="C10" s="40"/>
      <c r="D10" s="42"/>
      <c r="E10" s="42"/>
      <c r="F10" s="42"/>
      <c r="G10" s="42"/>
      <c r="H10" s="35"/>
      <c r="I10" s="35"/>
      <c r="J10" s="35"/>
      <c r="K10" s="121"/>
      <c r="L10" s="41"/>
      <c r="M10" s="50"/>
      <c r="N10" s="36"/>
      <c r="O10" s="52"/>
      <c r="Q10" s="33"/>
    </row>
    <row r="11" spans="1:18" s="1" customFormat="1" ht="21" customHeight="1">
      <c r="A11" s="62" t="s">
        <v>174</v>
      </c>
      <c r="B11" s="62"/>
      <c r="C11" s="20">
        <v>250000000</v>
      </c>
      <c r="D11" s="20"/>
      <c r="E11" s="20">
        <v>129163345</v>
      </c>
      <c r="F11" s="20"/>
      <c r="G11" s="20">
        <v>17117100</v>
      </c>
      <c r="H11" s="20"/>
      <c r="I11" s="20">
        <v>0</v>
      </c>
      <c r="J11" s="20"/>
      <c r="K11" s="20">
        <v>10894585</v>
      </c>
      <c r="L11" s="20"/>
      <c r="M11" s="20">
        <v>26101553</v>
      </c>
      <c r="N11" s="63"/>
      <c r="O11" s="20">
        <f>SUM(C11:M11)</f>
        <v>433276583</v>
      </c>
      <c r="P11" s="29"/>
      <c r="Q11" s="29"/>
    </row>
    <row r="12" spans="1:18" s="1" customFormat="1" ht="21" customHeight="1">
      <c r="A12" s="62"/>
      <c r="B12" s="175"/>
      <c r="C12" s="19"/>
      <c r="D12" s="20"/>
      <c r="E12" s="19"/>
      <c r="F12" s="20"/>
      <c r="G12" s="19"/>
      <c r="H12" s="20"/>
      <c r="I12" s="19"/>
      <c r="J12" s="20"/>
      <c r="K12" s="19"/>
      <c r="L12" s="20"/>
      <c r="M12" s="19"/>
      <c r="N12" s="63"/>
      <c r="O12" s="19"/>
      <c r="P12" s="29"/>
      <c r="Q12" s="29"/>
    </row>
    <row r="13" spans="1:18" s="1" customFormat="1" ht="21" customHeight="1">
      <c r="A13" s="62" t="s">
        <v>97</v>
      </c>
      <c r="B13" s="17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  <c r="O13" s="9"/>
      <c r="P13" s="29"/>
      <c r="Q13" s="29"/>
    </row>
    <row r="14" spans="1:18" s="1" customFormat="1" ht="21" customHeight="1">
      <c r="A14" s="106" t="s">
        <v>98</v>
      </c>
      <c r="B14" s="17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  <c r="O14" s="9"/>
      <c r="P14" s="29"/>
      <c r="Q14" s="29"/>
    </row>
    <row r="15" spans="1:18" s="1" customFormat="1" ht="21" customHeight="1">
      <c r="A15" s="53" t="s">
        <v>122</v>
      </c>
      <c r="B15" s="175">
        <v>17</v>
      </c>
      <c r="C15" s="9">
        <v>124999997</v>
      </c>
      <c r="D15" s="9"/>
      <c r="E15" s="9">
        <v>62500000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8"/>
      <c r="O15" s="9">
        <f>SUM(C15:M15)</f>
        <v>187499997</v>
      </c>
      <c r="P15" s="29"/>
      <c r="Q15" s="29"/>
    </row>
    <row r="16" spans="1:18" s="1" customFormat="1" ht="21" customHeight="1">
      <c r="A16" s="53" t="s">
        <v>144</v>
      </c>
      <c r="B16" s="130">
        <v>18</v>
      </c>
      <c r="C16" s="144">
        <v>0</v>
      </c>
      <c r="D16" s="9"/>
      <c r="E16" s="144">
        <v>0</v>
      </c>
      <c r="F16" s="9"/>
      <c r="G16" s="144">
        <v>0</v>
      </c>
      <c r="H16" s="9"/>
      <c r="I16" s="144">
        <v>1333334</v>
      </c>
      <c r="J16" s="19"/>
      <c r="K16" s="144">
        <v>0</v>
      </c>
      <c r="L16" s="9"/>
      <c r="M16" s="144">
        <v>0</v>
      </c>
      <c r="N16" s="8"/>
      <c r="O16" s="144">
        <f>SUM(C16:M16)</f>
        <v>1333334</v>
      </c>
      <c r="P16" s="29"/>
      <c r="Q16" s="29"/>
    </row>
    <row r="17" spans="1:17" s="1" customFormat="1" ht="21" customHeight="1">
      <c r="A17" s="62" t="s">
        <v>123</v>
      </c>
      <c r="B17" s="106"/>
      <c r="C17" s="142">
        <f>SUM(C15:C16)</f>
        <v>124999997</v>
      </c>
      <c r="D17" s="44">
        <f>SUM(D16)</f>
        <v>0</v>
      </c>
      <c r="E17" s="142">
        <f>SUM(E15:E16)</f>
        <v>62500000</v>
      </c>
      <c r="F17" s="44">
        <f>SUM(F16)</f>
        <v>0</v>
      </c>
      <c r="G17" s="142">
        <f>SUM(G15:G16)</f>
        <v>0</v>
      </c>
      <c r="H17" s="44">
        <f>SUM(H16)</f>
        <v>0</v>
      </c>
      <c r="I17" s="142">
        <f>SUM(I15:I16)</f>
        <v>1333334</v>
      </c>
      <c r="J17" s="44"/>
      <c r="K17" s="142">
        <f>SUM(K15:K16)</f>
        <v>0</v>
      </c>
      <c r="L17" s="44">
        <f>SUM(L16)</f>
        <v>0</v>
      </c>
      <c r="M17" s="142">
        <f>SUM(M15:M16)</f>
        <v>0</v>
      </c>
      <c r="N17" s="44">
        <f>SUM(N16)</f>
        <v>0</v>
      </c>
      <c r="O17" s="142">
        <f>SUM(O15:O16)</f>
        <v>188833331</v>
      </c>
      <c r="P17" s="29"/>
      <c r="Q17" s="29"/>
    </row>
    <row r="18" spans="1:17" s="1" customFormat="1" ht="21" customHeight="1">
      <c r="A18" s="62"/>
      <c r="B18" s="62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63"/>
      <c r="O18" s="20"/>
      <c r="P18" s="29"/>
      <c r="Q18" s="29"/>
    </row>
    <row r="19" spans="1:17" ht="21" customHeight="1">
      <c r="A19" s="62" t="s">
        <v>156</v>
      </c>
      <c r="B19" s="53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69"/>
      <c r="O19" s="9"/>
    </row>
    <row r="20" spans="1:17" ht="21" customHeight="1">
      <c r="A20" s="53" t="s">
        <v>99</v>
      </c>
      <c r="B20" s="53"/>
      <c r="C20" s="144">
        <v>0</v>
      </c>
      <c r="D20" s="9"/>
      <c r="E20" s="142">
        <v>0</v>
      </c>
      <c r="F20" s="20"/>
      <c r="G20" s="144">
        <v>0</v>
      </c>
      <c r="H20" s="9"/>
      <c r="I20" s="144">
        <v>0</v>
      </c>
      <c r="J20" s="19"/>
      <c r="K20" s="144">
        <v>0</v>
      </c>
      <c r="L20" s="9"/>
      <c r="M20" s="144">
        <f>'PL p.7'!L33</f>
        <v>17501568</v>
      </c>
      <c r="N20" s="169"/>
      <c r="O20" s="144">
        <f>SUM(C20:M20)</f>
        <v>17501568</v>
      </c>
    </row>
    <row r="21" spans="1:17" ht="21" customHeight="1">
      <c r="A21" s="62" t="s">
        <v>150</v>
      </c>
      <c r="B21" s="53"/>
      <c r="C21" s="126">
        <f>SUM(C20:C20)</f>
        <v>0</v>
      </c>
      <c r="D21" s="20"/>
      <c r="E21" s="126">
        <f>SUM(E20:E20)</f>
        <v>0</v>
      </c>
      <c r="F21" s="20"/>
      <c r="G21" s="126">
        <f>SUM(G20:G20)</f>
        <v>0</v>
      </c>
      <c r="H21" s="44"/>
      <c r="I21" s="126">
        <f>SUM(I20:I20)</f>
        <v>0</v>
      </c>
      <c r="J21" s="44"/>
      <c r="K21" s="126">
        <f>SUM(K20:K20)</f>
        <v>0</v>
      </c>
      <c r="L21" s="20"/>
      <c r="M21" s="126">
        <f>SUM(M20:M20)</f>
        <v>17501568</v>
      </c>
      <c r="N21" s="64"/>
      <c r="O21" s="126">
        <f>SUM(O20:O20)</f>
        <v>17501568</v>
      </c>
      <c r="P21" s="53"/>
    </row>
    <row r="22" spans="1:17" ht="21" customHeight="1">
      <c r="A22" s="53"/>
      <c r="B22" s="53"/>
      <c r="C22" s="19"/>
      <c r="D22" s="9"/>
      <c r="E22" s="19"/>
      <c r="F22" s="9"/>
      <c r="G22" s="19"/>
      <c r="H22" s="19"/>
      <c r="I22" s="19"/>
      <c r="J22" s="19"/>
      <c r="K22" s="19"/>
      <c r="L22" s="20"/>
      <c r="M22" s="44"/>
      <c r="N22" s="64"/>
      <c r="O22" s="44"/>
    </row>
    <row r="23" spans="1:17" s="53" customFormat="1" ht="21" customHeight="1">
      <c r="A23" s="91" t="s">
        <v>166</v>
      </c>
      <c r="C23" s="162">
        <v>0</v>
      </c>
      <c r="D23" s="162"/>
      <c r="E23" s="162">
        <v>0</v>
      </c>
      <c r="F23" s="162"/>
      <c r="G23" s="162">
        <v>0</v>
      </c>
      <c r="H23" s="162"/>
      <c r="I23" s="162">
        <v>0</v>
      </c>
      <c r="J23" s="162"/>
      <c r="K23" s="162">
        <v>875078.4</v>
      </c>
      <c r="L23" s="162"/>
      <c r="M23" s="162">
        <v>-875078.4</v>
      </c>
      <c r="N23" s="64"/>
      <c r="O23" s="44">
        <f>SUM(C23:M23)</f>
        <v>0</v>
      </c>
    </row>
    <row r="24" spans="1:17" ht="21" customHeight="1">
      <c r="A24" s="53"/>
      <c r="B24" s="53"/>
      <c r="C24" s="19"/>
      <c r="D24" s="9"/>
      <c r="E24" s="19"/>
      <c r="F24" s="9"/>
      <c r="G24" s="19"/>
      <c r="H24" s="19"/>
      <c r="I24" s="19"/>
      <c r="J24" s="19"/>
      <c r="K24" s="19"/>
      <c r="L24" s="20"/>
      <c r="M24" s="44"/>
      <c r="N24" s="64"/>
      <c r="O24" s="44"/>
    </row>
    <row r="25" spans="1:17" s="1" customFormat="1" ht="21" customHeight="1" thickBot="1">
      <c r="A25" s="62" t="s">
        <v>153</v>
      </c>
      <c r="B25" s="62"/>
      <c r="C25" s="129">
        <f>C11+C17+C21+C23</f>
        <v>374999997</v>
      </c>
      <c r="D25" s="44"/>
      <c r="E25" s="129">
        <f>E11+E17+E21+E23</f>
        <v>191663345</v>
      </c>
      <c r="F25" s="44"/>
      <c r="G25" s="129">
        <f>G11+G17+G21+G23</f>
        <v>17117100</v>
      </c>
      <c r="H25" s="20"/>
      <c r="I25" s="129">
        <f>I11+I17+I21+I23</f>
        <v>1333334</v>
      </c>
      <c r="J25" s="44"/>
      <c r="K25" s="129">
        <f>K11+K17+K21+K23</f>
        <v>11769663.4</v>
      </c>
      <c r="L25" s="20"/>
      <c r="M25" s="129">
        <f>M11+M17+M21+M23</f>
        <v>42728042.600000001</v>
      </c>
      <c r="N25" s="63"/>
      <c r="O25" s="129">
        <f>O11+O17+O21+O23</f>
        <v>639611482</v>
      </c>
      <c r="P25" s="29"/>
      <c r="Q25" s="29">
        <f>'BS p.5-6'!L88-'Equity (seperate) p.11'!O25</f>
        <v>0</v>
      </c>
    </row>
    <row r="26" spans="1:17" s="1" customFormat="1" ht="21" customHeight="1" thickTop="1">
      <c r="A26" s="62"/>
      <c r="B26" s="62"/>
      <c r="C26" s="168"/>
      <c r="D26" s="19"/>
      <c r="E26" s="168"/>
      <c r="F26" s="19"/>
      <c r="G26" s="168"/>
      <c r="H26" s="9"/>
      <c r="I26" s="124"/>
      <c r="J26" s="124"/>
      <c r="K26" s="168"/>
      <c r="L26" s="76"/>
      <c r="M26" s="168"/>
      <c r="N26" s="169"/>
      <c r="O26" s="168"/>
      <c r="P26" s="45"/>
      <c r="Q26" s="46"/>
    </row>
    <row r="27" spans="1:17" s="1" customFormat="1" ht="21" customHeight="1">
      <c r="A27" s="62"/>
      <c r="B27" s="62"/>
      <c r="C27" s="168"/>
      <c r="D27" s="19"/>
      <c r="E27" s="168"/>
      <c r="F27" s="19"/>
      <c r="G27" s="168"/>
      <c r="H27" s="9"/>
      <c r="I27" s="124"/>
      <c r="J27" s="124"/>
      <c r="K27" s="168"/>
      <c r="L27" s="76"/>
      <c r="M27" s="168"/>
      <c r="N27" s="169"/>
      <c r="O27" s="168"/>
      <c r="P27" s="45"/>
      <c r="Q27" s="46"/>
    </row>
    <row r="28" spans="1:17" s="1" customFormat="1" ht="21" customHeight="1">
      <c r="A28" s="62"/>
      <c r="B28" s="62"/>
      <c r="C28" s="168"/>
      <c r="D28" s="19"/>
      <c r="E28" s="168"/>
      <c r="F28" s="19"/>
      <c r="G28" s="168"/>
      <c r="H28" s="9"/>
      <c r="I28" s="124"/>
      <c r="J28" s="124"/>
      <c r="K28" s="168"/>
      <c r="L28" s="76"/>
      <c r="M28" s="168"/>
      <c r="N28" s="169"/>
      <c r="O28" s="168"/>
      <c r="P28" s="45"/>
      <c r="Q28" s="46"/>
    </row>
    <row r="29" spans="1:17" s="1" customFormat="1" ht="21" customHeight="1">
      <c r="A29" s="62"/>
      <c r="B29" s="62"/>
      <c r="C29" s="168"/>
      <c r="D29" s="19"/>
      <c r="E29" s="168"/>
      <c r="F29" s="19"/>
      <c r="G29" s="168"/>
      <c r="H29" s="9"/>
      <c r="I29" s="124"/>
      <c r="J29" s="124"/>
      <c r="K29" s="168"/>
      <c r="L29" s="76"/>
      <c r="M29" s="168"/>
      <c r="N29" s="169"/>
      <c r="O29" s="168"/>
      <c r="P29" s="45"/>
      <c r="Q29" s="46"/>
    </row>
    <row r="30" spans="1:17" s="1" customFormat="1" ht="21" customHeight="1">
      <c r="A30" s="62"/>
      <c r="B30" s="62"/>
      <c r="C30" s="168"/>
      <c r="D30" s="19"/>
      <c r="E30" s="168"/>
      <c r="F30" s="19"/>
      <c r="G30" s="168"/>
      <c r="H30" s="9"/>
      <c r="I30" s="124"/>
      <c r="J30" s="124"/>
      <c r="K30" s="168"/>
      <c r="L30" s="76"/>
      <c r="M30" s="168"/>
      <c r="N30" s="169"/>
      <c r="O30" s="168"/>
      <c r="P30" s="45"/>
      <c r="Q30" s="46"/>
    </row>
    <row r="31" spans="1:17" s="1" customFormat="1" ht="21" customHeight="1">
      <c r="A31" s="62"/>
      <c r="B31" s="62"/>
      <c r="C31" s="168"/>
      <c r="D31" s="19"/>
      <c r="E31" s="168"/>
      <c r="F31" s="19"/>
      <c r="G31" s="168"/>
      <c r="H31" s="9"/>
      <c r="I31" s="124"/>
      <c r="J31" s="124"/>
      <c r="K31" s="168"/>
      <c r="L31" s="76"/>
      <c r="M31" s="168"/>
      <c r="N31" s="169"/>
      <c r="O31" s="168"/>
      <c r="P31" s="45"/>
      <c r="Q31" s="46"/>
    </row>
    <row r="32" spans="1:17" s="1" customFormat="1" ht="21" customHeight="1">
      <c r="A32" s="218" t="s">
        <v>75</v>
      </c>
      <c r="B32" s="218"/>
      <c r="C32" s="218"/>
      <c r="D32" s="218"/>
      <c r="E32" s="218"/>
      <c r="F32" s="218"/>
      <c r="G32" s="127"/>
      <c r="H32" s="127"/>
      <c r="I32" s="219" t="s">
        <v>77</v>
      </c>
      <c r="J32" s="219"/>
      <c r="K32" s="219"/>
      <c r="L32" s="219"/>
      <c r="M32" s="219"/>
      <c r="N32" s="169"/>
      <c r="O32" s="168"/>
      <c r="P32" s="45"/>
      <c r="Q32" s="46"/>
    </row>
    <row r="33" spans="1:17" s="1" customFormat="1" ht="21" customHeight="1">
      <c r="A33" s="197" t="s">
        <v>76</v>
      </c>
      <c r="B33" s="197"/>
      <c r="C33" s="197"/>
      <c r="D33" s="197"/>
      <c r="E33" s="197"/>
      <c r="F33" s="197"/>
      <c r="G33" s="100"/>
      <c r="H33" s="100"/>
      <c r="I33" s="198" t="s">
        <v>78</v>
      </c>
      <c r="J33" s="198"/>
      <c r="K33" s="198"/>
      <c r="L33" s="198"/>
      <c r="M33" s="198"/>
      <c r="N33" s="25"/>
      <c r="O33" s="104"/>
      <c r="P33" s="45"/>
      <c r="Q33" s="46"/>
    </row>
    <row r="34" spans="1:17" s="1" customFormat="1" ht="21.6" customHeight="1">
      <c r="C34" s="104"/>
      <c r="D34" s="19"/>
      <c r="E34" s="104"/>
      <c r="F34" s="19"/>
      <c r="G34" s="104"/>
      <c r="H34" s="9"/>
      <c r="I34" s="105"/>
      <c r="J34" s="105"/>
      <c r="K34" s="104"/>
      <c r="L34" s="43"/>
      <c r="M34" s="104"/>
      <c r="N34" s="25"/>
      <c r="O34" s="104"/>
      <c r="P34" s="45"/>
      <c r="Q34" s="46"/>
    </row>
    <row r="35" spans="1:17" s="1" customFormat="1" ht="21.6" customHeight="1">
      <c r="C35" s="104"/>
      <c r="D35" s="19"/>
      <c r="E35" s="104"/>
      <c r="F35" s="19"/>
      <c r="G35" s="104"/>
      <c r="H35" s="9"/>
      <c r="I35" s="105"/>
      <c r="J35" s="105"/>
      <c r="K35" s="104"/>
      <c r="L35" s="43"/>
      <c r="M35" s="104"/>
      <c r="N35" s="25"/>
      <c r="O35" s="104"/>
      <c r="P35" s="45"/>
      <c r="Q35" s="46"/>
    </row>
    <row r="36" spans="1:17" ht="21.6" customHeight="1">
      <c r="H36" s="25" t="e">
        <f>+#REF!-N36</f>
        <v>#REF!</v>
      </c>
      <c r="I36" s="25"/>
      <c r="J36" s="25"/>
    </row>
    <row r="65" spans="6:6" ht="21.6" customHeight="1">
      <c r="F65" s="3">
        <v>0</v>
      </c>
    </row>
    <row r="83" spans="6:6" ht="21.6" customHeight="1">
      <c r="F83" s="53"/>
    </row>
  </sheetData>
  <mergeCells count="10">
    <mergeCell ref="A1:R1"/>
    <mergeCell ref="A2:R2"/>
    <mergeCell ref="K5:M5"/>
    <mergeCell ref="C4:O4"/>
    <mergeCell ref="C3:O3"/>
    <mergeCell ref="A32:F32"/>
    <mergeCell ref="I32:M32"/>
    <mergeCell ref="A33:F33"/>
    <mergeCell ref="I33:M33"/>
    <mergeCell ref="C9:O9"/>
  </mergeCells>
  <pageMargins left="0.7" right="0.7" top="0.48" bottom="0.5" header="0.5" footer="0.5"/>
  <pageSetup paperSize="9" scale="68" firstPageNumber="11" fitToHeight="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AC48-642F-47FA-80B1-EC2EE6B2ECFA}">
  <dimension ref="A1:R63"/>
  <sheetViews>
    <sheetView topLeftCell="A22" zoomScale="70" zoomScaleNormal="70" zoomScaleSheetLayoutView="70" workbookViewId="0">
      <selection activeCell="H101" sqref="H101"/>
    </sheetView>
  </sheetViews>
  <sheetFormatPr defaultColWidth="9.140625" defaultRowHeight="21.6" customHeight="1"/>
  <cols>
    <col min="1" max="1" width="63" style="53" customWidth="1"/>
    <col min="2" max="2" width="10.42578125" style="53" customWidth="1"/>
    <col min="3" max="3" width="19.140625" style="53" bestFit="1" customWidth="1"/>
    <col min="4" max="4" width="1.42578125" style="53" customWidth="1"/>
    <col min="5" max="5" width="19" style="53" customWidth="1"/>
    <col min="6" max="6" width="1.42578125" style="53" customWidth="1"/>
    <col min="7" max="7" width="16.7109375" style="53" customWidth="1"/>
    <col min="8" max="8" width="1.42578125" style="53" customWidth="1"/>
    <col min="9" max="9" width="18.85546875" style="53" customWidth="1"/>
    <col min="10" max="10" width="1.5703125" style="53" customWidth="1"/>
    <col min="11" max="11" width="17.140625" style="53" customWidth="1"/>
    <col min="12" max="12" width="1.42578125" style="53" customWidth="1"/>
    <col min="13" max="13" width="18" style="53" customWidth="1"/>
    <col min="14" max="14" width="1.42578125" style="53" customWidth="1"/>
    <col min="15" max="15" width="19.140625" style="53" bestFit="1" customWidth="1"/>
    <col min="16" max="16" width="2.140625" style="53" customWidth="1"/>
    <col min="17" max="17" width="16.7109375" style="53" customWidth="1"/>
    <col min="18" max="16384" width="9.140625" style="53"/>
  </cols>
  <sheetData>
    <row r="1" spans="1:18" ht="21.6" customHeight="1">
      <c r="A1" s="215" t="s">
        <v>38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18" ht="21.6" customHeight="1">
      <c r="A2" s="215" t="s">
        <v>151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18" ht="17.100000000000001" customHeight="1">
      <c r="A3" s="32"/>
      <c r="B3" s="3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8" ht="21.6" customHeight="1">
      <c r="A4" s="32"/>
      <c r="B4" s="32"/>
      <c r="C4" s="214" t="s">
        <v>52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8" ht="21.6" customHeight="1">
      <c r="C5" s="34"/>
      <c r="D5" s="34"/>
      <c r="E5" s="34"/>
      <c r="F5" s="34"/>
      <c r="G5" s="34"/>
      <c r="H5" s="35"/>
      <c r="I5" s="35"/>
      <c r="J5" s="35"/>
      <c r="K5" s="217" t="s">
        <v>195</v>
      </c>
      <c r="L5" s="217"/>
      <c r="M5" s="217"/>
      <c r="N5" s="56"/>
      <c r="O5" s="56"/>
    </row>
    <row r="6" spans="1:18" ht="21.6" customHeight="1">
      <c r="C6" s="35" t="s">
        <v>14</v>
      </c>
      <c r="D6" s="35"/>
      <c r="E6" s="35"/>
      <c r="F6" s="35"/>
      <c r="G6" s="38" t="s">
        <v>16</v>
      </c>
      <c r="H6" s="35"/>
      <c r="I6" s="35" t="s">
        <v>62</v>
      </c>
      <c r="J6" s="35"/>
      <c r="K6" s="194"/>
      <c r="L6" s="194"/>
      <c r="M6" s="86"/>
      <c r="N6" s="56"/>
      <c r="O6" s="87"/>
    </row>
    <row r="7" spans="1:18" ht="21.6" customHeight="1">
      <c r="C7" s="42" t="s">
        <v>18</v>
      </c>
      <c r="D7" s="42"/>
      <c r="E7" s="35" t="s">
        <v>15</v>
      </c>
      <c r="F7" s="42"/>
      <c r="G7" s="35" t="s">
        <v>20</v>
      </c>
      <c r="H7" s="35"/>
      <c r="I7" s="35" t="s">
        <v>101</v>
      </c>
      <c r="J7" s="35"/>
      <c r="K7" s="35" t="s">
        <v>63</v>
      </c>
      <c r="L7" s="41"/>
      <c r="M7" s="35"/>
      <c r="N7" s="56"/>
      <c r="O7" s="98" t="s">
        <v>65</v>
      </c>
    </row>
    <row r="8" spans="1:18" ht="21.6" customHeight="1">
      <c r="B8" s="108" t="s">
        <v>0</v>
      </c>
      <c r="C8" s="42" t="s">
        <v>22</v>
      </c>
      <c r="D8" s="42"/>
      <c r="E8" s="42" t="s">
        <v>19</v>
      </c>
      <c r="F8" s="42"/>
      <c r="G8" s="42" t="s">
        <v>23</v>
      </c>
      <c r="H8" s="35"/>
      <c r="I8" s="35" t="s">
        <v>102</v>
      </c>
      <c r="J8" s="35"/>
      <c r="K8" s="35" t="s">
        <v>64</v>
      </c>
      <c r="L8" s="41"/>
      <c r="M8" s="35" t="s">
        <v>13</v>
      </c>
      <c r="N8" s="56"/>
      <c r="O8" s="98" t="s">
        <v>66</v>
      </c>
      <c r="Q8" s="33"/>
    </row>
    <row r="9" spans="1:18" ht="21.6" customHeight="1">
      <c r="C9" s="196" t="s">
        <v>146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Q9" s="33"/>
    </row>
    <row r="10" spans="1:18" ht="20.25" customHeight="1">
      <c r="A10" s="62" t="s">
        <v>154</v>
      </c>
      <c r="B10" s="62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169"/>
      <c r="O10" s="55"/>
    </row>
    <row r="11" spans="1:18" s="62" customFormat="1" ht="20.25" customHeight="1">
      <c r="A11" s="62" t="s">
        <v>51</v>
      </c>
      <c r="C11" s="20">
        <f>'Equity (seperate) p.11'!C25</f>
        <v>374999997</v>
      </c>
      <c r="D11" s="20"/>
      <c r="E11" s="20">
        <f>'Equity (seperate) p.11'!E25</f>
        <v>191663345</v>
      </c>
      <c r="F11" s="20"/>
      <c r="G11" s="20">
        <f>'Equity (seperate) p.11'!G25</f>
        <v>17117100</v>
      </c>
      <c r="H11" s="20"/>
      <c r="I11" s="20">
        <f>'Equity (seperate) p.11'!I25</f>
        <v>1333334</v>
      </c>
      <c r="J11" s="20"/>
      <c r="K11" s="20">
        <f>'Equity (seperate) p.11'!K25</f>
        <v>11769663.4</v>
      </c>
      <c r="L11" s="20"/>
      <c r="M11" s="20">
        <f>'Equity (seperate) p.11'!M25</f>
        <v>42728042.600000001</v>
      </c>
      <c r="N11" s="46"/>
      <c r="O11" s="20">
        <f>SUM(C11:M11)</f>
        <v>639611482</v>
      </c>
      <c r="P11" s="63"/>
      <c r="Q11" s="63"/>
    </row>
    <row r="12" spans="1:18" s="62" customFormat="1" ht="20.25" customHeight="1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46"/>
      <c r="O12" s="20"/>
      <c r="P12" s="63"/>
      <c r="Q12" s="63"/>
    </row>
    <row r="13" spans="1:18" ht="20.25" customHeight="1">
      <c r="A13" s="62" t="s">
        <v>97</v>
      </c>
      <c r="B13" s="62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  <c r="O13" s="9"/>
    </row>
    <row r="14" spans="1:18" ht="20.25" customHeight="1">
      <c r="A14" s="106" t="s">
        <v>98</v>
      </c>
      <c r="B14" s="10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  <c r="O14" s="9"/>
    </row>
    <row r="15" spans="1:18" ht="20.25" customHeight="1">
      <c r="A15" s="53" t="s">
        <v>157</v>
      </c>
      <c r="B15" s="191" t="s">
        <v>169</v>
      </c>
      <c r="C15" s="144">
        <v>18166667</v>
      </c>
      <c r="D15" s="9">
        <v>0</v>
      </c>
      <c r="E15" s="144">
        <v>18166667</v>
      </c>
      <c r="F15" s="9">
        <v>0</v>
      </c>
      <c r="G15" s="144">
        <v>0</v>
      </c>
      <c r="H15" s="9">
        <v>0</v>
      </c>
      <c r="I15" s="144">
        <v>-1333334</v>
      </c>
      <c r="J15" s="19"/>
      <c r="K15" s="144">
        <v>0</v>
      </c>
      <c r="L15" s="19"/>
      <c r="M15" s="144">
        <v>0</v>
      </c>
      <c r="N15" s="8"/>
      <c r="O15" s="144">
        <f>SUM(C15:M15)</f>
        <v>35000000</v>
      </c>
    </row>
    <row r="16" spans="1:18" ht="20.25" customHeight="1">
      <c r="A16" s="62" t="s">
        <v>123</v>
      </c>
      <c r="B16" s="106"/>
      <c r="C16" s="142">
        <f>SUM(C15:C15)</f>
        <v>18166667</v>
      </c>
      <c r="D16" s="44" t="e">
        <f>SUM(#REF!)</f>
        <v>#REF!</v>
      </c>
      <c r="E16" s="142">
        <f>SUM(E15:E15)</f>
        <v>18166667</v>
      </c>
      <c r="F16" s="44" t="e">
        <f>SUM(#REF!)</f>
        <v>#REF!</v>
      </c>
      <c r="G16" s="142">
        <f>SUM(G15:G15)</f>
        <v>0</v>
      </c>
      <c r="H16" s="19" t="e">
        <f>SUM(#REF!)</f>
        <v>#REF!</v>
      </c>
      <c r="I16" s="142">
        <f>SUM(I15:I15)</f>
        <v>-1333334</v>
      </c>
      <c r="J16" s="44"/>
      <c r="K16" s="142">
        <f>SUM(K15:K15)</f>
        <v>0</v>
      </c>
      <c r="L16" s="44" t="e">
        <f>SUM(#REF!)</f>
        <v>#REF!</v>
      </c>
      <c r="M16" s="142">
        <f>SUM(M15:M15)</f>
        <v>0</v>
      </c>
      <c r="N16" s="44" t="e">
        <f>SUM(#REF!)</f>
        <v>#REF!</v>
      </c>
      <c r="O16" s="142">
        <f>SUM(O15:O15)</f>
        <v>35000000</v>
      </c>
      <c r="P16" s="58"/>
    </row>
    <row r="17" spans="1:17" ht="20.25" customHeight="1">
      <c r="A17" s="134"/>
      <c r="B17" s="13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  <c r="O17" s="9"/>
    </row>
    <row r="18" spans="1:17" ht="20.25" customHeight="1">
      <c r="A18" s="192" t="s">
        <v>183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  <c r="O18" s="9"/>
    </row>
    <row r="19" spans="1:17" ht="20.25" customHeight="1">
      <c r="A19" s="53" t="s">
        <v>171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f>'OCI p.8'!L9</f>
        <v>-8497330</v>
      </c>
      <c r="N19" s="8"/>
      <c r="O19" s="9">
        <f>SUM(C19:M19)</f>
        <v>-8497330</v>
      </c>
    </row>
    <row r="20" spans="1:17" ht="20.25" customHeight="1">
      <c r="A20" s="53" t="s">
        <v>138</v>
      </c>
      <c r="C20" s="144">
        <v>0</v>
      </c>
      <c r="D20" s="9"/>
      <c r="E20" s="144">
        <v>0</v>
      </c>
      <c r="F20" s="9"/>
      <c r="G20" s="144">
        <v>0</v>
      </c>
      <c r="H20" s="9"/>
      <c r="I20" s="144">
        <v>0</v>
      </c>
      <c r="J20" s="9"/>
      <c r="K20" s="144">
        <v>0</v>
      </c>
      <c r="L20" s="9"/>
      <c r="M20" s="9">
        <f>'OCI p.8'!L20</f>
        <v>-2860317</v>
      </c>
      <c r="N20" s="8"/>
      <c r="O20" s="9">
        <f>SUM(C20:M20)</f>
        <v>-2860317</v>
      </c>
    </row>
    <row r="21" spans="1:17" ht="20.25" customHeight="1">
      <c r="A21" s="62" t="s">
        <v>193</v>
      </c>
      <c r="C21" s="126">
        <f>SUM(C19:C20)</f>
        <v>0</v>
      </c>
      <c r="D21" s="44"/>
      <c r="E21" s="126">
        <f>SUM(E19:E20)</f>
        <v>0</v>
      </c>
      <c r="F21" s="44"/>
      <c r="G21" s="126">
        <f>SUM(G19:G20)</f>
        <v>0</v>
      </c>
      <c r="H21" s="20"/>
      <c r="I21" s="126">
        <f>SUM(I19:I20)</f>
        <v>0</v>
      </c>
      <c r="J21" s="44"/>
      <c r="K21" s="126">
        <f>SUM(K19:K20)</f>
        <v>0</v>
      </c>
      <c r="L21" s="170"/>
      <c r="M21" s="126">
        <f>SUM(M19:M20)</f>
        <v>-11357647</v>
      </c>
      <c r="N21" s="44">
        <f>SUM(N19:N19)</f>
        <v>0</v>
      </c>
      <c r="O21" s="126">
        <f>SUM(O19:O20)</f>
        <v>-11357647</v>
      </c>
      <c r="P21" s="169"/>
      <c r="Q21" s="169"/>
    </row>
    <row r="22" spans="1:17" ht="20.25" customHeight="1">
      <c r="A22" s="78"/>
      <c r="C22" s="141"/>
      <c r="D22" s="19"/>
      <c r="E22" s="141"/>
      <c r="F22" s="19"/>
      <c r="G22" s="182"/>
      <c r="H22" s="9"/>
      <c r="I22" s="183"/>
      <c r="J22" s="171"/>
      <c r="K22" s="141"/>
      <c r="L22" s="193"/>
      <c r="M22" s="141"/>
      <c r="N22" s="169"/>
      <c r="O22" s="141"/>
      <c r="P22" s="169"/>
      <c r="Q22" s="169"/>
    </row>
    <row r="23" spans="1:17" s="62" customFormat="1" ht="20.25" customHeight="1" thickBot="1">
      <c r="A23" s="62" t="s">
        <v>155</v>
      </c>
      <c r="C23" s="180">
        <f>C11+C16+C21</f>
        <v>393166664</v>
      </c>
      <c r="D23" s="19"/>
      <c r="E23" s="180">
        <f>E11+E16+E21</f>
        <v>209830012</v>
      </c>
      <c r="F23" s="19"/>
      <c r="G23" s="180">
        <f>G11+G16+G21</f>
        <v>17117100</v>
      </c>
      <c r="H23" s="9"/>
      <c r="I23" s="180">
        <f>I11+I16+I21</f>
        <v>0</v>
      </c>
      <c r="J23" s="168"/>
      <c r="K23" s="180">
        <f>K11+K16+K21</f>
        <v>11769663.4</v>
      </c>
      <c r="L23" s="193"/>
      <c r="M23" s="180">
        <f>M11+M16+M21</f>
        <v>31370395.600000001</v>
      </c>
      <c r="N23" s="169"/>
      <c r="O23" s="180">
        <f>O11+O16+O21</f>
        <v>663253835</v>
      </c>
      <c r="P23" s="195"/>
      <c r="Q23" s="46">
        <f>ROUNDDOWN(O23-'BS p.5-6'!J88,0)</f>
        <v>0</v>
      </c>
    </row>
    <row r="24" spans="1:17" s="62" customFormat="1" ht="20.25" customHeight="1" thickTop="1">
      <c r="C24" s="168"/>
      <c r="D24" s="19"/>
      <c r="E24" s="168"/>
      <c r="F24" s="19"/>
      <c r="G24" s="168"/>
      <c r="H24" s="9"/>
      <c r="I24" s="124"/>
      <c r="J24" s="124"/>
      <c r="K24" s="168"/>
      <c r="L24" s="193"/>
      <c r="M24" s="168"/>
      <c r="N24" s="169"/>
      <c r="O24" s="168"/>
      <c r="P24" s="195"/>
      <c r="Q24" s="46"/>
    </row>
    <row r="25" spans="1:17" s="62" customFormat="1" ht="20.25" customHeight="1">
      <c r="C25" s="168"/>
      <c r="D25" s="19"/>
      <c r="E25" s="168"/>
      <c r="F25" s="19"/>
      <c r="G25" s="168"/>
      <c r="H25" s="9"/>
      <c r="I25" s="124"/>
      <c r="J25" s="124"/>
      <c r="K25" s="168"/>
      <c r="L25" s="193"/>
      <c r="M25" s="168"/>
      <c r="N25" s="169"/>
      <c r="O25" s="168"/>
      <c r="P25" s="195"/>
      <c r="Q25" s="46"/>
    </row>
    <row r="26" spans="1:17" s="62" customFormat="1" ht="20.25" customHeight="1">
      <c r="C26" s="168"/>
      <c r="D26" s="19"/>
      <c r="E26" s="168"/>
      <c r="F26" s="19"/>
      <c r="G26" s="168"/>
      <c r="H26" s="9"/>
      <c r="I26" s="124"/>
      <c r="J26" s="124"/>
      <c r="K26" s="168"/>
      <c r="L26" s="193"/>
      <c r="M26" s="168"/>
      <c r="N26" s="169"/>
      <c r="O26" s="168"/>
      <c r="P26" s="195"/>
      <c r="Q26" s="46"/>
    </row>
    <row r="27" spans="1:17" s="62" customFormat="1" ht="21.6" customHeight="1">
      <c r="C27" s="168"/>
      <c r="D27" s="19"/>
      <c r="E27" s="168"/>
      <c r="F27" s="19"/>
      <c r="G27" s="168"/>
      <c r="H27" s="9"/>
      <c r="I27" s="124"/>
      <c r="J27" s="124"/>
      <c r="K27" s="168"/>
      <c r="L27" s="193"/>
      <c r="M27" s="168"/>
      <c r="N27" s="169"/>
      <c r="O27" s="168"/>
      <c r="P27" s="195"/>
      <c r="Q27" s="46"/>
    </row>
    <row r="28" spans="1:17" s="62" customFormat="1" ht="21.6" customHeight="1">
      <c r="C28" s="168"/>
      <c r="D28" s="19"/>
      <c r="E28" s="168"/>
      <c r="F28" s="19"/>
      <c r="G28" s="168"/>
      <c r="H28" s="9"/>
      <c r="I28" s="124"/>
      <c r="J28" s="124"/>
      <c r="K28" s="168"/>
      <c r="L28" s="193"/>
      <c r="M28" s="168"/>
      <c r="N28" s="169"/>
      <c r="O28" s="168"/>
      <c r="P28" s="195"/>
      <c r="Q28" s="46"/>
    </row>
    <row r="29" spans="1:17" s="62" customFormat="1" ht="21.6" customHeight="1">
      <c r="C29" s="168"/>
      <c r="D29" s="19"/>
      <c r="E29" s="168"/>
      <c r="F29" s="19"/>
      <c r="G29" s="168"/>
      <c r="H29" s="9"/>
      <c r="I29" s="124"/>
      <c r="J29" s="124"/>
      <c r="K29" s="168"/>
      <c r="L29" s="193"/>
      <c r="M29" s="168"/>
      <c r="N29" s="169"/>
      <c r="O29" s="168"/>
      <c r="P29" s="195"/>
      <c r="Q29" s="46"/>
    </row>
    <row r="30" spans="1:17" s="62" customFormat="1" ht="21.6" customHeight="1">
      <c r="A30" s="218" t="s">
        <v>75</v>
      </c>
      <c r="B30" s="218"/>
      <c r="C30" s="218"/>
      <c r="D30" s="218"/>
      <c r="E30" s="218"/>
      <c r="F30" s="218"/>
      <c r="G30" s="127"/>
      <c r="H30" s="127"/>
      <c r="I30" s="219" t="s">
        <v>77</v>
      </c>
      <c r="J30" s="219"/>
      <c r="K30" s="219"/>
      <c r="L30" s="219"/>
      <c r="M30" s="219"/>
      <c r="N30" s="169"/>
      <c r="O30" s="168"/>
      <c r="P30" s="195"/>
      <c r="Q30" s="46"/>
    </row>
    <row r="31" spans="1:17" s="62" customFormat="1" ht="21.6" customHeight="1">
      <c r="A31" s="218" t="s">
        <v>76</v>
      </c>
      <c r="B31" s="218"/>
      <c r="C31" s="218"/>
      <c r="D31" s="218"/>
      <c r="E31" s="218"/>
      <c r="F31" s="218"/>
      <c r="G31" s="127"/>
      <c r="H31" s="127"/>
      <c r="I31" s="219" t="s">
        <v>78</v>
      </c>
      <c r="J31" s="219"/>
      <c r="K31" s="219"/>
      <c r="L31" s="219"/>
      <c r="M31" s="219"/>
      <c r="N31" s="169"/>
      <c r="O31" s="168"/>
      <c r="P31" s="195"/>
      <c r="Q31" s="46"/>
    </row>
    <row r="32" spans="1:17" s="62" customFormat="1" ht="21.6" customHeight="1">
      <c r="C32" s="168"/>
      <c r="D32" s="19"/>
      <c r="E32" s="168"/>
      <c r="F32" s="19"/>
      <c r="G32" s="168"/>
      <c r="H32" s="9"/>
      <c r="I32" s="124"/>
      <c r="J32" s="124"/>
      <c r="K32" s="168"/>
      <c r="L32" s="193"/>
      <c r="M32" s="168"/>
      <c r="N32" s="169"/>
      <c r="O32" s="168"/>
      <c r="P32" s="195"/>
      <c r="Q32" s="46"/>
    </row>
    <row r="33" spans="3:17" s="62" customFormat="1" ht="21.6" customHeight="1">
      <c r="C33" s="168"/>
      <c r="D33" s="19"/>
      <c r="E33" s="168"/>
      <c r="F33" s="19"/>
      <c r="G33" s="168"/>
      <c r="H33" s="9"/>
      <c r="I33" s="124"/>
      <c r="J33" s="124"/>
      <c r="K33" s="168"/>
      <c r="L33" s="193"/>
      <c r="M33" s="168"/>
      <c r="N33" s="169"/>
      <c r="O33" s="168"/>
      <c r="P33" s="195"/>
      <c r="Q33" s="46"/>
    </row>
    <row r="34" spans="3:17" ht="21.6" customHeight="1">
      <c r="H34" s="169" t="e">
        <f>+#REF!-N34</f>
        <v>#REF!</v>
      </c>
      <c r="I34" s="169"/>
      <c r="J34" s="169"/>
    </row>
    <row r="63" spans="6:6" ht="21.6" customHeight="1">
      <c r="F63" s="53">
        <v>0</v>
      </c>
    </row>
  </sheetData>
  <mergeCells count="10">
    <mergeCell ref="A30:F30"/>
    <mergeCell ref="I30:M30"/>
    <mergeCell ref="A31:F31"/>
    <mergeCell ref="I31:M31"/>
    <mergeCell ref="A1:R1"/>
    <mergeCell ref="A2:R2"/>
    <mergeCell ref="C3:O3"/>
    <mergeCell ref="C4:O4"/>
    <mergeCell ref="K5:M5"/>
    <mergeCell ref="C9:O9"/>
  </mergeCells>
  <pageMargins left="0.7" right="0.7" top="0.48" bottom="0.5" header="0.5" footer="0.5"/>
  <pageSetup paperSize="9" scale="67" firstPageNumber="12" fitToHeight="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L17:O21 L16:M16 O16" evalError="1"/>
    <ignoredError sqref="N16" evalError="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dimension ref="A1:S91"/>
  <sheetViews>
    <sheetView topLeftCell="A44" zoomScale="85" zoomScaleNormal="85" zoomScaleSheetLayoutView="68" workbookViewId="0">
      <selection activeCell="T57" sqref="T57"/>
    </sheetView>
  </sheetViews>
  <sheetFormatPr defaultColWidth="9.140625" defaultRowHeight="21.6" customHeight="1"/>
  <cols>
    <col min="1" max="1" width="2.140625" style="66" customWidth="1"/>
    <col min="2" max="2" width="2.7109375" style="66" customWidth="1"/>
    <col min="3" max="3" width="2.140625" style="66" customWidth="1"/>
    <col min="4" max="4" width="55.7109375" style="66" customWidth="1"/>
    <col min="5" max="5" width="5.28515625" style="66" customWidth="1"/>
    <col min="6" max="6" width="14.7109375" style="55" customWidth="1"/>
    <col min="7" max="7" width="1.140625" style="55" customWidth="1"/>
    <col min="8" max="8" width="15" style="55" customWidth="1"/>
    <col min="9" max="9" width="1.140625" style="55" customWidth="1"/>
    <col min="10" max="10" width="19.42578125" style="55" bestFit="1" customWidth="1"/>
    <col min="11" max="11" width="1.140625" style="55" customWidth="1"/>
    <col min="12" max="12" width="15" style="55" customWidth="1"/>
    <col min="13" max="13" width="11.42578125" style="66" customWidth="1"/>
    <col min="14" max="14" width="1.28515625" style="66" customWidth="1"/>
    <col min="15" max="15" width="12.140625" style="66" customWidth="1"/>
    <col min="16" max="16" width="1.28515625" style="66" customWidth="1"/>
    <col min="17" max="17" width="11.140625" style="66" customWidth="1"/>
    <col min="18" max="18" width="1.28515625" style="66" customWidth="1"/>
    <col min="19" max="19" width="11.7109375" style="66" customWidth="1"/>
    <col min="20" max="16384" width="9.140625" style="66"/>
  </cols>
  <sheetData>
    <row r="1" spans="1:17" ht="21.6" customHeight="1">
      <c r="A1" s="199" t="s">
        <v>38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7"/>
      <c r="N1" s="27"/>
      <c r="O1" s="27"/>
      <c r="P1" s="27"/>
      <c r="Q1" s="27"/>
    </row>
    <row r="2" spans="1:17" ht="21.6" customHeight="1">
      <c r="A2" s="216" t="s">
        <v>158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7" ht="21.6" customHeight="1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7" ht="21.6" customHeight="1">
      <c r="F4" s="201" t="s">
        <v>33</v>
      </c>
      <c r="G4" s="201"/>
      <c r="H4" s="201"/>
      <c r="I4" s="62"/>
      <c r="J4" s="201" t="s">
        <v>34</v>
      </c>
      <c r="K4" s="201"/>
      <c r="L4" s="201"/>
    </row>
    <row r="5" spans="1:17" ht="21.6" customHeight="1">
      <c r="F5" s="201" t="s">
        <v>35</v>
      </c>
      <c r="G5" s="201"/>
      <c r="H5" s="201"/>
      <c r="I5" s="62"/>
      <c r="J5" s="201" t="s">
        <v>35</v>
      </c>
      <c r="K5" s="201"/>
      <c r="L5" s="201"/>
    </row>
    <row r="6" spans="1:17" ht="21.6" customHeight="1">
      <c r="F6" s="202" t="s">
        <v>159</v>
      </c>
      <c r="G6" s="202"/>
      <c r="H6" s="202"/>
      <c r="I6" s="62"/>
      <c r="J6" s="202" t="s">
        <v>159</v>
      </c>
      <c r="K6" s="202"/>
      <c r="L6" s="202"/>
    </row>
    <row r="7" spans="1:17" ht="21.6" customHeight="1">
      <c r="E7" s="89" t="s">
        <v>0</v>
      </c>
      <c r="F7" s="67">
        <v>2022</v>
      </c>
      <c r="G7" s="67"/>
      <c r="H7" s="67">
        <v>2021</v>
      </c>
      <c r="I7" s="67"/>
      <c r="J7" s="67">
        <v>2022</v>
      </c>
      <c r="K7" s="67"/>
      <c r="L7" s="67">
        <v>2021</v>
      </c>
    </row>
    <row r="8" spans="1:17" ht="21.6" customHeight="1">
      <c r="F8" s="196" t="s">
        <v>146</v>
      </c>
      <c r="G8" s="196"/>
      <c r="H8" s="196"/>
      <c r="I8" s="196"/>
      <c r="J8" s="196"/>
      <c r="K8" s="196"/>
      <c r="L8" s="196"/>
    </row>
    <row r="9" spans="1:17" ht="21.6" customHeight="1">
      <c r="A9" s="68" t="s">
        <v>53</v>
      </c>
      <c r="B9" s="69"/>
      <c r="C9" s="69"/>
      <c r="D9" s="69"/>
      <c r="E9" s="69"/>
    </row>
    <row r="10" spans="1:17" ht="21.6" customHeight="1">
      <c r="A10" s="69" t="s">
        <v>184</v>
      </c>
      <c r="C10" s="69"/>
      <c r="D10" s="69"/>
      <c r="E10" s="140"/>
      <c r="F10" s="9">
        <v>-27243757</v>
      </c>
      <c r="G10" s="9"/>
      <c r="H10" s="9">
        <v>6704419</v>
      </c>
      <c r="I10" s="9"/>
      <c r="J10" s="9">
        <v>-8497330</v>
      </c>
      <c r="K10" s="9"/>
      <c r="L10" s="9">
        <v>17501568</v>
      </c>
    </row>
    <row r="11" spans="1:17" ht="21.6" customHeight="1">
      <c r="A11" s="88" t="s">
        <v>103</v>
      </c>
      <c r="C11" s="69"/>
      <c r="D11" s="69"/>
      <c r="E11" s="140"/>
      <c r="F11" s="9"/>
      <c r="G11" s="9"/>
      <c r="H11" s="9"/>
      <c r="I11" s="9"/>
      <c r="J11" s="9"/>
      <c r="K11" s="9"/>
      <c r="L11" s="9"/>
    </row>
    <row r="12" spans="1:17" ht="21.6" customHeight="1">
      <c r="A12" s="69" t="s">
        <v>180</v>
      </c>
      <c r="C12" s="69"/>
      <c r="D12" s="69"/>
      <c r="E12" s="140"/>
      <c r="F12" s="9">
        <v>-1813264</v>
      </c>
      <c r="G12" s="9"/>
      <c r="H12" s="9">
        <v>7866113</v>
      </c>
      <c r="I12" s="9"/>
      <c r="J12" s="9">
        <v>-1733549</v>
      </c>
      <c r="K12" s="186"/>
      <c r="L12" s="9">
        <v>7846553</v>
      </c>
    </row>
    <row r="13" spans="1:17" ht="21.6" customHeight="1">
      <c r="A13" s="69" t="s">
        <v>29</v>
      </c>
      <c r="C13" s="69"/>
      <c r="D13" s="69"/>
      <c r="E13" s="140"/>
      <c r="F13" s="19">
        <v>7510451</v>
      </c>
      <c r="G13" s="19"/>
      <c r="H13" s="19">
        <v>9379306</v>
      </c>
      <c r="I13" s="19"/>
      <c r="J13" s="19">
        <v>8387079</v>
      </c>
      <c r="K13" s="19"/>
      <c r="L13" s="19">
        <v>9351959</v>
      </c>
    </row>
    <row r="14" spans="1:17" ht="21.6" customHeight="1">
      <c r="A14" s="69" t="s">
        <v>70</v>
      </c>
      <c r="B14" s="69"/>
      <c r="C14" s="69"/>
      <c r="E14" s="178"/>
      <c r="F14" s="9">
        <v>38010191</v>
      </c>
      <c r="G14" s="9"/>
      <c r="H14" s="9">
        <v>33278761</v>
      </c>
      <c r="I14" s="9"/>
      <c r="J14" s="9">
        <v>24603405</v>
      </c>
      <c r="K14" s="9"/>
      <c r="L14" s="9">
        <v>17797744</v>
      </c>
    </row>
    <row r="15" spans="1:17" ht="21.6" customHeight="1">
      <c r="A15" s="69" t="s">
        <v>71</v>
      </c>
      <c r="B15" s="69"/>
      <c r="C15" s="69"/>
      <c r="E15" s="178"/>
      <c r="F15" s="9">
        <v>878568</v>
      </c>
      <c r="G15" s="9"/>
      <c r="H15" s="9">
        <v>0</v>
      </c>
      <c r="I15" s="9"/>
      <c r="J15" s="9">
        <v>878568</v>
      </c>
      <c r="K15" s="9"/>
      <c r="L15" s="9">
        <v>0</v>
      </c>
    </row>
    <row r="16" spans="1:17" ht="21.6" customHeight="1">
      <c r="A16" s="69" t="s">
        <v>72</v>
      </c>
      <c r="B16" s="69"/>
      <c r="C16" s="69"/>
      <c r="E16" s="178"/>
      <c r="F16" s="9">
        <v>-48839</v>
      </c>
      <c r="G16" s="9"/>
      <c r="H16" s="9">
        <v>-10523</v>
      </c>
      <c r="I16" s="9"/>
      <c r="J16" s="9">
        <v>-23599</v>
      </c>
      <c r="K16" s="9"/>
      <c r="L16" s="9">
        <v>-10523</v>
      </c>
    </row>
    <row r="17" spans="1:12" ht="21.6" customHeight="1">
      <c r="A17" s="69" t="s">
        <v>185</v>
      </c>
      <c r="B17" s="69"/>
      <c r="C17" s="69"/>
      <c r="E17" s="178"/>
      <c r="F17" s="9">
        <v>25367619</v>
      </c>
      <c r="G17" s="9"/>
      <c r="H17" s="9">
        <v>-303196</v>
      </c>
      <c r="I17" s="9"/>
      <c r="J17" s="9">
        <v>3879022</v>
      </c>
      <c r="K17" s="9"/>
      <c r="L17" s="9">
        <v>-303196</v>
      </c>
    </row>
    <row r="18" spans="1:12" ht="21.6" customHeight="1">
      <c r="A18" s="69" t="s">
        <v>143</v>
      </c>
      <c r="B18" s="69"/>
      <c r="C18" s="69"/>
      <c r="E18" s="178"/>
      <c r="F18" s="9">
        <v>-289634</v>
      </c>
      <c r="G18" s="9"/>
      <c r="H18" s="9">
        <v>-2392602</v>
      </c>
      <c r="I18" s="9"/>
      <c r="J18" s="9">
        <v>-289634</v>
      </c>
      <c r="K18" s="9"/>
      <c r="L18" s="9">
        <v>-2392602</v>
      </c>
    </row>
    <row r="19" spans="1:12" ht="21.6" customHeight="1">
      <c r="A19" s="69" t="s">
        <v>142</v>
      </c>
      <c r="B19" s="69"/>
      <c r="C19" s="69"/>
      <c r="E19" s="140">
        <v>11</v>
      </c>
      <c r="F19" s="9">
        <v>187270</v>
      </c>
      <c r="G19" s="9"/>
      <c r="H19" s="9">
        <v>-215405</v>
      </c>
      <c r="I19" s="9"/>
      <c r="J19" s="9">
        <v>0</v>
      </c>
      <c r="K19" s="9"/>
      <c r="L19" s="9">
        <v>0</v>
      </c>
    </row>
    <row r="20" spans="1:12" ht="21.6" customHeight="1">
      <c r="A20" s="69" t="s">
        <v>104</v>
      </c>
      <c r="B20" s="69"/>
      <c r="C20" s="69"/>
      <c r="E20" s="178"/>
      <c r="F20" s="9">
        <v>2055628</v>
      </c>
      <c r="G20" s="9"/>
      <c r="H20" s="9">
        <v>1735843</v>
      </c>
      <c r="I20" s="9"/>
      <c r="J20" s="9">
        <v>1601172</v>
      </c>
      <c r="K20" s="9"/>
      <c r="L20" s="9">
        <v>1367560</v>
      </c>
    </row>
    <row r="21" spans="1:12" ht="21.6" customHeight="1">
      <c r="A21" s="69" t="s">
        <v>105</v>
      </c>
      <c r="B21" s="69"/>
      <c r="C21" s="69"/>
      <c r="E21" s="178"/>
      <c r="F21" s="144">
        <v>-152168</v>
      </c>
      <c r="G21" s="9"/>
      <c r="H21" s="144">
        <v>-203853</v>
      </c>
      <c r="I21" s="9"/>
      <c r="J21" s="144">
        <v>-1142715</v>
      </c>
      <c r="K21" s="9"/>
      <c r="L21" s="144">
        <v>-217262</v>
      </c>
    </row>
    <row r="22" spans="1:12" ht="21.6" customHeight="1">
      <c r="A22" s="69"/>
      <c r="B22" s="69"/>
      <c r="C22" s="69"/>
      <c r="D22" s="69"/>
      <c r="E22" s="140"/>
      <c r="F22" s="124">
        <f>SUM(F10:F21)</f>
        <v>44462065</v>
      </c>
      <c r="G22" s="125"/>
      <c r="H22" s="124">
        <f>SUM(H10:H21)</f>
        <v>55838863</v>
      </c>
      <c r="I22" s="125"/>
      <c r="J22" s="124">
        <f>SUM(J10:J21)</f>
        <v>27662419</v>
      </c>
      <c r="K22" s="125"/>
      <c r="L22" s="124">
        <f>SUM(L10:L21)</f>
        <v>50941801</v>
      </c>
    </row>
    <row r="23" spans="1:12" ht="21.6" customHeight="1">
      <c r="A23" s="88" t="s">
        <v>59</v>
      </c>
      <c r="B23" s="89"/>
      <c r="C23" s="88"/>
      <c r="D23" s="88"/>
      <c r="E23" s="140"/>
    </row>
    <row r="24" spans="1:12" ht="21.6" customHeight="1">
      <c r="A24" s="69" t="s">
        <v>60</v>
      </c>
      <c r="B24" s="69"/>
      <c r="D24" s="69"/>
      <c r="E24" s="140"/>
      <c r="F24" s="23">
        <v>-170038064</v>
      </c>
      <c r="G24" s="26"/>
      <c r="H24" s="9">
        <v>96927840</v>
      </c>
      <c r="I24" s="9"/>
      <c r="J24" s="9">
        <v>-127023077</v>
      </c>
      <c r="K24" s="9"/>
      <c r="L24" s="9">
        <v>109552824</v>
      </c>
    </row>
    <row r="25" spans="1:12" ht="21.6" customHeight="1">
      <c r="A25" s="69" t="s">
        <v>73</v>
      </c>
      <c r="B25" s="69"/>
      <c r="D25" s="69"/>
      <c r="E25" s="140"/>
      <c r="F25" s="9">
        <v>-31667114</v>
      </c>
      <c r="G25" s="9"/>
      <c r="H25" s="9">
        <v>34085664</v>
      </c>
      <c r="I25" s="9"/>
      <c r="J25" s="9">
        <v>6809666</v>
      </c>
      <c r="K25" s="9"/>
      <c r="L25" s="9">
        <v>34403479</v>
      </c>
    </row>
    <row r="26" spans="1:12" ht="21.6" customHeight="1">
      <c r="A26" s="69" t="s">
        <v>58</v>
      </c>
      <c r="B26" s="69"/>
      <c r="D26" s="69"/>
      <c r="E26" s="140"/>
      <c r="F26" s="9">
        <v>-7256411</v>
      </c>
      <c r="G26" s="9"/>
      <c r="H26" s="9">
        <v>3060973</v>
      </c>
      <c r="I26" s="9"/>
      <c r="J26" s="9">
        <v>-2634906</v>
      </c>
      <c r="K26" s="9"/>
      <c r="L26" s="9">
        <v>3255773</v>
      </c>
    </row>
    <row r="27" spans="1:12" ht="21.6" customHeight="1">
      <c r="A27" s="70" t="s">
        <v>79</v>
      </c>
      <c r="B27" s="69"/>
      <c r="D27" s="69"/>
      <c r="E27" s="140"/>
      <c r="F27" s="9">
        <v>-716730</v>
      </c>
      <c r="G27" s="9"/>
      <c r="H27" s="9">
        <v>-25538777</v>
      </c>
      <c r="I27" s="9"/>
      <c r="J27" s="9">
        <v>347134</v>
      </c>
      <c r="K27" s="9"/>
      <c r="L27" s="9">
        <v>-12968777</v>
      </c>
    </row>
    <row r="28" spans="1:12" ht="21.6" customHeight="1">
      <c r="A28" s="69" t="s">
        <v>161</v>
      </c>
      <c r="B28" s="69"/>
      <c r="D28" s="69"/>
      <c r="E28" s="140"/>
      <c r="F28" s="9">
        <v>5289225</v>
      </c>
      <c r="G28" s="9"/>
      <c r="H28" s="9">
        <v>3233359</v>
      </c>
      <c r="I28" s="9"/>
      <c r="J28" s="9">
        <v>6164053</v>
      </c>
      <c r="K28" s="9"/>
      <c r="L28" s="9">
        <v>3233357</v>
      </c>
    </row>
    <row r="29" spans="1:12" ht="21.6" customHeight="1">
      <c r="A29" s="71" t="s">
        <v>106</v>
      </c>
      <c r="B29" s="69"/>
      <c r="D29" s="69"/>
      <c r="E29" s="140"/>
      <c r="F29" s="9">
        <v>37079565</v>
      </c>
      <c r="G29" s="26"/>
      <c r="H29" s="9">
        <v>-25321056</v>
      </c>
      <c r="I29" s="9"/>
      <c r="J29" s="9">
        <v>40602676</v>
      </c>
      <c r="K29" s="9"/>
      <c r="L29" s="9">
        <v>-31236792</v>
      </c>
    </row>
    <row r="30" spans="1:12" ht="21.6" customHeight="1">
      <c r="A30" s="70" t="s">
        <v>107</v>
      </c>
      <c r="B30" s="69"/>
      <c r="D30" s="69"/>
      <c r="E30" s="140"/>
      <c r="F30" s="144">
        <v>-25474346</v>
      </c>
      <c r="G30" s="9"/>
      <c r="H30" s="144">
        <v>-6706052</v>
      </c>
      <c r="I30" s="9"/>
      <c r="J30" s="144">
        <v>-25526900</v>
      </c>
      <c r="K30" s="9"/>
      <c r="L30" s="144">
        <v>-7016612</v>
      </c>
    </row>
    <row r="31" spans="1:12" s="72" customFormat="1" ht="21.6" customHeight="1">
      <c r="A31" s="69" t="s">
        <v>135</v>
      </c>
      <c r="B31" s="69"/>
      <c r="C31" s="69"/>
      <c r="D31" s="69"/>
      <c r="E31" s="140"/>
      <c r="F31" s="9">
        <f>SUM(F22:F30)</f>
        <v>-148321810</v>
      </c>
      <c r="G31" s="9"/>
      <c r="H31" s="9">
        <f>SUM(H22:H30)</f>
        <v>135580814</v>
      </c>
      <c r="I31" s="9"/>
      <c r="J31" s="9">
        <f>SUM(J22:J30)</f>
        <v>-73598935</v>
      </c>
      <c r="K31" s="9"/>
      <c r="L31" s="9">
        <f>SUM(L22:L30)</f>
        <v>150165053</v>
      </c>
    </row>
    <row r="32" spans="1:12" s="69" customFormat="1" ht="21.6" customHeight="1">
      <c r="A32" s="73" t="s">
        <v>108</v>
      </c>
      <c r="E32" s="140"/>
      <c r="F32" s="9">
        <v>-2821248</v>
      </c>
      <c r="G32" s="9"/>
      <c r="H32" s="9">
        <v>-5911501</v>
      </c>
      <c r="I32" s="9"/>
      <c r="J32" s="9">
        <v>-2450448</v>
      </c>
      <c r="K32" s="9"/>
      <c r="L32" s="9">
        <v>-5789423</v>
      </c>
    </row>
    <row r="33" spans="1:12" s="69" customFormat="1" ht="21.6" customHeight="1">
      <c r="A33" s="70" t="s">
        <v>109</v>
      </c>
      <c r="E33" s="140"/>
      <c r="F33" s="9">
        <v>-1847000</v>
      </c>
      <c r="G33" s="9"/>
      <c r="H33" s="9">
        <v>-1207859</v>
      </c>
      <c r="I33" s="9"/>
      <c r="J33" s="9">
        <v>-1847000</v>
      </c>
      <c r="K33" s="9"/>
      <c r="L33" s="9">
        <v>-1207859</v>
      </c>
    </row>
    <row r="34" spans="1:12" s="75" customFormat="1" ht="21.6" customHeight="1">
      <c r="A34" s="74" t="s">
        <v>133</v>
      </c>
      <c r="B34" s="72"/>
      <c r="C34" s="72"/>
      <c r="D34" s="72"/>
      <c r="E34" s="179"/>
      <c r="F34" s="126">
        <f>SUM(F31:F33)</f>
        <v>-152990058</v>
      </c>
      <c r="G34" s="20"/>
      <c r="H34" s="126">
        <f>SUM(H31:H33)</f>
        <v>128461454</v>
      </c>
      <c r="I34" s="20"/>
      <c r="J34" s="126">
        <f>SUM(J31:J33)</f>
        <v>-77896383</v>
      </c>
      <c r="K34" s="20"/>
      <c r="L34" s="126">
        <f>SUM(L31:L33)</f>
        <v>143167771</v>
      </c>
    </row>
    <row r="35" spans="1:12" s="75" customFormat="1" ht="21.6" customHeight="1">
      <c r="A35" s="74"/>
      <c r="B35" s="72"/>
      <c r="C35" s="72"/>
      <c r="D35" s="72"/>
      <c r="E35" s="179"/>
      <c r="F35" s="44"/>
      <c r="G35" s="20"/>
      <c r="H35" s="44"/>
      <c r="I35" s="20"/>
      <c r="J35" s="44"/>
      <c r="K35" s="20"/>
      <c r="L35" s="44"/>
    </row>
    <row r="36" spans="1:12" s="75" customFormat="1" ht="21.6" customHeight="1">
      <c r="A36" s="74"/>
      <c r="B36" s="72"/>
      <c r="C36" s="72"/>
      <c r="D36" s="72"/>
      <c r="E36" s="179"/>
      <c r="F36" s="44"/>
      <c r="G36" s="20"/>
      <c r="H36" s="44"/>
      <c r="I36" s="20"/>
      <c r="J36" s="44"/>
      <c r="K36" s="20"/>
      <c r="L36" s="44"/>
    </row>
    <row r="37" spans="1:12" s="75" customFormat="1" ht="21.6" customHeight="1">
      <c r="A37" s="74"/>
      <c r="B37" s="72"/>
      <c r="C37" s="72"/>
      <c r="D37" s="72"/>
      <c r="E37" s="179"/>
      <c r="F37" s="44"/>
      <c r="G37" s="20"/>
      <c r="H37" s="44"/>
      <c r="I37" s="20"/>
      <c r="J37" s="44"/>
      <c r="K37" s="20"/>
      <c r="L37" s="44"/>
    </row>
    <row r="38" spans="1:12" s="75" customFormat="1" ht="22.35" customHeight="1">
      <c r="A38" s="74"/>
      <c r="B38" s="72"/>
      <c r="C38" s="72"/>
      <c r="D38" s="72"/>
      <c r="E38" s="179"/>
      <c r="F38" s="44"/>
      <c r="G38" s="20"/>
      <c r="H38" s="44"/>
      <c r="I38" s="20"/>
      <c r="J38" s="44"/>
      <c r="K38" s="20"/>
      <c r="L38" s="44"/>
    </row>
    <row r="39" spans="1:12" s="75" customFormat="1" ht="21.6" customHeight="1">
      <c r="A39" s="74"/>
      <c r="B39" s="72"/>
      <c r="C39" s="72"/>
      <c r="D39" s="72"/>
      <c r="E39" s="72"/>
      <c r="F39" s="44"/>
      <c r="G39" s="20"/>
      <c r="H39" s="44"/>
      <c r="I39" s="20"/>
      <c r="J39" s="44"/>
      <c r="K39" s="20"/>
      <c r="L39" s="44"/>
    </row>
    <row r="40" spans="1:12" s="75" customFormat="1" ht="21.6" customHeight="1">
      <c r="A40" s="207" t="s">
        <v>75</v>
      </c>
      <c r="B40" s="207"/>
      <c r="C40" s="207"/>
      <c r="D40" s="207"/>
      <c r="E40" s="207"/>
      <c r="F40" s="55"/>
      <c r="G40" s="55"/>
      <c r="H40" s="208" t="s">
        <v>77</v>
      </c>
      <c r="I40" s="208"/>
      <c r="J40" s="208"/>
      <c r="K40" s="208"/>
      <c r="L40" s="208"/>
    </row>
    <row r="41" spans="1:12" s="75" customFormat="1" ht="21.6" customHeight="1">
      <c r="A41" s="207" t="s">
        <v>76</v>
      </c>
      <c r="B41" s="207"/>
      <c r="C41" s="207"/>
      <c r="D41" s="207"/>
      <c r="E41" s="207"/>
      <c r="F41" s="55"/>
      <c r="G41" s="55"/>
      <c r="H41" s="208" t="s">
        <v>78</v>
      </c>
      <c r="I41" s="208"/>
      <c r="J41" s="208"/>
      <c r="K41" s="208"/>
      <c r="L41" s="208"/>
    </row>
    <row r="42" spans="1:12" ht="21.6" customHeight="1">
      <c r="A42" s="199" t="s">
        <v>38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</row>
    <row r="43" spans="1:12" ht="21.6" customHeight="1">
      <c r="A43" s="216" t="s">
        <v>158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12" ht="21.6" customHeight="1">
      <c r="A44" s="226"/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1:12" ht="21.6" customHeight="1">
      <c r="F45" s="201" t="s">
        <v>33</v>
      </c>
      <c r="G45" s="201"/>
      <c r="H45" s="201"/>
      <c r="I45" s="62"/>
      <c r="J45" s="201" t="s">
        <v>34</v>
      </c>
      <c r="K45" s="201"/>
      <c r="L45" s="201"/>
    </row>
    <row r="46" spans="1:12" ht="21.6" customHeight="1">
      <c r="F46" s="201" t="s">
        <v>35</v>
      </c>
      <c r="G46" s="201"/>
      <c r="H46" s="201"/>
      <c r="I46" s="62"/>
      <c r="J46" s="201" t="s">
        <v>35</v>
      </c>
      <c r="K46" s="201"/>
      <c r="L46" s="201"/>
    </row>
    <row r="47" spans="1:12" ht="21.6" customHeight="1">
      <c r="F47" s="203" t="s">
        <v>159</v>
      </c>
      <c r="G47" s="203"/>
      <c r="H47" s="203"/>
      <c r="I47" s="62"/>
      <c r="J47" s="203" t="s">
        <v>159</v>
      </c>
      <c r="K47" s="203"/>
      <c r="L47" s="203"/>
    </row>
    <row r="48" spans="1:12" ht="21.6" customHeight="1">
      <c r="E48" s="89" t="s">
        <v>0</v>
      </c>
      <c r="F48" s="67">
        <v>2022</v>
      </c>
      <c r="G48" s="67"/>
      <c r="H48" s="67">
        <v>2021</v>
      </c>
      <c r="I48" s="67"/>
      <c r="J48" s="67">
        <v>2022</v>
      </c>
      <c r="K48" s="67"/>
      <c r="L48" s="67">
        <v>2021</v>
      </c>
    </row>
    <row r="49" spans="1:12" ht="21.6" customHeight="1">
      <c r="F49" s="196" t="s">
        <v>146</v>
      </c>
      <c r="G49" s="196"/>
      <c r="H49" s="196"/>
      <c r="I49" s="196"/>
      <c r="J49" s="196"/>
      <c r="K49" s="196"/>
      <c r="L49" s="196"/>
    </row>
    <row r="50" spans="1:12" ht="21.6" customHeight="1">
      <c r="A50" s="68" t="s">
        <v>54</v>
      </c>
      <c r="B50" s="69"/>
      <c r="C50" s="69"/>
      <c r="D50" s="69"/>
      <c r="E50" s="69"/>
      <c r="F50" s="9"/>
      <c r="G50" s="9"/>
      <c r="H50" s="48"/>
      <c r="I50" s="76"/>
      <c r="J50" s="47"/>
      <c r="K50" s="76"/>
      <c r="L50" s="48"/>
    </row>
    <row r="51" spans="1:12" ht="21.6" customHeight="1">
      <c r="A51" s="69" t="s">
        <v>110</v>
      </c>
      <c r="B51" s="53"/>
      <c r="C51" s="69"/>
      <c r="D51" s="69"/>
      <c r="E51" s="69"/>
      <c r="F51" s="9">
        <v>0</v>
      </c>
      <c r="G51" s="187"/>
      <c r="H51" s="9">
        <v>0</v>
      </c>
      <c r="I51" s="188"/>
      <c r="J51" s="47">
        <v>-32499940</v>
      </c>
      <c r="K51" s="188"/>
      <c r="L51" s="9">
        <v>-77499970</v>
      </c>
    </row>
    <row r="52" spans="1:12" ht="21.6" customHeight="1">
      <c r="A52" s="69" t="s">
        <v>145</v>
      </c>
      <c r="B52" s="53"/>
      <c r="C52" s="69"/>
      <c r="D52" s="69"/>
      <c r="E52" s="69"/>
      <c r="F52" s="9">
        <v>0</v>
      </c>
      <c r="G52" s="187"/>
      <c r="H52" s="9">
        <v>-6250050</v>
      </c>
      <c r="I52" s="188"/>
      <c r="J52" s="47">
        <v>0</v>
      </c>
      <c r="K52" s="188"/>
      <c r="L52" s="9">
        <v>0</v>
      </c>
    </row>
    <row r="53" spans="1:12" ht="21.6" customHeight="1">
      <c r="A53" s="69" t="s">
        <v>111</v>
      </c>
      <c r="B53" s="53"/>
      <c r="C53" s="69"/>
      <c r="D53" s="69"/>
      <c r="E53" s="69"/>
      <c r="F53" s="9">
        <v>-40000000</v>
      </c>
      <c r="G53" s="187"/>
      <c r="H53" s="47">
        <v>0</v>
      </c>
      <c r="I53" s="188"/>
      <c r="J53" s="9">
        <v>-40000000</v>
      </c>
      <c r="K53" s="187"/>
      <c r="L53" s="47">
        <v>0</v>
      </c>
    </row>
    <row r="54" spans="1:12" ht="21.6" customHeight="1">
      <c r="A54" s="69" t="s">
        <v>112</v>
      </c>
      <c r="B54" s="53"/>
      <c r="C54" s="69"/>
      <c r="D54" s="69"/>
      <c r="E54" s="69"/>
      <c r="F54" s="9">
        <v>62277</v>
      </c>
      <c r="G54" s="187"/>
      <c r="H54" s="47">
        <v>10541</v>
      </c>
      <c r="I54" s="188"/>
      <c r="J54" s="9">
        <v>27346</v>
      </c>
      <c r="K54" s="187"/>
      <c r="L54" s="9">
        <v>10541</v>
      </c>
    </row>
    <row r="55" spans="1:12" s="69" customFormat="1" ht="21.6" customHeight="1">
      <c r="A55" s="69" t="s">
        <v>113</v>
      </c>
      <c r="B55" s="53"/>
      <c r="F55" s="9">
        <v>-42893757</v>
      </c>
      <c r="G55" s="9"/>
      <c r="H55" s="9">
        <v>-14667410</v>
      </c>
      <c r="I55" s="9"/>
      <c r="J55" s="9">
        <v>-30915651</v>
      </c>
      <c r="K55" s="9"/>
      <c r="L55" s="9">
        <v>-8175445</v>
      </c>
    </row>
    <row r="56" spans="1:12" s="69" customFormat="1" ht="21.6" customHeight="1">
      <c r="A56" s="69" t="s">
        <v>134</v>
      </c>
      <c r="B56" s="53"/>
      <c r="F56" s="9">
        <v>-1075526</v>
      </c>
      <c r="G56" s="9"/>
      <c r="H56" s="9">
        <v>-2446331</v>
      </c>
      <c r="I56" s="9"/>
      <c r="J56" s="9">
        <v>-751526</v>
      </c>
      <c r="K56" s="9"/>
      <c r="L56" s="9">
        <v>-2446331</v>
      </c>
    </row>
    <row r="57" spans="1:12" s="69" customFormat="1" ht="21.6" customHeight="1">
      <c r="A57" s="69" t="s">
        <v>128</v>
      </c>
      <c r="B57" s="53"/>
      <c r="F57" s="9">
        <v>0</v>
      </c>
      <c r="G57" s="9"/>
      <c r="H57" s="9">
        <v>0</v>
      </c>
      <c r="I57" s="9"/>
      <c r="J57" s="9">
        <v>-45500000</v>
      </c>
      <c r="K57" s="9"/>
      <c r="L57" s="9">
        <v>0</v>
      </c>
    </row>
    <row r="58" spans="1:12" s="69" customFormat="1" ht="21.6" customHeight="1">
      <c r="A58" s="69" t="s">
        <v>32</v>
      </c>
      <c r="C58" s="53"/>
      <c r="F58" s="9">
        <v>152168</v>
      </c>
      <c r="G58" s="9"/>
      <c r="H58" s="9">
        <v>203853</v>
      </c>
      <c r="I58" s="9"/>
      <c r="J58" s="9">
        <v>1142715</v>
      </c>
      <c r="K58" s="9"/>
      <c r="L58" s="19">
        <v>217262</v>
      </c>
    </row>
    <row r="59" spans="1:12" ht="21.6" customHeight="1">
      <c r="A59" s="74" t="s">
        <v>194</v>
      </c>
      <c r="B59" s="69"/>
      <c r="C59" s="53"/>
      <c r="D59" s="69"/>
      <c r="E59" s="69"/>
      <c r="F59" s="126">
        <f>SUM(F51:F58)</f>
        <v>-83754838</v>
      </c>
      <c r="G59" s="20"/>
      <c r="H59" s="126">
        <f>SUM(H51:H58)</f>
        <v>-23149397</v>
      </c>
      <c r="I59" s="20"/>
      <c r="J59" s="126">
        <f>SUM(J51:J58)</f>
        <v>-148497056</v>
      </c>
      <c r="K59" s="20"/>
      <c r="L59" s="126">
        <f>SUM(L51:L58)</f>
        <v>-87893943</v>
      </c>
    </row>
    <row r="60" spans="1:12" ht="21.6" customHeight="1">
      <c r="B60" s="69"/>
      <c r="C60" s="69"/>
      <c r="D60" s="69"/>
      <c r="E60" s="69"/>
      <c r="F60" s="9"/>
      <c r="G60" s="9"/>
      <c r="H60" s="9"/>
      <c r="I60" s="9"/>
      <c r="J60" s="9"/>
      <c r="K60" s="9"/>
      <c r="L60" s="9"/>
    </row>
    <row r="61" spans="1:12" ht="21.6" customHeight="1">
      <c r="A61" s="68" t="s">
        <v>55</v>
      </c>
      <c r="B61" s="69"/>
      <c r="C61" s="69"/>
      <c r="D61" s="69"/>
      <c r="E61" s="69"/>
      <c r="F61" s="9"/>
      <c r="G61" s="9"/>
      <c r="H61" s="9"/>
      <c r="I61" s="9"/>
      <c r="J61" s="9"/>
      <c r="K61" s="9"/>
      <c r="L61" s="9"/>
    </row>
    <row r="62" spans="1:12" ht="21.6" customHeight="1">
      <c r="A62" s="109" t="s">
        <v>124</v>
      </c>
      <c r="B62" s="69"/>
      <c r="C62" s="69"/>
      <c r="D62" s="69"/>
      <c r="E62" s="69"/>
      <c r="F62" s="9"/>
      <c r="G62" s="9"/>
      <c r="H62" s="9"/>
      <c r="I62" s="9"/>
      <c r="J62" s="9"/>
      <c r="K62" s="9"/>
      <c r="L62" s="9"/>
    </row>
    <row r="63" spans="1:12" ht="21.6" customHeight="1">
      <c r="A63" s="69" t="s">
        <v>114</v>
      </c>
      <c r="D63" s="69"/>
      <c r="E63" s="69"/>
      <c r="F63" s="9">
        <v>78404341</v>
      </c>
      <c r="G63" s="9"/>
      <c r="H63" s="9">
        <v>-129978433</v>
      </c>
      <c r="I63" s="9"/>
      <c r="J63" s="9">
        <v>78404341</v>
      </c>
      <c r="K63" s="9"/>
      <c r="L63" s="9">
        <v>-129978433</v>
      </c>
    </row>
    <row r="64" spans="1:12" ht="21.6" customHeight="1">
      <c r="A64" s="109" t="s">
        <v>132</v>
      </c>
      <c r="B64" s="69"/>
      <c r="D64" s="69"/>
      <c r="E64" s="69"/>
      <c r="F64" s="9"/>
      <c r="G64" s="9"/>
      <c r="H64" s="9"/>
      <c r="I64" s="9"/>
      <c r="J64" s="9"/>
      <c r="K64" s="9"/>
      <c r="L64" s="9"/>
    </row>
    <row r="65" spans="1:19" ht="21.6" customHeight="1">
      <c r="A65" s="69" t="s">
        <v>127</v>
      </c>
      <c r="D65" s="69"/>
      <c r="E65" s="69"/>
      <c r="F65" s="9">
        <v>0</v>
      </c>
      <c r="G65" s="9"/>
      <c r="H65" s="9">
        <v>0</v>
      </c>
      <c r="I65" s="9"/>
      <c r="J65" s="9">
        <v>43500000</v>
      </c>
      <c r="K65" s="9"/>
      <c r="L65" s="9">
        <v>0</v>
      </c>
    </row>
    <row r="66" spans="1:19" ht="21.6" customHeight="1">
      <c r="A66" s="109" t="s">
        <v>132</v>
      </c>
      <c r="D66" s="69"/>
      <c r="E66" s="69"/>
      <c r="F66" s="9"/>
      <c r="G66" s="9"/>
      <c r="H66" s="9"/>
      <c r="I66" s="9"/>
      <c r="J66" s="9"/>
      <c r="K66" s="9"/>
      <c r="L66" s="9"/>
    </row>
    <row r="67" spans="1:19" ht="21.6" customHeight="1">
      <c r="A67" s="69" t="s">
        <v>121</v>
      </c>
      <c r="D67" s="69"/>
      <c r="E67" s="69"/>
      <c r="F67" s="9">
        <v>9886798</v>
      </c>
      <c r="G67" s="9"/>
      <c r="H67" s="9">
        <v>0</v>
      </c>
      <c r="I67" s="9"/>
      <c r="J67" s="9">
        <v>6586798</v>
      </c>
      <c r="K67" s="9"/>
      <c r="L67" s="9">
        <v>0</v>
      </c>
    </row>
    <row r="68" spans="1:19" ht="21.6" customHeight="1">
      <c r="A68" s="53" t="s">
        <v>189</v>
      </c>
      <c r="C68" s="69"/>
      <c r="D68" s="69"/>
      <c r="E68" s="69"/>
      <c r="F68" s="9">
        <v>-10000000</v>
      </c>
      <c r="G68" s="9"/>
      <c r="H68" s="9">
        <v>0</v>
      </c>
      <c r="I68" s="9"/>
      <c r="J68" s="9">
        <v>-10000000</v>
      </c>
      <c r="K68" s="9"/>
      <c r="L68" s="9">
        <v>0</v>
      </c>
    </row>
    <row r="69" spans="1:19" ht="21.6" customHeight="1">
      <c r="A69" s="53" t="s">
        <v>31</v>
      </c>
      <c r="C69" s="69"/>
      <c r="D69" s="69"/>
      <c r="E69" s="69"/>
      <c r="F69" s="9">
        <v>-2617722</v>
      </c>
      <c r="G69" s="9"/>
      <c r="H69" s="9">
        <v>-9379306</v>
      </c>
      <c r="I69" s="9"/>
      <c r="J69" s="9">
        <v>-2486901</v>
      </c>
      <c r="K69" s="9"/>
      <c r="L69" s="9">
        <v>-9351959</v>
      </c>
    </row>
    <row r="70" spans="1:19" ht="21.6" customHeight="1">
      <c r="A70" s="53" t="s">
        <v>115</v>
      </c>
      <c r="C70" s="69"/>
      <c r="D70" s="69"/>
      <c r="E70" s="69"/>
      <c r="F70" s="19">
        <v>-17645747</v>
      </c>
      <c r="G70" s="9"/>
      <c r="H70" s="19">
        <v>-7815643</v>
      </c>
      <c r="I70" s="9"/>
      <c r="J70" s="19">
        <v>-17645747</v>
      </c>
      <c r="K70" s="9"/>
      <c r="L70" s="19">
        <v>-7627270</v>
      </c>
    </row>
    <row r="71" spans="1:19" ht="21.6" customHeight="1">
      <c r="A71" s="53" t="s">
        <v>136</v>
      </c>
      <c r="C71" s="69"/>
      <c r="D71" s="69"/>
      <c r="E71" s="69"/>
      <c r="F71" s="9">
        <v>0</v>
      </c>
      <c r="G71" s="19"/>
      <c r="H71" s="19">
        <v>187499997</v>
      </c>
      <c r="I71" s="19"/>
      <c r="J71" s="9">
        <v>0</v>
      </c>
      <c r="K71" s="19"/>
      <c r="L71" s="19">
        <v>187499997</v>
      </c>
    </row>
    <row r="72" spans="1:19" ht="21.6" customHeight="1">
      <c r="A72" s="53" t="s">
        <v>186</v>
      </c>
      <c r="C72" s="69"/>
      <c r="D72" s="69"/>
      <c r="E72" s="69"/>
      <c r="F72" s="19">
        <v>35000000</v>
      </c>
      <c r="G72" s="19"/>
      <c r="H72" s="9">
        <v>0</v>
      </c>
      <c r="I72" s="19"/>
      <c r="J72" s="19">
        <v>35000000</v>
      </c>
      <c r="K72" s="19"/>
      <c r="L72" s="19">
        <v>0</v>
      </c>
    </row>
    <row r="73" spans="1:19" ht="21.6" customHeight="1">
      <c r="A73" s="53" t="s">
        <v>141</v>
      </c>
      <c r="C73" s="69"/>
      <c r="D73" s="69"/>
      <c r="E73" s="69"/>
      <c r="F73" s="144">
        <v>0</v>
      </c>
      <c r="G73" s="19"/>
      <c r="H73" s="144">
        <v>1333334</v>
      </c>
      <c r="I73" s="19"/>
      <c r="J73" s="144">
        <v>0</v>
      </c>
      <c r="K73" s="19"/>
      <c r="L73" s="144">
        <v>1333334</v>
      </c>
    </row>
    <row r="74" spans="1:19" ht="21.6" customHeight="1">
      <c r="A74" s="72" t="s">
        <v>187</v>
      </c>
      <c r="B74" s="69"/>
      <c r="C74" s="69"/>
      <c r="D74" s="69"/>
      <c r="E74" s="69"/>
      <c r="F74" s="126">
        <f>SUM(F63:F73)</f>
        <v>93027670</v>
      </c>
      <c r="G74" s="44">
        <f>SUM(G63:G73)</f>
        <v>0</v>
      </c>
      <c r="H74" s="126">
        <f>SUM(H63:H73)</f>
        <v>41659949</v>
      </c>
      <c r="I74" s="9"/>
      <c r="J74" s="126">
        <f>SUM(J63:J73)</f>
        <v>133358491</v>
      </c>
      <c r="K74" s="9"/>
      <c r="L74" s="126">
        <f>SUM(L63:L73)</f>
        <v>41875669</v>
      </c>
    </row>
    <row r="75" spans="1:19" ht="21.6" customHeight="1">
      <c r="A75" s="69"/>
      <c r="B75" s="69"/>
      <c r="C75" s="69"/>
      <c r="D75" s="69"/>
      <c r="E75" s="69"/>
      <c r="F75" s="9"/>
      <c r="G75" s="19"/>
      <c r="H75" s="9"/>
      <c r="I75" s="9"/>
      <c r="J75" s="9"/>
      <c r="K75" s="9"/>
      <c r="L75" s="9"/>
    </row>
    <row r="76" spans="1:19" ht="21.6" customHeight="1">
      <c r="A76" s="77" t="s">
        <v>116</v>
      </c>
      <c r="B76" s="69"/>
      <c r="C76" s="69"/>
      <c r="D76" s="69"/>
      <c r="E76" s="69"/>
      <c r="F76" s="128">
        <f>F74+F59+F34</f>
        <v>-143717226</v>
      </c>
      <c r="G76" s="128"/>
      <c r="H76" s="128">
        <f>H74+H59+H34</f>
        <v>146972006</v>
      </c>
      <c r="I76" s="20"/>
      <c r="J76" s="128">
        <f>J74+J59+J34</f>
        <v>-93034948</v>
      </c>
      <c r="K76" s="20"/>
      <c r="L76" s="128">
        <f>L74+L59+L34</f>
        <v>97149497</v>
      </c>
    </row>
    <row r="77" spans="1:19" ht="21.6" customHeight="1">
      <c r="A77" s="53" t="s">
        <v>74</v>
      </c>
      <c r="B77" s="69"/>
      <c r="C77" s="69"/>
      <c r="D77" s="69"/>
      <c r="E77" s="69"/>
      <c r="F77" s="125">
        <v>178507789</v>
      </c>
      <c r="G77" s="125"/>
      <c r="H77" s="125">
        <v>31535783</v>
      </c>
      <c r="I77" s="9"/>
      <c r="J77" s="9">
        <v>122966154</v>
      </c>
      <c r="K77" s="9"/>
      <c r="L77" s="9">
        <v>25816657</v>
      </c>
    </row>
    <row r="78" spans="1:19" ht="21.6" customHeight="1" thickBot="1">
      <c r="A78" s="62" t="s">
        <v>160</v>
      </c>
      <c r="B78" s="69"/>
      <c r="C78" s="69"/>
      <c r="D78" s="69"/>
      <c r="E78" s="69"/>
      <c r="F78" s="129">
        <f>SUM(F76:F77)</f>
        <v>34790563</v>
      </c>
      <c r="G78" s="9"/>
      <c r="H78" s="129">
        <f>SUM(H76:H77)</f>
        <v>178507789</v>
      </c>
      <c r="I78" s="20"/>
      <c r="J78" s="129">
        <f>SUM(J76:J77)</f>
        <v>29931206</v>
      </c>
      <c r="K78" s="20"/>
      <c r="L78" s="129">
        <f>SUM(L76:L77)</f>
        <v>122966154</v>
      </c>
      <c r="M78" s="8">
        <f>F78-'BS p.5-6'!F10</f>
        <v>0</v>
      </c>
      <c r="N78" s="8"/>
      <c r="O78" s="8">
        <f>H78-'BS p.5-6'!H10</f>
        <v>0</v>
      </c>
      <c r="Q78" s="8">
        <f>J78-'BS p.5-6'!J10</f>
        <v>0</v>
      </c>
      <c r="S78" s="8">
        <f>L78-'BS p.5-6'!L10</f>
        <v>0</v>
      </c>
    </row>
    <row r="79" spans="1:19" ht="21.6" customHeight="1" thickTop="1">
      <c r="A79" s="62"/>
      <c r="B79" s="69"/>
      <c r="C79" s="69"/>
      <c r="D79" s="69"/>
      <c r="E79" s="69"/>
      <c r="F79" s="44"/>
      <c r="G79" s="9"/>
      <c r="H79" s="44"/>
      <c r="I79" s="20"/>
      <c r="J79" s="44"/>
      <c r="K79" s="20"/>
      <c r="L79" s="44"/>
    </row>
    <row r="80" spans="1:19" ht="21.6" customHeight="1">
      <c r="A80" s="106" t="s">
        <v>162</v>
      </c>
      <c r="B80" s="69"/>
      <c r="C80" s="69"/>
      <c r="D80" s="69"/>
      <c r="E80" s="69"/>
      <c r="F80" s="44"/>
      <c r="G80" s="9"/>
      <c r="H80" s="44"/>
      <c r="I80" s="20"/>
      <c r="J80" s="44"/>
      <c r="K80" s="20"/>
      <c r="L80" s="44"/>
    </row>
    <row r="81" spans="1:12" ht="21.6" customHeight="1">
      <c r="A81" s="53" t="s">
        <v>163</v>
      </c>
      <c r="B81" s="69"/>
      <c r="C81" s="69"/>
      <c r="D81" s="69"/>
      <c r="E81" s="69"/>
      <c r="F81" s="19">
        <v>48441994</v>
      </c>
      <c r="G81" s="9"/>
      <c r="H81" s="19">
        <v>0</v>
      </c>
      <c r="I81" s="20"/>
      <c r="J81" s="19">
        <v>48441994</v>
      </c>
      <c r="K81" s="20"/>
      <c r="L81" s="19">
        <v>0</v>
      </c>
    </row>
    <row r="82" spans="1:12" ht="21.6" customHeight="1">
      <c r="A82" s="53" t="s">
        <v>188</v>
      </c>
      <c r="B82" s="69"/>
      <c r="C82" s="69"/>
      <c r="D82" s="69"/>
      <c r="E82" s="140">
        <v>15</v>
      </c>
      <c r="F82" s="19">
        <v>12499900</v>
      </c>
      <c r="G82" s="9"/>
      <c r="H82" s="44">
        <v>0</v>
      </c>
      <c r="I82" s="20"/>
      <c r="J82" s="19">
        <v>12499900</v>
      </c>
      <c r="K82" s="20"/>
      <c r="L82" s="44">
        <v>0</v>
      </c>
    </row>
    <row r="83" spans="1:12" ht="21.6" customHeight="1">
      <c r="A83" s="53"/>
      <c r="B83" s="69"/>
      <c r="C83" s="69"/>
      <c r="D83" s="69"/>
      <c r="E83" s="69"/>
      <c r="F83" s="44"/>
      <c r="G83" s="9"/>
      <c r="H83" s="44"/>
      <c r="I83" s="20"/>
      <c r="J83" s="44"/>
      <c r="K83" s="20"/>
      <c r="L83" s="44"/>
    </row>
    <row r="84" spans="1:12" ht="21.6" customHeight="1">
      <c r="A84" s="62"/>
      <c r="B84" s="69"/>
      <c r="C84" s="69"/>
      <c r="D84" s="69"/>
      <c r="E84" s="69"/>
      <c r="F84" s="44"/>
      <c r="G84" s="9"/>
      <c r="H84" s="44"/>
      <c r="I84" s="20"/>
      <c r="J84" s="44"/>
      <c r="K84" s="20"/>
      <c r="L84" s="44"/>
    </row>
    <row r="85" spans="1:12" ht="21.6" customHeight="1">
      <c r="A85" s="62"/>
      <c r="B85" s="69"/>
      <c r="C85" s="69"/>
      <c r="D85" s="69"/>
      <c r="E85" s="69"/>
      <c r="F85" s="44"/>
      <c r="G85" s="9"/>
      <c r="H85" s="44"/>
      <c r="I85" s="20"/>
      <c r="J85" s="44"/>
      <c r="K85" s="20"/>
      <c r="L85" s="44"/>
    </row>
    <row r="86" spans="1:12" ht="21.6" customHeight="1">
      <c r="A86" s="62"/>
      <c r="B86" s="69"/>
      <c r="C86" s="69"/>
      <c r="D86" s="69"/>
      <c r="E86" s="69"/>
      <c r="F86" s="44"/>
      <c r="G86" s="9"/>
      <c r="H86" s="44"/>
      <c r="I86" s="20"/>
      <c r="J86" s="44"/>
      <c r="K86" s="20"/>
      <c r="L86" s="44"/>
    </row>
    <row r="87" spans="1:12" ht="21.6" customHeight="1">
      <c r="A87" s="224" t="s">
        <v>75</v>
      </c>
      <c r="B87" s="224"/>
      <c r="C87" s="224"/>
      <c r="D87" s="224"/>
      <c r="E87" s="224"/>
      <c r="F87" s="186"/>
      <c r="G87" s="186"/>
      <c r="H87" s="225" t="s">
        <v>77</v>
      </c>
      <c r="I87" s="225"/>
      <c r="J87" s="225"/>
      <c r="K87" s="225"/>
      <c r="L87" s="225"/>
    </row>
    <row r="88" spans="1:12" ht="21.6" customHeight="1">
      <c r="A88" s="224" t="s">
        <v>76</v>
      </c>
      <c r="B88" s="224"/>
      <c r="C88" s="224"/>
      <c r="D88" s="224"/>
      <c r="E88" s="224"/>
      <c r="F88" s="186"/>
      <c r="G88" s="186"/>
      <c r="H88" s="225" t="s">
        <v>78</v>
      </c>
      <c r="I88" s="225"/>
      <c r="J88" s="225"/>
      <c r="K88" s="225"/>
      <c r="L88" s="225"/>
    </row>
    <row r="89" spans="1:12" ht="21.6" customHeight="1">
      <c r="A89" s="69"/>
      <c r="C89" s="69"/>
      <c r="D89" s="69"/>
      <c r="E89" s="69"/>
      <c r="G89" s="49"/>
      <c r="I89" s="49"/>
      <c r="K89" s="49"/>
    </row>
    <row r="90" spans="1:12" ht="21.6" customHeight="1">
      <c r="A90" s="78"/>
      <c r="B90" s="78"/>
      <c r="C90" s="78"/>
      <c r="D90" s="78"/>
      <c r="E90" s="78"/>
      <c r="F90" s="78"/>
      <c r="G90" s="78"/>
      <c r="H90" s="78"/>
      <c r="I90" s="49"/>
      <c r="J90" s="49"/>
      <c r="K90" s="49"/>
      <c r="L90" s="49"/>
    </row>
    <row r="91" spans="1:12" ht="21.6" customHeight="1">
      <c r="A91" s="69"/>
      <c r="C91" s="69"/>
      <c r="D91" s="69"/>
      <c r="E91" s="69"/>
      <c r="F91" s="49"/>
      <c r="G91" s="49"/>
      <c r="H91" s="49"/>
      <c r="I91" s="49"/>
      <c r="J91" s="49"/>
      <c r="K91" s="49"/>
      <c r="L91" s="49"/>
    </row>
  </sheetData>
  <mergeCells count="28">
    <mergeCell ref="A42:L42"/>
    <mergeCell ref="A40:E40"/>
    <mergeCell ref="H40:L40"/>
    <mergeCell ref="A41:E41"/>
    <mergeCell ref="H41:L41"/>
    <mergeCell ref="A1:L1"/>
    <mergeCell ref="A2:L2"/>
    <mergeCell ref="A3:L3"/>
    <mergeCell ref="F4:H4"/>
    <mergeCell ref="J4:L4"/>
    <mergeCell ref="F5:H5"/>
    <mergeCell ref="J5:L5"/>
    <mergeCell ref="F6:H6"/>
    <mergeCell ref="J6:L6"/>
    <mergeCell ref="F8:L8"/>
    <mergeCell ref="A87:E87"/>
    <mergeCell ref="H87:L87"/>
    <mergeCell ref="A88:E88"/>
    <mergeCell ref="H88:L88"/>
    <mergeCell ref="A43:L43"/>
    <mergeCell ref="A44:L44"/>
    <mergeCell ref="F45:H45"/>
    <mergeCell ref="J45:L45"/>
    <mergeCell ref="F49:L49"/>
    <mergeCell ref="F46:H46"/>
    <mergeCell ref="J46:L46"/>
    <mergeCell ref="F47:H47"/>
    <mergeCell ref="J47:L47"/>
  </mergeCells>
  <pageMargins left="0.7" right="0.7" top="0.48" bottom="0.5" header="0.5" footer="0.5"/>
  <pageSetup paperSize="9" scale="70" firstPageNumber="13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p.5-6</vt:lpstr>
      <vt:lpstr>PL p.7</vt:lpstr>
      <vt:lpstr>OCI p.8</vt:lpstr>
      <vt:lpstr>Equity (conso) p.9</vt:lpstr>
      <vt:lpstr>Equity (conso) p.10</vt:lpstr>
      <vt:lpstr>Equity (seperate) p.11</vt:lpstr>
      <vt:lpstr>Equity (seperate) p.12</vt:lpstr>
      <vt:lpstr>CF 13-14</vt:lpstr>
      <vt:lpstr>'BS p.5-6'!Print_Area</vt:lpstr>
      <vt:lpstr>'CF 13-14'!Print_Area</vt:lpstr>
      <vt:lpstr>'Equity (conso) p.10'!Print_Area</vt:lpstr>
      <vt:lpstr>'Equity (conso) p.9'!Print_Area</vt:lpstr>
      <vt:lpstr>'Equity (seperate) p.11'!Print_Area</vt:lpstr>
      <vt:lpstr>'Equity (seperate) p.12'!Print_Area</vt:lpstr>
      <vt:lpstr>'OCI p.8'!Print_Area</vt:lpstr>
      <vt:lpstr>'PL p.7'!Print_Area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Punthila, Trivirojkasem</cp:lastModifiedBy>
  <cp:lastPrinted>2023-02-24T06:42:14Z</cp:lastPrinted>
  <dcterms:created xsi:type="dcterms:W3CDTF">2021-05-13T11:32:42Z</dcterms:created>
  <dcterms:modified xsi:type="dcterms:W3CDTF">2023-02-24T08:02:51Z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