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5-2022]\ตลาดหลักทรัพย์ (มหาชนและบริษัทในเครือ)\ไตรมาส 4 [31 ธันวาคม 2565]\ภาษาไทย\"/>
    </mc:Choice>
  </mc:AlternateContent>
  <xr:revisionPtr revIDLastSave="0" documentId="13_ncr:1_{2B2E82F4-C6CA-4D37-84D6-6E12D798C31E}" xr6:coauthVersionLast="47" xr6:coauthVersionMax="47" xr10:uidLastSave="{00000000-0000-0000-0000-000000000000}"/>
  <bookViews>
    <workbookView xWindow="-108" yWindow="-108" windowWidth="23256" windowHeight="12576" tabRatio="856" activeTab="1" xr2:uid="{00000000-000D-0000-FFFF-FFFF00000000}"/>
  </bookViews>
  <sheets>
    <sheet name="BS_พันบาท" sheetId="10" r:id="rId1"/>
    <sheet name="PL_พันบาท" sheetId="17" r:id="rId2"/>
    <sheet name="SE งบรวม_พันบาท" sheetId="22" r:id="rId3"/>
    <sheet name="SE งบเฉพาะกิจการ_พันบาท" sheetId="16" r:id="rId4"/>
    <sheet name="SCF_พันบาท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______PPE2" localSheetId="1" hidden="1">#REF!</definedName>
    <definedName name="____________________PPE2" localSheetId="4" hidden="1">#REF!</definedName>
    <definedName name="____________________PPE2" hidden="1">#REF!</definedName>
    <definedName name="___________________PPE2" localSheetId="1" hidden="1">#REF!</definedName>
    <definedName name="___________________PPE2" localSheetId="4" hidden="1">#REF!</definedName>
    <definedName name="___________________PPE2" hidden="1">#REF!</definedName>
    <definedName name="__________________PPE2" localSheetId="1" hidden="1">#REF!</definedName>
    <definedName name="__________________PPE2" localSheetId="4" hidden="1">#REF!</definedName>
    <definedName name="__________________PPE2" hidden="1">#REF!</definedName>
    <definedName name="_________________PPE2" localSheetId="1" hidden="1">#REF!</definedName>
    <definedName name="_________________PPE2" localSheetId="4" hidden="1">#REF!</definedName>
    <definedName name="_________________PPE2" hidden="1">#REF!</definedName>
    <definedName name="________________PPE2" localSheetId="1" hidden="1">#REF!</definedName>
    <definedName name="________________PPE2" localSheetId="4" hidden="1">#REF!</definedName>
    <definedName name="________________PPE2" hidden="1">#REF!</definedName>
    <definedName name="_______________PPE2" localSheetId="1" hidden="1">#REF!</definedName>
    <definedName name="_______________PPE2" localSheetId="4" hidden="1">#REF!</definedName>
    <definedName name="_______________PPE2" hidden="1">#REF!</definedName>
    <definedName name="______________PPE2" localSheetId="1" hidden="1">#REF!</definedName>
    <definedName name="______________PPE2" localSheetId="4" hidden="1">#REF!</definedName>
    <definedName name="______________PPE2" hidden="1">#REF!</definedName>
    <definedName name="_____________PPE2" localSheetId="1" hidden="1">#REF!</definedName>
    <definedName name="_____________PPE2" localSheetId="4" hidden="1">#REF!</definedName>
    <definedName name="_____________PPE2" hidden="1">#REF!</definedName>
    <definedName name="____________PPE2" localSheetId="1" hidden="1">#REF!</definedName>
    <definedName name="____________PPE2" localSheetId="4" hidden="1">#REF!</definedName>
    <definedName name="____________PPE2" hidden="1">#REF!</definedName>
    <definedName name="___________PPE2" localSheetId="1" hidden="1">#REF!</definedName>
    <definedName name="___________PPE2" localSheetId="4" hidden="1">#REF!</definedName>
    <definedName name="___________PPE2" hidden="1">#REF!</definedName>
    <definedName name="__________PPE2" localSheetId="1" hidden="1">#REF!</definedName>
    <definedName name="__________PPE2" localSheetId="4" hidden="1">#REF!</definedName>
    <definedName name="__________PPE2" hidden="1">#REF!</definedName>
    <definedName name="_________PPE2" localSheetId="1" hidden="1">#REF!</definedName>
    <definedName name="_________PPE2" localSheetId="4" hidden="1">#REF!</definedName>
    <definedName name="_________PPE2" hidden="1">#REF!</definedName>
    <definedName name="________PPE2" localSheetId="1" hidden="1">#REF!</definedName>
    <definedName name="________PPE2" localSheetId="4" hidden="1">#REF!</definedName>
    <definedName name="________PPE2" hidden="1">#REF!</definedName>
    <definedName name="_______PPE2" localSheetId="1" hidden="1">#REF!</definedName>
    <definedName name="_______PPE2" localSheetId="4" hidden="1">#REF!</definedName>
    <definedName name="_______PPE2" hidden="1">#REF!</definedName>
    <definedName name="______PPE2" localSheetId="1" hidden="1">#REF!</definedName>
    <definedName name="______PPE2" localSheetId="4" hidden="1">#REF!</definedName>
    <definedName name="______PPE2" hidden="1">#REF!</definedName>
    <definedName name="_____PPE2" localSheetId="1" hidden="1">#REF!</definedName>
    <definedName name="_____PPE2" localSheetId="4" hidden="1">#REF!</definedName>
    <definedName name="_____PPE2" hidden="1">#REF!</definedName>
    <definedName name="____PPE2" localSheetId="1" hidden="1">#REF!</definedName>
    <definedName name="____PPE2" localSheetId="4" hidden="1">#REF!</definedName>
    <definedName name="____PPE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1" hidden="1">#REF!</definedName>
    <definedName name="_PPE2" localSheetId="4" hidden="1">#REF!</definedName>
    <definedName name="_PPE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1">'[1]QR_4.1'!#REF!</definedName>
    <definedName name="A" localSheetId="4">'[1]QR_4.1'!#REF!</definedName>
    <definedName name="A">'[1]QR_4.1'!#REF!</definedName>
    <definedName name="aa" localSheetId="1">'[2]U-2.1'!#REF!</definedName>
    <definedName name="aa" localSheetId="4">'[2]U-2.1'!#REF!</definedName>
    <definedName name="aa">'[2]U-2.1'!#REF!</definedName>
    <definedName name="aaa" localSheetId="1" hidden="1">#REF!</definedName>
    <definedName name="aaa" localSheetId="4" hidden="1">#REF!</definedName>
    <definedName name="aaa" hidden="1">#REF!</definedName>
    <definedName name="aaaa" localSheetId="1">#REF!</definedName>
    <definedName name="aaaa" localSheetId="4">#REF!</definedName>
    <definedName name="aaaa">#REF!</definedName>
    <definedName name="aad" localSheetId="1">'[2]U-2.1'!#REF!</definedName>
    <definedName name="aad" localSheetId="4">'[2]U-2.1'!#REF!</definedName>
    <definedName name="aad">'[2]U-2.1'!#REF!</definedName>
    <definedName name="AB" localSheetId="1">'[1]QR_4.1'!#REF!</definedName>
    <definedName name="AB" localSheetId="4">'[1]QR_4.1'!#REF!</definedName>
    <definedName name="AB">'[1]QR_4.1'!#REF!</definedName>
    <definedName name="ACC" localSheetId="1">#REF!</definedName>
    <definedName name="ACC" localSheetId="4">#REF!</definedName>
    <definedName name="ACC">#REF!</definedName>
    <definedName name="add" localSheetId="1">#REF!</definedName>
    <definedName name="add" localSheetId="4">#REF!</definedName>
    <definedName name="add">#REF!</definedName>
    <definedName name="AGING" localSheetId="1">#REF!</definedName>
    <definedName name="AGING" localSheetId="4">#REF!</definedName>
    <definedName name="AGING">#REF!</definedName>
    <definedName name="b" localSheetId="1" hidden="1">#REF!</definedName>
    <definedName name="b" localSheetId="4" hidden="1">#REF!</definedName>
    <definedName name="b" hidden="1">#REF!</definedName>
    <definedName name="bb" localSheetId="1">#REF!</definedName>
    <definedName name="bb" localSheetId="4">#REF!</definedName>
    <definedName name="bb">#REF!</definedName>
    <definedName name="bbbbbb" localSheetId="1" hidden="1">#REF!</definedName>
    <definedName name="bbbbbb" localSheetId="4" hidden="1">#REF!</definedName>
    <definedName name="bbbbbb" hidden="1">#REF!</definedName>
    <definedName name="case">[3]data!$C$1</definedName>
    <definedName name="ccc" localSheetId="1">#REF!</definedName>
    <definedName name="ccc" localSheetId="4">#REF!</definedName>
    <definedName name="ccc">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1">#REF!</definedName>
    <definedName name="_xlnm.Database" localSheetId="4">#REF!</definedName>
    <definedName name="_xlnm.Database">#REF!</definedName>
    <definedName name="DATE" localSheetId="1">#REF!</definedName>
    <definedName name="DATE" localSheetId="4">#REF!</definedName>
    <definedName name="DATE">#REF!</definedName>
    <definedName name="dd" localSheetId="1">#REF!</definedName>
    <definedName name="dd" localSheetId="4">#REF!</definedName>
    <definedName name="dd">#REF!</definedName>
    <definedName name="ddd" localSheetId="1" hidden="1">#REF!</definedName>
    <definedName name="ddd" localSheetId="4" hidden="1">#REF!</definedName>
    <definedName name="ddd" hidden="1">#REF!</definedName>
    <definedName name="ddddd" localSheetId="1">'[2]U-2.1'!#REF!</definedName>
    <definedName name="ddddd" localSheetId="4">'[2]U-2.1'!#REF!</definedName>
    <definedName name="ddddd">'[2]U-2.1'!#REF!</definedName>
    <definedName name="eee" localSheetId="1">#REF!</definedName>
    <definedName name="eee" localSheetId="4">#REF!</definedName>
    <definedName name="eee">#REF!</definedName>
    <definedName name="ert" localSheetId="1" hidden="1">#REF!</definedName>
    <definedName name="ert" localSheetId="4" hidden="1">#REF!</definedName>
    <definedName name="ert" hidden="1">#REF!</definedName>
    <definedName name="fff" localSheetId="1">#REF!</definedName>
    <definedName name="fff" localSheetId="4">#REF!</definedName>
    <definedName name="fff">#REF!</definedName>
    <definedName name="fg" localSheetId="1">#REF!</definedName>
    <definedName name="fg" localSheetId="4">#REF!</definedName>
    <definedName name="fg">#REF!</definedName>
    <definedName name="ggs" localSheetId="1" hidden="1">#REF!</definedName>
    <definedName name="ggs" localSheetId="4" hidden="1">#REF!</definedName>
    <definedName name="ggs" hidden="1">#REF!</definedName>
    <definedName name="h" localSheetId="1" hidden="1">#REF!</definedName>
    <definedName name="h" localSheetId="4" hidden="1">#REF!</definedName>
    <definedName name="h" hidden="1">#REF!</definedName>
    <definedName name="hh" localSheetId="1">#REF!</definedName>
    <definedName name="hh" localSheetId="4">#REF!</definedName>
    <definedName name="hh">#REF!</definedName>
    <definedName name="hho" localSheetId="1" hidden="1">#REF!</definedName>
    <definedName name="hho" localSheetId="4" hidden="1">#REF!</definedName>
    <definedName name="hho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1">#REF!</definedName>
    <definedName name="hyu" localSheetId="4">#REF!</definedName>
    <definedName name="hyu">#REF!</definedName>
    <definedName name="ii" localSheetId="1">'[2]U-2.1'!#REF!</definedName>
    <definedName name="ii" localSheetId="4">'[2]U-2.1'!#REF!</definedName>
    <definedName name="ii">'[2]U-2.1'!#REF!</definedName>
    <definedName name="iiii" localSheetId="1">#REF!</definedName>
    <definedName name="iiii" localSheetId="4">#REF!</definedName>
    <definedName name="iiii">#REF!</definedName>
    <definedName name="iiiii" localSheetId="1">#REF!</definedName>
    <definedName name="iiiii" localSheetId="4">#REF!</definedName>
    <definedName name="iiiii">#REF!</definedName>
    <definedName name="iu" localSheetId="1">#REF!</definedName>
    <definedName name="iu" localSheetId="4">#REF!</definedName>
    <definedName name="iu">#REF!</definedName>
    <definedName name="JJJ" localSheetId="1">#REF!</definedName>
    <definedName name="JJJ" localSheetId="4">#REF!</definedName>
    <definedName name="JJJ">#REF!</definedName>
    <definedName name="Jul_00" localSheetId="1">#REF!</definedName>
    <definedName name="Jul_00" localSheetId="4">#REF!</definedName>
    <definedName name="Jul_00">#REF!</definedName>
    <definedName name="kk" localSheetId="1">#REF!</definedName>
    <definedName name="kk" localSheetId="4">#REF!</definedName>
    <definedName name="kk">#REF!</definedName>
    <definedName name="l" localSheetId="1">#REF!</definedName>
    <definedName name="l" localSheetId="4">#REF!</definedName>
    <definedName name="l">#REF!</definedName>
    <definedName name="LEASE" localSheetId="1">#REF!</definedName>
    <definedName name="LEASE" localSheetId="4">#REF!</definedName>
    <definedName name="LEASE">#REF!</definedName>
    <definedName name="lll" localSheetId="1" hidden="1">#REF!</definedName>
    <definedName name="lll" localSheetId="4" hidden="1">#REF!</definedName>
    <definedName name="lll" hidden="1">#REF!</definedName>
    <definedName name="lpo">'[5]Stock Aging'!$A$2:$S$1606</definedName>
    <definedName name="mk" localSheetId="1">#REF!</definedName>
    <definedName name="mk" localSheetId="4">#REF!</definedName>
    <definedName name="mk">#REF!</definedName>
    <definedName name="mmmm" localSheetId="1">#REF!</definedName>
    <definedName name="mmmm" localSheetId="4">#REF!</definedName>
    <definedName name="mmmm">#REF!</definedName>
    <definedName name="NEW" localSheetId="1">#REF!</definedName>
    <definedName name="NEW" localSheetId="4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1" hidden="1">#REF!</definedName>
    <definedName name="pom" localSheetId="4" hidden="1">#REF!</definedName>
    <definedName name="pom" hidden="1">#REF!</definedName>
    <definedName name="PooNim" localSheetId="1">#REF!</definedName>
    <definedName name="PooNim" localSheetId="4">#REF!</definedName>
    <definedName name="PooNim">#REF!</definedName>
    <definedName name="ppp" localSheetId="1" hidden="1">#REF!</definedName>
    <definedName name="ppp" localSheetId="4" hidden="1">#REF!</definedName>
    <definedName name="ppp" hidden="1">#REF!</definedName>
    <definedName name="_xlnm.Print_Area" localSheetId="0">BS_พันบาท!$A$1:$J$107</definedName>
    <definedName name="_xlnm.Print_Area" localSheetId="1">PL_พันบาท!$A$1:$J$81</definedName>
    <definedName name="_xlnm.Print_Area" localSheetId="4">SCF_พันบาท!$A$1:$I$83</definedName>
    <definedName name="_xlnm.Print_Area" localSheetId="3">'SE งบเฉพาะกิจการ_พันบาท'!$A$1:$R$26</definedName>
    <definedName name="_xlnm.Print_Area" localSheetId="2">'SE งบรวม_พันบาท'!$A$1:$AB$26</definedName>
    <definedName name="_xlnm.Print_Area">#REF!</definedName>
    <definedName name="PRINT_AREA_MI" localSheetId="1">#REF!</definedName>
    <definedName name="PRINT_AREA_MI" localSheetId="4">#REF!</definedName>
    <definedName name="PRINT_AREA_MI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q" localSheetId="1">#REF!</definedName>
    <definedName name="q" localSheetId="4">#REF!</definedName>
    <definedName name="q">#REF!</definedName>
    <definedName name="qqq" localSheetId="1">'[2]U-2.1'!#REF!</definedName>
    <definedName name="qqq" localSheetId="4">'[2]U-2.1'!#REF!</definedName>
    <definedName name="qqq">'[2]U-2.1'!#REF!</definedName>
    <definedName name="qw" localSheetId="1" hidden="1">#REF!</definedName>
    <definedName name="qw" localSheetId="4" hidden="1">#REF!</definedName>
    <definedName name="qw" hidden="1">#REF!</definedName>
    <definedName name="RE" localSheetId="1">#REF!</definedName>
    <definedName name="RE" localSheetId="4">#REF!</definedName>
    <definedName name="RE">#REF!</definedName>
    <definedName name="rk" localSheetId="1">#REF!</definedName>
    <definedName name="rk" localSheetId="4">#REF!</definedName>
    <definedName name="rk">#REF!</definedName>
    <definedName name="RPB" localSheetId="1" hidden="1">#REF!</definedName>
    <definedName name="RPB" localSheetId="4" hidden="1">#REF!</definedName>
    <definedName name="RPB" hidden="1">#REF!</definedName>
    <definedName name="rrr" localSheetId="1">#REF!</definedName>
    <definedName name="rrr" localSheetId="4">#REF!</definedName>
    <definedName name="rrr">#REF!</definedName>
    <definedName name="rtg" localSheetId="1">#REF!</definedName>
    <definedName name="rtg" localSheetId="4">#REF!</definedName>
    <definedName name="rtg">#REF!</definedName>
    <definedName name="sadadad" localSheetId="1">'[1]QR_4.1'!#REF!</definedName>
    <definedName name="sadadad" localSheetId="4">'[1]QR_4.1'!#REF!</definedName>
    <definedName name="sadadad">'[1]QR_4.1'!#REF!</definedName>
    <definedName name="sd" localSheetId="1">#REF!</definedName>
    <definedName name="sd" localSheetId="4">#REF!</definedName>
    <definedName name="sd">#REF!</definedName>
    <definedName name="ss" localSheetId="1" hidden="1">#REF!</definedName>
    <definedName name="ss" localSheetId="4" hidden="1">#REF!</definedName>
    <definedName name="ss" hidden="1">#REF!</definedName>
    <definedName name="t" localSheetId="1" hidden="1">#REF!</definedName>
    <definedName name="t" localSheetId="4" hidden="1">#REF!</definedName>
    <definedName name="t" hidden="1">#REF!</definedName>
    <definedName name="tt" localSheetId="1">'[1]QR_4.1'!#REF!</definedName>
    <definedName name="tt" localSheetId="4">'[1]QR_4.1'!#REF!</definedName>
    <definedName name="tt">'[1]QR_4.1'!#REF!</definedName>
    <definedName name="TTDesiredLevelOfEvidenceItems">'[6]Global Data'!$B$92:$B$95</definedName>
    <definedName name="ttttt" localSheetId="1">#REF!</definedName>
    <definedName name="ttttt" localSheetId="4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1">#REF!</definedName>
    <definedName name="uio" localSheetId="4">#REF!</definedName>
    <definedName name="uio">#REF!</definedName>
    <definedName name="uuuu" localSheetId="1" hidden="1">#REF!</definedName>
    <definedName name="uuuu" localSheetId="4" hidden="1">#REF!</definedName>
    <definedName name="uuuu" hidden="1">#REF!</definedName>
    <definedName name="uuuuuuu" localSheetId="1">#REF!</definedName>
    <definedName name="uuuuuuu" localSheetId="4">#REF!</definedName>
    <definedName name="uuuuuuu">#REF!</definedName>
    <definedName name="uyt" localSheetId="1">#REF!</definedName>
    <definedName name="uyt" localSheetId="4">#REF!</definedName>
    <definedName name="uyt">#REF!</definedName>
    <definedName name="v" localSheetId="1">#REF!</definedName>
    <definedName name="v" localSheetId="4">#REF!</definedName>
    <definedName name="v">#REF!</definedName>
    <definedName name="w" localSheetId="1">#REF!</definedName>
    <definedName name="w" localSheetId="4">#REF!</definedName>
    <definedName name="w">#REF!</definedName>
    <definedName name="ww" localSheetId="1">#REF!</definedName>
    <definedName name="ww" localSheetId="4">#REF!</definedName>
    <definedName name="ww">#REF!</definedName>
    <definedName name="wwww" localSheetId="1">#REF!</definedName>
    <definedName name="wwww" localSheetId="4">#REF!</definedName>
    <definedName name="wwww">#REF!</definedName>
    <definedName name="x" localSheetId="1">#REF!</definedName>
    <definedName name="x" localSheetId="4">#REF!</definedName>
    <definedName name="x">#REF!</definedName>
    <definedName name="zzzzz" localSheetId="1">#REF!</definedName>
    <definedName name="zzzzz" localSheetId="4">#REF!</definedName>
    <definedName name="zzzzz">#REF!</definedName>
    <definedName name="แ" localSheetId="1">#REF!</definedName>
    <definedName name="แ" localSheetId="4">#REF!</definedName>
    <definedName name="แ">#REF!</definedName>
    <definedName name="กก" localSheetId="1" hidden="1">#REF!</definedName>
    <definedName name="กก" localSheetId="4" hidden="1">#REF!</definedName>
    <definedName name="กก" hidden="1">#REF!</definedName>
    <definedName name="กกก" localSheetId="1" hidden="1">#REF!</definedName>
    <definedName name="กกก" localSheetId="4" hidden="1">#REF!</definedName>
    <definedName name="กกก" hidden="1">#REF!</definedName>
    <definedName name="แก" localSheetId="1">#REF!</definedName>
    <definedName name="แก" localSheetId="4">#REF!</definedName>
    <definedName name="แก">#REF!</definedName>
    <definedName name="งงง" localSheetId="1">#REF!</definedName>
    <definedName name="งงง" localSheetId="4">#REF!</definedName>
    <definedName name="งงง">#REF!</definedName>
    <definedName name="ตาราง" localSheetId="1">#REF!</definedName>
    <definedName name="ตาราง" localSheetId="4">#REF!</definedName>
    <definedName name="ตาราง">#REF!</definedName>
    <definedName name="ตาราง1" localSheetId="1">#REF!</definedName>
    <definedName name="ตาราง1" localSheetId="4">#REF!</definedName>
    <definedName name="ตาราง1">#REF!</definedName>
    <definedName name="ททท" localSheetId="1" hidden="1">#REF!</definedName>
    <definedName name="ททท" localSheetId="4" hidden="1">#REF!</definedName>
    <definedName name="ททท" hidden="1">#REF!</definedName>
    <definedName name="ทม" localSheetId="1" hidden="1">#REF!</definedName>
    <definedName name="ทม" localSheetId="4" hidden="1">#REF!</definedName>
    <definedName name="ทม" hidden="1">#REF!</definedName>
    <definedName name="ปปป" localSheetId="1">#REF!</definedName>
    <definedName name="ปปป" localSheetId="4">#REF!</definedName>
    <definedName name="ปปป">#REF!</definedName>
    <definedName name="ปผ" localSheetId="1">#REF!</definedName>
    <definedName name="ปผ" localSheetId="4">#REF!</definedName>
    <definedName name="ปผ">#REF!</definedName>
    <definedName name="ผผผ" localSheetId="1">#REF!</definedName>
    <definedName name="ผผผ" localSheetId="4">#REF!</definedName>
    <definedName name="ผผผ">#REF!</definedName>
    <definedName name="พำ" localSheetId="1">#REF!</definedName>
    <definedName name="พำ" localSheetId="4">#REF!</definedName>
    <definedName name="พำ">#REF!</definedName>
    <definedName name="ฟ" localSheetId="1">#REF!</definedName>
    <definedName name="ฟ" localSheetId="4">#REF!</definedName>
    <definedName name="ฟ">#REF!</definedName>
    <definedName name="ฟ360" localSheetId="1">#REF!</definedName>
    <definedName name="ฟ360" localSheetId="4">#REF!</definedName>
    <definedName name="ฟ360">#REF!</definedName>
    <definedName name="ฟผ" localSheetId="1">#REF!</definedName>
    <definedName name="ฟผ" localSheetId="4">#REF!</definedName>
    <definedName name="ฟผ">#REF!</definedName>
    <definedName name="ฟฟก" localSheetId="1">'[1]QR_4.1'!#REF!</definedName>
    <definedName name="ฟฟก" localSheetId="4">'[1]QR_4.1'!#REF!</definedName>
    <definedName name="ฟฟก">'[1]QR_4.1'!#REF!</definedName>
    <definedName name="มมม" localSheetId="1">#REF!</definedName>
    <definedName name="มมม" localSheetId="4">#REF!</definedName>
    <definedName name="มมม">#REF!</definedName>
    <definedName name="รร" localSheetId="1">#REF!</definedName>
    <definedName name="รร" localSheetId="4">#REF!</definedName>
    <definedName name="รร">#REF!</definedName>
    <definedName name="รรน" localSheetId="1">#REF!</definedName>
    <definedName name="รรน" localSheetId="4">#REF!</definedName>
    <definedName name="รรน">#REF!</definedName>
    <definedName name="ร่าง" localSheetId="1">'[1]QR_4.1'!#REF!</definedName>
    <definedName name="ร่าง" localSheetId="4">'[1]QR_4.1'!#REF!</definedName>
    <definedName name="ร่าง">'[1]QR_4.1'!#REF!</definedName>
    <definedName name="รี" localSheetId="1">#REF!</definedName>
    <definedName name="รี" localSheetId="4">#REF!</definedName>
    <definedName name="รี">#REF!</definedName>
    <definedName name="ฤ355" localSheetId="1">#REF!</definedName>
    <definedName name="ฤ355" localSheetId="4">#REF!</definedName>
    <definedName name="ฤ355">#REF!</definedName>
    <definedName name="สส" localSheetId="1">'[1]QR_4.1'!#REF!</definedName>
    <definedName name="สส" localSheetId="4">'[1]QR_4.1'!#REF!</definedName>
    <definedName name="สส">'[1]QR_4.1'!#REF!</definedName>
    <definedName name="หด" localSheetId="1">#REF!</definedName>
    <definedName name="หด" localSheetId="4">#REF!</definedName>
    <definedName name="หด">#REF!</definedName>
    <definedName name="หมายเหตุประกอบงบ" localSheetId="1" hidden="1">#REF!</definedName>
    <definedName name="หมายเหตุประกอบงบ" localSheetId="4" hidden="1">#REF!</definedName>
    <definedName name="หมายเหตุประกอบงบ" hidden="1">#REF!</definedName>
    <definedName name="อแ" localSheetId="1">#REF!</definedName>
    <definedName name="อแ" localSheetId="4">#REF!</definedName>
    <definedName name="อแ">#REF!</definedName>
    <definedName name="อด" localSheetId="1">#REF!</definedName>
    <definedName name="อด" localSheetId="4">#REF!</definedName>
    <definedName name="อด">#REF!</definedName>
    <definedName name="ๆๆ" localSheetId="1">#REF!</definedName>
    <definedName name="ๆๆ" localSheetId="4">#REF!</definedName>
    <definedName name="ๆๆ">#REF!</definedName>
  </definedNames>
  <calcPr calcId="181029"/>
</workbook>
</file>

<file path=xl/calcChain.xml><?xml version="1.0" encoding="utf-8"?>
<calcChain xmlns="http://schemas.openxmlformats.org/spreadsheetml/2006/main">
  <c r="I87" i="12" l="1"/>
  <c r="G87" i="12"/>
  <c r="E87" i="12"/>
  <c r="C87" i="12"/>
  <c r="I86" i="12"/>
  <c r="G86" i="12"/>
  <c r="E86" i="12"/>
  <c r="C86" i="12"/>
  <c r="R82" i="12"/>
  <c r="Q82" i="12"/>
  <c r="P82" i="12"/>
  <c r="O82" i="12"/>
  <c r="N82" i="12"/>
  <c r="M82" i="12"/>
  <c r="L82" i="12"/>
  <c r="R80" i="12"/>
  <c r="Q80" i="12"/>
  <c r="P80" i="12"/>
  <c r="O80" i="12"/>
  <c r="N80" i="12"/>
  <c r="M80" i="12"/>
  <c r="L80" i="12"/>
  <c r="R79" i="12"/>
  <c r="Q79" i="12"/>
  <c r="P79" i="12"/>
  <c r="O79" i="12"/>
  <c r="N79" i="12"/>
  <c r="M79" i="12"/>
  <c r="L79" i="12"/>
  <c r="R69" i="12"/>
  <c r="Q69" i="12"/>
  <c r="P69" i="12"/>
  <c r="O69" i="12"/>
  <c r="N69" i="12"/>
  <c r="M69" i="12"/>
  <c r="L69" i="12"/>
  <c r="R57" i="12"/>
  <c r="Q57" i="12"/>
  <c r="P57" i="12"/>
  <c r="O57" i="12"/>
  <c r="N57" i="12"/>
  <c r="M57" i="12"/>
  <c r="L57" i="12"/>
  <c r="R43" i="12"/>
  <c r="P43" i="12"/>
  <c r="O43" i="12"/>
  <c r="N43" i="12"/>
  <c r="M43" i="12"/>
  <c r="L43" i="12"/>
  <c r="K43" i="12"/>
  <c r="S43" i="12" s="1"/>
  <c r="I31" i="12"/>
  <c r="Q43" i="12" s="1"/>
  <c r="Q9" i="12"/>
  <c r="P9" i="12"/>
  <c r="O9" i="12"/>
  <c r="N9" i="12"/>
  <c r="M9" i="12"/>
  <c r="L9" i="12"/>
  <c r="K9" i="12"/>
  <c r="N16" i="16"/>
  <c r="P17" i="22"/>
  <c r="O76" i="17"/>
  <c r="M76" i="17"/>
  <c r="U73" i="17"/>
  <c r="T73" i="17"/>
  <c r="R73" i="17"/>
  <c r="Q73" i="17"/>
  <c r="P73" i="17"/>
  <c r="H73" i="17"/>
  <c r="D73" i="17"/>
  <c r="H71" i="17"/>
  <c r="S73" i="17" s="1"/>
  <c r="D71" i="17"/>
  <c r="O73" i="17" s="1"/>
  <c r="U69" i="17"/>
  <c r="T69" i="17"/>
  <c r="R69" i="17"/>
  <c r="Q69" i="17"/>
  <c r="P69" i="17"/>
  <c r="H69" i="17"/>
  <c r="N76" i="17" s="1"/>
  <c r="D69" i="17"/>
  <c r="L76" i="17" s="1"/>
  <c r="H67" i="17"/>
  <c r="D67" i="17"/>
  <c r="H64" i="17"/>
  <c r="D64" i="17"/>
  <c r="H62" i="17"/>
  <c r="H27" i="17"/>
  <c r="U26" i="17"/>
  <c r="T26" i="17"/>
  <c r="R26" i="17"/>
  <c r="Q26" i="17"/>
  <c r="P26" i="17"/>
  <c r="H26" i="17"/>
  <c r="D26" i="17"/>
  <c r="H25" i="17"/>
  <c r="U24" i="17"/>
  <c r="T24" i="17"/>
  <c r="R24" i="17"/>
  <c r="Q24" i="17"/>
  <c r="P24" i="17"/>
  <c r="H24" i="17"/>
  <c r="S26" i="17" s="1"/>
  <c r="D24" i="17"/>
  <c r="O26" i="17" s="1"/>
  <c r="U20" i="17"/>
  <c r="T20" i="17"/>
  <c r="R20" i="17"/>
  <c r="Q20" i="17"/>
  <c r="P20" i="17"/>
  <c r="H20" i="17"/>
  <c r="S24" i="17" s="1"/>
  <c r="U19" i="17"/>
  <c r="T19" i="17"/>
  <c r="R19" i="17"/>
  <c r="Q19" i="17"/>
  <c r="P19" i="17"/>
  <c r="O19" i="17"/>
  <c r="H19" i="17"/>
  <c r="S20" i="17" s="1"/>
  <c r="H17" i="17"/>
  <c r="D17" i="17"/>
  <c r="D12" i="17"/>
  <c r="O9" i="17" s="1"/>
  <c r="U9" i="17"/>
  <c r="T9" i="17"/>
  <c r="S9" i="17"/>
  <c r="R9" i="17"/>
  <c r="Q9" i="17"/>
  <c r="P9" i="17"/>
  <c r="J110" i="10"/>
  <c r="H110" i="10"/>
  <c r="F110" i="10"/>
  <c r="D110" i="10"/>
  <c r="D98" i="10"/>
  <c r="AD18" i="22" s="1"/>
  <c r="H96" i="10"/>
  <c r="S18" i="16" s="1"/>
  <c r="D96" i="10"/>
  <c r="AD19" i="22" s="1"/>
  <c r="D95" i="10"/>
  <c r="AD20" i="22" s="1"/>
  <c r="H94" i="10"/>
  <c r="D94" i="10"/>
  <c r="AD21" i="22" s="1"/>
  <c r="H67" i="10"/>
  <c r="D67" i="10"/>
  <c r="H58" i="10"/>
  <c r="D58" i="10"/>
  <c r="H49" i="10"/>
  <c r="D49" i="10"/>
  <c r="O69" i="17" l="1"/>
  <c r="S19" i="17"/>
  <c r="D20" i="17"/>
  <c r="O24" i="17" s="1"/>
  <c r="S69" i="17"/>
  <c r="O20" i="17" l="1"/>
</calcChain>
</file>

<file path=xl/sharedStrings.xml><?xml version="1.0" encoding="utf-8"?>
<sst xmlns="http://schemas.openxmlformats.org/spreadsheetml/2006/main" count="366" uniqueCount="247">
  <si>
    <t>- 6 -</t>
  </si>
  <si>
    <t>บริษัท เด็มโก้ จำกัด (มหาชน) และบริษัทย่อย</t>
  </si>
  <si>
    <t>งบแสดงฐานะการเงิน</t>
  </si>
  <si>
    <t>ณ วันที่ 31 ธันวาคม 2565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</si>
  <si>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</si>
  <si>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</si>
  <si>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</si>
  <si>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</si>
  <si>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</si>
  <si>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</si>
  <si>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</si>
  <si>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</si>
  <si>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</si>
  <si>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</si>
  <si>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</si>
  <si>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</si>
  <si>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</si>
  <si>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</si>
  <si>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</si>
  <si>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</si>
  <si>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</si>
  <si>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</si>
  <si>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</si>
  <si>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</si>
  <si>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</si>
  <si>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</si>
  <si>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</si>
  <si>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</si>
  <si>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</si>
  <si>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</si>
  <si>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</si>
  <si>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</si>
  <si>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</si>
  <si>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</si>
  <si>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</si>
  <si>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</si>
  <si>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</si>
  <si>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</si>
  <si>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</si>
  <si>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</si>
  <si>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</si>
  <si>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</si>
  <si>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</si>
  <si>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</si>
  <si>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</si>
  <si>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</si>
  <si>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</si>
  <si>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</si>
  <si>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</si>
  <si>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</si>
  <si>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</si>
  <si>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</si>
  <si>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</si>
  <si>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</si>
  <si>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</si>
  <si>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</si>
  <si>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</si>
  <si>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</si>
  <si>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</si>
  <si>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</si>
  <si>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</si>
  <si>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</si>
  <si>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</si>
  <si>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</si>
  <si>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</si>
  <si>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</si>
  <si>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</si>
  <si>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</si>
  <si>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</si>
  <si>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</si>
  <si>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</si>
  <si>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กำไรสะสม (ขาดทุนสะสม)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</si>
  <si>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</si>
  <si>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</si>
  <si>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</si>
  <si>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</si>
  <si>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</si>
  <si>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</si>
  <si>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</si>
  <si>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</si>
  <si>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                          </t>
  </si>
  <si>
    <t>- 9 -</t>
  </si>
  <si>
    <t>งบกำไรขาดทุนเบ็ดเสร็จ</t>
  </si>
  <si>
    <t>สำหรับปีสิ้นสุดวันที่ 31 ธันวาคม 2565</t>
  </si>
  <si>
    <t xml:space="preserve">หน่วย : พันบาท 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</si>
  <si>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</si>
  <si>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</si>
  <si>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</si>
  <si>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</si>
  <si>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</si>
  <si>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</si>
  <si>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</si>
  <si>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</si>
  <si>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</si>
  <si>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</si>
  <si>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</si>
  <si>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</si>
  <si>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</si>
  <si>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</si>
  <si>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</si>
  <si>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</si>
  <si>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</si>
  <si>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15, 17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</si>
  <si>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</si>
  <si>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</si>
  <si>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สุทธิสำหรับปีจากการดำเนินงานต่อเนื่อง</t>
  </si>
  <si>
    <t>กำไร (ขาดทุน) สำหรับปี</t>
  </si>
  <si>
    <t>- 10 -</t>
  </si>
  <si>
    <t>งบกำไรขาดทุนเบ็ดเสร็จ (ต่อ)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</si>
  <si>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</si>
  <si>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</si>
  <si>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</si>
  <si>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</t>
  </si>
  <si>
    <t xml:space="preserve">     ของตราสารทุน</t>
  </si>
  <si>
    <t>ผลกำไรจากการประมาณการตามหลัก</t>
  </si>
  <si>
    <t xml:space="preserve">     คณิตศาสตร์ประกันภัย  </t>
  </si>
  <si>
    <t>ส่วนแบ่งกำไรขาดทุนเบ็ดเสร็จอื่นของบริษัทร่วม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</si>
  <si>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</si>
  <si>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 - บริษัทร่วม</t>
  </si>
  <si>
    <t xml:space="preserve">     ผลกำไรจากการประมาณการตามหลัก</t>
  </si>
  <si>
    <t xml:space="preserve">   คณิตศาสตร์ประกันภัย -  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</si>
  <si>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</si>
  <si>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</si>
  <si>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กำไร (ขาดทุน) เบ็ดเสร็จอื่นสำหรับปีสุทธิจากภาษี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</si>
  <si>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</si>
  <si>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</si>
  <si>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</si>
  <si>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</si>
  <si>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</si>
  <si>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</si>
  <si>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</si>
  <si>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</si>
  <si>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- 11 -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</si>
  <si>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</si>
  <si>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</si>
  <si>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</si>
  <si>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</si>
  <si>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</si>
  <si>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</si>
  <si>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</si>
  <si>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</si>
  <si>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</si>
  <si>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</si>
  <si>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</si>
  <si>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</si>
  <si>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</si>
  <si>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</si>
  <si>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</si>
  <si>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กำไร (ขาดทุน) จาก</t>
  </si>
  <si>
    <t>ส่วนแบ่งกำไร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</si>
  <si>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</si>
  <si>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</si>
  <si>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</si>
  <si>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</si>
  <si>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</si>
  <si>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</si>
  <si>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</si>
  <si>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การวัดมูลค่ายุติธรรม</t>
  </si>
  <si>
    <t>(ขาดทุน) เบ็ดเสร็จ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</si>
  <si>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</si>
  <si>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</si>
  <si>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</si>
  <si>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</si>
  <si>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</si>
  <si>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</si>
  <si>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อื่นของบริษัทร่วม</t>
  </si>
  <si>
    <t>ยอดคงเหลือ ณ วันที่ 1 มกราคม 2565</t>
  </si>
  <si>
    <t>เงินปันผลจ่าย</t>
  </si>
  <si>
    <t>ยอดคงเหลือ ณ วันที่ 31 ธันวาคม 2565</t>
  </si>
  <si>
    <t>ยอดคงเหลือ ณ วันที่ 1 มกราคม 2564</t>
  </si>
  <si>
    <t>ลงทุนในบริษัทย่อย</t>
  </si>
  <si>
    <t>ยอดคงเหลือ ณ วันที่ 31 ธันวาคม 2564</t>
  </si>
  <si>
    <t>- 12 -</t>
  </si>
  <si>
    <t>องค์ประกอบอื่น</t>
  </si>
  <si>
    <t>ของส่วนของผู้ถือหุ้น</t>
  </si>
  <si>
    <t>กำไร (ขาดทุน)</t>
  </si>
  <si>
    <t>จากการวัด</t>
  </si>
  <si>
    <t>มูลค่ายุติธรรม</t>
  </si>
  <si>
    <t>- 13 -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</si>
  <si>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</si>
  <si>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</si>
  <si>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</si>
  <si>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</si>
  <si>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</si>
  <si>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 (โอนกลับ)</t>
  </si>
  <si>
    <t>ค่าเผื่อผลขาดทุนด้านเครดิต-สินทรัพย์ที่เกิดจากสัญญา</t>
  </si>
  <si>
    <t>ค่าเผื่อผลขาดทุนด้านเครดิต-เงินให้กู้ยืม (โอนกลับ)</t>
  </si>
  <si>
    <t>ค่าเผื่อการด้อยค่า-เงินลงทุน (โอนกลับ)</t>
  </si>
  <si>
    <t>กำไรจากการโอนกลับรายการค่าเผื่อที่ดิน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</si>
  <si>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</si>
  <si>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ขาดทุนจากการตัดจำหน่ายสินทรัพย์ไม่มีตัวตน</t>
  </si>
  <si>
    <t>(กำไร) ขาดทุนจากการตัดจำหน่ายสินทรัพย์สิทธิการใช้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</si>
  <si>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</si>
  <si>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</si>
  <si>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</si>
  <si>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>ประมาณการหนี้สินค่าใช้จ่ายงานโครงการ</t>
  </si>
  <si>
    <t>ค่าใช้จ่ายผลประโยชน์พนักงาน</t>
  </si>
  <si>
    <t>(กำไร) ขาดทุนจากการจ่ายเงินชดเชยเกษียณอายุ</t>
  </si>
  <si>
    <t>เงินปันผลรับ</t>
  </si>
  <si>
    <t>ดอกเบี้ยรับ</t>
  </si>
  <si>
    <t>เงินสดรับ 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</si>
  <si>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</si>
  <si>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</si>
  <si>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</si>
  <si>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</si>
  <si>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</si>
  <si>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</si>
  <si>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</si>
  <si>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</si>
  <si>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</si>
  <si>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</si>
  <si>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</si>
  <si>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</si>
  <si>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- 14 -</t>
  </si>
  <si>
    <t>งบกระแสเงินสด (ต่อ)</t>
  </si>
  <si>
    <t>กระแสเงินสดจากกิจกรรมดำเนินงาน (ต่อ)</t>
  </si>
  <si>
    <t>รับดอกเบี้ย</t>
  </si>
  <si>
    <t>จ่ายผลประโยชน์พนักงาน</t>
  </si>
  <si>
    <t>จ่ายต้นทุนทางการเงิน</t>
  </si>
  <si>
    <t>(จ่าย) รับคืน - 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</si>
  <si>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</si>
  <si>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</si>
  <si>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 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</si>
  <si>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</si>
  <si>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เงินสดจ่ายสำหรับซื้อเงินลงทุนในบริษัทย่อย</t>
  </si>
  <si>
    <t>เงินสดรับจากการคืนทุนของบริษัทย่อย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</si>
  <si>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</si>
  <si>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</si>
  <si>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</si>
  <si>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</si>
  <si>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เงินสดรับในการขายสินทรัพย์สิทธิการใช้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</si>
  <si>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</si>
  <si>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</si>
  <si>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</si>
  <si>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</si>
  <si>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</si>
  <si>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เงินสดรับในเงินกู้ยืมระยะสั้น</t>
  </si>
  <si>
    <t>จ่ายชำระเงินกู้ยืมระยะสั้น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</si>
  <si>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</si>
  <si>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</si>
  <si>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</si>
  <si>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</si>
  <si>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</si>
  <si>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</si>
  <si>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</si>
  <si>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</si>
  <si>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      เงินสดรับ (จ่าย) จากกิจกรรมดำเนินงาน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</si>
</sst>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[Red]_(* \(#,##0\);_(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&quot;$&quot;#,##0_);[Red]\(&quot;$&quot;#,##0\)"/>
    <numFmt numFmtId="168" formatCode="_(* #,##0.00_);_(* \(#,##0.00\);_(* &quot;-&quot;??_);_(@_)"/>
    <numFmt numFmtId="169" formatCode="0_);\(0\)"/>
    <numFmt numFmtId="170" formatCode="_-* #,##0_-;&quot;\&quot;&quot;\&quot;&quot;\&quot;&quot;\&quot;&quot;\&quot;&quot;\&quot;&quot;\&quot;&quot;\&quot;&quot;\&quot;\-* #,##0_-;_-* &quot;-&quot;_-;_-@_-"/>
    <numFmt numFmtId="171" formatCode="#,##0.00;[Black]\(#,##0.00\)"/>
    <numFmt numFmtId="172" formatCode="_(&quot;$&quot;* #,##0.0_);_(&quot;$&quot;* \(#,##0.0\);_(&quot;$&quot;* &quot;0.0&quot;_);_(@_)"/>
    <numFmt numFmtId="173" formatCode="#."/>
    <numFmt numFmtId="174" formatCode="#,##0.00;[Red]\(#,##0.00\)"/>
    <numFmt numFmtId="175" formatCode="0.000000000000"/>
    <numFmt numFmtId="176" formatCode="dd\-mmm\-yy_)"/>
    <numFmt numFmtId="177" formatCode="&quot;$&quot;#,##0.00_);[Red]\(&quot;$&quot;#,##0.00\)"/>
    <numFmt numFmtId="178" formatCode=";;;"/>
    <numFmt numFmtId="179" formatCode="&quot;$&quot;#,##0_);\(&quot;$&quot;#,##0\)"/>
    <numFmt numFmtId="180" formatCode="0.0000"/>
    <numFmt numFmtId="181" formatCode="0.00_);\(0.00\)"/>
    <numFmt numFmtId="182" formatCode="* \(#,##0\);* #,##0_);&quot;-&quot;??_);@"/>
    <numFmt numFmtId="183" formatCode="_(* #,##0_);_(* \(#,##0\);_(* &quot;-&quot;??_);_(@_)"/>
    <numFmt numFmtId="184" formatCode="0.00&quot;  &quot;"/>
    <numFmt numFmtId="185" formatCode="0.0_);\(0.0\)"/>
    <numFmt numFmtId="186" formatCode="0.0%"/>
    <numFmt numFmtId="187" formatCode="0.00\ [$EUR]"/>
    <numFmt numFmtId="188" formatCode="#,##0.0_);[Red]\(#,##0.0\)"/>
    <numFmt numFmtId="189" formatCode="#,##0_);[Red]\(#,##0\);"/>
    <numFmt numFmtId="190" formatCode="_(&quot;$&quot;* #,##0_);_(&quot;$&quot;* \(#,##0\);_(&quot;$&quot;* &quot;-&quot;_);_(@_)"/>
    <numFmt numFmtId="191" formatCode="_-&quot;\&quot;* #,##0_-;&quot;\&quot;&quot;\&quot;&quot;\&quot;&quot;\&quot;&quot;\&quot;&quot;\&quot;&quot;\&quot;&quot;\&quot;&quot;\&quot;\-&quot;\&quot;* #,##0_-;_-&quot;\&quot;* &quot;-&quot;_-;_-@_-"/>
    <numFmt numFmtId="192" formatCode="0.00_)"/>
    <numFmt numFmtId="193" formatCode="_(* #,##0.0_);_(* \(#,##0.0\);_(* &quot;-&quot;??_);_(@_)"/>
    <numFmt numFmtId="194" formatCode="[$-1070000]d/mm/yyyy;@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#,##0.00\ &quot;F&quot;;\-#,##0.00\ &quot;F&quot;"/>
    <numFmt numFmtId="197" formatCode="_-&quot;?&quot;* #,##0_-;\-&quot;?&quot;* #,##0_-;_-&quot;?&quot;* &quot;-&quot;_-;_-@_-"/>
    <numFmt numFmtId="198" formatCode="_-[$€-2]* #,##0.00_-;\-[$€-2]* #,##0.00_-;_-[$€-2]* &quot;-&quot;??_-"/>
    <numFmt numFmtId="199" formatCode="_-&quot;?&quot;* #,##0.00_-;\-&quot;?&quot;* #,##0.00_-;_-&quot;?&quot;* &quot;-&quot;??_-;_-@_-"/>
    <numFmt numFmtId="200" formatCode="&quot;วันที่&quot;\ &quot;ว&quot;\ &quot;ด&quot;&quot;ด&quot;&quot;ด&quot;&quot;ด&quot;\ &quot;ป&quot;&quot;ป&quot;&quot;ป&quot;&quot;ป&quot;"/>
    <numFmt numFmtId="201" formatCode="&quot;ว&quot;\ &quot;ด&quot;&quot;ด&quot;&quot;ด&quot;\ &quot;ป&quot;&quot;ป&quot;"/>
    <numFmt numFmtId="202" formatCode="0&quot;  &quot;"/>
    <numFmt numFmtId="203" formatCode="#,##0\ &quot; &quot;;\(#,##0\)\ ;&quot;—&quot;&quot; &quot;&quot; &quot;&quot; &quot;&quot; &quot;"/>
    <numFmt numFmtId="204" formatCode="#,##0.000000"/>
    <numFmt numFmtId="205" formatCode="_(* #,##0.00_);_(* \(#,##0.00\);_(* &quot;-&quot;_);_(@_)"/>
    <numFmt numFmtId="206" formatCode="&quot;\&quot;#,##0.00;[Red]&quot;\&quot;&quot;\&quot;&quot;\&quot;&quot;\&quot;&quot;\&quot;&quot;\&quot;&quot;\&quot;&quot;\&quot;&quot;\&quot;\-&quot;\&quot;#,##0.00"/>
    <numFmt numFmtId="207" formatCode="mm/dd/yy"/>
    <numFmt numFmtId="208" formatCode="* #,##0_);* \(#,##0\);&quot;-&quot;??_);@"/>
    <numFmt numFmtId="209" formatCode="0.000_)"/>
    <numFmt numFmtId="210" formatCode="0%_);\(0%\)"/>
    <numFmt numFmtId="211" formatCode="#,##0;\(#,##0\)"/>
    <numFmt numFmtId="212" formatCode="#,##0.0;\(#,##0.0\)"/>
    <numFmt numFmtId="213" formatCode="_(* #,##0.00000_);_(* \(#,##0.00000\);_(* &quot;-&quot;?????_);_(@_)"/>
    <numFmt numFmtId="214" formatCode="_-* #,##0_-;\-* #,##0_-;_-* &quot;-&quot;??_-;_-@_-"/>
  </numFmts>
  <fonts count="174">
    <font>
      <sz val="11"/>
      <color theme="1"/>
      <name val="Calibri"/>
      <charset val="134"/>
      <scheme val="minor"/>
    </font>
    <font>
      <sz val="16"/>
      <name val="Angsana New"/>
      <charset val="134"/>
    </font>
    <font>
      <sz val="13"/>
      <name val="Angsana New"/>
      <charset val="134"/>
    </font>
    <font>
      <sz val="13"/>
      <color rgb="FFFF0000"/>
      <name val="Angsana New"/>
      <charset val="134"/>
    </font>
    <font>
      <sz val="13"/>
      <color theme="1"/>
      <name val="Angsana New"/>
      <charset val="134"/>
    </font>
    <font>
      <sz val="12"/>
      <name val="Angsana New"/>
      <charset val="134"/>
    </font>
    <font>
      <sz val="14"/>
      <name val="Angsana New"/>
      <charset val="134"/>
    </font>
    <font>
      <b/>
      <sz val="16"/>
      <name val="Angsana New"/>
      <charset val="134"/>
    </font>
    <font>
      <b/>
      <sz val="12"/>
      <name val="Angsana New"/>
      <charset val="134"/>
    </font>
    <font>
      <i/>
      <sz val="12"/>
      <name val="Angsana New"/>
      <charset val="134"/>
    </font>
    <font>
      <sz val="12"/>
      <color theme="1"/>
      <name val="Angsana New"/>
      <charset val="134"/>
    </font>
    <font>
      <i/>
      <sz val="14"/>
      <name val="Angsana New"/>
      <charset val="134"/>
    </font>
    <font>
      <b/>
      <sz val="12"/>
      <color theme="1"/>
      <name val="Angsana New"/>
      <charset val="134"/>
    </font>
    <font>
      <sz val="12"/>
      <color rgb="FF000000"/>
      <name val="Angsana New"/>
      <charset val="134"/>
    </font>
    <font>
      <sz val="11"/>
      <name val="Angsana New"/>
      <charset val="134"/>
    </font>
    <font>
      <sz val="11"/>
      <color rgb="FFFF0000"/>
      <name val="Angsana New"/>
      <charset val="134"/>
    </font>
    <font>
      <sz val="11"/>
      <color theme="1"/>
      <name val="Angsana New"/>
      <charset val="134"/>
    </font>
    <font>
      <b/>
      <sz val="11"/>
      <name val="Angsana New"/>
      <charset val="134"/>
    </font>
    <font>
      <b/>
      <sz val="11"/>
      <color theme="1"/>
      <name val="Angsana New"/>
      <charset val="134"/>
    </font>
    <font>
      <sz val="8.5"/>
      <name val="Angsana New"/>
      <charset val="134"/>
    </font>
    <font>
      <b/>
      <sz val="8.5"/>
      <name val="Angsana New"/>
      <charset val="134"/>
    </font>
    <font>
      <sz val="8.5"/>
      <color rgb="FFFF0000"/>
      <name val="Angsana New"/>
      <charset val="134"/>
    </font>
    <font>
      <sz val="14"/>
      <color rgb="FFFF0000"/>
      <name val="Angsana New"/>
      <charset val="134"/>
    </font>
    <font>
      <b/>
      <sz val="8.5"/>
      <color rgb="FFFF0000"/>
      <name val="Angsana New"/>
      <charset val="134"/>
    </font>
    <font>
      <sz val="8.5"/>
      <color theme="1"/>
      <name val="Angsana New"/>
      <charset val="134"/>
    </font>
    <font>
      <b/>
      <sz val="14"/>
      <name val="Angsana New"/>
      <charset val="134"/>
    </font>
    <font>
      <sz val="14"/>
      <color theme="1"/>
      <name val="Angsana New"/>
      <charset val="134"/>
    </font>
    <font>
      <b/>
      <sz val="14"/>
      <color theme="1"/>
      <name val="Angsana New"/>
      <charset val="134"/>
    </font>
    <font>
      <sz val="14"/>
      <color theme="0"/>
      <name val="Angsana New"/>
      <charset val="134"/>
    </font>
    <font>
      <b/>
      <i/>
      <sz val="14"/>
      <name val="Angsana New"/>
      <charset val="134"/>
    </font>
    <font>
      <b/>
      <i/>
      <sz val="12"/>
      <name val="Angsana New"/>
      <charset val="134"/>
    </font>
    <font>
      <sz val="16"/>
      <color theme="1"/>
      <name val="Angsana New"/>
      <charset val="134"/>
    </font>
    <font>
      <sz val="11"/>
      <color theme="1"/>
      <name val="Calibri"/>
      <charset val="222"/>
      <scheme val="minor"/>
    </font>
    <font>
      <sz val="11"/>
      <color indexed="9"/>
      <name val="Calibri"/>
      <charset val="222"/>
    </font>
    <font>
      <sz val="11"/>
      <color indexed="17"/>
      <name val="Calibri"/>
      <charset val="222"/>
    </font>
    <font>
      <sz val="11"/>
      <color indexed="8"/>
      <name val="Tahoma"/>
      <charset val="222"/>
    </font>
    <font>
      <b/>
      <sz val="11"/>
      <color indexed="62"/>
      <name val="Calibri"/>
      <charset val="222"/>
    </font>
    <font>
      <sz val="11"/>
      <color indexed="8"/>
      <name val="Calibri"/>
      <charset val="222"/>
    </font>
    <font>
      <b/>
      <sz val="11"/>
      <color indexed="56"/>
      <name val="Tahoma"/>
      <charset val="222"/>
    </font>
    <font>
      <sz val="11"/>
      <color indexed="62"/>
      <name val="Calibri"/>
      <charset val="222"/>
    </font>
    <font>
      <sz val="14"/>
      <name val="Cordia New"/>
      <charset val="134"/>
    </font>
    <font>
      <sz val="10"/>
      <name val="Verdana"/>
      <charset val="134"/>
    </font>
    <font>
      <b/>
      <sz val="11"/>
      <color indexed="8"/>
      <name val="Calibri"/>
      <charset val="222"/>
    </font>
    <font>
      <sz val="14"/>
      <name val="BrowalliaUPC"/>
      <charset val="222"/>
    </font>
    <font>
      <sz val="11"/>
      <color indexed="9"/>
      <name val="Tahoma"/>
      <charset val="222"/>
    </font>
    <font>
      <b/>
      <sz val="11"/>
      <color indexed="63"/>
      <name val="Calibri"/>
      <charset val="222"/>
    </font>
    <font>
      <b/>
      <sz val="9"/>
      <name val="Arial"/>
      <charset val="134"/>
    </font>
    <font>
      <sz val="10"/>
      <name val="Arial"/>
      <charset val="134"/>
    </font>
    <font>
      <b/>
      <sz val="11"/>
      <color indexed="63"/>
      <name val="Tahoma"/>
      <charset val="222"/>
    </font>
    <font>
      <u/>
      <sz val="14"/>
      <color indexed="12"/>
      <name val="AngsanaUPC"/>
      <charset val="222"/>
    </font>
    <font>
      <sz val="12"/>
      <name val="Helv"/>
      <charset val="222"/>
    </font>
    <font>
      <sz val="11"/>
      <name val="Times New Roman"/>
      <charset val="134"/>
    </font>
    <font>
      <sz val="15"/>
      <name val="Angsana New"/>
      <charset val="134"/>
    </font>
    <font>
      <sz val="11"/>
      <color indexed="10"/>
      <name val="Tahoma"/>
      <charset val="222"/>
    </font>
    <font>
      <sz val="11"/>
      <color indexed="52"/>
      <name val="Tahoma"/>
      <charset val="222"/>
    </font>
    <font>
      <sz val="11"/>
      <color theme="1"/>
      <name val="Calibri"/>
      <charset val="134"/>
    </font>
    <font>
      <sz val="11"/>
      <color indexed="10"/>
      <name val="Calibri"/>
      <charset val="222"/>
    </font>
    <font>
      <sz val="11"/>
      <color theme="1"/>
      <name val="Tahoma"/>
      <charset val="222"/>
    </font>
    <font>
      <b/>
      <sz val="11"/>
      <color indexed="9"/>
      <name val="Tahoma"/>
      <charset val="222"/>
    </font>
    <font>
      <i/>
      <sz val="11"/>
      <color indexed="23"/>
      <name val="Tahoma"/>
      <charset val="222"/>
    </font>
    <font>
      <sz val="7"/>
      <name val="Small Fonts"/>
      <charset val="134"/>
    </font>
    <font>
      <sz val="1"/>
      <color indexed="16"/>
      <name val="Courier"/>
      <charset val="134"/>
    </font>
    <font>
      <b/>
      <i/>
      <sz val="16"/>
      <name val="Helv"/>
      <charset val="134"/>
    </font>
    <font>
      <sz val="14"/>
      <name val="AngsanaUPC"/>
      <charset val="134"/>
    </font>
    <font>
      <sz val="11"/>
      <color indexed="60"/>
      <name val="Tahoma"/>
      <charset val="222"/>
    </font>
    <font>
      <sz val="10"/>
      <color indexed="8"/>
      <name val="Arial"/>
      <charset val="134"/>
    </font>
    <font>
      <sz val="10"/>
      <name val="MS Sans Serif"/>
      <charset val="222"/>
    </font>
    <font>
      <sz val="11"/>
      <color indexed="62"/>
      <name val="Tahoma"/>
      <charset val="222"/>
    </font>
    <font>
      <sz val="14"/>
      <name val="BrowalliaUPC"/>
      <charset val="134"/>
    </font>
    <font>
      <sz val="7"/>
      <name val="Palatino"/>
      <charset val="134"/>
    </font>
    <font>
      <sz val="11"/>
      <color indexed="8"/>
      <name val="Calibri"/>
      <charset val="134"/>
    </font>
    <font>
      <b/>
      <sz val="13"/>
      <color indexed="62"/>
      <name val="Calibri"/>
      <charset val="222"/>
    </font>
    <font>
      <sz val="12"/>
      <name val="宋体"/>
      <charset val="134"/>
    </font>
    <font>
      <b/>
      <sz val="11"/>
      <color indexed="62"/>
      <name val="Tahoma"/>
      <charset val="222"/>
    </font>
    <font>
      <b/>
      <sz val="15"/>
      <color indexed="56"/>
      <name val="Tahoma"/>
      <charset val="222"/>
    </font>
    <font>
      <sz val="1"/>
      <color indexed="18"/>
      <name val="Courier"/>
      <charset val="134"/>
    </font>
    <font>
      <sz val="10"/>
      <name val="Tms Rmn"/>
      <charset val="134"/>
    </font>
    <font>
      <sz val="14"/>
      <name val="AngsanaUPC"/>
      <charset val="222"/>
    </font>
    <font>
      <sz val="11"/>
      <color indexed="8"/>
      <name val="Tahoma"/>
      <charset val="134"/>
    </font>
    <font>
      <sz val="14"/>
      <name val="Palatino"/>
      <charset val="134"/>
    </font>
    <font>
      <sz val="10"/>
      <name val="Helvetica-Black"/>
      <charset val="134"/>
    </font>
    <font>
      <b/>
      <sz val="10"/>
      <name val="Arial"/>
      <charset val="134"/>
    </font>
    <font>
      <b/>
      <sz val="11"/>
      <color indexed="9"/>
      <name val="Calibri"/>
      <charset val="222"/>
    </font>
    <font>
      <sz val="11"/>
      <color indexed="20"/>
      <name val="Calibri"/>
      <charset val="222"/>
    </font>
    <font>
      <b/>
      <sz val="11"/>
      <color indexed="10"/>
      <name val="Calibri"/>
      <charset val="222"/>
    </font>
    <font>
      <sz val="11"/>
      <color theme="1"/>
      <name val="Calibri"/>
      <charset val="222"/>
    </font>
    <font>
      <sz val="10"/>
      <name val="Times New Roman"/>
      <charset val="134"/>
    </font>
    <font>
      <sz val="28"/>
      <name val="Angsana New"/>
      <charset val="222"/>
    </font>
    <font>
      <b/>
      <sz val="18"/>
      <color indexed="56"/>
      <name val="Tahoma"/>
      <charset val="222"/>
    </font>
    <font>
      <sz val="11"/>
      <color indexed="17"/>
      <name val="Tahoma"/>
      <charset val="222"/>
    </font>
    <font>
      <b/>
      <sz val="8"/>
      <color indexed="8"/>
      <name val="Helv"/>
      <charset val="134"/>
    </font>
    <font>
      <b/>
      <sz val="13"/>
      <color indexed="62"/>
      <name val="Tahoma"/>
      <charset val="222"/>
    </font>
    <font>
      <b/>
      <sz val="13"/>
      <color indexed="56"/>
      <name val="Tahoma"/>
      <charset val="222"/>
    </font>
    <font>
      <b/>
      <sz val="7"/>
      <name val="Helv"/>
      <charset val="222"/>
    </font>
    <font>
      <sz val="11"/>
      <color indexed="19"/>
      <name val="Calibri"/>
      <charset val="222"/>
    </font>
    <font>
      <b/>
      <sz val="18"/>
      <color indexed="62"/>
      <name val="Cambria"/>
      <charset val="222"/>
    </font>
    <font>
      <b/>
      <sz val="11"/>
      <color indexed="8"/>
      <name val="Tahoma"/>
      <charset val="222"/>
    </font>
    <font>
      <i/>
      <sz val="11"/>
      <color indexed="23"/>
      <name val="Calibri"/>
      <charset val="222"/>
    </font>
    <font>
      <sz val="8"/>
      <name val="Arial"/>
      <charset val="134"/>
    </font>
    <font>
      <sz val="12"/>
      <name val="ทsฒำฉ๚ล้"/>
      <charset val="136"/>
    </font>
    <font>
      <b/>
      <sz val="15"/>
      <color indexed="62"/>
      <name val="Calibri"/>
      <charset val="222"/>
    </font>
    <font>
      <sz val="12"/>
      <name val="Palatino"/>
      <charset val="134"/>
    </font>
    <font>
      <b/>
      <sz val="15"/>
      <color indexed="62"/>
      <name val="Tahoma"/>
      <charset val="222"/>
    </font>
    <font>
      <u/>
      <sz val="14"/>
      <color indexed="12"/>
      <name val="Cordia New"/>
      <charset val="134"/>
    </font>
    <font>
      <b/>
      <sz val="18"/>
      <color indexed="62"/>
      <name val="Tahoma"/>
      <charset val="222"/>
    </font>
    <font>
      <sz val="14"/>
      <name val="CordiaUPC"/>
      <charset val="222"/>
    </font>
    <font>
      <b/>
      <i/>
      <sz val="8"/>
      <name val="Arial"/>
      <charset val="134"/>
    </font>
    <font>
      <sz val="11"/>
      <color indexed="20"/>
      <name val="Tahoma"/>
      <charset val="222"/>
    </font>
    <font>
      <sz val="12"/>
      <name val="Helv"/>
      <charset val="134"/>
    </font>
    <font>
      <sz val="12"/>
      <name val="Arial"/>
      <charset val="134"/>
    </font>
    <font>
      <sz val="10"/>
      <name val="ApFont"/>
      <charset val="222"/>
    </font>
    <font>
      <u/>
      <sz val="8.4"/>
      <color indexed="12"/>
      <name val="Arial"/>
      <charset val="134"/>
    </font>
    <font>
      <sz val="9.5"/>
      <color indexed="23"/>
      <name val="Helvetica-Black"/>
      <charset val="134"/>
    </font>
    <font>
      <sz val="11"/>
      <color rgb="FF9C6500"/>
      <name val="Calibri"/>
      <charset val="134"/>
    </font>
    <font>
      <sz val="12"/>
      <name val="Tms Rmn"/>
      <charset val="134"/>
    </font>
    <font>
      <b/>
      <sz val="11"/>
      <color indexed="10"/>
      <name val="Tahoma"/>
      <charset val="222"/>
    </font>
    <font>
      <b/>
      <sz val="11"/>
      <name val="Helv"/>
      <charset val="134"/>
    </font>
    <font>
      <sz val="9"/>
      <name val="Tms Rmn"/>
      <charset val="222"/>
    </font>
    <font>
      <sz val="10"/>
      <color indexed="8"/>
      <name val="MS Sans Serif"/>
      <charset val="222"/>
    </font>
    <font>
      <sz val="10"/>
      <name val="Helv"/>
      <charset val="134"/>
    </font>
    <font>
      <b/>
      <sz val="12"/>
      <name val="Helv"/>
      <charset val="134"/>
    </font>
    <font>
      <sz val="12"/>
      <name val="Arial MT"/>
      <charset val="134"/>
    </font>
    <font>
      <sz val="10"/>
      <name val="Palatino"/>
      <charset val="134"/>
    </font>
    <font>
      <sz val="10"/>
      <name val="MS Serif"/>
      <charset val="134"/>
    </font>
    <font>
      <b/>
      <sz val="11"/>
      <color indexed="52"/>
      <name val="Tahoma"/>
      <charset val="222"/>
    </font>
    <font>
      <sz val="14"/>
      <name val="Helv"/>
      <charset val="134"/>
    </font>
    <font>
      <b/>
      <sz val="12"/>
      <name val="Arial"/>
      <charset val="134"/>
    </font>
    <font>
      <b/>
      <sz val="12"/>
      <name val="Arial"/>
      <charset val="222"/>
    </font>
    <font>
      <b/>
      <sz val="10"/>
      <name val="MS Sans Serif"/>
      <charset val="222"/>
    </font>
    <font>
      <b/>
      <sz val="14"/>
      <name val="DilleniaUPC"/>
      <charset val="222"/>
    </font>
    <font>
      <sz val="10"/>
      <color theme="1"/>
      <name val="Calibri"/>
      <charset val="134"/>
      <scheme val="minor"/>
    </font>
    <font>
      <b/>
      <sz val="8"/>
      <name val="Arial"/>
      <charset val="134"/>
    </font>
    <font>
      <b/>
      <sz val="10"/>
      <name val="Palatino"/>
      <charset val="134"/>
    </font>
    <font>
      <sz val="8"/>
      <name val="Helv"/>
      <charset val="134"/>
    </font>
    <font>
      <sz val="32"/>
      <name val="Helvetica-Black"/>
      <charset val="134"/>
    </font>
    <font>
      <b/>
      <sz val="11"/>
      <name val="Times New Roman"/>
      <charset val="222"/>
    </font>
    <font>
      <u/>
      <sz val="14"/>
      <color indexed="12"/>
      <name val="AngsanaUPC"/>
      <charset val="134"/>
    </font>
    <font>
      <sz val="6"/>
      <color indexed="23"/>
      <name val="Helvetica-Black"/>
      <charset val="134"/>
    </font>
    <font>
      <b/>
      <sz val="18"/>
      <name val="Arial"/>
      <charset val="134"/>
    </font>
    <font>
      <sz val="6"/>
      <name val="Palatino"/>
      <charset val="134"/>
    </font>
    <font>
      <sz val="24"/>
      <name val="Helv"/>
      <charset val="134"/>
    </font>
    <font>
      <sz val="12"/>
      <name val="นูลมรผ"/>
      <charset val="134"/>
    </font>
    <font>
      <sz val="11"/>
      <name val="Tms Rmn"/>
      <charset val="134"/>
    </font>
    <font>
      <sz val="11"/>
      <color indexed="19"/>
      <name val="Tahoma"/>
      <charset val="222"/>
    </font>
    <font>
      <sz val="11"/>
      <color theme="1"/>
      <name val="Calibri"/>
      <charset val="128"/>
      <scheme val="minor"/>
    </font>
    <font>
      <sz val="11"/>
      <color rgb="FF006100"/>
      <name val="Calibri"/>
      <charset val="134"/>
    </font>
    <font>
      <sz val="11"/>
      <name val="Helvetica-Black"/>
      <charset val="134"/>
    </font>
    <font>
      <u/>
      <sz val="14"/>
      <color indexed="36"/>
      <name val="AngsanaUPC"/>
      <charset val="134"/>
    </font>
    <font>
      <sz val="12"/>
      <name val="นูลมรผ"/>
      <charset val="129"/>
    </font>
    <font>
      <sz val="16"/>
      <name val="Palatino"/>
      <charset val="134"/>
    </font>
    <font>
      <sz val="11"/>
      <name val="明朝"/>
      <charset val="128"/>
    </font>
    <font>
      <sz val="12"/>
      <name val="¹ÙÅÁÃ¼"/>
      <charset val="134"/>
    </font>
    <font>
      <b/>
      <sz val="10"/>
      <name val="Helv"/>
      <charset val="134"/>
    </font>
    <font>
      <i/>
      <sz val="14"/>
      <name val="Palatino"/>
      <charset val="134"/>
    </font>
    <font>
      <b/>
      <sz val="24"/>
      <name val="AngsanaUPC"/>
      <charset val="134"/>
    </font>
    <font>
      <b/>
      <i/>
      <sz val="12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0"/>
      <color indexed="16"/>
      <name val="MS Serif"/>
      <charset val="134"/>
    </font>
    <font>
      <sz val="9"/>
      <name val="Tms Rmn"/>
      <charset val="134"/>
    </font>
    <font>
      <sz val="9"/>
      <name val="Palatino"/>
      <charset val="134"/>
    </font>
    <font>
      <sz val="10"/>
      <color indexed="24"/>
      <name val="Arial"/>
      <charset val="134"/>
    </font>
    <font>
      <sz val="9"/>
      <name val="Comic Sans MS"/>
      <charset val="222"/>
    </font>
    <font>
      <u/>
      <sz val="1"/>
      <color indexed="16"/>
      <name val="Courier"/>
      <charset val="134"/>
    </font>
    <font>
      <sz val="28"/>
      <name val="Helvetica-Black"/>
      <charset val="134"/>
    </font>
    <font>
      <sz val="18"/>
      <name val="Palatino"/>
      <charset val="134"/>
    </font>
    <font>
      <sz val="18"/>
      <name val="Times New Roman"/>
      <charset val="134"/>
    </font>
    <font>
      <b/>
      <sz val="13"/>
      <name val="Times New Roman"/>
      <charset val="134"/>
    </font>
    <font>
      <sz val="12"/>
      <name val="Helvetica-Black"/>
      <charset val="134"/>
    </font>
    <font>
      <b/>
      <sz val="10"/>
      <color indexed="10"/>
      <name val="Arial"/>
      <charset val="134"/>
    </font>
    <font>
      <sz val="11"/>
      <name val="Univers (WN)"/>
      <charset val="134"/>
    </font>
    <font>
      <u/>
      <sz val="14"/>
      <color indexed="36"/>
      <name val="Cordia New"/>
      <charset val="134"/>
    </font>
    <font>
      <sz val="12"/>
      <name val="新細明體"/>
      <charset val="136"/>
    </font>
    <font>
      <sz val="11"/>
      <color theme="1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gray125">
        <fgColor indexed="8"/>
      </patternFill>
    </fill>
    <fill>
      <patternFill patternType="solid">
        <fgColor rgb="FFC6EFCE"/>
        <bgColor indexed="64"/>
      </patternFill>
    </fill>
    <fill>
      <patternFill patternType="mediumGray"/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269">
    <xf numFmtId="0" fontId="0" fillId="0" borderId="0"/>
    <xf numFmtId="0" fontId="35" fillId="16" borderId="0" applyNumberFormat="0" applyBorder="0" applyAlignment="0" applyProtection="0"/>
    <xf numFmtId="37" fontId="60" fillId="0" borderId="0"/>
    <xf numFmtId="0" fontId="35" fillId="14" borderId="0" applyNumberFormat="0" applyBorder="0" applyAlignment="0" applyProtection="0"/>
    <xf numFmtId="43" fontId="4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3" fontId="61" fillId="0" borderId="0">
      <protection locked="0"/>
    </xf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177" fontId="47" fillId="0" borderId="0" applyFont="0" applyFill="0" applyBorder="0" applyAlignment="0" applyProtection="0"/>
    <xf numFmtId="0" fontId="35" fillId="13" borderId="0" applyNumberFormat="0" applyBorder="0" applyAlignment="0" applyProtection="0"/>
    <xf numFmtId="168" fontId="173" fillId="0" borderId="0" applyFont="0" applyFill="0" applyBorder="0" applyAlignment="0" applyProtection="0"/>
    <xf numFmtId="0" fontId="35" fillId="4" borderId="0" applyNumberFormat="0" applyBorder="0" applyAlignment="0" applyProtection="0"/>
    <xf numFmtId="0" fontId="56" fillId="0" borderId="13" applyNumberFormat="0" applyFill="0" applyAlignment="0" applyProtection="0"/>
    <xf numFmtId="38" fontId="47" fillId="0" borderId="0" applyFont="0" applyFill="0" applyBorder="0" applyAlignment="0" applyProtection="0"/>
    <xf numFmtId="173" fontId="61" fillId="0" borderId="0">
      <protection locked="0"/>
    </xf>
    <xf numFmtId="0" fontId="81" fillId="0" borderId="0">
      <alignment horizontal="right"/>
    </xf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83" fillId="16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6" fillId="0" borderId="15" applyNumberFormat="0" applyFill="0" applyAlignment="0" applyProtection="0"/>
    <xf numFmtId="0" fontId="35" fillId="3" borderId="0" applyNumberFormat="0" applyBorder="0" applyAlignment="0" applyProtection="0"/>
    <xf numFmtId="0" fontId="43" fillId="5" borderId="9" applyNumberFormat="0" applyFont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176" fontId="70" fillId="0" borderId="0" applyFont="0" applyFill="0" applyBorder="0" applyAlignment="0" applyProtection="0"/>
    <xf numFmtId="0" fontId="37" fillId="14" borderId="0" applyNumberFormat="0" applyBorder="0" applyAlignment="0" applyProtection="0"/>
    <xf numFmtId="0" fontId="44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43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0" fontId="35" fillId="7" borderId="0" applyNumberFormat="0" applyBorder="0" applyAlignment="0" applyProtection="0"/>
    <xf numFmtId="0" fontId="32" fillId="0" borderId="0"/>
    <xf numFmtId="0" fontId="32" fillId="0" borderId="0"/>
    <xf numFmtId="0" fontId="55" fillId="0" borderId="0"/>
    <xf numFmtId="0" fontId="35" fillId="8" borderId="0" applyNumberFormat="0" applyBorder="0" applyAlignment="0" applyProtection="0"/>
    <xf numFmtId="173" fontId="75" fillId="0" borderId="0">
      <protection locked="0"/>
    </xf>
    <xf numFmtId="181" fontId="47" fillId="0" borderId="0" applyFill="0" applyBorder="0" applyAlignment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3" borderId="0" applyNumberFormat="0" applyBorder="0" applyAlignment="0" applyProtection="0"/>
    <xf numFmtId="0" fontId="35" fillId="7" borderId="0" applyNumberFormat="0" applyBorder="0" applyAlignment="0" applyProtection="0"/>
    <xf numFmtId="0" fontId="37" fillId="9" borderId="0" applyNumberFormat="0" applyBorder="0" applyAlignment="0" applyProtection="0"/>
    <xf numFmtId="0" fontId="36" fillId="0" borderId="15" applyNumberFormat="0" applyFill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62" fillId="0" borderId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62" fillId="0" borderId="0"/>
    <xf numFmtId="0" fontId="33" fillId="3" borderId="0" applyNumberFormat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43" fontId="35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6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43" fontId="40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33" fillId="4" borderId="0" applyNumberFormat="0" applyBorder="0" applyAlignment="0" applyProtection="0"/>
    <xf numFmtId="0" fontId="35" fillId="9" borderId="0" applyNumberFormat="0" applyBorder="0" applyAlignment="0" applyProtection="0"/>
    <xf numFmtId="0" fontId="96" fillId="0" borderId="20" applyNumberFormat="0" applyFill="0" applyAlignment="0" applyProtection="0"/>
    <xf numFmtId="43" fontId="40" fillId="0" borderId="0" applyFont="0" applyFill="0" applyBorder="0" applyAlignment="0" applyProtection="0"/>
    <xf numFmtId="0" fontId="37" fillId="5" borderId="0" applyNumberFormat="0" applyBorder="0" applyAlignment="0" applyProtection="0"/>
    <xf numFmtId="0" fontId="74" fillId="0" borderId="18" applyNumberFormat="0" applyFill="0" applyAlignment="0" applyProtection="0"/>
    <xf numFmtId="0" fontId="35" fillId="16" borderId="0" applyNumberFormat="0" applyBorder="0" applyAlignment="0" applyProtection="0"/>
    <xf numFmtId="3" fontId="66" fillId="0" borderId="12"/>
    <xf numFmtId="0" fontId="35" fillId="8" borderId="0" applyNumberFormat="0" applyBorder="0" applyAlignment="0" applyProtection="0"/>
    <xf numFmtId="0" fontId="56" fillId="0" borderId="13" applyNumberFormat="0" applyFill="0" applyAlignment="0" applyProtection="0"/>
    <xf numFmtId="0" fontId="74" fillId="0" borderId="18" applyNumberFormat="0" applyFill="0" applyAlignment="0" applyProtection="0"/>
    <xf numFmtId="0" fontId="35" fillId="4" borderId="0" applyNumberFormat="0" applyBorder="0" applyAlignment="0" applyProtection="0"/>
    <xf numFmtId="0" fontId="45" fillId="11" borderId="10" applyNumberFormat="0" applyAlignment="0" applyProtection="0"/>
    <xf numFmtId="177" fontId="47" fillId="0" borderId="0" applyFont="0" applyFill="0" applyBorder="0" applyAlignment="0" applyProtection="0"/>
    <xf numFmtId="0" fontId="37" fillId="6" borderId="0" applyNumberFormat="0" applyBorder="0" applyAlignment="0" applyProtection="0"/>
    <xf numFmtId="190" fontId="99" fillId="0" borderId="0" applyFont="0" applyFill="0" applyBorder="0" applyAlignment="0" applyProtection="0"/>
    <xf numFmtId="0" fontId="37" fillId="4" borderId="0" applyNumberFormat="0" applyBorder="0" applyAlignment="0" applyProtection="0"/>
    <xf numFmtId="168" fontId="47" fillId="0" borderId="0" applyNumberFormat="0" applyFill="0" applyBorder="0" applyAlignment="0" applyProtection="0"/>
    <xf numFmtId="3" fontId="87" fillId="0" borderId="0" applyNumberFormat="0" applyFill="0" applyBorder="0" applyAlignment="0" applyProtection="0"/>
    <xf numFmtId="0" fontId="35" fillId="15" borderId="0" applyNumberFormat="0" applyBorder="0" applyAlignment="0" applyProtection="0"/>
    <xf numFmtId="168" fontId="78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70" fillId="0" borderId="0"/>
    <xf numFmtId="0" fontId="35" fillId="5" borderId="0" applyNumberFormat="0" applyBorder="0" applyAlignment="0" applyProtection="0"/>
    <xf numFmtId="0" fontId="37" fillId="4" borderId="0" applyNumberFormat="0" applyBorder="0" applyAlignment="0" applyProtection="0"/>
    <xf numFmtId="0" fontId="35" fillId="8" borderId="0" applyNumberFormat="0" applyBorder="0" applyAlignment="0" applyProtection="0"/>
    <xf numFmtId="0" fontId="82" fillId="21" borderId="16" applyNumberFormat="0" applyAlignment="0" applyProtection="0"/>
    <xf numFmtId="0" fontId="89" fillId="13" borderId="0" applyNumberFormat="0" applyBorder="0" applyAlignment="0" applyProtection="0"/>
    <xf numFmtId="167" fontId="47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43" fillId="0" borderId="0"/>
    <xf numFmtId="0" fontId="38" fillId="0" borderId="6" applyNumberFormat="0" applyFill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0" fontId="53" fillId="0" borderId="13" applyNumberFormat="0" applyFill="0" applyAlignment="0" applyProtection="0"/>
    <xf numFmtId="166" fontId="47" fillId="0" borderId="0" applyFont="0" applyFill="0" applyBorder="0" applyAlignment="0" applyProtection="0"/>
    <xf numFmtId="0" fontId="37" fillId="14" borderId="0" applyNumberFormat="0" applyBorder="0" applyAlignment="0" applyProtection="0"/>
    <xf numFmtId="0" fontId="35" fillId="5" borderId="0" applyNumberFormat="0" applyBorder="0" applyAlignment="0" applyProtection="0"/>
    <xf numFmtId="0" fontId="44" fillId="7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9" fillId="6" borderId="7" applyNumberFormat="0" applyAlignment="0" applyProtection="0"/>
    <xf numFmtId="0" fontId="51" fillId="0" borderId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51" fillId="0" borderId="0"/>
    <xf numFmtId="0" fontId="38" fillId="0" borderId="0" applyNumberFormat="0" applyFill="0" applyBorder="0" applyAlignment="0" applyProtection="0"/>
    <xf numFmtId="0" fontId="173" fillId="0" borderId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54" fillId="0" borderId="14" applyNumberFormat="0" applyFill="0" applyAlignment="0" applyProtection="0"/>
    <xf numFmtId="0" fontId="56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55" fillId="0" borderId="0"/>
    <xf numFmtId="0" fontId="44" fillId="7" borderId="0" applyNumberFormat="0" applyBorder="0" applyAlignment="0" applyProtection="0"/>
    <xf numFmtId="0" fontId="35" fillId="9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0" fontId="39" fillId="6" borderId="7" applyNumberFormat="0" applyAlignment="0" applyProtection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37" fillId="4" borderId="0" applyNumberFormat="0" applyBorder="0" applyAlignment="0" applyProtection="0"/>
    <xf numFmtId="190" fontId="47" fillId="0" borderId="0" applyFont="0" applyFill="0" applyBorder="0" applyAlignment="0" applyProtection="0"/>
    <xf numFmtId="0" fontId="57" fillId="0" borderId="0"/>
    <xf numFmtId="0" fontId="35" fillId="8" borderId="0" applyNumberFormat="0" applyBorder="0" applyAlignment="0" applyProtection="0"/>
    <xf numFmtId="0" fontId="79" fillId="0" borderId="0">
      <alignment horizontal="left"/>
    </xf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7" fillId="6" borderId="0" applyNumberFormat="0" applyBorder="0" applyAlignment="0" applyProtection="0"/>
    <xf numFmtId="0" fontId="48" fillId="11" borderId="10" applyNumberFormat="0" applyAlignment="0" applyProtection="0"/>
    <xf numFmtId="0" fontId="48" fillId="28" borderId="10" applyNumberFormat="0" applyAlignment="0" applyProtection="0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35" fillId="9" borderId="0" applyNumberFormat="0" applyBorder="0" applyAlignment="0" applyProtection="0"/>
    <xf numFmtId="0" fontId="104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55" fillId="0" borderId="0"/>
    <xf numFmtId="0" fontId="33" fillId="18" borderId="0" applyNumberFormat="0" applyBorder="0" applyAlignment="0" applyProtection="0"/>
    <xf numFmtId="0" fontId="35" fillId="8" borderId="0" applyNumberFormat="0" applyBorder="0" applyAlignment="0" applyProtection="0"/>
    <xf numFmtId="0" fontId="33" fillId="18" borderId="0" applyNumberFormat="0" applyBorder="0" applyAlignment="0" applyProtection="0"/>
    <xf numFmtId="0" fontId="35" fillId="6" borderId="0" applyNumberFormat="0" applyBorder="0" applyAlignment="0" applyProtection="0"/>
    <xf numFmtId="0" fontId="44" fillId="3" borderId="0" applyNumberFormat="0" applyBorder="0" applyAlignment="0" applyProtection="0"/>
    <xf numFmtId="0" fontId="35" fillId="10" borderId="0" applyNumberFormat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0" fontId="47" fillId="0" borderId="0"/>
    <xf numFmtId="0" fontId="35" fillId="15" borderId="0" applyNumberFormat="0" applyBorder="0" applyAlignment="0" applyProtection="0"/>
    <xf numFmtId="43" fontId="40" fillId="0" borderId="0" applyFont="0" applyFill="0" applyBorder="0" applyAlignment="0" applyProtection="0"/>
    <xf numFmtId="0" fontId="35" fillId="16" borderId="0" applyNumberFormat="0" applyBorder="0" applyAlignment="0" applyProtection="0"/>
    <xf numFmtId="0" fontId="37" fillId="14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44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16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44" fillId="3" borderId="0" applyNumberFormat="0" applyBorder="0" applyAlignment="0" applyProtection="0"/>
    <xf numFmtId="0" fontId="96" fillId="0" borderId="8" applyNumberFormat="0" applyFill="0" applyAlignment="0" applyProtection="0"/>
    <xf numFmtId="0" fontId="96" fillId="0" borderId="20" applyNumberFormat="0" applyFill="0" applyAlignment="0" applyProtection="0"/>
    <xf numFmtId="0" fontId="35" fillId="15" borderId="0" applyNumberFormat="0" applyBorder="0" applyAlignment="0" applyProtection="0"/>
    <xf numFmtId="0" fontId="83" fillId="16" borderId="0" applyNumberFormat="0" applyBorder="0" applyAlignment="0" applyProtection="0"/>
    <xf numFmtId="0" fontId="35" fillId="16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44" fillId="3" borderId="0" applyNumberFormat="0" applyBorder="0" applyAlignment="0" applyProtection="0"/>
    <xf numFmtId="1" fontId="47" fillId="0" borderId="23" applyNumberFormat="0" applyFill="0" applyAlignment="0" applyProtection="0">
      <alignment horizontal="center" vertical="center"/>
    </xf>
    <xf numFmtId="0" fontId="44" fillId="18" borderId="0" applyNumberFormat="0" applyBorder="0" applyAlignment="0" applyProtection="0"/>
    <xf numFmtId="0" fontId="101" fillId="0" borderId="0"/>
    <xf numFmtId="0" fontId="35" fillId="14" borderId="0" applyNumberFormat="0" applyBorder="0" applyAlignment="0" applyProtection="0"/>
    <xf numFmtId="0" fontId="43" fillId="0" borderId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177" fontId="47" fillId="0" borderId="0" applyFont="0" applyFill="0" applyBorder="0" applyAlignment="0" applyProtection="0"/>
    <xf numFmtId="0" fontId="44" fillId="26" borderId="0" applyNumberFormat="0" applyBorder="0" applyAlignment="0" applyProtection="0"/>
    <xf numFmtId="0" fontId="35" fillId="4" borderId="0" applyNumberFormat="0" applyBorder="0" applyAlignment="0" applyProtection="0"/>
    <xf numFmtId="16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7" fillId="0" borderId="0"/>
    <xf numFmtId="0" fontId="37" fillId="4" borderId="0" applyNumberFormat="0" applyBorder="0" applyAlignment="0" applyProtection="0"/>
    <xf numFmtId="0" fontId="39" fillId="6" borderId="7" applyNumberFormat="0" applyAlignment="0" applyProtection="0"/>
    <xf numFmtId="0" fontId="35" fillId="3" borderId="0" applyNumberFormat="0" applyBorder="0" applyAlignment="0" applyProtection="0"/>
    <xf numFmtId="0" fontId="57" fillId="0" borderId="0"/>
    <xf numFmtId="0" fontId="48" fillId="28" borderId="10" applyNumberFormat="0" applyAlignment="0" applyProtection="0"/>
    <xf numFmtId="0" fontId="35" fillId="13" borderId="0" applyNumberFormat="0" applyBorder="0" applyAlignment="0" applyProtection="0"/>
    <xf numFmtId="0" fontId="33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73" fillId="0" borderId="15" applyNumberFormat="0" applyFill="0" applyAlignment="0" applyProtection="0"/>
    <xf numFmtId="43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44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14" borderId="0" applyNumberFormat="0" applyBorder="0" applyAlignment="0" applyProtection="0"/>
    <xf numFmtId="0" fontId="43" fillId="0" borderId="0"/>
    <xf numFmtId="0" fontId="35" fillId="9" borderId="0" applyNumberFormat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37" fillId="4" borderId="0" applyNumberFormat="0" applyBorder="0" applyAlignment="0" applyProtection="0"/>
    <xf numFmtId="177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44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36" fillId="0" borderId="15" applyNumberFormat="0" applyFill="0" applyAlignment="0" applyProtection="0"/>
    <xf numFmtId="0" fontId="35" fillId="14" borderId="0" applyNumberFormat="0" applyBorder="0" applyAlignment="0" applyProtection="0"/>
    <xf numFmtId="0" fontId="62" fillId="0" borderId="0"/>
    <xf numFmtId="0" fontId="44" fillId="3" borderId="0" applyNumberFormat="0" applyBorder="0" applyAlignment="0" applyProtection="0"/>
    <xf numFmtId="0" fontId="51" fillId="0" borderId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62" fillId="0" borderId="0"/>
    <xf numFmtId="168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3" fillId="26" borderId="0" applyNumberFormat="0" applyBorder="0" applyAlignment="0" applyProtection="0"/>
    <xf numFmtId="0" fontId="37" fillId="9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39" fontId="50" fillId="0" borderId="0"/>
    <xf numFmtId="0" fontId="35" fillId="15" borderId="0" applyNumberFormat="0" applyBorder="0" applyAlignment="0" applyProtection="0"/>
    <xf numFmtId="190" fontId="4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39" fillId="6" borderId="7" applyNumberFormat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0" fontId="112" fillId="0" borderId="0">
      <alignment horizontal="left"/>
    </xf>
    <xf numFmtId="0" fontId="57" fillId="0" borderId="0"/>
    <xf numFmtId="0" fontId="70" fillId="0" borderId="0"/>
    <xf numFmtId="166" fontId="47" fillId="0" borderId="0" applyFont="0" applyFill="0" applyBorder="0" applyAlignment="0" applyProtection="0"/>
    <xf numFmtId="0" fontId="84" fillId="11" borderId="7" applyNumberFormat="0" applyAlignment="0" applyProtection="0"/>
    <xf numFmtId="0" fontId="35" fillId="16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5" fillId="8" borderId="0" applyNumberFormat="0" applyBorder="0" applyAlignment="0" applyProtection="0"/>
    <xf numFmtId="0" fontId="40" fillId="0" borderId="0"/>
    <xf numFmtId="0" fontId="73" fillId="0" borderId="0" applyNumberFormat="0" applyFill="0" applyBorder="0" applyAlignment="0" applyProtection="0"/>
    <xf numFmtId="39" fontId="50" fillId="0" borderId="0"/>
    <xf numFmtId="0" fontId="35" fillId="15" borderId="0" applyNumberFormat="0" applyBorder="0" applyAlignment="0" applyProtection="0"/>
    <xf numFmtId="0" fontId="82" fillId="21" borderId="16" applyNumberFormat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38" fontId="47" fillId="0" borderId="0" applyFont="0" applyFill="0" applyBorder="0" applyAlignment="0" applyProtection="0"/>
    <xf numFmtId="0" fontId="35" fillId="7" borderId="0" applyNumberFormat="0" applyBorder="0" applyAlignment="0" applyProtection="0"/>
    <xf numFmtId="0" fontId="55" fillId="0" borderId="0"/>
    <xf numFmtId="166" fontId="47" fillId="0" borderId="0" applyFont="0" applyFill="0" applyBorder="0" applyAlignment="0" applyProtection="0"/>
    <xf numFmtId="0" fontId="84" fillId="11" borderId="7" applyNumberFormat="0" applyAlignment="0" applyProtection="0"/>
    <xf numFmtId="0" fontId="35" fillId="5" borderId="0" applyNumberFormat="0" applyBorder="0" applyAlignment="0" applyProtection="0"/>
    <xf numFmtId="0" fontId="33" fillId="3" borderId="0" applyNumberFormat="0" applyBorder="0" applyAlignment="0" applyProtection="0"/>
    <xf numFmtId="0" fontId="35" fillId="16" borderId="0" applyNumberFormat="0" applyBorder="0" applyAlignment="0" applyProtection="0"/>
    <xf numFmtId="0" fontId="73" fillId="0" borderId="0" applyNumberFormat="0" applyFill="0" applyBorder="0" applyAlignment="0" applyProtection="0"/>
    <xf numFmtId="0" fontId="37" fillId="3" borderId="0" applyNumberFormat="0" applyBorder="0" applyAlignment="0" applyProtection="0"/>
    <xf numFmtId="38" fontId="47" fillId="0" borderId="0" applyFont="0" applyFill="0" applyBorder="0" applyAlignment="0" applyProtection="0"/>
    <xf numFmtId="0" fontId="37" fillId="3" borderId="0" applyNumberFormat="0" applyBorder="0" applyAlignment="0" applyProtection="0"/>
    <xf numFmtId="38" fontId="47" fillId="0" borderId="0" applyFont="0" applyFill="0" applyBorder="0" applyAlignment="0" applyProtection="0"/>
    <xf numFmtId="0" fontId="35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8" fillId="21" borderId="16" applyNumberFormat="0" applyAlignment="0" applyProtection="0"/>
    <xf numFmtId="0" fontId="35" fillId="4" borderId="0" applyNumberFormat="0" applyBorder="0" applyAlignment="0" applyProtection="0"/>
    <xf numFmtId="0" fontId="33" fillId="3" borderId="0" applyNumberFormat="0" applyBorder="0" applyAlignment="0" applyProtection="0"/>
    <xf numFmtId="39" fontId="50" fillId="0" borderId="0"/>
    <xf numFmtId="0" fontId="35" fillId="16" borderId="0" applyNumberFormat="0" applyBorder="0" applyAlignment="0" applyProtection="0"/>
    <xf numFmtId="0" fontId="73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22" borderId="0" applyNumberFormat="0" applyBorder="0" applyAlignment="0" applyProtection="0"/>
    <xf numFmtId="0" fontId="35" fillId="15" borderId="0" applyNumberFormat="0" applyBorder="0" applyAlignment="0" applyProtection="0"/>
    <xf numFmtId="0" fontId="82" fillId="21" borderId="16" applyNumberFormat="0" applyAlignment="0" applyProtection="0"/>
    <xf numFmtId="43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35" fillId="8" borderId="0" applyNumberFormat="0" applyBorder="0" applyAlignment="0" applyProtection="0"/>
    <xf numFmtId="179" fontId="47" fillId="0" borderId="0" applyFont="0" applyFill="0" applyBorder="0" applyAlignment="0" applyProtection="0"/>
    <xf numFmtId="166" fontId="47" fillId="0" borderId="0"/>
    <xf numFmtId="0" fontId="35" fillId="14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58" fillId="21" borderId="16" applyNumberFormat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33" fillId="3" borderId="0" applyNumberFormat="0" applyBorder="0" applyAlignment="0" applyProtection="0"/>
    <xf numFmtId="39" fontId="50" fillId="0" borderId="0"/>
    <xf numFmtId="0" fontId="35" fillId="16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9" borderId="0" applyNumberFormat="0" applyBorder="0" applyAlignment="0" applyProtection="0"/>
    <xf numFmtId="43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35" fillId="8" borderId="0" applyNumberFormat="0" applyBorder="0" applyAlignment="0" applyProtection="0"/>
    <xf numFmtId="0" fontId="37" fillId="5" borderId="0" applyNumberFormat="0" applyBorder="0" applyAlignment="0" applyProtection="0"/>
    <xf numFmtId="41" fontId="63" fillId="0" borderId="0" applyFont="0" applyFill="0" applyBorder="0" applyAlignment="0" applyProtection="0"/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0" fontId="84" fillId="11" borderId="7" applyNumberFormat="0" applyAlignment="0" applyProtection="0"/>
    <xf numFmtId="197" fontId="63" fillId="0" borderId="0" applyFont="0" applyFill="0" applyBorder="0" applyAlignment="0" applyProtection="0"/>
    <xf numFmtId="0" fontId="35" fillId="15" borderId="0" applyNumberFormat="0" applyBorder="0" applyAlignment="0" applyProtection="0"/>
    <xf numFmtId="0" fontId="44" fillId="10" borderId="0" applyNumberFormat="0" applyBorder="0" applyAlignment="0" applyProtection="0"/>
    <xf numFmtId="0" fontId="35" fillId="4" borderId="0" applyNumberFormat="0" applyBorder="0" applyAlignment="0" applyProtection="0"/>
    <xf numFmtId="0" fontId="107" fillId="8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6" applyNumberFormat="0" applyFill="0" applyAlignment="0" applyProtection="0"/>
    <xf numFmtId="199" fontId="63" fillId="0" borderId="0" applyFont="0" applyFill="0" applyBorder="0" applyAlignment="0" applyProtection="0"/>
    <xf numFmtId="0" fontId="41" fillId="0" borderId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43" fillId="0" borderId="0"/>
    <xf numFmtId="0" fontId="35" fillId="4" borderId="0" applyNumberFormat="0" applyBorder="0" applyAlignment="0" applyProtection="0"/>
    <xf numFmtId="189" fontId="93" fillId="27" borderId="0">
      <protection hidden="1"/>
    </xf>
    <xf numFmtId="0" fontId="35" fillId="13" borderId="0" applyNumberFormat="0" applyBorder="0" applyAlignment="0" applyProtection="0"/>
    <xf numFmtId="0" fontId="82" fillId="21" borderId="16" applyNumberFormat="0" applyAlignment="0" applyProtection="0"/>
    <xf numFmtId="0" fontId="35" fillId="4" borderId="0" applyNumberFormat="0" applyBorder="0" applyAlignment="0" applyProtection="0"/>
    <xf numFmtId="0" fontId="37" fillId="6" borderId="0" applyNumberFormat="0" applyBorder="0" applyAlignment="0" applyProtection="0"/>
    <xf numFmtId="0" fontId="36" fillId="0" borderId="15" applyNumberFormat="0" applyFill="0" applyAlignment="0" applyProtection="0"/>
    <xf numFmtId="0" fontId="35" fillId="14" borderId="0" applyNumberFormat="0" applyBorder="0" applyAlignment="0" applyProtection="0"/>
    <xf numFmtId="43" fontId="63" fillId="0" borderId="0" applyFont="0" applyFill="0" applyBorder="0" applyAlignment="0" applyProtection="0"/>
    <xf numFmtId="0" fontId="35" fillId="5" borderId="0" applyNumberFormat="0" applyBorder="0" applyAlignment="0" applyProtection="0"/>
    <xf numFmtId="0" fontId="63" fillId="0" borderId="0"/>
    <xf numFmtId="0" fontId="35" fillId="6" borderId="0" applyNumberFormat="0" applyBorder="0" applyAlignment="0" applyProtection="0"/>
    <xf numFmtId="0" fontId="85" fillId="0" borderId="0"/>
    <xf numFmtId="0" fontId="35" fillId="4" borderId="0" applyNumberFormat="0" applyBorder="0" applyAlignment="0" applyProtection="0"/>
    <xf numFmtId="39" fontId="50" fillId="0" borderId="0"/>
    <xf numFmtId="1" fontId="66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67" fillId="14" borderId="7" applyNumberFormat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35" fillId="14" borderId="0" applyNumberFormat="0" applyBorder="0" applyAlignment="0" applyProtection="0"/>
    <xf numFmtId="166" fontId="47" fillId="0" borderId="0" applyFont="0" applyFill="0" applyBorder="0" applyAlignment="0" applyProtection="0"/>
    <xf numFmtId="0" fontId="47" fillId="0" borderId="0">
      <alignment horizontal="right"/>
    </xf>
    <xf numFmtId="0" fontId="35" fillId="13" borderId="0" applyNumberFormat="0" applyBorder="0" applyAlignment="0" applyProtection="0"/>
    <xf numFmtId="0" fontId="47" fillId="0" borderId="0"/>
    <xf numFmtId="0" fontId="37" fillId="8" borderId="0" applyNumberFormat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81" fillId="0" borderId="0">
      <alignment horizontal="center"/>
    </xf>
    <xf numFmtId="0" fontId="37" fillId="4" borderId="0" applyNumberFormat="0" applyBorder="0" applyAlignment="0" applyProtection="0"/>
    <xf numFmtId="0" fontId="114" fillId="0" borderId="0" applyNumberFormat="0" applyFill="0" applyBorder="0" applyAlignment="0" applyProtection="0"/>
    <xf numFmtId="0" fontId="35" fillId="14" borderId="0" applyNumberFormat="0" applyBorder="0" applyAlignment="0" applyProtection="0"/>
    <xf numFmtId="200" fontId="105" fillId="0" borderId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187" fontId="47" fillId="0" borderId="0">
      <alignment horizontal="right"/>
    </xf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4" fillId="24" borderId="0" applyNumberFormat="0" applyBorder="0" applyAlignment="0" applyProtection="0"/>
    <xf numFmtId="179" fontId="47" fillId="0" borderId="0" applyFont="0" applyFill="0" applyBorder="0" applyAlignment="0" applyProtection="0"/>
    <xf numFmtId="0" fontId="48" fillId="28" borderId="10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66" fontId="47" fillId="0" borderId="0" applyFont="0" applyFill="0" applyBorder="0" applyAlignment="0" applyProtection="0"/>
    <xf numFmtId="0" fontId="58" fillId="21" borderId="16" applyNumberFormat="0" applyAlignment="0" applyProtection="0"/>
    <xf numFmtId="0" fontId="37" fillId="14" borderId="0" applyNumberFormat="0" applyBorder="0" applyAlignment="0" applyProtection="0"/>
    <xf numFmtId="0" fontId="48" fillId="11" borderId="10" applyNumberFormat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14" fontId="81" fillId="0" borderId="0">
      <alignment horizontal="right"/>
    </xf>
    <xf numFmtId="0" fontId="53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35" fillId="5" borderId="0" applyNumberFormat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44" fillId="10" borderId="0" applyNumberFormat="0" applyBorder="0" applyAlignment="0" applyProtection="0"/>
    <xf numFmtId="0" fontId="35" fillId="15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68" fillId="0" borderId="0"/>
    <xf numFmtId="168" fontId="78" fillId="0" borderId="0" applyFont="0" applyFill="0" applyBorder="0" applyAlignment="0" applyProtection="0"/>
    <xf numFmtId="193" fontId="47" fillId="0" borderId="0" applyFill="0" applyBorder="0" applyAlignment="0"/>
    <xf numFmtId="0" fontId="35" fillId="15" borderId="0" applyNumberFormat="0" applyBorder="0" applyAlignment="0" applyProtection="0"/>
    <xf numFmtId="0" fontId="69" fillId="0" borderId="0">
      <alignment horizontal="left"/>
    </xf>
    <xf numFmtId="0" fontId="33" fillId="4" borderId="0" applyNumberFormat="0" applyBorder="0" applyAlignment="0" applyProtection="0"/>
    <xf numFmtId="0" fontId="47" fillId="0" borderId="0"/>
    <xf numFmtId="0" fontId="173" fillId="0" borderId="0"/>
    <xf numFmtId="0" fontId="43" fillId="0" borderId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0" borderId="0"/>
    <xf numFmtId="0" fontId="35" fillId="13" borderId="0" applyNumberFormat="0" applyBorder="0" applyAlignment="0" applyProtection="0"/>
    <xf numFmtId="0" fontId="107" fillId="8" borderId="0" applyNumberFormat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5" fillId="8" borderId="0" applyNumberFormat="0" applyBorder="0" applyAlignment="0" applyProtection="0"/>
    <xf numFmtId="168" fontId="43" fillId="0" borderId="0" applyFont="0" applyFill="0" applyBorder="0" applyAlignment="0" applyProtection="0"/>
    <xf numFmtId="0" fontId="44" fillId="23" borderId="0" applyNumberFormat="0" applyBorder="0" applyAlignment="0" applyProtection="0"/>
    <xf numFmtId="0" fontId="35" fillId="15" borderId="0" applyNumberFormat="0" applyBorder="0" applyAlignment="0" applyProtection="0"/>
    <xf numFmtId="0" fontId="120" fillId="0" borderId="0">
      <alignment horizontal="left"/>
    </xf>
    <xf numFmtId="0" fontId="35" fillId="4" borderId="0" applyNumberFormat="0" applyBorder="0" applyAlignment="0" applyProtection="0"/>
    <xf numFmtId="0" fontId="33" fillId="4" borderId="0" applyNumberFormat="0" applyBorder="0" applyAlignment="0" applyProtection="0"/>
    <xf numFmtId="0" fontId="173" fillId="0" borderId="0"/>
    <xf numFmtId="0" fontId="32" fillId="0" borderId="0"/>
    <xf numFmtId="0" fontId="35" fillId="16" borderId="0" applyNumberFormat="0" applyBorder="0" applyAlignment="0" applyProtection="0"/>
    <xf numFmtId="0" fontId="35" fillId="5" borderId="0" applyNumberFormat="0" applyBorder="0" applyAlignment="0" applyProtection="0"/>
    <xf numFmtId="0" fontId="44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43" fontId="47" fillId="0" borderId="0" applyFont="0" applyFill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33" fillId="18" borderId="0" applyNumberFormat="0" applyBorder="0" applyAlignment="0" applyProtection="0"/>
    <xf numFmtId="168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190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58" fillId="21" borderId="16" applyNumberFormat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44" fillId="3" borderId="0" applyNumberFormat="0" applyBorder="0" applyAlignment="0" applyProtection="0"/>
    <xf numFmtId="168" fontId="78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5" borderId="0" applyNumberFormat="0" applyBorder="0" applyAlignment="0" applyProtection="0"/>
    <xf numFmtId="0" fontId="118" fillId="0" borderId="0"/>
    <xf numFmtId="0" fontId="57" fillId="0" borderId="0"/>
    <xf numFmtId="168" fontId="70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44" fillId="7" borderId="0" applyNumberFormat="0" applyBorder="0" applyAlignment="0" applyProtection="0"/>
    <xf numFmtId="0" fontId="35" fillId="15" borderId="0" applyNumberFormat="0" applyBorder="0" applyAlignment="0" applyProtection="0"/>
    <xf numFmtId="168" fontId="6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35" fillId="15" borderId="0" applyNumberFormat="0" applyBorder="0" applyAlignment="0" applyProtection="0"/>
    <xf numFmtId="0" fontId="44" fillId="10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8" fillId="28" borderId="10" applyNumberFormat="0" applyAlignment="0" applyProtection="0"/>
    <xf numFmtId="179" fontId="47" fillId="0" borderId="0" applyFont="0" applyFill="0" applyBorder="0" applyAlignment="0" applyProtection="0"/>
    <xf numFmtId="0" fontId="44" fillId="24" borderId="0" applyNumberFormat="0" applyBorder="0" applyAlignment="0" applyProtection="0"/>
    <xf numFmtId="0" fontId="35" fillId="15" borderId="0" applyNumberFormat="0" applyBorder="0" applyAlignment="0" applyProtection="0"/>
    <xf numFmtId="168" fontId="78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82" fillId="21" borderId="16" applyNumberFormat="0" applyAlignment="0" applyProtection="0"/>
    <xf numFmtId="0" fontId="35" fillId="15" borderId="0" applyNumberFormat="0" applyBorder="0" applyAlignment="0" applyProtection="0"/>
    <xf numFmtId="168" fontId="70" fillId="0" borderId="0" applyFont="0" applyFill="0" applyBorder="0" applyAlignment="0" applyProtection="0"/>
    <xf numFmtId="0" fontId="44" fillId="24" borderId="0" applyNumberFormat="0" applyBorder="0" applyAlignment="0" applyProtection="0"/>
    <xf numFmtId="0" fontId="35" fillId="15" borderId="0" applyNumberFormat="0" applyBorder="0" applyAlignment="0" applyProtection="0"/>
    <xf numFmtId="0" fontId="44" fillId="24" borderId="0" applyNumberFormat="0" applyBorder="0" applyAlignment="0" applyProtection="0"/>
    <xf numFmtId="168" fontId="68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8" borderId="0" applyNumberFormat="0" applyBorder="0" applyAlignment="0" applyProtection="0"/>
    <xf numFmtId="0" fontId="48" fillId="28" borderId="10" applyNumberFormat="0" applyAlignment="0" applyProtection="0"/>
    <xf numFmtId="0" fontId="35" fillId="3" borderId="0" applyNumberFormat="0" applyBorder="0" applyAlignment="0" applyProtection="0"/>
    <xf numFmtId="179" fontId="47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44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6" borderId="0" applyNumberFormat="0" applyBorder="0" applyAlignment="0" applyProtection="0"/>
    <xf numFmtId="0" fontId="35" fillId="13" borderId="0" applyNumberFormat="0" applyBorder="0" applyAlignment="0" applyProtection="0"/>
    <xf numFmtId="0" fontId="53" fillId="0" borderId="13" applyNumberFormat="0" applyFill="0" applyAlignment="0" applyProtection="0"/>
    <xf numFmtId="0" fontId="35" fillId="15" borderId="0" applyNumberFormat="0" applyBorder="0" applyAlignment="0" applyProtection="0"/>
    <xf numFmtId="0" fontId="53" fillId="0" borderId="13" applyNumberFormat="0" applyFill="0" applyAlignment="0" applyProtection="0"/>
    <xf numFmtId="0" fontId="82" fillId="21" borderId="16" applyNumberFormat="0" applyAlignment="0" applyProtection="0"/>
    <xf numFmtId="0" fontId="35" fillId="15" borderId="0" applyNumberFormat="0" applyBorder="0" applyAlignment="0" applyProtection="0"/>
    <xf numFmtId="0" fontId="44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44" fillId="12" borderId="0" applyNumberFormat="0" applyBorder="0" applyAlignment="0" applyProtection="0"/>
    <xf numFmtId="168" fontId="78" fillId="0" borderId="0" applyFont="0" applyFill="0" applyBorder="0" applyAlignment="0" applyProtection="0"/>
    <xf numFmtId="0" fontId="62" fillId="0" borderId="0"/>
    <xf numFmtId="0" fontId="35" fillId="9" borderId="0" applyNumberFormat="0" applyBorder="0" applyAlignment="0" applyProtection="0"/>
    <xf numFmtId="0" fontId="82" fillId="21" borderId="16" applyNumberFormat="0" applyAlignment="0" applyProtection="0"/>
    <xf numFmtId="0" fontId="35" fillId="15" borderId="0" applyNumberFormat="0" applyBorder="0" applyAlignment="0" applyProtection="0"/>
    <xf numFmtId="0" fontId="125" fillId="0" borderId="0"/>
    <xf numFmtId="0" fontId="82" fillId="21" borderId="16" applyNumberFormat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44" fillId="7" borderId="0" applyNumberFormat="0" applyBorder="0" applyAlignment="0" applyProtection="0"/>
    <xf numFmtId="0" fontId="35" fillId="15" borderId="0" applyNumberFormat="0" applyBorder="0" applyAlignment="0" applyProtection="0"/>
    <xf numFmtId="0" fontId="82" fillId="21" borderId="16" applyNumberFormat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179" fontId="47" fillId="0" borderId="0" applyFont="0" applyFill="0" applyBorder="0" applyAlignment="0" applyProtection="0"/>
    <xf numFmtId="0" fontId="58" fillId="21" borderId="16" applyNumberFormat="0" applyAlignment="0" applyProtection="0"/>
    <xf numFmtId="0" fontId="35" fillId="15" borderId="0" applyNumberFormat="0" applyBorder="0" applyAlignment="0" applyProtection="0"/>
    <xf numFmtId="0" fontId="108" fillId="0" borderId="0"/>
    <xf numFmtId="0" fontId="58" fillId="21" borderId="16" applyNumberFormat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24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3" fillId="8" borderId="0" applyNumberFormat="0" applyBorder="0" applyAlignment="0" applyProtection="0"/>
    <xf numFmtId="0" fontId="58" fillId="21" borderId="16" applyNumberFormat="0" applyAlignment="0" applyProtection="0"/>
    <xf numFmtId="0" fontId="35" fillId="15" borderId="0" applyNumberFormat="0" applyBorder="0" applyAlignment="0" applyProtection="0"/>
    <xf numFmtId="205" fontId="47" fillId="0" borderId="0" applyFont="0" applyFill="0" applyBorder="0" applyAlignment="0" applyProtection="0"/>
    <xf numFmtId="0" fontId="82" fillId="21" borderId="16" applyNumberFormat="0" applyAlignment="0" applyProtection="0"/>
    <xf numFmtId="0" fontId="35" fillId="15" borderId="0" applyNumberFormat="0" applyBorder="0" applyAlignment="0" applyProtection="0"/>
    <xf numFmtId="0" fontId="108" fillId="0" borderId="0"/>
    <xf numFmtId="0" fontId="37" fillId="0" borderId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44" fillId="7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4" borderId="0" applyNumberFormat="0" applyBorder="0" applyAlignment="0" applyProtection="0"/>
    <xf numFmtId="0" fontId="42" fillId="0" borderId="8" applyNumberFormat="0" applyFill="0" applyAlignment="0" applyProtection="0"/>
    <xf numFmtId="43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82" fillId="21" borderId="16" applyNumberFormat="0" applyAlignment="0" applyProtection="0"/>
    <xf numFmtId="0" fontId="35" fillId="15" borderId="0" applyNumberFormat="0" applyBorder="0" applyAlignment="0" applyProtection="0"/>
    <xf numFmtId="4" fontId="11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44" fillId="22" borderId="0" applyNumberFormat="0" applyBorder="0" applyAlignment="0" applyProtection="0"/>
    <xf numFmtId="15" fontId="47" fillId="0" borderId="24" applyBorder="0">
      <protection locked="0"/>
    </xf>
    <xf numFmtId="0" fontId="51" fillId="0" borderId="0"/>
    <xf numFmtId="0" fontId="37" fillId="3" borderId="0" applyNumberFormat="0" applyBorder="0" applyAlignment="0" applyProtection="0"/>
    <xf numFmtId="0" fontId="51" fillId="0" borderId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89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9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15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35" fillId="16" borderId="0" applyNumberFormat="0" applyBorder="0" applyAlignment="0" applyProtection="0"/>
    <xf numFmtId="0" fontId="35" fillId="15" borderId="0" applyNumberFormat="0" applyBorder="0" applyAlignment="0" applyProtection="0"/>
    <xf numFmtId="0" fontId="37" fillId="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15" borderId="0" applyNumberFormat="0" applyBorder="0" applyAlignment="0" applyProtection="0"/>
    <xf numFmtId="0" fontId="35" fillId="10" borderId="0" applyNumberFormat="0" applyBorder="0" applyAlignment="0" applyProtection="0"/>
    <xf numFmtId="0" fontId="35" fillId="16" borderId="0" applyNumberFormat="0" applyBorder="0" applyAlignment="0" applyProtection="0"/>
    <xf numFmtId="176" fontId="70" fillId="0" borderId="0" applyFont="0" applyFill="0" applyBorder="0" applyAlignment="0" applyProtection="0"/>
    <xf numFmtId="0" fontId="35" fillId="15" borderId="0" applyNumberFormat="0" applyBorder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35" fillId="7" borderId="0" applyNumberFormat="0" applyBorder="0" applyAlignment="0" applyProtection="0"/>
    <xf numFmtId="0" fontId="35" fillId="15" borderId="0" applyNumberFormat="0" applyBorder="0" applyAlignment="0" applyProtection="0"/>
    <xf numFmtId="43" fontId="40" fillId="0" borderId="0" applyFont="0" applyFill="0" applyBorder="0" applyAlignment="0" applyProtection="0"/>
    <xf numFmtId="0" fontId="35" fillId="15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43" fillId="5" borderId="9" applyNumberFormat="0" applyFont="0" applyAlignment="0" applyProtection="0"/>
    <xf numFmtId="0" fontId="35" fillId="3" borderId="0" applyNumberFormat="0" applyBorder="0" applyAlignment="0" applyProtection="0"/>
    <xf numFmtId="0" fontId="173" fillId="0" borderId="0"/>
    <xf numFmtId="0" fontId="35" fillId="8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47" fillId="0" borderId="0"/>
    <xf numFmtId="0" fontId="63" fillId="0" borderId="0"/>
    <xf numFmtId="0" fontId="35" fillId="8" borderId="0" applyNumberFormat="0" applyBorder="0" applyAlignment="0" applyProtection="0"/>
    <xf numFmtId="0" fontId="33" fillId="4" borderId="0" applyNumberFormat="0" applyBorder="0" applyAlignment="0" applyProtection="0"/>
    <xf numFmtId="0" fontId="43" fillId="0" borderId="0"/>
    <xf numFmtId="0" fontId="63" fillId="0" borderId="0"/>
    <xf numFmtId="0" fontId="35" fillId="8" borderId="0" applyNumberFormat="0" applyBorder="0" applyAlignment="0" applyProtection="0"/>
    <xf numFmtId="0" fontId="33" fillId="4" borderId="0" applyNumberFormat="0" applyBorder="0" applyAlignment="0" applyProtection="0"/>
    <xf numFmtId="0" fontId="32" fillId="0" borderId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176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14" borderId="0" applyNumberFormat="0" applyBorder="0" applyAlignment="0" applyProtection="0"/>
    <xf numFmtId="0" fontId="47" fillId="0" borderId="0"/>
    <xf numFmtId="0" fontId="63" fillId="0" borderId="0"/>
    <xf numFmtId="0" fontId="35" fillId="8" borderId="0" applyNumberFormat="0" applyBorder="0" applyAlignment="0" applyProtection="0"/>
    <xf numFmtId="0" fontId="33" fillId="4" borderId="0" applyNumberFormat="0" applyBorder="0" applyAlignment="0" applyProtection="0"/>
    <xf numFmtId="0" fontId="44" fillId="23" borderId="0" applyNumberFormat="0" applyBorder="0" applyAlignment="0" applyProtection="0"/>
    <xf numFmtId="0" fontId="35" fillId="9" borderId="0" applyNumberFormat="0" applyBorder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5" fillId="8" borderId="0" applyNumberFormat="0" applyBorder="0" applyAlignment="0" applyProtection="0"/>
    <xf numFmtId="0" fontId="37" fillId="4" borderId="0" applyNumberFormat="0" applyBorder="0" applyAlignment="0" applyProtection="0"/>
    <xf numFmtId="0" fontId="37" fillId="9" borderId="0" applyNumberFormat="0" applyBorder="0" applyAlignment="0" applyProtection="0"/>
    <xf numFmtId="0" fontId="35" fillId="8" borderId="0" applyNumberFormat="0" applyBorder="0" applyAlignment="0" applyProtection="0"/>
    <xf numFmtId="0" fontId="33" fillId="18" borderId="0" applyNumberFormat="0" applyBorder="0" applyAlignment="0" applyProtection="0"/>
    <xf numFmtId="0" fontId="35" fillId="8" borderId="0" applyNumberFormat="0" applyBorder="0" applyAlignment="0" applyProtection="0"/>
    <xf numFmtId="0" fontId="33" fillId="18" borderId="0" applyNumberFormat="0" applyBorder="0" applyAlignment="0" applyProtection="0"/>
    <xf numFmtId="168" fontId="51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55" fillId="0" borderId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94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173" fillId="0" borderId="0"/>
    <xf numFmtId="0" fontId="37" fillId="6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3" fillId="7" borderId="0" applyNumberFormat="0" applyBorder="0" applyAlignment="0" applyProtection="0"/>
    <xf numFmtId="0" fontId="37" fillId="6" borderId="0" applyNumberFormat="0" applyBorder="0" applyAlignment="0" applyProtection="0"/>
    <xf numFmtId="0" fontId="47" fillId="0" borderId="0" applyFont="0" applyFill="0" applyBorder="0" applyAlignment="0" applyProtection="0"/>
    <xf numFmtId="176" fontId="77" fillId="0" borderId="0"/>
    <xf numFmtId="198" fontId="40" fillId="0" borderId="0" applyFont="0" applyFill="0" applyBorder="0" applyAlignment="0" applyProtection="0"/>
    <xf numFmtId="0" fontId="94" fillId="6" borderId="0" applyNumberFormat="0" applyBorder="0" applyAlignment="0" applyProtection="0"/>
    <xf numFmtId="0" fontId="35" fillId="9" borderId="0" applyNumberFormat="0" applyBorder="0" applyAlignment="0" applyProtection="0"/>
    <xf numFmtId="0" fontId="55" fillId="0" borderId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3" fillId="7" borderId="0" applyNumberFormat="0" applyBorder="0" applyAlignment="0" applyProtection="0"/>
    <xf numFmtId="0" fontId="37" fillId="6" borderId="0" applyNumberFormat="0" applyBorder="0" applyAlignment="0" applyProtection="0"/>
    <xf numFmtId="0" fontId="94" fillId="6" borderId="0" applyNumberFormat="0" applyBorder="0" applyAlignment="0" applyProtection="0"/>
    <xf numFmtId="0" fontId="35" fillId="9" borderId="0" applyNumberFormat="0" applyBorder="0" applyAlignment="0" applyProtection="0"/>
    <xf numFmtId="0" fontId="173" fillId="0" borderId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3" fillId="7" borderId="0" applyNumberFormat="0" applyBorder="0" applyAlignment="0" applyProtection="0"/>
    <xf numFmtId="0" fontId="44" fillId="10" borderId="0" applyNumberFormat="0" applyBorder="0" applyAlignment="0" applyProtection="0"/>
    <xf numFmtId="0" fontId="37" fillId="4" borderId="0" applyNumberFormat="0" applyBorder="0" applyAlignment="0" applyProtection="0"/>
    <xf numFmtId="0" fontId="35" fillId="9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0"/>
    <xf numFmtId="0" fontId="35" fillId="6" borderId="0" applyNumberFormat="0" applyBorder="0" applyAlignment="0" applyProtection="0"/>
    <xf numFmtId="0" fontId="33" fillId="18" borderId="0" applyNumberFormat="0" applyBorder="0" applyAlignment="0" applyProtection="0"/>
    <xf numFmtId="168" fontId="43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0" fontId="35" fillId="8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35" fillId="5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58" fillId="21" borderId="16" applyNumberFormat="0" applyAlignment="0" applyProtection="0"/>
    <xf numFmtId="0" fontId="35" fillId="16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48" fillId="28" borderId="10" applyNumberFormat="0" applyAlignment="0" applyProtection="0"/>
    <xf numFmtId="0" fontId="35" fillId="3" borderId="0" applyNumberFormat="0" applyBorder="0" applyAlignment="0" applyProtection="0"/>
    <xf numFmtId="17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5" fillId="9" borderId="0" applyNumberFormat="0" applyBorder="0" applyAlignment="0" applyProtection="0"/>
    <xf numFmtId="43" fontId="40" fillId="0" borderId="0" applyFont="0" applyFill="0" applyBorder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35" fillId="9" borderId="0" applyNumberFormat="0" applyBorder="0" applyAlignment="0" applyProtection="0"/>
    <xf numFmtId="0" fontId="37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33" fillId="8" borderId="0" applyNumberFormat="0" applyBorder="0" applyAlignment="0" applyProtection="0"/>
    <xf numFmtId="0" fontId="44" fillId="24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0" fontId="37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15" borderId="0" applyNumberFormat="0" applyBorder="0" applyAlignment="0" applyProtection="0"/>
    <xf numFmtId="0" fontId="55" fillId="0" borderId="0"/>
    <xf numFmtId="0" fontId="35" fillId="5" borderId="0" applyNumberFormat="0" applyBorder="0" applyAlignment="0" applyProtection="0"/>
    <xf numFmtId="193" fontId="47" fillId="0" borderId="0" applyFill="0" applyBorder="0" applyAlignment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0" fontId="57" fillId="0" borderId="0"/>
    <xf numFmtId="0" fontId="35" fillId="8" borderId="0" applyNumberFormat="0" applyBorder="0" applyAlignment="0" applyProtection="0"/>
    <xf numFmtId="0" fontId="37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47" fillId="0" borderId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3" fillId="4" borderId="0" applyNumberFormat="0" applyBorder="0" applyAlignment="0" applyProtection="0"/>
    <xf numFmtId="0" fontId="35" fillId="9" borderId="0" applyNumberFormat="0" applyBorder="0" applyAlignment="0" applyProtection="0"/>
    <xf numFmtId="0" fontId="47" fillId="0" borderId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3" fillId="4" borderId="0" applyNumberFormat="0" applyBorder="0" applyAlignment="0" applyProtection="0"/>
    <xf numFmtId="179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7" fillId="8" borderId="0" applyNumberFormat="0" applyBorder="0" applyAlignment="0" applyProtection="0"/>
    <xf numFmtId="0" fontId="37" fillId="4" borderId="0" applyNumberFormat="0" applyBorder="0" applyAlignment="0" applyProtection="0"/>
    <xf numFmtId="0" fontId="112" fillId="0" borderId="27">
      <alignment vertical="center"/>
    </xf>
    <xf numFmtId="0" fontId="35" fillId="9" borderId="0" applyNumberFormat="0" applyBorder="0" applyAlignment="0" applyProtection="0"/>
    <xf numFmtId="176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55" fillId="0" borderId="0"/>
    <xf numFmtId="0" fontId="57" fillId="0" borderId="0"/>
    <xf numFmtId="0" fontId="35" fillId="8" borderId="0" applyNumberFormat="0" applyBorder="0" applyAlignment="0" applyProtection="0"/>
    <xf numFmtId="168" fontId="47" fillId="0" borderId="0" applyFont="0" applyFill="0" applyBorder="0" applyAlignment="0" applyProtection="0"/>
    <xf numFmtId="0" fontId="63" fillId="5" borderId="9" applyNumberFormat="0" applyFont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7" fillId="5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33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33" fillId="3" borderId="0" applyNumberFormat="0" applyBorder="0" applyAlignment="0" applyProtection="0"/>
    <xf numFmtId="0" fontId="62" fillId="0" borderId="0"/>
    <xf numFmtId="0" fontId="37" fillId="3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0"/>
    <xf numFmtId="0" fontId="37" fillId="4" borderId="0" applyNumberFormat="0" applyBorder="0" applyAlignment="0" applyProtection="0"/>
    <xf numFmtId="0" fontId="35" fillId="16" borderId="0" applyNumberFormat="0" applyBorder="0" applyAlignment="0" applyProtection="0"/>
    <xf numFmtId="43" fontId="3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176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47" fillId="0" borderId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57" fillId="0" borderId="0"/>
    <xf numFmtId="0" fontId="35" fillId="8" borderId="0" applyNumberFormat="0" applyBorder="0" applyAlignment="0" applyProtection="0"/>
    <xf numFmtId="43" fontId="47" fillId="0" borderId="0" applyFont="0" applyFill="0" applyBorder="0" applyAlignment="0" applyProtection="0"/>
    <xf numFmtId="0" fontId="35" fillId="13" borderId="0" applyNumberFormat="0" applyBorder="0" applyAlignment="0" applyProtection="0"/>
    <xf numFmtId="168" fontId="4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64" fillId="6" borderId="0" applyNumberFormat="0" applyBorder="0" applyAlignment="0" applyProtection="0"/>
    <xf numFmtId="0" fontId="97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44" fillId="4" borderId="0" applyNumberFormat="0" applyBorder="0" applyAlignment="0" applyProtection="0"/>
    <xf numFmtId="0" fontId="37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43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64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9" fontId="105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76" fontId="70" fillId="0" borderId="0" applyFont="0" applyFill="0" applyBorder="0" applyAlignment="0" applyProtection="0"/>
    <xf numFmtId="0" fontId="118" fillId="0" borderId="0"/>
    <xf numFmtId="0" fontId="35" fillId="14" borderId="0" applyNumberFormat="0" applyBorder="0" applyAlignment="0" applyProtection="0"/>
    <xf numFmtId="0" fontId="37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3" fontId="129" fillId="0" borderId="0" applyFill="0" applyBorder="0" applyProtection="0">
      <alignment horizontal="center" vertical="center"/>
    </xf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73" fillId="0" borderId="15" applyNumberFormat="0" applyFill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82" fillId="21" borderId="16" applyNumberFormat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44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16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168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82" fillId="21" borderId="16" applyNumberFormat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44" fillId="8" borderId="0" applyNumberFormat="0" applyBorder="0" applyAlignment="0" applyProtection="0"/>
    <xf numFmtId="0" fontId="100" fillId="0" borderId="21" applyNumberFormat="0" applyFill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7" fillId="5" borderId="0" applyNumberFormat="0" applyBorder="0" applyAlignment="0" applyProtection="0"/>
    <xf numFmtId="0" fontId="71" fillId="0" borderId="17" applyNumberFormat="0" applyFill="0" applyAlignment="0" applyProtection="0"/>
    <xf numFmtId="0" fontId="35" fillId="3" borderId="0" applyNumberFormat="0" applyBorder="0" applyAlignment="0" applyProtection="0"/>
    <xf numFmtId="0" fontId="35" fillId="8" borderId="0" applyNumberFormat="0" applyBorder="0" applyAlignment="0" applyProtection="0"/>
    <xf numFmtId="0" fontId="44" fillId="7" borderId="0" applyNumberFormat="0" applyBorder="0" applyAlignment="0" applyProtection="0"/>
    <xf numFmtId="0" fontId="35" fillId="8" borderId="0" applyNumberFormat="0" applyBorder="0" applyAlignment="0" applyProtection="0"/>
    <xf numFmtId="168" fontId="173" fillId="0" borderId="0" applyFont="0" applyFill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168" fontId="70" fillId="0" borderId="0" applyFont="0" applyFill="0" applyBorder="0" applyAlignment="0" applyProtection="0"/>
    <xf numFmtId="0" fontId="62" fillId="0" borderId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62" fillId="0" borderId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6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62" fillId="0" borderId="0"/>
    <xf numFmtId="9" fontId="35" fillId="0" borderId="0" applyFont="0" applyFill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177" fontId="47" fillId="0" borderId="0" applyFont="0" applyFill="0" applyBorder="0" applyAlignment="0" applyProtection="0"/>
    <xf numFmtId="0" fontId="33" fillId="26" borderId="0" applyNumberFormat="0" applyBorder="0" applyAlignment="0" applyProtection="0"/>
    <xf numFmtId="0" fontId="35" fillId="13" borderId="0" applyNumberFormat="0" applyBorder="0" applyAlignment="0" applyProtection="0"/>
    <xf numFmtId="0" fontId="35" fillId="8" borderId="0" applyNumberFormat="0" applyBorder="0" applyAlignment="0" applyProtection="0"/>
    <xf numFmtId="0" fontId="56" fillId="0" borderId="13" applyNumberFormat="0" applyFill="0" applyAlignment="0" applyProtection="0"/>
    <xf numFmtId="0" fontId="35" fillId="4" borderId="0" applyNumberFormat="0" applyBorder="0" applyAlignment="0" applyProtection="0"/>
    <xf numFmtId="0" fontId="35" fillId="16" borderId="0" applyNumberFormat="0" applyBorder="0" applyAlignment="0" applyProtection="0"/>
    <xf numFmtId="0" fontId="62" fillId="0" borderId="0"/>
    <xf numFmtId="9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58" fillId="21" borderId="16" applyNumberFormat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40" fillId="0" borderId="0"/>
    <xf numFmtId="0" fontId="33" fillId="4" borderId="0" applyNumberFormat="0" applyBorder="0" applyAlignment="0" applyProtection="0"/>
    <xf numFmtId="0" fontId="47" fillId="0" borderId="0" applyFont="0" applyFill="0" applyBorder="0" applyAlignment="0" applyProtection="0"/>
    <xf numFmtId="0" fontId="56" fillId="0" borderId="13" applyNumberFormat="0" applyFill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9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58" fillId="21" borderId="16" applyNumberFormat="0" applyAlignment="0" applyProtection="0"/>
    <xf numFmtId="0" fontId="35" fillId="16" borderId="0" applyNumberFormat="0" applyBorder="0" applyAlignment="0" applyProtection="0"/>
    <xf numFmtId="192" fontId="62" fillId="0" borderId="0"/>
    <xf numFmtId="0" fontId="97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3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5" borderId="0" applyNumberFormat="0" applyBorder="0" applyAlignment="0" applyProtection="0"/>
    <xf numFmtId="0" fontId="107" fillId="8" borderId="0" applyNumberFormat="0" applyBorder="0" applyAlignment="0" applyProtection="0"/>
    <xf numFmtId="0" fontId="37" fillId="8" borderId="0" applyNumberFormat="0" applyBorder="0" applyAlignment="0" applyProtection="0"/>
    <xf numFmtId="9" fontId="35" fillId="0" borderId="0" applyFont="0" applyFill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177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5" fillId="16" borderId="0" applyNumberFormat="0" applyBorder="0" applyAlignment="0" applyProtection="0"/>
    <xf numFmtId="192" fontId="62" fillId="0" borderId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44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3" fillId="19" borderId="0" applyNumberFormat="0" applyBorder="0" applyAlignment="0" applyProtection="0"/>
    <xf numFmtId="0" fontId="35" fillId="13" borderId="0" applyNumberFormat="0" applyBorder="0" applyAlignment="0" applyProtection="0"/>
    <xf numFmtId="0" fontId="44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44" fillId="24" borderId="0" applyNumberFormat="0" applyBorder="0" applyAlignment="0" applyProtection="0"/>
    <xf numFmtId="171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35" fillId="13" borderId="0" applyNumberFormat="0" applyBorder="0" applyAlignment="0" applyProtection="0"/>
    <xf numFmtId="0" fontId="106" fillId="0" borderId="22"/>
    <xf numFmtId="0" fontId="47" fillId="0" borderId="0"/>
    <xf numFmtId="0" fontId="37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35" fillId="13" borderId="0" applyNumberFormat="0" applyBorder="0" applyAlignment="0" applyProtection="0"/>
    <xf numFmtId="0" fontId="45" fillId="11" borderId="10" applyNumberFormat="0" applyAlignment="0" applyProtection="0"/>
    <xf numFmtId="192" fontId="62" fillId="0" borderId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35" fillId="13" borderId="0" applyNumberFormat="0" applyBorder="0" applyAlignment="0" applyProtection="0"/>
    <xf numFmtId="0" fontId="47" fillId="5" borderId="9" applyNumberFormat="0" applyFont="0" applyAlignment="0" applyProtection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0" fontId="96" fillId="0" borderId="20" applyNumberFormat="0" applyFill="0" applyAlignment="0" applyProtection="0"/>
    <xf numFmtId="0" fontId="35" fillId="13" borderId="0" applyNumberFormat="0" applyBorder="0" applyAlignment="0" applyProtection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37" fillId="5" borderId="0" applyNumberFormat="0" applyBorder="0" applyAlignment="0" applyProtection="0"/>
    <xf numFmtId="0" fontId="35" fillId="13" borderId="0" applyNumberFormat="0" applyBorder="0" applyAlignment="0" applyProtection="0"/>
    <xf numFmtId="0" fontId="47" fillId="0" borderId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7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39" fillId="6" borderId="7" applyNumberFormat="0" applyAlignment="0" applyProtection="0"/>
    <xf numFmtId="0" fontId="35" fillId="14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203" fontId="51" fillId="0" borderId="0">
      <alignment horizontal="right"/>
    </xf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67" fillId="14" borderId="7" applyNumberFormat="0" applyAlignment="0" applyProtection="0"/>
    <xf numFmtId="0" fontId="37" fillId="14" borderId="0" applyNumberFormat="0" applyBorder="0" applyAlignment="0" applyProtection="0"/>
    <xf numFmtId="0" fontId="47" fillId="0" borderId="0"/>
    <xf numFmtId="173" fontId="61" fillId="0" borderId="0">
      <protection locked="0"/>
    </xf>
    <xf numFmtId="0" fontId="44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177" fontId="47" fillId="0" borderId="0" applyFont="0" applyFill="0" applyBorder="0" applyAlignment="0" applyProtection="0"/>
    <xf numFmtId="0" fontId="37" fillId="3" borderId="0" applyNumberFormat="0" applyBorder="0" applyAlignment="0" applyProtection="0"/>
    <xf numFmtId="173" fontId="61" fillId="0" borderId="0">
      <protection locked="0"/>
    </xf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37" fillId="3" borderId="0" applyNumberFormat="0" applyBorder="0" applyAlignment="0" applyProtection="0"/>
    <xf numFmtId="0" fontId="48" fillId="11" borderId="10" applyNumberFormat="0" applyAlignment="0" applyProtection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37" fillId="14" borderId="0" applyNumberFormat="0" applyBorder="0" applyAlignment="0" applyProtection="0"/>
    <xf numFmtId="0" fontId="43" fillId="0" borderId="0"/>
    <xf numFmtId="0" fontId="35" fillId="13" borderId="0" applyNumberFormat="0" applyBorder="0" applyAlignment="0" applyProtection="0"/>
    <xf numFmtId="0" fontId="82" fillId="21" borderId="16" applyNumberFormat="0" applyAlignment="0" applyProtection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4" borderId="0" applyNumberFormat="0" applyBorder="0" applyAlignment="0" applyProtection="0"/>
    <xf numFmtId="0" fontId="43" fillId="0" borderId="0"/>
    <xf numFmtId="0" fontId="35" fillId="13" borderId="0" applyNumberFormat="0" applyBorder="0" applyAlignment="0" applyProtection="0"/>
    <xf numFmtId="0" fontId="82" fillId="21" borderId="16" applyNumberFormat="0" applyAlignment="0" applyProtection="0"/>
    <xf numFmtId="0" fontId="35" fillId="4" borderId="0" applyNumberFormat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7" fillId="8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13" borderId="0" applyNumberFormat="0" applyBorder="0" applyAlignment="0" applyProtection="0"/>
    <xf numFmtId="177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8" fillId="11" borderId="10" applyNumberFormat="0" applyAlignment="0" applyProtection="0"/>
    <xf numFmtId="0" fontId="134" fillId="0" borderId="0">
      <alignment horizontal="left"/>
    </xf>
    <xf numFmtId="0" fontId="35" fillId="13" borderId="0" applyNumberFormat="0" applyBorder="0" applyAlignment="0" applyProtection="0"/>
    <xf numFmtId="0" fontId="44" fillId="23" borderId="0" applyNumberFormat="0" applyBorder="0" applyAlignment="0" applyProtection="0"/>
    <xf numFmtId="179" fontId="47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3" borderId="0" applyNumberFormat="0" applyBorder="0" applyAlignment="0" applyProtection="0"/>
    <xf numFmtId="0" fontId="37" fillId="8" borderId="0" applyNumberFormat="0" applyBorder="0" applyAlignment="0" applyProtection="0"/>
    <xf numFmtId="0" fontId="48" fillId="11" borderId="10" applyNumberFormat="0" applyAlignment="0" applyProtection="0"/>
    <xf numFmtId="0" fontId="35" fillId="9" borderId="0" applyNumberFormat="0" applyBorder="0" applyAlignment="0" applyProtection="0"/>
    <xf numFmtId="0" fontId="53" fillId="0" borderId="13" applyNumberFormat="0" applyFill="0" applyAlignment="0" applyProtection="0"/>
    <xf numFmtId="177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44" fillId="4" borderId="0" applyNumberFormat="0" applyBorder="0" applyAlignment="0" applyProtection="0"/>
    <xf numFmtId="0" fontId="35" fillId="14" borderId="0" applyNumberFormat="0" applyBorder="0" applyAlignment="0" applyProtection="0"/>
    <xf numFmtId="168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13" borderId="0" applyNumberFormat="0" applyBorder="0" applyAlignment="0" applyProtection="0"/>
    <xf numFmtId="0" fontId="44" fillId="23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44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67" fillId="6" borderId="7" applyNumberFormat="0" applyAlignment="0" applyProtection="0"/>
    <xf numFmtId="0" fontId="35" fillId="14" borderId="0" applyNumberFormat="0" applyBorder="0" applyAlignment="0" applyProtection="0"/>
    <xf numFmtId="43" fontId="40" fillId="0" borderId="0" applyFont="0" applyFill="0" applyBorder="0" applyAlignment="0" applyProtection="0"/>
    <xf numFmtId="0" fontId="35" fillId="13" borderId="0" applyNumberFormat="0" applyBorder="0" applyAlignment="0" applyProtection="0"/>
    <xf numFmtId="0" fontId="37" fillId="4" borderId="0" applyNumberFormat="0" applyBorder="0" applyAlignment="0" applyProtection="0"/>
    <xf numFmtId="0" fontId="107" fillId="8" borderId="0" applyNumberFormat="0" applyBorder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3" fillId="4" borderId="0" applyNumberFormat="0" applyBorder="0" applyAlignment="0" applyProtection="0"/>
    <xf numFmtId="0" fontId="47" fillId="0" borderId="0"/>
    <xf numFmtId="0" fontId="43" fillId="0" borderId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168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47" fillId="0" borderId="0"/>
    <xf numFmtId="40" fontId="135" fillId="0" borderId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168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3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93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5" fillId="9" borderId="0" applyNumberFormat="0" applyBorder="0" applyAlignment="0" applyProtection="0"/>
    <xf numFmtId="16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9" fontId="47" fillId="0" borderId="0" applyFont="0" applyFill="0" applyBorder="0" applyAlignment="0" applyProtection="0"/>
    <xf numFmtId="0" fontId="69" fillId="0" borderId="0">
      <alignment horizontal="left"/>
    </xf>
    <xf numFmtId="183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173" fillId="0" borderId="0"/>
    <xf numFmtId="0" fontId="37" fillId="5" borderId="0" applyNumberFormat="0" applyBorder="0" applyAlignment="0" applyProtection="0"/>
    <xf numFmtId="168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35" fillId="4" borderId="0" applyNumberFormat="0" applyBorder="0" applyAlignment="0" applyProtection="0"/>
    <xf numFmtId="0" fontId="47" fillId="0" borderId="0"/>
    <xf numFmtId="0" fontId="35" fillId="9" borderId="0" applyNumberFormat="0" applyBorder="0" applyAlignment="0" applyProtection="0"/>
    <xf numFmtId="166" fontId="47" fillId="0" borderId="0" applyFont="0" applyFill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10" fontId="98" fillId="11" borderId="12" applyNumberFormat="0" applyBorder="0" applyAlignment="0" applyProtection="0"/>
    <xf numFmtId="0" fontId="37" fillId="5" borderId="0" applyNumberFormat="0" applyBorder="0" applyAlignment="0" applyProtection="0"/>
    <xf numFmtId="0" fontId="48" fillId="11" borderId="10" applyNumberFormat="0" applyAlignment="0" applyProtection="0"/>
    <xf numFmtId="0" fontId="35" fillId="4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3" fillId="4" borderId="0" applyNumberFormat="0" applyBorder="0" applyAlignment="0" applyProtection="0"/>
    <xf numFmtId="0" fontId="47" fillId="0" borderId="0"/>
    <xf numFmtId="0" fontId="173" fillId="0" borderId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4" borderId="0" applyNumberFormat="0" applyBorder="0" applyAlignment="0" applyProtection="0"/>
    <xf numFmtId="179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7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3" borderId="0" applyNumberFormat="0" applyBorder="0" applyAlignment="0" applyProtection="0"/>
    <xf numFmtId="192" fontId="62" fillId="0" borderId="0"/>
    <xf numFmtId="0" fontId="35" fillId="13" borderId="0" applyNumberFormat="0" applyBorder="0" applyAlignment="0" applyProtection="0"/>
    <xf numFmtId="0" fontId="71" fillId="0" borderId="17" applyNumberFormat="0" applyFill="0" applyAlignment="0" applyProtection="0"/>
    <xf numFmtId="179" fontId="47" fillId="0" borderId="0" applyFont="0" applyFill="0" applyBorder="0" applyAlignment="0" applyProtection="0"/>
    <xf numFmtId="0" fontId="44" fillId="22" borderId="0" applyNumberFormat="0" applyBorder="0" applyAlignment="0" applyProtection="0"/>
    <xf numFmtId="0" fontId="35" fillId="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3" fillId="1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178" fontId="76" fillId="0" borderId="0" applyFill="0" applyBorder="0" applyAlignment="0" applyProtection="0"/>
    <xf numFmtId="0" fontId="35" fillId="13" borderId="0" applyNumberFormat="0" applyBorder="0" applyAlignment="0" applyProtection="0"/>
    <xf numFmtId="168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57" fillId="0" borderId="0"/>
    <xf numFmtId="0" fontId="51" fillId="0" borderId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125" fillId="0" borderId="0"/>
    <xf numFmtId="0" fontId="35" fillId="13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54" fillId="0" borderId="14" applyNumberFormat="0" applyFill="0" applyAlignment="0" applyProtection="0"/>
    <xf numFmtId="0" fontId="44" fillId="18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35" fillId="4" borderId="0" applyNumberFormat="0" applyBorder="0" applyAlignment="0" applyProtection="0"/>
    <xf numFmtId="0" fontId="37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3" fillId="18" borderId="0" applyNumberFormat="0" applyBorder="0" applyAlignment="0" applyProtection="0"/>
    <xf numFmtId="0" fontId="35" fillId="16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37" fillId="0" borderId="0">
      <alignment horizontal="left"/>
    </xf>
    <xf numFmtId="0" fontId="57" fillId="0" borderId="0"/>
    <xf numFmtId="0" fontId="107" fillId="16" borderId="0" applyNumberFormat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0" fontId="37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43" fontId="35" fillId="0" borderId="0" applyFont="0" applyFill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35" fillId="16" borderId="0" applyNumberFormat="0" applyBorder="0" applyAlignment="0" applyProtection="0"/>
    <xf numFmtId="0" fontId="82" fillId="21" borderId="16" applyNumberFormat="0" applyAlignment="0" applyProtection="0"/>
    <xf numFmtId="0" fontId="33" fillId="20" borderId="0" applyNumberFormat="0" applyBorder="0" applyAlignment="0" applyProtection="0"/>
    <xf numFmtId="0" fontId="35" fillId="16" borderId="0" applyNumberFormat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0" applyNumberFormat="0" applyBorder="0" applyAlignment="0" applyProtection="0"/>
    <xf numFmtId="38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0" borderId="0" applyNumberFormat="0" applyBorder="0" applyAlignment="0" applyProtection="0"/>
    <xf numFmtId="0" fontId="35" fillId="16" borderId="0" applyNumberFormat="0" applyBorder="0" applyAlignment="0" applyProtection="0"/>
    <xf numFmtId="0" fontId="116" fillId="0" borderId="29"/>
    <xf numFmtId="0" fontId="35" fillId="14" borderId="0" applyNumberFormat="0" applyBorder="0" applyAlignment="0" applyProtection="0"/>
    <xf numFmtId="0" fontId="84" fillId="11" borderId="7" applyNumberFormat="0" applyAlignment="0" applyProtection="0"/>
    <xf numFmtId="0" fontId="35" fillId="16" borderId="0" applyNumberFormat="0" applyBorder="0" applyAlignment="0" applyProtection="0"/>
    <xf numFmtId="0" fontId="37" fillId="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35" fillId="3" borderId="0" applyNumberFormat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67" fillId="14" borderId="7" applyNumberFormat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0" fontId="35" fillId="14" borderId="0" applyNumberFormat="0" applyBorder="0" applyAlignment="0" applyProtection="0"/>
    <xf numFmtId="0" fontId="3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16" borderId="0" applyNumberFormat="0" applyBorder="0" applyAlignment="0" applyProtection="0"/>
    <xf numFmtId="0" fontId="82" fillId="21" borderId="16" applyNumberFormat="0" applyAlignment="0" applyProtection="0"/>
    <xf numFmtId="0" fontId="37" fillId="8" borderId="0" applyNumberFormat="0" applyBorder="0" applyAlignment="0" applyProtection="0"/>
    <xf numFmtId="0" fontId="44" fillId="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3" borderId="0" applyNumberFormat="0" applyBorder="0" applyAlignment="0" applyProtection="0"/>
    <xf numFmtId="0" fontId="58" fillId="21" borderId="16" applyNumberFormat="0" applyAlignment="0" applyProtection="0"/>
    <xf numFmtId="9" fontId="35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5" fillId="16" borderId="0" applyNumberFormat="0" applyBorder="0" applyAlignment="0" applyProtection="0"/>
    <xf numFmtId="0" fontId="37" fillId="3" borderId="0" applyNumberFormat="0" applyBorder="0" applyAlignment="0" applyProtection="0"/>
    <xf numFmtId="0" fontId="35" fillId="16" borderId="0" applyNumberFormat="0" applyBorder="0" applyAlignment="0" applyProtection="0"/>
    <xf numFmtId="0" fontId="82" fillId="21" borderId="16" applyNumberFormat="0" applyAlignment="0" applyProtection="0"/>
    <xf numFmtId="0" fontId="37" fillId="8" borderId="0" applyNumberFormat="0" applyBorder="0" applyAlignment="0" applyProtection="0"/>
    <xf numFmtId="0" fontId="35" fillId="14" borderId="0" applyNumberFormat="0" applyBorder="0" applyAlignment="0" applyProtection="0"/>
    <xf numFmtId="0" fontId="59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35" fillId="4" borderId="0" applyNumberFormat="0" applyBorder="0" applyAlignment="0" applyProtection="0"/>
    <xf numFmtId="0" fontId="44" fillId="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0" fontId="58" fillId="21" borderId="16" applyNumberFormat="0" applyAlignment="0" applyProtection="0"/>
    <xf numFmtId="9" fontId="173" fillId="0" borderId="0" applyFont="0" applyFill="0" applyBorder="0" applyAlignment="0" applyProtection="0"/>
    <xf numFmtId="0" fontId="37" fillId="8" borderId="0" applyNumberFormat="0" applyBorder="0" applyAlignment="0" applyProtection="0"/>
    <xf numFmtId="0" fontId="37" fillId="4" borderId="0" applyNumberFormat="0" applyBorder="0" applyAlignment="0" applyProtection="0"/>
    <xf numFmtId="0" fontId="35" fillId="16" borderId="0" applyNumberFormat="0" applyBorder="0" applyAlignment="0" applyProtection="0"/>
    <xf numFmtId="0" fontId="82" fillId="21" borderId="16" applyNumberFormat="0" applyAlignment="0" applyProtection="0"/>
    <xf numFmtId="0" fontId="35" fillId="8" borderId="0" applyNumberFormat="0" applyBorder="0" applyAlignment="0" applyProtection="0"/>
    <xf numFmtId="0" fontId="44" fillId="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4" borderId="0" applyNumberFormat="0" applyBorder="0" applyAlignment="0" applyProtection="0"/>
    <xf numFmtId="0" fontId="58" fillId="21" borderId="16" applyNumberFormat="0" applyAlignment="0" applyProtection="0"/>
    <xf numFmtId="0" fontId="35" fillId="8" borderId="0" applyNumberFormat="0" applyBorder="0" applyAlignment="0" applyProtection="0"/>
    <xf numFmtId="0" fontId="37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44" fillId="12" borderId="0" applyNumberFormat="0" applyBorder="0" applyAlignment="0" applyProtection="0"/>
    <xf numFmtId="0" fontId="35" fillId="16" borderId="0" applyNumberFormat="0" applyBorder="0" applyAlignment="0" applyProtection="0"/>
    <xf numFmtId="177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0" fontId="47" fillId="0" borderId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177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192" fontId="62" fillId="0" borderId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0" fontId="35" fillId="16" borderId="0" applyNumberFormat="0" applyBorder="0" applyAlignment="0" applyProtection="0"/>
    <xf numFmtId="9" fontId="35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3" borderId="0" applyNumberFormat="0" applyBorder="0" applyAlignment="0" applyProtection="0"/>
    <xf numFmtId="0" fontId="85" fillId="0" borderId="0"/>
    <xf numFmtId="0" fontId="67" fillId="14" borderId="7" applyNumberFormat="0" applyAlignment="0" applyProtection="0"/>
    <xf numFmtId="173" fontId="61" fillId="0" borderId="0">
      <protection locked="0"/>
    </xf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67" fillId="14" borderId="7" applyNumberFormat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5" fillId="0" borderId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43" fontId="35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44" fillId="1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3" fillId="7" borderId="0" applyNumberFormat="0" applyBorder="0" applyAlignment="0" applyProtection="0"/>
    <xf numFmtId="0" fontId="43" fillId="0" borderId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168" fontId="43" fillId="0" borderId="0" applyFont="0" applyFill="0" applyBorder="0" applyAlignment="0" applyProtection="0"/>
    <xf numFmtId="0" fontId="44" fillId="1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47" fillId="0" borderId="0" applyFill="0" applyBorder="0" applyAlignment="0"/>
    <xf numFmtId="0" fontId="44" fillId="1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40" fontId="90" fillId="0" borderId="0" applyBorder="0">
      <alignment horizontal="right"/>
    </xf>
    <xf numFmtId="0" fontId="33" fillId="4" borderId="0" applyNumberFormat="0" applyBorder="0" applyAlignment="0" applyProtection="0"/>
    <xf numFmtId="0" fontId="35" fillId="14" borderId="0" applyNumberFormat="0" applyBorder="0" applyAlignment="0" applyProtection="0"/>
    <xf numFmtId="0" fontId="63" fillId="0" borderId="0"/>
    <xf numFmtId="0" fontId="173" fillId="0" borderId="0"/>
    <xf numFmtId="0" fontId="35" fillId="4" borderId="0" applyNumberFormat="0" applyBorder="0" applyAlignment="0" applyProtection="0"/>
    <xf numFmtId="183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8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8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7" borderId="0" applyNumberFormat="0" applyBorder="0" applyAlignment="0" applyProtection="0"/>
    <xf numFmtId="0" fontId="37" fillId="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68" fontId="70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7" fillId="5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0" fontId="35" fillId="4" borderId="0" applyNumberFormat="0" applyBorder="0" applyAlignment="0" applyProtection="0"/>
    <xf numFmtId="0" fontId="43" fillId="5" borderId="9" applyNumberFormat="0" applyFont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83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14" borderId="0" applyNumberFormat="0" applyBorder="0" applyAlignment="0" applyProtection="0"/>
    <xf numFmtId="0" fontId="33" fillId="3" borderId="0" applyNumberFormat="0" applyBorder="0" applyAlignment="0" applyProtection="0"/>
    <xf numFmtId="0" fontId="35" fillId="14" borderId="0" applyNumberFormat="0" applyBorder="0" applyAlignment="0" applyProtection="0"/>
    <xf numFmtId="0" fontId="40" fillId="0" borderId="0" applyFont="0" applyFill="0" applyBorder="0" applyAlignment="0" applyProtection="0"/>
    <xf numFmtId="0" fontId="35" fillId="14" borderId="0" applyNumberFormat="0" applyBorder="0" applyAlignment="0" applyProtection="0"/>
    <xf numFmtId="166" fontId="47" fillId="0" borderId="0" applyFont="0" applyFill="0" applyBorder="0" applyAlignment="0" applyProtection="0"/>
    <xf numFmtId="0" fontId="43" fillId="5" borderId="9" applyNumberFormat="0" applyFont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4" borderId="0" applyNumberFormat="0" applyBorder="0" applyAlignment="0" applyProtection="0"/>
    <xf numFmtId="0" fontId="35" fillId="14" borderId="0" applyNumberFormat="0" applyBorder="0" applyAlignment="0" applyProtection="0"/>
    <xf numFmtId="0" fontId="44" fillId="10" borderId="0" applyNumberFormat="0" applyBorder="0" applyAlignment="0" applyProtection="0"/>
    <xf numFmtId="0" fontId="35" fillId="14" borderId="0" applyNumberFormat="0" applyBorder="0" applyAlignment="0" applyProtection="0"/>
    <xf numFmtId="186" fontId="77" fillId="0" borderId="0"/>
    <xf numFmtId="0" fontId="35" fillId="1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5" fillId="14" borderId="0" applyNumberFormat="0" applyBorder="0" applyAlignment="0" applyProtection="0"/>
    <xf numFmtId="0" fontId="37" fillId="5" borderId="0" applyNumberFormat="0" applyBorder="0" applyAlignment="0" applyProtection="0"/>
    <xf numFmtId="166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176" fontId="70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0" borderId="15" applyNumberFormat="0" applyFill="0" applyAlignment="0" applyProtection="0"/>
    <xf numFmtId="0" fontId="35" fillId="14" borderId="0" applyNumberFormat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7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14" borderId="0" applyNumberFormat="0" applyBorder="0" applyAlignment="0" applyProtection="0"/>
    <xf numFmtId="176" fontId="70" fillId="0" borderId="0" applyFont="0" applyFill="0" applyBorder="0" applyAlignment="0" applyProtection="0"/>
    <xf numFmtId="0" fontId="37" fillId="9" borderId="0" applyNumberFormat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3" fillId="4" borderId="0" applyNumberFormat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179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3" fillId="4" borderId="0" applyNumberFormat="0" applyBorder="0" applyAlignment="0" applyProtection="0"/>
    <xf numFmtId="0" fontId="37" fillId="9" borderId="0" applyNumberFormat="0" applyBorder="0" applyAlignment="0" applyProtection="0"/>
    <xf numFmtId="0" fontId="35" fillId="14" borderId="0" applyNumberFormat="0" applyBorder="0" applyAlignment="0" applyProtection="0"/>
    <xf numFmtId="0" fontId="58" fillId="21" borderId="16" applyNumberFormat="0" applyAlignment="0" applyProtection="0"/>
    <xf numFmtId="0" fontId="35" fillId="14" borderId="0" applyNumberFormat="0" applyBorder="0" applyAlignment="0" applyProtection="0"/>
    <xf numFmtId="9" fontId="173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7" fillId="9" borderId="0" applyNumberFormat="0" applyBorder="0" applyAlignment="0" applyProtection="0"/>
    <xf numFmtId="0" fontId="33" fillId="3" borderId="0" applyNumberFormat="0" applyBorder="0" applyAlignment="0" applyProtection="0"/>
    <xf numFmtId="0" fontId="35" fillId="16" borderId="0" applyNumberFormat="0" applyBorder="0" applyAlignment="0" applyProtection="0"/>
    <xf numFmtId="0" fontId="7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14" borderId="0" applyNumberFormat="0" applyBorder="0" applyAlignment="0" applyProtection="0"/>
    <xf numFmtId="0" fontId="35" fillId="10" borderId="0" applyNumberFormat="0" applyBorder="0" applyAlignment="0" applyProtection="0"/>
    <xf numFmtId="0" fontId="37" fillId="4" borderId="0" applyNumberFormat="0" applyBorder="0" applyAlignment="0" applyProtection="0"/>
    <xf numFmtId="177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44" fillId="18" borderId="0" applyNumberFormat="0" applyBorder="0" applyAlignment="0" applyProtection="0"/>
    <xf numFmtId="0" fontId="35" fillId="14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0" fontId="37" fillId="9" borderId="0" applyNumberFormat="0" applyBorder="0" applyAlignment="0" applyProtection="0"/>
    <xf numFmtId="0" fontId="44" fillId="3" borderId="0" applyNumberFormat="0" applyBorder="0" applyAlignment="0" applyProtection="0"/>
    <xf numFmtId="0" fontId="35" fillId="16" borderId="0" applyNumberFormat="0" applyBorder="0" applyAlignment="0" applyProtection="0"/>
    <xf numFmtId="0" fontId="58" fillId="21" borderId="16" applyNumberFormat="0" applyAlignment="0" applyProtection="0"/>
    <xf numFmtId="0" fontId="35" fillId="14" borderId="0" applyNumberFormat="0" applyBorder="0" applyAlignment="0" applyProtection="0"/>
    <xf numFmtId="0" fontId="37" fillId="8" borderId="0" applyNumberFormat="0" applyBorder="0" applyAlignment="0" applyProtection="0"/>
    <xf numFmtId="0" fontId="35" fillId="14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10" fontId="98" fillId="11" borderId="12" applyNumberFormat="0" applyBorder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173" fillId="0" borderId="0"/>
    <xf numFmtId="0" fontId="35" fillId="3" borderId="0" applyNumberFormat="0" applyBorder="0" applyAlignment="0" applyProtection="0"/>
    <xf numFmtId="0" fontId="43" fillId="5" borderId="9" applyNumberFormat="0" applyFont="0" applyAlignment="0" applyProtection="0"/>
    <xf numFmtId="0" fontId="37" fillId="9" borderId="0" applyNumberFormat="0" applyBorder="0" applyAlignment="0" applyProtection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168" fontId="47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37" fillId="9" borderId="0" applyNumberFormat="0" applyBorder="0" applyAlignment="0" applyProtection="0"/>
    <xf numFmtId="168" fontId="70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9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96" fillId="0" borderId="20" applyNumberFormat="0" applyFill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96" fillId="0" borderId="20" applyNumberFormat="0" applyFill="0" applyAlignment="0" applyProtection="0"/>
    <xf numFmtId="0" fontId="37" fillId="9" borderId="0" applyNumberFormat="0" applyBorder="0" applyAlignment="0" applyProtection="0"/>
    <xf numFmtId="0" fontId="54" fillId="0" borderId="14" applyNumberFormat="0" applyFill="0" applyAlignment="0" applyProtection="0"/>
    <xf numFmtId="0" fontId="37" fillId="9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56" fillId="0" borderId="13" applyNumberFormat="0" applyFill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96" fillId="0" borderId="20" applyNumberFormat="0" applyFill="0" applyAlignment="0" applyProtection="0"/>
    <xf numFmtId="0" fontId="37" fillId="9" borderId="0" applyNumberFormat="0" applyBorder="0" applyAlignment="0" applyProtection="0"/>
    <xf numFmtId="0" fontId="53" fillId="0" borderId="13" applyNumberFormat="0" applyFill="0" applyAlignment="0" applyProtection="0"/>
    <xf numFmtId="0" fontId="35" fillId="9" borderId="0" applyNumberFormat="0" applyBorder="0" applyAlignment="0" applyProtection="0"/>
    <xf numFmtId="0" fontId="36" fillId="0" borderId="15" applyNumberFormat="0" applyFill="0" applyAlignment="0" applyProtection="0"/>
    <xf numFmtId="166" fontId="47" fillId="0" borderId="0" applyFont="0" applyFill="0" applyBorder="0" applyAlignment="0" applyProtection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96" fillId="0" borderId="20" applyNumberFormat="0" applyFill="0" applyAlignment="0" applyProtection="0"/>
    <xf numFmtId="0" fontId="73" fillId="0" borderId="15" applyNumberFormat="0" applyFill="0" applyAlignment="0" applyProtection="0"/>
    <xf numFmtId="179" fontId="47" fillId="0" borderId="0" applyFont="0" applyFill="0" applyBorder="0" applyAlignment="0" applyProtection="0"/>
    <xf numFmtId="0" fontId="37" fillId="9" borderId="0" applyNumberFormat="0" applyBorder="0" applyAlignment="0" applyProtection="0"/>
    <xf numFmtId="0" fontId="53" fillId="0" borderId="13" applyNumberFormat="0" applyFill="0" applyAlignment="0" applyProtection="0"/>
    <xf numFmtId="179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53" fillId="0" borderId="13" applyNumberFormat="0" applyFill="0" applyAlignment="0" applyProtection="0"/>
    <xf numFmtId="0" fontId="33" fillId="4" borderId="0" applyNumberFormat="0" applyBorder="0" applyAlignment="0" applyProtection="0"/>
    <xf numFmtId="0" fontId="35" fillId="9" borderId="0" applyNumberFormat="0" applyBorder="0" applyAlignment="0" applyProtection="0"/>
    <xf numFmtId="0" fontId="44" fillId="18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13" applyNumberFormat="0" applyFill="0" applyAlignment="0" applyProtection="0"/>
    <xf numFmtId="0" fontId="37" fillId="4" borderId="0" applyNumberFormat="0" applyBorder="0" applyAlignment="0" applyProtection="0"/>
    <xf numFmtId="0" fontId="35" fillId="9" borderId="0" applyNumberFormat="0" applyBorder="0" applyAlignment="0" applyProtection="0"/>
    <xf numFmtId="0" fontId="53" fillId="0" borderId="13" applyNumberFormat="0" applyFill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7" fillId="4" borderId="0" applyNumberFormat="0" applyBorder="0" applyAlignment="0" applyProtection="0"/>
    <xf numFmtId="43" fontId="40" fillId="0" borderId="0" applyFont="0" applyFill="0" applyBorder="0" applyAlignment="0" applyProtection="0"/>
    <xf numFmtId="0" fontId="37" fillId="5" borderId="0" applyNumberFormat="0" applyBorder="0" applyAlignment="0" applyProtection="0"/>
    <xf numFmtId="0" fontId="92" fillId="0" borderId="19" applyNumberFormat="0" applyFill="0" applyAlignment="0" applyProtection="0"/>
    <xf numFmtId="0" fontId="35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9" borderId="0" applyNumberFormat="0" applyBorder="0" applyAlignment="0" applyProtection="0"/>
    <xf numFmtId="0" fontId="96" fillId="0" borderId="20" applyNumberFormat="0" applyFill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5" fillId="16" borderId="0" applyNumberFormat="0" applyBorder="0" applyAlignment="0" applyProtection="0"/>
    <xf numFmtId="0" fontId="35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3" fillId="25" borderId="0" applyNumberFormat="0" applyBorder="0" applyAlignment="0" applyProtection="0"/>
    <xf numFmtId="0" fontId="124" fillId="28" borderId="7" applyNumberFormat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3" fillId="25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3" fillId="25" borderId="0" applyNumberFormat="0" applyBorder="0" applyAlignment="0" applyProtection="0"/>
    <xf numFmtId="0" fontId="37" fillId="3" borderId="0" applyNumberFormat="0" applyBorder="0" applyAlignment="0" applyProtection="0"/>
    <xf numFmtId="0" fontId="55" fillId="0" borderId="0"/>
    <xf numFmtId="0" fontId="43" fillId="0" borderId="0"/>
    <xf numFmtId="0" fontId="35" fillId="3" borderId="0" applyNumberFormat="0" applyBorder="0" applyAlignment="0" applyProtection="0"/>
    <xf numFmtId="0" fontId="33" fillId="25" borderId="0" applyNumberFormat="0" applyBorder="0" applyAlignment="0" applyProtection="0"/>
    <xf numFmtId="0" fontId="40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40" fillId="0" borderId="0"/>
    <xf numFmtId="0" fontId="35" fillId="3" borderId="0" applyNumberFormat="0" applyBorder="0" applyAlignment="0" applyProtection="0"/>
    <xf numFmtId="0" fontId="55" fillId="0" borderId="0"/>
    <xf numFmtId="0" fontId="41" fillId="0" borderId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33" fillId="25" borderId="0" applyNumberFormat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0" borderId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3" fillId="25" borderId="0" applyNumberFormat="0" applyBorder="0" applyAlignment="0" applyProtection="0"/>
    <xf numFmtId="0" fontId="35" fillId="3" borderId="0" applyNumberFormat="0" applyBorder="0" applyAlignment="0" applyProtection="0"/>
    <xf numFmtId="0" fontId="89" fillId="4" borderId="0" applyNumberFormat="0" applyBorder="0" applyAlignment="0" applyProtection="0"/>
    <xf numFmtId="16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6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3" fillId="0" borderId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3" fillId="25" borderId="0" applyNumberFormat="0" applyBorder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0" fontId="57" fillId="0" borderId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43" fillId="0" borderId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85" fillId="0" borderId="0"/>
    <xf numFmtId="0" fontId="35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44" fillId="25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4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182" fontId="86" fillId="0" borderId="4" applyFill="0" applyProtection="0"/>
    <xf numFmtId="0" fontId="35" fillId="3" borderId="0" applyNumberFormat="0" applyBorder="0" applyAlignment="0" applyProtection="0"/>
    <xf numFmtId="0" fontId="44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62" fillId="0" borderId="0"/>
    <xf numFmtId="168" fontId="68" fillId="0" borderId="0" applyFont="0" applyFill="0" applyBorder="0" applyAlignment="0" applyProtection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5" fillId="16" borderId="0" applyNumberFormat="0" applyBorder="0" applyAlignment="0" applyProtection="0"/>
    <xf numFmtId="0" fontId="44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3" borderId="0" applyNumberFormat="0" applyBorder="0" applyAlignment="0" applyProtection="0"/>
    <xf numFmtId="0" fontId="62" fillId="0" borderId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26" borderId="0" applyNumberFormat="0" applyBorder="0" applyAlignment="0" applyProtection="0"/>
    <xf numFmtId="0" fontId="37" fillId="3" borderId="0" applyNumberFormat="0" applyBorder="0" applyAlignment="0" applyProtection="0"/>
    <xf numFmtId="0" fontId="89" fillId="13" borderId="0" applyNumberFormat="0" applyBorder="0" applyAlignment="0" applyProtection="0"/>
    <xf numFmtId="0" fontId="37" fillId="3" borderId="0" applyNumberFormat="0" applyBorder="0" applyAlignment="0" applyProtection="0"/>
    <xf numFmtId="43" fontId="35" fillId="0" borderId="0" applyFont="0" applyFill="0" applyBorder="0" applyAlignment="0" applyProtection="0"/>
    <xf numFmtId="0" fontId="44" fillId="12" borderId="0" applyNumberFormat="0" applyBorder="0" applyAlignment="0" applyProtection="0"/>
    <xf numFmtId="0" fontId="37" fillId="3" borderId="0" applyNumberFormat="0" applyBorder="0" applyAlignment="0" applyProtection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82" fillId="21" borderId="16" applyNumberFormat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47" fillId="5" borderId="9" applyNumberFormat="0" applyFont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3" fillId="3" borderId="0" applyNumberFormat="0" applyBorder="0" applyAlignment="0" applyProtection="0"/>
    <xf numFmtId="0" fontId="37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9" borderId="0" applyNumberFormat="0" applyBorder="0" applyAlignment="0" applyProtection="0"/>
    <xf numFmtId="179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48" fillId="28" borderId="10" applyNumberFormat="0" applyAlignment="0" applyProtection="0"/>
    <xf numFmtId="0" fontId="33" fillId="8" borderId="0" applyNumberFormat="0" applyBorder="0" applyAlignment="0" applyProtection="0"/>
    <xf numFmtId="0" fontId="35" fillId="3" borderId="0" applyNumberFormat="0" applyBorder="0" applyAlignment="0" applyProtection="0"/>
    <xf numFmtId="0" fontId="42" fillId="0" borderId="8" applyNumberFormat="0" applyFill="0" applyAlignment="0" applyProtection="0"/>
    <xf numFmtId="0" fontId="33" fillId="3" borderId="0" applyNumberFormat="0" applyBorder="0" applyAlignment="0" applyProtection="0"/>
    <xf numFmtId="0" fontId="37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19" borderId="0" applyNumberFormat="0" applyBorder="0" applyAlignment="0" applyProtection="0"/>
    <xf numFmtId="168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35" fillId="3" borderId="0" applyNumberFormat="0" applyBorder="0" applyAlignment="0" applyProtection="0"/>
    <xf numFmtId="0" fontId="88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35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8" borderId="0" applyNumberFormat="0" applyBorder="0" applyAlignment="0" applyProtection="0"/>
    <xf numFmtId="0" fontId="35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39" fillId="6" borderId="7" applyNumberFormat="0" applyAlignment="0" applyProtection="0"/>
    <xf numFmtId="0" fontId="35" fillId="3" borderId="0" applyNumberFormat="0" applyBorder="0" applyAlignment="0" applyProtection="0"/>
    <xf numFmtId="0" fontId="37" fillId="4" borderId="0" applyNumberFormat="0" applyBorder="0" applyAlignment="0" applyProtection="0"/>
    <xf numFmtId="0" fontId="67" fillId="6" borderId="7" applyNumberFormat="0" applyAlignment="0" applyProtection="0"/>
    <xf numFmtId="0" fontId="37" fillId="5" borderId="0" applyNumberFormat="0" applyBorder="0" applyAlignment="0" applyProtection="0"/>
    <xf numFmtId="0" fontId="37" fillId="3" borderId="0" applyNumberFormat="0" applyBorder="0" applyAlignment="0" applyProtection="0"/>
    <xf numFmtId="0" fontId="37" fillId="14" borderId="0" applyNumberFormat="0" applyBorder="0" applyAlignment="0" applyProtection="0"/>
    <xf numFmtId="0" fontId="37" fillId="3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176" fontId="7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0" fontId="173" fillId="0" borderId="0"/>
    <xf numFmtId="0" fontId="41" fillId="0" borderId="0"/>
    <xf numFmtId="0" fontId="40" fillId="0" borderId="0"/>
    <xf numFmtId="0" fontId="37" fillId="5" borderId="0" applyNumberFormat="0" applyBorder="0" applyAlignment="0" applyProtection="0"/>
    <xf numFmtId="0" fontId="47" fillId="0" borderId="0" applyFill="0" applyBorder="0" applyAlignment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176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0" borderId="15" applyNumberFormat="0" applyFill="0" applyAlignment="0" applyProtection="0"/>
    <xf numFmtId="43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3" borderId="0" applyNumberFormat="0" applyBorder="0" applyAlignment="0" applyProtection="0"/>
    <xf numFmtId="0" fontId="35" fillId="5" borderId="0" applyNumberFormat="0" applyBorder="0" applyAlignment="0" applyProtection="0"/>
    <xf numFmtId="0" fontId="33" fillId="18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18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5" fillId="8" borderId="0" applyNumberFormat="0" applyBorder="0" applyAlignment="0" applyProtection="0"/>
    <xf numFmtId="0" fontId="35" fillId="13" borderId="0" applyNumberFormat="0" applyBorder="0" applyAlignment="0" applyProtection="0"/>
    <xf numFmtId="0" fontId="35" fillId="5" borderId="0" applyNumberFormat="0" applyBorder="0" applyAlignment="0" applyProtection="0"/>
    <xf numFmtId="0" fontId="33" fillId="8" borderId="0" applyNumberFormat="0" applyBorder="0" applyAlignment="0" applyProtection="0"/>
    <xf numFmtId="0" fontId="35" fillId="3" borderId="0" applyNumberFormat="0" applyBorder="0" applyAlignment="0" applyProtection="0"/>
    <xf numFmtId="0" fontId="91" fillId="0" borderId="17" applyNumberFormat="0" applyFill="0" applyAlignment="0" applyProtection="0"/>
    <xf numFmtId="168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44" fillId="23" borderId="0" applyNumberFormat="0" applyBorder="0" applyAlignment="0" applyProtection="0"/>
    <xf numFmtId="0" fontId="92" fillId="0" borderId="19" applyNumberFormat="0" applyFill="0" applyAlignment="0" applyProtection="0"/>
    <xf numFmtId="0" fontId="35" fillId="5" borderId="0" applyNumberFormat="0" applyBorder="0" applyAlignment="0" applyProtection="0"/>
    <xf numFmtId="168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44" fillId="23" borderId="0" applyNumberFormat="0" applyBorder="0" applyAlignment="0" applyProtection="0"/>
    <xf numFmtId="0" fontId="35" fillId="5" borderId="0" applyNumberFormat="0" applyBorder="0" applyAlignment="0" applyProtection="0"/>
    <xf numFmtId="186" fontId="77" fillId="0" borderId="0"/>
    <xf numFmtId="0" fontId="35" fillId="5" borderId="0" applyNumberFormat="0" applyBorder="0" applyAlignment="0" applyProtection="0"/>
    <xf numFmtId="168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68" fontId="47" fillId="0" borderId="0" applyFont="0" applyFill="0" applyBorder="0" applyAlignment="0" applyProtection="0"/>
    <xf numFmtId="0" fontId="33" fillId="18" borderId="0" applyNumberFormat="0" applyBorder="0" applyAlignment="0" applyProtection="0"/>
    <xf numFmtId="0" fontId="35" fillId="10" borderId="0" applyNumberFormat="0" applyBorder="0" applyAlignment="0" applyProtection="0"/>
    <xf numFmtId="0" fontId="140" fillId="0" borderId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35" fillId="5" borderId="0" applyNumberFormat="0" applyBorder="0" applyAlignment="0" applyProtection="0"/>
    <xf numFmtId="10" fontId="98" fillId="5" borderId="12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63" fillId="0" borderId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3" fillId="0" borderId="0"/>
    <xf numFmtId="0" fontId="35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168" fontId="70" fillId="0" borderId="0" applyFont="0" applyFill="0" applyBorder="0" applyAlignment="0" applyProtection="0"/>
    <xf numFmtId="0" fontId="57" fillId="0" borderId="0"/>
    <xf numFmtId="0" fontId="68" fillId="0" borderId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0" borderId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37" fillId="5" borderId="0" applyNumberFormat="0" applyBorder="0" applyAlignment="0" applyProtection="0"/>
    <xf numFmtId="167" fontId="35" fillId="0" borderId="0" applyFont="0" applyFill="0" applyBorder="0" applyAlignment="0" applyProtection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63" fillId="5" borderId="9" applyNumberFormat="0" applyFont="0" applyAlignment="0" applyProtection="0"/>
    <xf numFmtId="43" fontId="40" fillId="0" borderId="0" applyFont="0" applyFill="0" applyBorder="0" applyAlignment="0" applyProtection="0"/>
    <xf numFmtId="0" fontId="47" fillId="0" borderId="0"/>
    <xf numFmtId="0" fontId="35" fillId="7" borderId="0" applyNumberFormat="0" applyBorder="0" applyAlignment="0" applyProtection="0"/>
    <xf numFmtId="43" fontId="40" fillId="0" borderId="0" applyFont="0" applyFill="0" applyBorder="0" applyAlignment="0" applyProtection="0"/>
    <xf numFmtId="0" fontId="57" fillId="0" borderId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166" fontId="47" fillId="0" borderId="0" applyFont="0" applyFill="0" applyBorder="0" applyAlignment="0" applyProtection="0"/>
    <xf numFmtId="0" fontId="33" fillId="4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44" fillId="18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right"/>
    </xf>
    <xf numFmtId="177" fontId="47" fillId="0" borderId="0" applyFont="0" applyFill="0" applyBorder="0" applyAlignment="0" applyProtection="0"/>
    <xf numFmtId="0" fontId="43" fillId="0" borderId="0"/>
    <xf numFmtId="0" fontId="32" fillId="0" borderId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7" fillId="5" borderId="0" applyNumberFormat="0" applyBorder="0" applyAlignment="0" applyProtection="0"/>
    <xf numFmtId="0" fontId="54" fillId="0" borderId="14" applyNumberFormat="0" applyFill="0" applyAlignment="0" applyProtection="0"/>
    <xf numFmtId="0" fontId="33" fillId="18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54" fillId="0" borderId="14" applyNumberFormat="0" applyFill="0" applyAlignment="0" applyProtection="0"/>
    <xf numFmtId="0" fontId="35" fillId="4" borderId="0" applyNumberFormat="0" applyBorder="0" applyAlignment="0" applyProtection="0"/>
    <xf numFmtId="0" fontId="121" fillId="0" borderId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14" borderId="0" applyNumberFormat="0" applyBorder="0" applyAlignment="0" applyProtection="0"/>
    <xf numFmtId="0" fontId="47" fillId="0" borderId="0" applyFill="0" applyBorder="0" applyAlignment="0"/>
    <xf numFmtId="0" fontId="35" fillId="5" borderId="0" applyNumberFormat="0" applyBorder="0" applyAlignment="0" applyProtection="0"/>
    <xf numFmtId="183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168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176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0" borderId="0"/>
    <xf numFmtId="0" fontId="35" fillId="4" borderId="0" applyNumberFormat="0" applyBorder="0" applyAlignment="0" applyProtection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5" borderId="0" applyNumberFormat="0" applyBorder="0" applyAlignment="0" applyProtection="0"/>
    <xf numFmtId="177" fontId="47" fillId="0" borderId="0" applyFont="0" applyFill="0" applyBorder="0" applyAlignment="0" applyProtection="0"/>
    <xf numFmtId="0" fontId="35" fillId="5" borderId="0" applyNumberFormat="0" applyBorder="0" applyAlignment="0" applyProtection="0"/>
    <xf numFmtId="176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117" fillId="0" borderId="0" applyNumberFormat="0" applyFill="0" applyBorder="0" applyAlignment="0" applyProtection="0"/>
    <xf numFmtId="0" fontId="123" fillId="0" borderId="0" applyNumberFormat="0" applyAlignment="0">
      <alignment horizontal="left"/>
    </xf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0" fontId="56" fillId="0" borderId="13" applyNumberFormat="0" applyFill="0" applyAlignment="0" applyProtection="0"/>
    <xf numFmtId="0" fontId="37" fillId="14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33" fillId="18" borderId="0" applyNumberFormat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44" fillId="18" borderId="0" applyNumberFormat="0" applyBorder="0" applyAlignment="0" applyProtection="0"/>
    <xf numFmtId="0" fontId="37" fillId="14" borderId="0" applyNumberFormat="0" applyBorder="0" applyAlignment="0" applyProtection="0"/>
    <xf numFmtId="196" fontId="77" fillId="0" borderId="0"/>
    <xf numFmtId="188" fontId="47" fillId="0" borderId="0"/>
    <xf numFmtId="0" fontId="35" fillId="5" borderId="0" applyNumberFormat="0" applyBorder="0" applyAlignment="0" applyProtection="0"/>
    <xf numFmtId="0" fontId="44" fillId="18" borderId="0" applyNumberFormat="0" applyBorder="0" applyAlignment="0" applyProtection="0"/>
    <xf numFmtId="0" fontId="44" fillId="26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4" fillId="18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3" borderId="0" applyNumberFormat="0" applyBorder="0" applyAlignment="0" applyProtection="0"/>
    <xf numFmtId="0" fontId="34" fillId="4" borderId="0" applyNumberFormat="0" applyBorder="0" applyAlignment="0" applyProtection="0"/>
    <xf numFmtId="0" fontId="47" fillId="0" borderId="0"/>
    <xf numFmtId="183" fontId="47" fillId="0" borderId="0" applyFont="0" applyFill="0" applyBorder="0" applyAlignment="0" applyProtection="0"/>
    <xf numFmtId="0" fontId="35" fillId="16" borderId="0" applyNumberFormat="0" applyBorder="0" applyAlignment="0" applyProtection="0"/>
    <xf numFmtId="0" fontId="37" fillId="5" borderId="0" applyNumberFormat="0" applyBorder="0" applyAlignment="0" applyProtection="0"/>
    <xf numFmtId="0" fontId="35" fillId="4" borderId="0" applyNumberFormat="0" applyBorder="0" applyAlignment="0" applyProtection="0"/>
    <xf numFmtId="0" fontId="33" fillId="7" borderId="0" applyNumberFormat="0" applyBorder="0" applyAlignment="0" applyProtection="0"/>
    <xf numFmtId="0" fontId="37" fillId="3" borderId="0" applyNumberFormat="0" applyBorder="0" applyAlignment="0" applyProtection="0"/>
    <xf numFmtId="0" fontId="35" fillId="5" borderId="0" applyNumberFormat="0" applyBorder="0" applyAlignment="0" applyProtection="0"/>
    <xf numFmtId="0" fontId="33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3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7" fillId="14" borderId="0" applyNumberFormat="0" applyBorder="0" applyAlignment="0" applyProtection="0"/>
    <xf numFmtId="18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183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96" fillId="0" borderId="8" applyNumberFormat="0" applyFill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7" fillId="0" borderId="0"/>
    <xf numFmtId="0" fontId="35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9" fillId="6" borderId="7" applyNumberFormat="0" applyAlignment="0" applyProtection="0"/>
    <xf numFmtId="0" fontId="97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33" fillId="4" borderId="0" applyNumberFormat="0" applyBorder="0" applyAlignment="0" applyProtection="0"/>
    <xf numFmtId="0" fontId="47" fillId="0" borderId="0" applyFont="0" applyFill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8" borderId="0" applyNumberFormat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96" fillId="0" borderId="20" applyNumberFormat="0" applyFill="0" applyAlignment="0" applyProtection="0"/>
    <xf numFmtId="0" fontId="37" fillId="14" borderId="0" applyNumberFormat="0" applyBorder="0" applyAlignment="0" applyProtection="0"/>
    <xf numFmtId="43" fontId="40" fillId="0" borderId="0" applyFont="0" applyFill="0" applyBorder="0" applyAlignment="0" applyProtection="0"/>
    <xf numFmtId="0" fontId="37" fillId="14" borderId="0" applyNumberFormat="0" applyBorder="0" applyAlignment="0" applyProtection="0"/>
    <xf numFmtId="43" fontId="40" fillId="0" borderId="0" applyFont="0" applyFill="0" applyBorder="0" applyAlignment="0" applyProtection="0"/>
    <xf numFmtId="0" fontId="37" fillId="14" borderId="0" applyNumberFormat="0" applyBorder="0" applyAlignment="0" applyProtection="0"/>
    <xf numFmtId="43" fontId="40" fillId="0" borderId="0" applyFont="0" applyFill="0" applyBorder="0" applyAlignment="0" applyProtection="0"/>
    <xf numFmtId="0" fontId="42" fillId="0" borderId="8" applyNumberFormat="0" applyFill="0" applyAlignment="0" applyProtection="0"/>
    <xf numFmtId="0" fontId="37" fillId="14" borderId="0" applyNumberFormat="0" applyBorder="0" applyAlignment="0" applyProtection="0"/>
    <xf numFmtId="43" fontId="32" fillId="0" borderId="0" applyFont="0" applyFill="0" applyBorder="0" applyAlignment="0" applyProtection="0"/>
    <xf numFmtId="0" fontId="37" fillId="14" borderId="0" applyNumberFormat="0" applyBorder="0" applyAlignment="0" applyProtection="0"/>
    <xf numFmtId="0" fontId="58" fillId="21" borderId="16" applyNumberFormat="0" applyAlignment="0" applyProtection="0"/>
    <xf numFmtId="0" fontId="37" fillId="14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115" fillId="11" borderId="7" applyNumberFormat="0" applyAlignment="0" applyProtection="0"/>
    <xf numFmtId="0" fontId="35" fillId="14" borderId="0" applyNumberFormat="0" applyBorder="0" applyAlignment="0" applyProtection="0"/>
    <xf numFmtId="0" fontId="58" fillId="21" borderId="16" applyNumberFormat="0" applyAlignment="0" applyProtection="0"/>
    <xf numFmtId="0" fontId="35" fillId="14" borderId="0" applyNumberFormat="0" applyBorder="0" applyAlignment="0" applyProtection="0"/>
    <xf numFmtId="0" fontId="37" fillId="8" borderId="0" applyNumberFormat="0" applyBorder="0" applyAlignment="0" applyProtection="0"/>
    <xf numFmtId="0" fontId="35" fillId="16" borderId="0" applyNumberFormat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14" borderId="0" applyNumberFormat="0" applyBorder="0" applyAlignment="0" applyProtection="0"/>
    <xf numFmtId="0" fontId="33" fillId="7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89" fillId="13" borderId="0" applyNumberFormat="0" applyBorder="0" applyAlignment="0" applyProtection="0"/>
    <xf numFmtId="0" fontId="96" fillId="0" borderId="20" applyNumberFormat="0" applyFill="0" applyAlignment="0" applyProtection="0"/>
    <xf numFmtId="0" fontId="35" fillId="14" borderId="0" applyNumberFormat="0" applyBorder="0" applyAlignment="0" applyProtection="0"/>
    <xf numFmtId="43" fontId="40" fillId="0" borderId="0" applyFont="0" applyFill="0" applyBorder="0" applyAlignment="0" applyProtection="0"/>
    <xf numFmtId="0" fontId="35" fillId="14" borderId="0" applyNumberFormat="0" applyBorder="0" applyAlignment="0" applyProtection="0"/>
    <xf numFmtId="0" fontId="44" fillId="24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0" fontId="107" fillId="16" borderId="0" applyNumberFormat="0" applyBorder="0" applyAlignment="0" applyProtection="0"/>
    <xf numFmtId="43" fontId="40" fillId="0" borderId="0" applyFont="0" applyFill="0" applyBorder="0" applyAlignment="0" applyProtection="0"/>
    <xf numFmtId="0" fontId="37" fillId="14" borderId="0" applyNumberFormat="0" applyBorder="0" applyAlignment="0" applyProtection="0"/>
    <xf numFmtId="0" fontId="44" fillId="24" borderId="0" applyNumberFormat="0" applyBorder="0" applyAlignment="0" applyProtection="0"/>
    <xf numFmtId="44" fontId="40" fillId="0" borderId="0" applyFont="0" applyFill="0" applyBorder="0" applyAlignment="0" applyProtection="0"/>
    <xf numFmtId="0" fontId="84" fillId="11" borderId="7" applyNumberFormat="0" applyAlignment="0" applyProtection="0"/>
    <xf numFmtId="0" fontId="35" fillId="14" borderId="0" applyNumberFormat="0" applyBorder="0" applyAlignment="0" applyProtection="0"/>
    <xf numFmtId="0" fontId="44" fillId="24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0" fontId="107" fillId="8" borderId="0" applyNumberFormat="0" applyBorder="0" applyAlignment="0" applyProtection="0"/>
    <xf numFmtId="43" fontId="40" fillId="0" borderId="0" applyFont="0" applyFill="0" applyBorder="0" applyAlignment="0" applyProtection="0"/>
    <xf numFmtId="0" fontId="36" fillId="0" borderId="15" applyNumberFormat="0" applyFill="0" applyAlignment="0" applyProtection="0"/>
    <xf numFmtId="0" fontId="37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7" fillId="14" borderId="0" applyNumberFormat="0" applyBorder="0" applyAlignment="0" applyProtection="0"/>
    <xf numFmtId="0" fontId="84" fillId="11" borderId="7" applyNumberFormat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107" fillId="8" borderId="0" applyNumberFormat="0" applyBorder="0" applyAlignment="0" applyProtection="0"/>
    <xf numFmtId="175" fontId="40" fillId="0" borderId="0" applyFont="0" applyFill="0" applyBorder="0" applyAlignment="0" applyProtection="0"/>
    <xf numFmtId="0" fontId="96" fillId="0" borderId="20" applyNumberFormat="0" applyFill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43" fontId="40" fillId="0" borderId="0" applyFont="0" applyFill="0" applyBorder="0" applyAlignment="0" applyProtection="0"/>
    <xf numFmtId="0" fontId="84" fillId="11" borderId="7" applyNumberFormat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7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96" fillId="0" borderId="20" applyNumberFormat="0" applyFill="0" applyAlignment="0" applyProtection="0"/>
    <xf numFmtId="0" fontId="35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1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7" fillId="14" borderId="0" applyNumberFormat="0" applyBorder="0" applyAlignment="0" applyProtection="0"/>
    <xf numFmtId="0" fontId="35" fillId="16" borderId="0" applyNumberFormat="0" applyBorder="0" applyAlignment="0" applyProtection="0"/>
    <xf numFmtId="43" fontId="40" fillId="0" borderId="0" applyFont="0" applyFill="0" applyBorder="0" applyAlignment="0" applyProtection="0"/>
    <xf numFmtId="0" fontId="37" fillId="14" borderId="0" applyNumberFormat="0" applyBorder="0" applyAlignment="0" applyProtection="0"/>
    <xf numFmtId="0" fontId="96" fillId="0" borderId="20" applyNumberFormat="0" applyFill="0" applyAlignment="0" applyProtection="0"/>
    <xf numFmtId="0" fontId="35" fillId="14" borderId="0" applyNumberFormat="0" applyBorder="0" applyAlignment="0" applyProtection="0"/>
    <xf numFmtId="175" fontId="40" fillId="0" borderId="0" applyFont="0" applyFill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108" fillId="0" borderId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125" fillId="0" borderId="0"/>
    <xf numFmtId="0" fontId="96" fillId="0" borderId="8" applyNumberFormat="0" applyFill="0" applyAlignment="0" applyProtection="0"/>
    <xf numFmtId="0" fontId="35" fillId="3" borderId="0" applyNumberFormat="0" applyBorder="0" applyAlignment="0" applyProtection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108" fillId="0" borderId="0"/>
    <xf numFmtId="0" fontId="44" fillId="2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7" fillId="3" borderId="0" applyNumberFormat="0" applyBorder="0" applyAlignment="0" applyProtection="0"/>
    <xf numFmtId="0" fontId="35" fillId="4" borderId="0" applyNumberFormat="0" applyBorder="0" applyAlignment="0" applyProtection="0"/>
    <xf numFmtId="0" fontId="47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33" fillId="20" borderId="0" applyNumberFormat="0" applyBorder="0" applyAlignment="0" applyProtection="0"/>
    <xf numFmtId="0" fontId="37" fillId="4" borderId="0" applyNumberFormat="0" applyBorder="0" applyAlignment="0" applyProtection="0"/>
    <xf numFmtId="0" fontId="44" fillId="8" borderId="0" applyNumberFormat="0" applyBorder="0" applyAlignment="0" applyProtection="0"/>
    <xf numFmtId="0" fontId="173" fillId="0" borderId="0"/>
    <xf numFmtId="0" fontId="37" fillId="4" borderId="0" applyNumberFormat="0" applyBorder="0" applyAlignment="0" applyProtection="0"/>
    <xf numFmtId="0" fontId="173" fillId="0" borderId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173" fillId="0" borderId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0" fontId="37" fillId="4" borderId="0" applyNumberFormat="0" applyBorder="0" applyAlignment="0" applyProtection="0"/>
    <xf numFmtId="0" fontId="54" fillId="0" borderId="14" applyNumberFormat="0" applyFill="0" applyAlignment="0" applyProtection="0"/>
    <xf numFmtId="0" fontId="35" fillId="4" borderId="0" applyNumberFormat="0" applyBorder="0" applyAlignment="0" applyProtection="0"/>
    <xf numFmtId="0" fontId="44" fillId="12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177" fontId="47" fillId="0" borderId="0" applyFont="0" applyFill="0" applyBorder="0" applyAlignment="0" applyProtection="0"/>
    <xf numFmtId="0" fontId="36" fillId="0" borderId="15" applyNumberFormat="0" applyFill="0" applyAlignment="0" applyProtection="0"/>
    <xf numFmtId="0" fontId="35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0" fontId="44" fillId="12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44" fillId="23" borderId="0" applyNumberFormat="0" applyBorder="0" applyAlignment="0" applyProtection="0"/>
    <xf numFmtId="0" fontId="37" fillId="4" borderId="0" applyNumberFormat="0" applyBorder="0" applyAlignment="0" applyProtection="0"/>
    <xf numFmtId="168" fontId="63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44" fillId="23" borderId="0" applyNumberFormat="0" applyBorder="0" applyAlignment="0" applyProtection="0"/>
    <xf numFmtId="43" fontId="40" fillId="0" borderId="0" applyFont="0" applyFill="0" applyBorder="0" applyAlignment="0" applyProtection="0"/>
    <xf numFmtId="0" fontId="35" fillId="4" borderId="0" applyNumberFormat="0" applyBorder="0" applyAlignment="0" applyProtection="0"/>
    <xf numFmtId="168" fontId="6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3" borderId="0" applyNumberFormat="0" applyBorder="0" applyAlignment="0" applyProtection="0"/>
    <xf numFmtId="168" fontId="70" fillId="0" borderId="0" applyFont="0" applyFill="0" applyBorder="0" applyAlignment="0" applyProtection="0"/>
    <xf numFmtId="0" fontId="35" fillId="4" borderId="0" applyNumberFormat="0" applyBorder="0" applyAlignment="0" applyProtection="0"/>
    <xf numFmtId="168" fontId="6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12" borderId="0" applyNumberFormat="0" applyBorder="0" applyAlignment="0" applyProtection="0"/>
    <xf numFmtId="0" fontId="37" fillId="4" borderId="0" applyNumberFormat="0" applyBorder="0" applyAlignment="0" applyProtection="0"/>
    <xf numFmtId="176" fontId="70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47" fillId="0" borderId="0"/>
    <xf numFmtId="0" fontId="37" fillId="4" borderId="0" applyNumberFormat="0" applyBorder="0" applyAlignment="0" applyProtection="0"/>
    <xf numFmtId="0" fontId="173" fillId="0" borderId="0"/>
    <xf numFmtId="0" fontId="35" fillId="4" borderId="0" applyNumberFormat="0" applyBorder="0" applyAlignment="0" applyProtection="0"/>
    <xf numFmtId="0" fontId="35" fillId="8" borderId="0" applyNumberFormat="0" applyBorder="0" applyAlignment="0" applyProtection="0"/>
    <xf numFmtId="0" fontId="67" fillId="14" borderId="7" applyNumberFormat="0" applyAlignment="0" applyProtection="0"/>
    <xf numFmtId="0" fontId="32" fillId="0" borderId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0" fontId="37" fillId="4" borderId="0" applyNumberFormat="0" applyBorder="0" applyAlignment="0" applyProtection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12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32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32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43" fontId="40" fillId="0" borderId="0" applyFont="0" applyFill="0" applyBorder="0" applyAlignment="0" applyProtection="0"/>
    <xf numFmtId="0" fontId="35" fillId="5" borderId="0" applyNumberFormat="0" applyBorder="0" applyAlignment="0" applyProtection="0"/>
    <xf numFmtId="38" fontId="47" fillId="0" borderId="0" applyFont="0" applyFill="0" applyBorder="0" applyAlignment="0" applyProtection="0"/>
    <xf numFmtId="0" fontId="44" fillId="18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0" fontId="107" fillId="8" borderId="0" applyNumberFormat="0" applyBorder="0" applyAlignment="0" applyProtection="0"/>
    <xf numFmtId="0" fontId="35" fillId="5" borderId="0" applyNumberFormat="0" applyBorder="0" applyAlignment="0" applyProtection="0"/>
    <xf numFmtId="0" fontId="67" fillId="14" borderId="7" applyNumberFormat="0" applyAlignment="0" applyProtection="0"/>
    <xf numFmtId="0" fontId="35" fillId="5" borderId="0" applyNumberFormat="0" applyBorder="0" applyAlignment="0" applyProtection="0"/>
    <xf numFmtId="0" fontId="67" fillId="14" borderId="7" applyNumberFormat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170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44" fillId="7" borderId="0" applyNumberFormat="0" applyBorder="0" applyAlignment="0" applyProtection="0"/>
    <xf numFmtId="0" fontId="55" fillId="0" borderId="0"/>
    <xf numFmtId="0" fontId="35" fillId="5" borderId="0" applyNumberFormat="0" applyBorder="0" applyAlignment="0" applyProtection="0"/>
    <xf numFmtId="168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107" fillId="16" borderId="0" applyNumberFormat="0" applyBorder="0" applyAlignment="0" applyProtection="0"/>
    <xf numFmtId="0" fontId="47" fillId="0" borderId="0"/>
    <xf numFmtId="0" fontId="139" fillId="0" borderId="0">
      <alignment horizontal="left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9" fillId="6" borderId="7" applyNumberFormat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10" borderId="0" applyNumberFormat="0" applyBorder="0" applyAlignment="0" applyProtection="0"/>
    <xf numFmtId="179" fontId="47" fillId="0" borderId="0" applyFont="0" applyFill="0" applyBorder="0" applyAlignment="0" applyProtection="0"/>
    <xf numFmtId="0" fontId="48" fillId="11" borderId="10" applyNumberFormat="0" applyAlignment="0" applyProtection="0"/>
    <xf numFmtId="0" fontId="37" fillId="5" borderId="0" applyNumberFormat="0" applyBorder="0" applyAlignment="0" applyProtection="0"/>
    <xf numFmtId="0" fontId="56" fillId="0" borderId="13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6" fillId="0" borderId="13" applyNumberFormat="0" applyFill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14" borderId="0" applyNumberFormat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5" borderId="0" applyNumberFormat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0" borderId="0"/>
    <xf numFmtId="177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41" fillId="0" borderId="0"/>
    <xf numFmtId="194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115" fillId="11" borderId="7" applyNumberFormat="0" applyAlignment="0" applyProtection="0"/>
    <xf numFmtId="0" fontId="35" fillId="5" borderId="0" applyNumberFormat="0" applyBorder="0" applyAlignment="0" applyProtection="0"/>
    <xf numFmtId="0" fontId="84" fillId="11" borderId="7" applyNumberFormat="0" applyAlignment="0" applyProtection="0"/>
    <xf numFmtId="0" fontId="37" fillId="5" borderId="0" applyNumberFormat="0" applyBorder="0" applyAlignment="0" applyProtection="0"/>
    <xf numFmtId="0" fontId="55" fillId="0" borderId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100" fillId="0" borderId="21" applyNumberFormat="0" applyFill="0" applyAlignment="0" applyProtection="0"/>
    <xf numFmtId="0" fontId="35" fillId="9" borderId="0" applyNumberFormat="0" applyBorder="0" applyAlignment="0" applyProtection="0"/>
    <xf numFmtId="0" fontId="37" fillId="5" borderId="0" applyNumberFormat="0" applyBorder="0" applyAlignment="0" applyProtection="0"/>
    <xf numFmtId="0" fontId="41" fillId="0" borderId="0"/>
    <xf numFmtId="0" fontId="35" fillId="16" borderId="0" applyNumberFormat="0" applyBorder="0" applyAlignment="0" applyProtection="0"/>
    <xf numFmtId="0" fontId="38" fillId="0" borderId="6" applyNumberFormat="0" applyFill="0" applyAlignment="0" applyProtection="0"/>
    <xf numFmtId="0" fontId="37" fillId="5" borderId="0" applyNumberFormat="0" applyBorder="0" applyAlignment="0" applyProtection="0"/>
    <xf numFmtId="0" fontId="107" fillId="8" borderId="0" applyNumberFormat="0" applyBorder="0" applyAlignment="0" applyProtection="0"/>
    <xf numFmtId="43" fontId="4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7" fillId="0" borderId="0"/>
    <xf numFmtId="0" fontId="35" fillId="8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66" fontId="47" fillId="0" borderId="0"/>
    <xf numFmtId="0" fontId="35" fillId="16" borderId="0" applyNumberFormat="0" applyBorder="0" applyAlignment="0" applyProtection="0"/>
    <xf numFmtId="0" fontId="3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35" fillId="9" borderId="0" applyNumberFormat="0" applyBorder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104" fillId="0" borderId="0" applyNumberFormat="0" applyFill="0" applyBorder="0" applyAlignment="0" applyProtection="0"/>
    <xf numFmtId="0" fontId="35" fillId="9" borderId="0" applyNumberFormat="0" applyBorder="0" applyAlignment="0" applyProtection="0"/>
    <xf numFmtId="183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173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77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1" fillId="0" borderId="17" applyNumberFormat="0" applyFill="0" applyAlignment="0" applyProtection="0"/>
    <xf numFmtId="0" fontId="35" fillId="9" borderId="0" applyNumberFormat="0" applyBorder="0" applyAlignment="0" applyProtection="0"/>
    <xf numFmtId="0" fontId="102" fillId="0" borderId="21" applyNumberFormat="0" applyFill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102" fillId="0" borderId="21" applyNumberFormat="0" applyFill="0" applyAlignment="0" applyProtection="0"/>
    <xf numFmtId="188" fontId="47" fillId="0" borderId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44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102" fillId="0" borderId="21" applyNumberFormat="0" applyFill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175" fontId="40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3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5" fillId="9" borderId="0" applyNumberFormat="0" applyBorder="0" applyAlignment="0" applyProtection="0"/>
    <xf numFmtId="0" fontId="35" fillId="3" borderId="0" applyNumberFormat="0" applyBorder="0" applyAlignment="0" applyProtection="0"/>
    <xf numFmtId="0" fontId="33" fillId="7" borderId="0" applyNumberFormat="0" applyBorder="0" applyAlignment="0" applyProtection="0"/>
    <xf numFmtId="38" fontId="98" fillId="28" borderId="0" applyNumberFormat="0" applyBorder="0" applyAlignment="0" applyProtection="0"/>
    <xf numFmtId="0" fontId="35" fillId="3" borderId="0" applyNumberFormat="0" applyBorder="0" applyAlignment="0" applyProtection="0"/>
    <xf numFmtId="43" fontId="35" fillId="0" borderId="0" applyFont="0" applyFill="0" applyBorder="0" applyAlignment="0" applyProtection="0"/>
    <xf numFmtId="204" fontId="63" fillId="28" borderId="0" applyNumberFormat="0" applyBorder="0" applyAlignment="0" applyProtection="0"/>
    <xf numFmtId="0" fontId="35" fillId="3" borderId="0" applyNumberFormat="0" applyBorder="0" applyAlignment="0" applyProtection="0"/>
    <xf numFmtId="0" fontId="33" fillId="7" borderId="0" applyNumberFormat="0" applyBorder="0" applyAlignment="0" applyProtection="0"/>
    <xf numFmtId="0" fontId="35" fillId="3" borderId="0" applyNumberFormat="0" applyBorder="0" applyAlignment="0" applyProtection="0"/>
    <xf numFmtId="0" fontId="89" fillId="1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179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83" fillId="16" borderId="0" applyNumberFormat="0" applyBorder="0" applyAlignment="0" applyProtection="0"/>
    <xf numFmtId="0" fontId="35" fillId="3" borderId="0" applyNumberFormat="0" applyBorder="0" applyAlignment="0" applyProtection="0"/>
    <xf numFmtId="0" fontId="73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168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54" fillId="0" borderId="14" applyNumberFormat="0" applyFill="0" applyAlignment="0" applyProtection="0"/>
    <xf numFmtId="0" fontId="33" fillId="20" borderId="0" applyNumberFormat="0" applyBorder="0" applyAlignment="0" applyProtection="0"/>
    <xf numFmtId="0" fontId="35" fillId="3" borderId="0" applyNumberFormat="0" applyBorder="0" applyAlignment="0" applyProtection="0"/>
    <xf numFmtId="0" fontId="44" fillId="8" borderId="0" applyNumberFormat="0" applyBorder="0" applyAlignment="0" applyProtection="0"/>
    <xf numFmtId="179" fontId="47" fillId="0" borderId="0" applyFont="0" applyFill="0" applyBorder="0" applyAlignment="0" applyProtection="0"/>
    <xf numFmtId="0" fontId="44" fillId="2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8" borderId="0" applyNumberFormat="0" applyBorder="0" applyAlignment="0" applyProtection="0"/>
    <xf numFmtId="0" fontId="33" fillId="8" borderId="0" applyNumberFormat="0" applyBorder="0" applyAlignment="0" applyProtection="0"/>
    <xf numFmtId="0" fontId="48" fillId="28" borderId="10" applyNumberFormat="0" applyAlignment="0" applyProtection="0"/>
    <xf numFmtId="179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71" fillId="0" borderId="17" applyNumberFormat="0" applyFill="0" applyAlignment="0" applyProtection="0"/>
    <xf numFmtId="0" fontId="35" fillId="3" borderId="0" applyNumberFormat="0" applyBorder="0" applyAlignment="0" applyProtection="0"/>
    <xf numFmtId="0" fontId="44" fillId="7" borderId="0" applyNumberFormat="0" applyBorder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33" fillId="8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3" fillId="8" borderId="0" applyNumberFormat="0" applyBorder="0" applyAlignment="0" applyProtection="0"/>
    <xf numFmtId="0" fontId="91" fillId="0" borderId="17" applyNumberFormat="0" applyFill="0" applyAlignment="0" applyProtection="0"/>
    <xf numFmtId="0" fontId="47" fillId="0" borderId="0"/>
    <xf numFmtId="0" fontId="57" fillId="0" borderId="0"/>
    <xf numFmtId="0" fontId="35" fillId="3" borderId="0" applyNumberFormat="0" applyBorder="0" applyAlignment="0" applyProtection="0"/>
    <xf numFmtId="0" fontId="33" fillId="8" borderId="0" applyNumberFormat="0" applyBorder="0" applyAlignment="0" applyProtection="0"/>
    <xf numFmtId="0" fontId="43" fillId="0" borderId="0"/>
    <xf numFmtId="0" fontId="57" fillId="0" borderId="0"/>
    <xf numFmtId="0" fontId="35" fillId="3" borderId="0" applyNumberFormat="0" applyBorder="0" applyAlignment="0" applyProtection="0"/>
    <xf numFmtId="0" fontId="32" fillId="0" borderId="0"/>
    <xf numFmtId="0" fontId="57" fillId="0" borderId="0"/>
    <xf numFmtId="0" fontId="35" fillId="3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106" fillId="0" borderId="22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176" fontId="70" fillId="0" borderId="0" applyFont="0" applyFill="0" applyBorder="0" applyAlignment="0" applyProtection="0"/>
    <xf numFmtId="0" fontId="106" fillId="0" borderId="22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176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43" fillId="0" borderId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44" fillId="19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209" fontId="142" fillId="0" borderId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168" fontId="70" fillId="0" borderId="0" applyFont="0" applyFill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7" fillId="4" borderId="0" applyNumberFormat="0" applyBorder="0" applyAlignment="0" applyProtection="0"/>
    <xf numFmtId="0" fontId="35" fillId="10" borderId="0" applyNumberFormat="0" applyBorder="0" applyAlignment="0" applyProtection="0"/>
    <xf numFmtId="0" fontId="37" fillId="0" borderId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45" fillId="11" borderId="10" applyNumberFormat="0" applyAlignment="0" applyProtection="0"/>
    <xf numFmtId="0" fontId="35" fillId="10" borderId="0" applyNumberFormat="0" applyBorder="0" applyAlignment="0" applyProtection="0"/>
    <xf numFmtId="0" fontId="36" fillId="0" borderId="15" applyNumberFormat="0" applyFill="0" applyAlignment="0" applyProtection="0"/>
    <xf numFmtId="0" fontId="35" fillId="10" borderId="0" applyNumberFormat="0" applyBorder="0" applyAlignment="0" applyProtection="0"/>
    <xf numFmtId="0" fontId="73" fillId="0" borderId="15" applyNumberFormat="0" applyFill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0" fontId="74" fillId="0" borderId="18" applyNumberFormat="0" applyFill="0" applyAlignment="0" applyProtection="0"/>
    <xf numFmtId="0" fontId="102" fillId="0" borderId="21" applyNumberFormat="0" applyFill="0" applyAlignment="0" applyProtection="0"/>
    <xf numFmtId="0" fontId="35" fillId="4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73" fillId="0" borderId="15" applyNumberFormat="0" applyFill="0" applyAlignment="0" applyProtection="0"/>
    <xf numFmtId="43" fontId="40" fillId="0" borderId="0" applyFont="0" applyFill="0" applyBorder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176" fontId="70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10" borderId="0" applyNumberFormat="0" applyBorder="0" applyAlignment="0" applyProtection="0"/>
    <xf numFmtId="0" fontId="44" fillId="17" borderId="0" applyNumberFormat="0" applyBorder="0" applyAlignment="0" applyProtection="0"/>
    <xf numFmtId="0" fontId="37" fillId="4" borderId="0" applyNumberFormat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35" fillId="10" borderId="0" applyNumberFormat="0" applyBorder="0" applyAlignment="0" applyProtection="0"/>
    <xf numFmtId="0" fontId="44" fillId="4" borderId="0" applyNumberFormat="0" applyBorder="0" applyAlignment="0" applyProtection="0"/>
    <xf numFmtId="176" fontId="70" fillId="0" borderId="0" applyFont="0" applyFill="0" applyBorder="0" applyAlignment="0" applyProtection="0"/>
    <xf numFmtId="0" fontId="96" fillId="0" borderId="8" applyNumberFormat="0" applyFill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0" fontId="37" fillId="3" borderId="0" applyNumberFormat="0" applyBorder="0" applyAlignment="0" applyProtection="0"/>
    <xf numFmtId="177" fontId="47" fillId="0" borderId="0" applyFont="0" applyFill="0" applyBorder="0" applyAlignment="0" applyProtection="0"/>
    <xf numFmtId="0" fontId="73" fillId="0" borderId="15" applyNumberFormat="0" applyFill="0" applyAlignment="0" applyProtection="0"/>
    <xf numFmtId="0" fontId="35" fillId="10" borderId="0" applyNumberFormat="0" applyBorder="0" applyAlignment="0" applyProtection="0"/>
    <xf numFmtId="0" fontId="33" fillId="4" borderId="0" applyNumberFormat="0" applyBorder="0" applyAlignment="0" applyProtection="0"/>
    <xf numFmtId="173" fontId="75" fillId="0" borderId="0">
      <protection locked="0"/>
    </xf>
    <xf numFmtId="0" fontId="37" fillId="6" borderId="0" applyNumberFormat="0" applyBorder="0" applyAlignment="0" applyProtection="0"/>
    <xf numFmtId="0" fontId="35" fillId="10" borderId="0" applyNumberFormat="0" applyBorder="0" applyAlignment="0" applyProtection="0"/>
    <xf numFmtId="0" fontId="67" fillId="6" borderId="7" applyNumberFormat="0" applyAlignment="0" applyProtection="0"/>
    <xf numFmtId="0" fontId="35" fillId="16" borderId="0" applyNumberFormat="0" applyBorder="0" applyAlignment="0" applyProtection="0"/>
    <xf numFmtId="0" fontId="62" fillId="0" borderId="0"/>
    <xf numFmtId="0" fontId="37" fillId="0" borderId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62" fillId="0" borderId="0"/>
    <xf numFmtId="0" fontId="57" fillId="0" borderId="0"/>
    <xf numFmtId="0" fontId="35" fillId="16" borderId="0" applyNumberFormat="0" applyBorder="0" applyAlignment="0" applyProtection="0"/>
    <xf numFmtId="0" fontId="47" fillId="0" borderId="0"/>
    <xf numFmtId="0" fontId="35" fillId="16" borderId="0" applyNumberFormat="0" applyBorder="0" applyAlignment="0" applyProtection="0"/>
    <xf numFmtId="0" fontId="57" fillId="0" borderId="0"/>
    <xf numFmtId="0" fontId="35" fillId="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62" fillId="0" borderId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62" fillId="0" borderId="0"/>
    <xf numFmtId="0" fontId="37" fillId="8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4" fillId="0" borderId="18" applyNumberFormat="0" applyFill="0" applyAlignment="0" applyProtection="0"/>
    <xf numFmtId="0" fontId="35" fillId="16" borderId="0" applyNumberFormat="0" applyBorder="0" applyAlignment="0" applyProtection="0"/>
    <xf numFmtId="0" fontId="68" fillId="5" borderId="9" applyNumberFormat="0" applyFont="0" applyAlignment="0" applyProtection="0"/>
    <xf numFmtId="0" fontId="35" fillId="16" borderId="0" applyNumberFormat="0" applyBorder="0" applyAlignment="0" applyProtection="0"/>
    <xf numFmtId="192" fontId="62" fillId="0" borderId="0"/>
    <xf numFmtId="0" fontId="35" fillId="16" borderId="0" applyNumberFormat="0" applyBorder="0" applyAlignment="0" applyProtection="0"/>
    <xf numFmtId="0" fontId="92" fillId="0" borderId="19" applyNumberFormat="0" applyFill="0" applyAlignment="0" applyProtection="0"/>
    <xf numFmtId="0" fontId="70" fillId="0" borderId="0"/>
    <xf numFmtId="0" fontId="37" fillId="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192" fontId="62" fillId="0" borderId="0"/>
    <xf numFmtId="0" fontId="41" fillId="0" borderId="0"/>
    <xf numFmtId="0" fontId="35" fillId="16" borderId="0" applyNumberFormat="0" applyBorder="0" applyAlignment="0" applyProtection="0"/>
    <xf numFmtId="0" fontId="38" fillId="0" borderId="6" applyNumberFormat="0" applyFill="0" applyAlignment="0" applyProtection="0"/>
    <xf numFmtId="0" fontId="36" fillId="0" borderId="0" applyNumberFormat="0" applyFill="0" applyBorder="0" applyAlignment="0" applyProtection="0"/>
    <xf numFmtId="177" fontId="47" fillId="0" borderId="0" applyFont="0" applyFill="0" applyBorder="0" applyAlignment="0" applyProtection="0"/>
    <xf numFmtId="0" fontId="47" fillId="0" borderId="0"/>
    <xf numFmtId="0" fontId="37" fillId="6" borderId="0" applyNumberFormat="0" applyBorder="0" applyAlignment="0" applyProtection="0"/>
    <xf numFmtId="0" fontId="67" fillId="14" borderId="7" applyNumberFormat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192" fontId="62" fillId="0" borderId="0"/>
    <xf numFmtId="0" fontId="35" fillId="16" borderId="0" applyNumberFormat="0" applyBorder="0" applyAlignment="0" applyProtection="0"/>
    <xf numFmtId="0" fontId="38" fillId="0" borderId="0" applyNumberFormat="0" applyFill="0" applyBorder="0" applyAlignment="0" applyProtection="0"/>
    <xf numFmtId="0" fontId="57" fillId="0" borderId="0"/>
    <xf numFmtId="0" fontId="37" fillId="6" borderId="0" applyNumberFormat="0" applyBorder="0" applyAlignment="0" applyProtection="0"/>
    <xf numFmtId="0" fontId="56" fillId="0" borderId="13" applyNumberFormat="0" applyFill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192" fontId="62" fillId="0" borderId="0"/>
    <xf numFmtId="0" fontId="35" fillId="16" borderId="0" applyNumberFormat="0" applyBorder="0" applyAlignment="0" applyProtection="0"/>
    <xf numFmtId="0" fontId="62" fillId="0" borderId="0"/>
    <xf numFmtId="0" fontId="39" fillId="6" borderId="7" applyNumberFormat="0" applyAlignment="0" applyProtection="0"/>
    <xf numFmtId="0" fontId="35" fillId="16" borderId="0" applyNumberFormat="0" applyBorder="0" applyAlignment="0" applyProtection="0"/>
    <xf numFmtId="0" fontId="33" fillId="3" borderId="0" applyNumberFormat="0" applyBorder="0" applyAlignment="0" applyProtection="0"/>
    <xf numFmtId="0" fontId="62" fillId="0" borderId="0"/>
    <xf numFmtId="0" fontId="35" fillId="16" borderId="0" applyNumberFormat="0" applyBorder="0" applyAlignment="0" applyProtection="0"/>
    <xf numFmtId="0" fontId="33" fillId="3" borderId="0" applyNumberFormat="0" applyBorder="0" applyAlignment="0" applyProtection="0"/>
    <xf numFmtId="0" fontId="62" fillId="0" borderId="0"/>
    <xf numFmtId="0" fontId="35" fillId="7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2" fillId="0" borderId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15" fillId="11" borderId="7" applyNumberFormat="0" applyAlignment="0" applyProtection="0"/>
    <xf numFmtId="0" fontId="37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15" fillId="11" borderId="7" applyNumberFormat="0" applyAlignment="0" applyProtection="0"/>
    <xf numFmtId="0" fontId="35" fillId="4" borderId="0" applyNumberFormat="0" applyBorder="0" applyAlignment="0" applyProtection="0"/>
    <xf numFmtId="43" fontId="40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35" fillId="9" borderId="0" applyNumberFormat="0" applyBorder="0" applyAlignment="0" applyProtection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67" fillId="14" borderId="7" applyNumberFormat="0" applyAlignment="0" applyProtection="0"/>
    <xf numFmtId="0" fontId="173" fillId="0" borderId="0"/>
    <xf numFmtId="0" fontId="35" fillId="5" borderId="0" applyNumberFormat="0" applyBorder="0" applyAlignment="0" applyProtection="0"/>
    <xf numFmtId="0" fontId="35" fillId="9" borderId="0" applyNumberFormat="0" applyBorder="0" applyAlignment="0" applyProtection="0"/>
    <xf numFmtId="0" fontId="67" fillId="14" borderId="7" applyNumberFormat="0" applyAlignment="0" applyProtection="0"/>
    <xf numFmtId="0" fontId="47" fillId="0" borderId="0"/>
    <xf numFmtId="0" fontId="47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5" fillId="7" borderId="0" applyNumberFormat="0" applyBorder="0" applyAlignment="0" applyProtection="0"/>
    <xf numFmtId="0" fontId="56" fillId="0" borderId="13" applyNumberFormat="0" applyFill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7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179" fontId="47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2" fillId="0" borderId="8" applyNumberFormat="0" applyFill="0" applyAlignment="0" applyProtection="0"/>
    <xf numFmtId="0" fontId="89" fillId="13" borderId="0" applyNumberFormat="0" applyBorder="0" applyAlignment="0" applyProtection="0"/>
    <xf numFmtId="0" fontId="35" fillId="7" borderId="0" applyNumberFormat="0" applyBorder="0" applyAlignment="0" applyProtection="0"/>
    <xf numFmtId="0" fontId="44" fillId="22" borderId="0" applyNumberFormat="0" applyBorder="0" applyAlignment="0" applyProtection="0"/>
    <xf numFmtId="0" fontId="67" fillId="6" borderId="7" applyNumberFormat="0" applyAlignment="0" applyProtection="0"/>
    <xf numFmtId="15" fontId="47" fillId="0" borderId="24" applyBorder="0">
      <protection locked="0"/>
    </xf>
    <xf numFmtId="0" fontId="35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94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4" borderId="0" applyNumberFormat="0" applyBorder="0" applyAlignment="0" applyProtection="0"/>
    <xf numFmtId="0" fontId="100" fillId="0" borderId="21" applyNumberFormat="0" applyFill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0" fontId="100" fillId="0" borderId="21" applyNumberFormat="0" applyFill="0" applyAlignment="0" applyProtection="0"/>
    <xf numFmtId="0" fontId="37" fillId="4" borderId="0" applyNumberFormat="0" applyBorder="0" applyAlignment="0" applyProtection="0"/>
    <xf numFmtId="0" fontId="35" fillId="6" borderId="0" applyNumberFormat="0" applyBorder="0" applyAlignment="0" applyProtection="0"/>
    <xf numFmtId="0" fontId="37" fillId="4" borderId="0" applyNumberFormat="0" applyBorder="0" applyAlignment="0" applyProtection="0"/>
    <xf numFmtId="0" fontId="100" fillId="0" borderId="21" applyNumberFormat="0" applyFill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00" fillId="0" borderId="21" applyNumberFormat="0" applyFill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02" fillId="0" borderId="21" applyNumberFormat="0" applyFill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02" fillId="0" borderId="21" applyNumberFormat="0" applyFill="0" applyAlignment="0" applyProtection="0"/>
    <xf numFmtId="0" fontId="35" fillId="4" borderId="0" applyNumberFormat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48" fillId="11" borderId="10" applyNumberFormat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0" borderId="0"/>
    <xf numFmtId="0" fontId="102" fillId="0" borderId="21" applyNumberFormat="0" applyFill="0" applyAlignment="0" applyProtection="0"/>
    <xf numFmtId="0" fontId="35" fillId="4" borderId="0" applyNumberFormat="0" applyBorder="0" applyAlignment="0" applyProtection="0"/>
    <xf numFmtId="0" fontId="102" fillId="0" borderId="21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68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9" fillId="6" borderId="7" applyNumberFormat="0" applyAlignment="0" applyProtection="0"/>
    <xf numFmtId="0" fontId="37" fillId="4" borderId="0" applyNumberFormat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0" fontId="39" fillId="6" borderId="7" applyNumberFormat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43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4" borderId="0" applyNumberFormat="0" applyBorder="0" applyAlignment="0" applyProtection="0"/>
    <xf numFmtId="168" fontId="70" fillId="0" borderId="0" applyFont="0" applyFill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0" fontId="35" fillId="5" borderId="0" applyNumberFormat="0" applyBorder="0" applyAlignment="0" applyProtection="0"/>
    <xf numFmtId="0" fontId="44" fillId="17" borderId="0" applyNumberFormat="0" applyBorder="0" applyAlignment="0" applyProtection="0"/>
    <xf numFmtId="0" fontId="37" fillId="4" borderId="0" applyNumberFormat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5" fillId="4" borderId="0" applyNumberFormat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0" fontId="35" fillId="4" borderId="0" applyNumberFormat="0" applyBorder="0" applyAlignment="0" applyProtection="0"/>
    <xf numFmtId="43" fontId="40" fillId="0" borderId="0" applyFont="0" applyFill="0" applyBorder="0" applyAlignment="0" applyProtection="0"/>
    <xf numFmtId="0" fontId="37" fillId="4" borderId="0" applyNumberFormat="0" applyBorder="0" applyAlignment="0" applyProtection="0"/>
    <xf numFmtId="0" fontId="115" fillId="11" borderId="7" applyNumberFormat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66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56" fillId="0" borderId="13" applyNumberFormat="0" applyFill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53" fillId="0" borderId="13" applyNumberFormat="0" applyFill="0" applyAlignment="0" applyProtection="0"/>
    <xf numFmtId="40" fontId="66" fillId="0" borderId="0" applyFont="0" applyFill="0" applyBorder="0" applyAlignment="0" applyProtection="0"/>
    <xf numFmtId="0" fontId="37" fillId="3" borderId="0" applyNumberFormat="0" applyBorder="0" applyAlignment="0" applyProtection="0"/>
    <xf numFmtId="0" fontId="71" fillId="0" borderId="17" applyNumberFormat="0" applyFill="0" applyAlignment="0" applyProtection="0"/>
    <xf numFmtId="0" fontId="37" fillId="3" borderId="0" applyNumberFormat="0" applyBorder="0" applyAlignment="0" applyProtection="0"/>
    <xf numFmtId="0" fontId="53" fillId="0" borderId="13" applyNumberFormat="0" applyFill="0" applyAlignment="0" applyProtection="0"/>
    <xf numFmtId="0" fontId="37" fillId="3" borderId="0" applyNumberFormat="0" applyBorder="0" applyAlignment="0" applyProtection="0"/>
    <xf numFmtId="0" fontId="74" fillId="0" borderId="18" applyNumberFormat="0" applyFill="0" applyAlignment="0" applyProtection="0"/>
    <xf numFmtId="0" fontId="35" fillId="5" borderId="0" applyNumberFormat="0" applyBorder="0" applyAlignment="0" applyProtection="0"/>
    <xf numFmtId="0" fontId="71" fillId="0" borderId="17" applyNumberFormat="0" applyFill="0" applyAlignment="0" applyProtection="0"/>
    <xf numFmtId="0" fontId="37" fillId="3" borderId="0" applyNumberFormat="0" applyBorder="0" applyAlignment="0" applyProtection="0"/>
    <xf numFmtId="183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71" fillId="0" borderId="17" applyNumberFormat="0" applyFill="0" applyAlignment="0" applyProtection="0"/>
    <xf numFmtId="0" fontId="35" fillId="3" borderId="0" applyNumberFormat="0" applyBorder="0" applyAlignment="0" applyProtection="0"/>
    <xf numFmtId="43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35" fillId="3" borderId="0" applyNumberFormat="0" applyBorder="0" applyAlignment="0" applyProtection="0"/>
    <xf numFmtId="0" fontId="81" fillId="0" borderId="0">
      <alignment horizontal="left"/>
    </xf>
    <xf numFmtId="0" fontId="37" fillId="3" borderId="0" applyNumberFormat="0" applyBorder="0" applyAlignment="0" applyProtection="0"/>
    <xf numFmtId="0" fontId="53" fillId="0" borderId="13" applyNumberFormat="0" applyFill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71" fillId="0" borderId="17" applyNumberFormat="0" applyFill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3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35" fillId="3" borderId="0" applyNumberFormat="0" applyBorder="0" applyAlignment="0" applyProtection="0"/>
    <xf numFmtId="0" fontId="64" fillId="6" borderId="0" applyNumberFormat="0" applyBorder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0" fontId="37" fillId="8" borderId="0" applyNumberFormat="0" applyBorder="0" applyAlignment="0" applyProtection="0"/>
    <xf numFmtId="0" fontId="35" fillId="3" borderId="0" applyNumberFormat="0" applyBorder="0" applyAlignment="0" applyProtection="0"/>
    <xf numFmtId="0" fontId="51" fillId="0" borderId="0"/>
    <xf numFmtId="0" fontId="57" fillId="0" borderId="0"/>
    <xf numFmtId="168" fontId="47" fillId="0" borderId="0" applyFont="0" applyFill="0" applyBorder="0" applyAlignment="0" applyProtection="0"/>
    <xf numFmtId="0" fontId="92" fillId="0" borderId="19" applyNumberFormat="0" applyFill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168" fontId="43" fillId="0" borderId="0" applyFont="0" applyFill="0" applyBorder="0" applyAlignment="0" applyProtection="0"/>
    <xf numFmtId="0" fontId="92" fillId="0" borderId="19" applyNumberFormat="0" applyFill="0" applyAlignment="0" applyProtection="0"/>
    <xf numFmtId="0" fontId="37" fillId="4" borderId="0" applyNumberFormat="0" applyBorder="0" applyAlignment="0" applyProtection="0"/>
    <xf numFmtId="0" fontId="35" fillId="3" borderId="0" applyNumberFormat="0" applyBorder="0" applyAlignment="0" applyProtection="0"/>
    <xf numFmtId="0" fontId="38" fillId="0" borderId="6" applyNumberFormat="0" applyFill="0" applyAlignment="0" applyProtection="0"/>
    <xf numFmtId="0" fontId="56" fillId="0" borderId="13" applyNumberFormat="0" applyFill="0" applyAlignment="0" applyProtection="0"/>
    <xf numFmtId="0" fontId="35" fillId="3" borderId="0" applyNumberFormat="0" applyBorder="0" applyAlignment="0" applyProtection="0"/>
    <xf numFmtId="168" fontId="43" fillId="0" borderId="0" applyFont="0" applyFill="0" applyBorder="0" applyAlignment="0" applyProtection="0"/>
    <xf numFmtId="0" fontId="92" fillId="0" borderId="19" applyNumberFormat="0" applyFill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91" fillId="0" borderId="17" applyNumberFormat="0" applyFill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55" fillId="0" borderId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3" borderId="0" applyNumberFormat="0" applyBorder="0" applyAlignment="0" applyProtection="0"/>
    <xf numFmtId="0" fontId="173" fillId="0" borderId="0"/>
    <xf numFmtId="0" fontId="35" fillId="0" borderId="0"/>
    <xf numFmtId="166" fontId="47" fillId="0" borderId="0" applyFont="0" applyFill="0" applyBorder="0" applyAlignment="0" applyProtection="0"/>
    <xf numFmtId="0" fontId="37" fillId="3" borderId="0" applyNumberFormat="0" applyBorder="0" applyAlignment="0" applyProtection="0"/>
    <xf numFmtId="168" fontId="70" fillId="0" borderId="0" applyFont="0" applyFill="0" applyBorder="0" applyAlignment="0" applyProtection="0"/>
    <xf numFmtId="0" fontId="56" fillId="0" borderId="0" applyNumberFormat="0" applyFill="0" applyBorder="0" applyAlignment="0" applyProtection="0"/>
    <xf numFmtId="176" fontId="47" fillId="0" borderId="0" applyFont="0" applyFill="0" applyBorder="0" applyAlignment="0" applyProtection="0"/>
    <xf numFmtId="0" fontId="37" fillId="3" borderId="0" applyNumberFormat="0" applyBorder="0" applyAlignment="0" applyProtection="0"/>
    <xf numFmtId="166" fontId="47" fillId="0" borderId="0" applyFont="0" applyFill="0" applyBorder="0" applyAlignment="0" applyProtection="0"/>
    <xf numFmtId="0" fontId="37" fillId="3" borderId="0" applyNumberFormat="0" applyBorder="0" applyAlignment="0" applyProtection="0"/>
    <xf numFmtId="168" fontId="70" fillId="0" borderId="0" applyFont="0" applyFill="0" applyBorder="0" applyAlignment="0" applyProtection="0"/>
    <xf numFmtId="0" fontId="37" fillId="3" borderId="0" applyNumberFormat="0" applyBorder="0" applyAlignment="0" applyProtection="0"/>
    <xf numFmtId="0" fontId="33" fillId="7" borderId="0" applyNumberFormat="0" applyBorder="0" applyAlignment="0" applyProtection="0"/>
    <xf numFmtId="166" fontId="4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43" fontId="35" fillId="0" borderId="0" applyFont="0" applyFill="0" applyBorder="0" applyAlignment="0" applyProtection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47" fillId="0" borderId="0"/>
    <xf numFmtId="0" fontId="35" fillId="3" borderId="0" applyNumberFormat="0" applyBorder="0" applyAlignment="0" applyProtection="0"/>
    <xf numFmtId="168" fontId="78" fillId="0" borderId="0" applyFont="0" applyFill="0" applyBorder="0" applyAlignment="0" applyProtection="0"/>
    <xf numFmtId="0" fontId="43" fillId="0" borderId="0"/>
    <xf numFmtId="0" fontId="41" fillId="0" borderId="0"/>
    <xf numFmtId="0" fontId="37" fillId="3" borderId="0" applyNumberFormat="0" applyBorder="0" applyAlignment="0" applyProtection="0"/>
    <xf numFmtId="168" fontId="78" fillId="0" borderId="0" applyFont="0" applyFill="0" applyBorder="0" applyAlignment="0" applyProtection="0"/>
    <xf numFmtId="0" fontId="43" fillId="0" borderId="0"/>
    <xf numFmtId="0" fontId="35" fillId="3" borderId="0" applyNumberFormat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0" fontId="51" fillId="0" borderId="0"/>
    <xf numFmtId="0" fontId="37" fillId="3" borderId="0" applyNumberFormat="0" applyBorder="0" applyAlignment="0" applyProtection="0"/>
    <xf numFmtId="0" fontId="51" fillId="0" borderId="0"/>
    <xf numFmtId="0" fontId="38" fillId="0" borderId="0" applyNumberFormat="0" applyFill="0" applyBorder="0" applyAlignment="0" applyProtection="0"/>
    <xf numFmtId="0" fontId="51" fillId="0" borderId="0"/>
    <xf numFmtId="0" fontId="35" fillId="3" borderId="0" applyNumberFormat="0" applyBorder="0" applyAlignment="0" applyProtection="0"/>
    <xf numFmtId="0" fontId="51" fillId="0" borderId="0"/>
    <xf numFmtId="0" fontId="173" fillId="0" borderId="0"/>
    <xf numFmtId="0" fontId="47" fillId="0" borderId="0"/>
    <xf numFmtId="0" fontId="37" fillId="3" borderId="0" applyNumberFormat="0" applyBorder="0" applyAlignment="0" applyProtection="0"/>
    <xf numFmtId="0" fontId="35" fillId="3" borderId="0" applyNumberFormat="0" applyBorder="0" applyAlignment="0" applyProtection="0"/>
    <xf numFmtId="0" fontId="44" fillId="17" borderId="0" applyNumberFormat="0" applyBorder="0" applyAlignment="0" applyProtection="0"/>
    <xf numFmtId="176" fontId="70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37" fillId="3" borderId="0" applyNumberFormat="0" applyBorder="0" applyAlignment="0" applyProtection="0"/>
    <xf numFmtId="0" fontId="44" fillId="17" borderId="0" applyNumberFormat="0" applyBorder="0" applyAlignment="0" applyProtection="0"/>
    <xf numFmtId="176" fontId="70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35" fillId="3" borderId="0" applyNumberFormat="0" applyBorder="0" applyAlignment="0" applyProtection="0"/>
    <xf numFmtId="0" fontId="44" fillId="17" borderId="0" applyNumberFormat="0" applyBorder="0" applyAlignment="0" applyProtection="0"/>
    <xf numFmtId="176" fontId="70" fillId="0" borderId="0" applyFont="0" applyFill="0" applyBorder="0" applyAlignment="0" applyProtection="0"/>
    <xf numFmtId="0" fontId="173" fillId="0" borderId="0"/>
    <xf numFmtId="0" fontId="47" fillId="0" borderId="0"/>
    <xf numFmtId="0" fontId="37" fillId="3" borderId="0" applyNumberFormat="0" applyBorder="0" applyAlignment="0" applyProtection="0"/>
    <xf numFmtId="0" fontId="173" fillId="0" borderId="0"/>
    <xf numFmtId="0" fontId="47" fillId="0" borderId="0"/>
    <xf numFmtId="0" fontId="35" fillId="3" borderId="0" applyNumberFormat="0" applyBorder="0" applyAlignment="0" applyProtection="0"/>
    <xf numFmtId="0" fontId="173" fillId="0" borderId="0"/>
    <xf numFmtId="0" fontId="47" fillId="0" borderId="0"/>
    <xf numFmtId="0" fontId="35" fillId="3" borderId="0" applyNumberFormat="0" applyBorder="0" applyAlignment="0" applyProtection="0"/>
    <xf numFmtId="0" fontId="82" fillId="21" borderId="16" applyNumberFormat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0" fontId="37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176" fontId="70" fillId="0" borderId="0" applyFont="0" applyFill="0" applyBorder="0" applyAlignment="0" applyProtection="0"/>
    <xf numFmtId="0" fontId="35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72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6" borderId="0" applyNumberFormat="0" applyBorder="0" applyAlignment="0" applyProtection="0"/>
    <xf numFmtId="177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44" fillId="19" borderId="0" applyNumberFormat="0" applyBorder="0" applyAlignment="0" applyProtection="0"/>
    <xf numFmtId="171" fontId="47" fillId="0" borderId="0" applyFont="0" applyFill="0" applyBorder="0" applyAlignment="0" applyProtection="0"/>
    <xf numFmtId="0" fontId="44" fillId="23" borderId="0" applyNumberFormat="0" applyBorder="0" applyAlignment="0" applyProtection="0"/>
    <xf numFmtId="0" fontId="37" fillId="6" borderId="0" applyNumberFormat="0" applyBorder="0" applyAlignment="0" applyProtection="0"/>
    <xf numFmtId="168" fontId="47" fillId="0" borderId="0" applyFont="0" applyFill="0" applyBorder="0" applyAlignment="0" applyProtection="0"/>
    <xf numFmtId="0" fontId="36" fillId="0" borderId="15" applyNumberFormat="0" applyFill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168" fontId="47" fillId="0" borderId="0" applyFont="0" applyFill="0" applyBorder="0" applyAlignment="0" applyProtection="0"/>
    <xf numFmtId="0" fontId="35" fillId="6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73" fillId="0" borderId="15" applyNumberFormat="0" applyFill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43" fontId="35" fillId="0" borderId="0" applyFont="0" applyFill="0" applyBorder="0" applyAlignment="0" applyProtection="0"/>
    <xf numFmtId="0" fontId="35" fillId="6" borderId="0" applyNumberFormat="0" applyBorder="0" applyAlignment="0" applyProtection="0"/>
    <xf numFmtId="0" fontId="5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8" fillId="0" borderId="6" applyNumberFormat="0" applyFill="0" applyAlignment="0" applyProtection="0"/>
    <xf numFmtId="0" fontId="73" fillId="0" borderId="15" applyNumberFormat="0" applyFill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20" borderId="0" applyNumberFormat="0" applyBorder="0" applyAlignment="0" applyProtection="0"/>
    <xf numFmtId="0" fontId="44" fillId="18" borderId="0" applyNumberFormat="0" applyBorder="0" applyAlignment="0" applyProtection="0"/>
    <xf numFmtId="0" fontId="35" fillId="6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5" fillId="6" borderId="0" applyNumberFormat="0" applyBorder="0" applyAlignment="0" applyProtection="0"/>
    <xf numFmtId="0" fontId="51" fillId="0" borderId="0"/>
    <xf numFmtId="0" fontId="73" fillId="0" borderId="15" applyNumberFormat="0" applyFill="0" applyAlignment="0" applyProtection="0"/>
    <xf numFmtId="0" fontId="35" fillId="6" borderId="0" applyNumberFormat="0" applyBorder="0" applyAlignment="0" applyProtection="0"/>
    <xf numFmtId="0" fontId="67" fillId="14" borderId="7" applyNumberFormat="0" applyAlignment="0" applyProtection="0"/>
    <xf numFmtId="0" fontId="44" fillId="3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18" borderId="0" applyNumberFormat="0" applyBorder="0" applyAlignment="0" applyProtection="0"/>
    <xf numFmtId="0" fontId="84" fillId="11" borderId="7" applyNumberFormat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168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67" fillId="14" borderId="7" applyNumberFormat="0" applyAlignment="0" applyProtection="0"/>
    <xf numFmtId="0" fontId="37" fillId="6" borderId="0" applyNumberFormat="0" applyBorder="0" applyAlignment="0" applyProtection="0"/>
    <xf numFmtId="0" fontId="51" fillId="0" borderId="0"/>
    <xf numFmtId="0" fontId="45" fillId="11" borderId="10" applyNumberFormat="0" applyAlignment="0" applyProtection="0"/>
    <xf numFmtId="0" fontId="37" fillId="6" borderId="0" applyNumberFormat="0" applyBorder="0" applyAlignment="0" applyProtection="0"/>
    <xf numFmtId="0" fontId="45" fillId="11" borderId="10" applyNumberFormat="0" applyAlignment="0" applyProtection="0"/>
    <xf numFmtId="0" fontId="37" fillId="6" borderId="0" applyNumberFormat="0" applyBorder="0" applyAlignment="0" applyProtection="0"/>
    <xf numFmtId="0" fontId="48" fillId="11" borderId="10" applyNumberFormat="0" applyAlignment="0" applyProtection="0"/>
    <xf numFmtId="0" fontId="35" fillId="6" borderId="0" applyNumberFormat="0" applyBorder="0" applyAlignment="0" applyProtection="0"/>
    <xf numFmtId="0" fontId="48" fillId="11" borderId="10" applyNumberFormat="0" applyAlignment="0" applyProtection="0"/>
    <xf numFmtId="0" fontId="35" fillId="6" borderId="0" applyNumberFormat="0" applyBorder="0" applyAlignment="0" applyProtection="0"/>
    <xf numFmtId="0" fontId="55" fillId="0" borderId="0"/>
    <xf numFmtId="0" fontId="35" fillId="6" borderId="0" applyNumberFormat="0" applyBorder="0" applyAlignment="0" applyProtection="0"/>
    <xf numFmtId="179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177" fontId="47" fillId="0" borderId="0" applyFont="0" applyFill="0" applyBorder="0" applyAlignment="0" applyProtection="0"/>
    <xf numFmtId="0" fontId="40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177" fontId="47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53" fillId="0" borderId="0" applyNumberFormat="0" applyFill="0" applyBorder="0" applyAlignment="0" applyProtection="0"/>
    <xf numFmtId="0" fontId="37" fillId="6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35" fillId="6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47" fillId="0" borderId="0"/>
    <xf numFmtId="0" fontId="37" fillId="6" borderId="0" applyNumberFormat="0" applyBorder="0" applyAlignment="0" applyProtection="0"/>
    <xf numFmtId="0" fontId="56" fillId="0" borderId="0" applyNumberFormat="0" applyFill="0" applyBorder="0" applyAlignment="0" applyProtection="0"/>
    <xf numFmtId="9" fontId="40" fillId="0" borderId="0" applyFont="0" applyFill="0" applyBorder="0" applyAlignment="0" applyProtection="0"/>
    <xf numFmtId="0" fontId="55" fillId="0" borderId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8" fillId="28" borderId="10" applyNumberFormat="0" applyAlignment="0" applyProtection="0"/>
    <xf numFmtId="0" fontId="37" fillId="8" borderId="0" applyNumberFormat="0" applyBorder="0" applyAlignment="0" applyProtection="0"/>
    <xf numFmtId="0" fontId="44" fillId="1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130" fillId="0" borderId="0"/>
    <xf numFmtId="0" fontId="37" fillId="8" borderId="0" applyNumberFormat="0" applyBorder="0" applyAlignment="0" applyProtection="0"/>
    <xf numFmtId="0" fontId="32" fillId="0" borderId="0"/>
    <xf numFmtId="0" fontId="36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44" fillId="19" borderId="0" applyNumberFormat="0" applyBorder="0" applyAlignment="0" applyProtection="0"/>
    <xf numFmtId="43" fontId="35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168" fontId="70" fillId="0" borderId="0" applyFont="0" applyFill="0" applyBorder="0" applyAlignment="0" applyProtection="0"/>
    <xf numFmtId="0" fontId="35" fillId="8" borderId="0" applyNumberFormat="0" applyBorder="0" applyAlignment="0" applyProtection="0"/>
    <xf numFmtId="0" fontId="43" fillId="0" borderId="0"/>
    <xf numFmtId="0" fontId="35" fillId="4" borderId="0" applyNumberFormat="0" applyBorder="0" applyAlignment="0" applyProtection="0"/>
    <xf numFmtId="0" fontId="40" fillId="0" borderId="0"/>
    <xf numFmtId="0" fontId="35" fillId="8" borderId="0" applyNumberFormat="0" applyBorder="0" applyAlignment="0" applyProtection="0"/>
    <xf numFmtId="0" fontId="43" fillId="0" borderId="0"/>
    <xf numFmtId="0" fontId="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8" borderId="0" applyNumberFormat="0" applyBorder="0" applyAlignment="0" applyProtection="0"/>
    <xf numFmtId="43" fontId="35" fillId="0" borderId="0" applyFont="0" applyFill="0" applyBorder="0" applyAlignment="0" applyProtection="0"/>
    <xf numFmtId="0" fontId="35" fillId="5" borderId="0" applyNumberFormat="0" applyBorder="0" applyAlignment="0" applyProtection="0"/>
    <xf numFmtId="0" fontId="115" fillId="11" borderId="7" applyNumberFormat="0" applyAlignment="0" applyProtection="0"/>
    <xf numFmtId="0" fontId="35" fillId="8" borderId="0" applyNumberFormat="0" applyBorder="0" applyAlignment="0" applyProtection="0"/>
    <xf numFmtId="0" fontId="67" fillId="14" borderId="7" applyNumberFormat="0" applyAlignment="0" applyProtection="0"/>
    <xf numFmtId="0" fontId="55" fillId="0" borderId="0"/>
    <xf numFmtId="0" fontId="32" fillId="0" borderId="0"/>
    <xf numFmtId="0" fontId="35" fillId="8" borderId="0" applyNumberFormat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107" fillId="16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44" fillId="10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44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5" borderId="0" applyNumberFormat="0" applyBorder="0" applyAlignment="0" applyProtection="0"/>
    <xf numFmtId="10" fontId="98" fillId="5" borderId="12" applyNumberFormat="0" applyBorder="0" applyAlignment="0" applyProtection="0"/>
    <xf numFmtId="0" fontId="39" fillId="6" borderId="7" applyNumberFormat="0" applyAlignment="0" applyProtection="0"/>
    <xf numFmtId="0" fontId="37" fillId="4" borderId="0" applyNumberFormat="0" applyBorder="0" applyAlignment="0" applyProtection="0"/>
    <xf numFmtId="0" fontId="67" fillId="6" borderId="7" applyNumberFormat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26" borderId="0" applyNumberFormat="0" applyBorder="0" applyAlignment="0" applyProtection="0"/>
    <xf numFmtId="174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5" fillId="11" borderId="10" applyNumberFormat="0" applyAlignment="0" applyProtection="0"/>
    <xf numFmtId="0" fontId="35" fillId="4" borderId="0" applyNumberFormat="0" applyBorder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126" fillId="0" borderId="0" applyProtection="0"/>
    <xf numFmtId="0" fontId="35" fillId="4" borderId="0" applyNumberFormat="0" applyBorder="0" applyAlignment="0" applyProtection="0"/>
    <xf numFmtId="176" fontId="70" fillId="0" borderId="0" applyFont="0" applyFill="0" applyBorder="0" applyAlignment="0" applyProtection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35" fillId="4" borderId="0" applyNumberFormat="0" applyBorder="0" applyAlignment="0" applyProtection="0"/>
    <xf numFmtId="172" fontId="4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24" fillId="28" borderId="7" applyNumberFormat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193" fontId="47" fillId="0" borderId="0" applyFill="0" applyBorder="0" applyAlignment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4" borderId="0" applyNumberFormat="0" applyBorder="0" applyAlignment="0" applyProtection="0"/>
    <xf numFmtId="0" fontId="42" fillId="0" borderId="8" applyNumberFormat="0" applyFill="0" applyAlignment="0" applyProtection="0"/>
    <xf numFmtId="0" fontId="44" fillId="23" borderId="0" applyNumberFormat="0" applyBorder="0" applyAlignment="0" applyProtection="0"/>
    <xf numFmtId="0" fontId="37" fillId="4" borderId="0" applyNumberFormat="0" applyBorder="0" applyAlignment="0" applyProtection="0"/>
    <xf numFmtId="168" fontId="47" fillId="0" borderId="0" applyFont="0" applyFill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43" fontId="47" fillId="0" borderId="0" applyFont="0" applyFill="0" applyBorder="0" applyAlignment="0" applyProtection="0"/>
    <xf numFmtId="0" fontId="64" fillId="6" borderId="0" applyNumberFormat="0" applyBorder="0" applyAlignment="0" applyProtection="0"/>
    <xf numFmtId="0" fontId="37" fillId="4" borderId="0" applyNumberFormat="0" applyBorder="0" applyAlignment="0" applyProtection="0"/>
    <xf numFmtId="168" fontId="43" fillId="0" borderId="0" applyFont="0" applyFill="0" applyBorder="0" applyAlignment="0" applyProtection="0"/>
    <xf numFmtId="0" fontId="64" fillId="6" borderId="0" applyNumberFormat="0" applyBorder="0" applyAlignment="0" applyProtection="0"/>
    <xf numFmtId="0" fontId="35" fillId="4" borderId="0" applyNumberFormat="0" applyBorder="0" applyAlignment="0" applyProtection="0"/>
    <xf numFmtId="168" fontId="47" fillId="0" borderId="0" applyNumberFormat="0" applyFill="0" applyBorder="0" applyAlignment="0" applyProtection="0"/>
    <xf numFmtId="0" fontId="64" fillId="6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42" fillId="0" borderId="8" applyNumberFormat="0" applyFill="0" applyAlignment="0" applyProtection="0"/>
    <xf numFmtId="0" fontId="37" fillId="4" borderId="0" applyNumberFormat="0" applyBorder="0" applyAlignment="0" applyProtection="0"/>
    <xf numFmtId="0" fontId="96" fillId="0" borderId="8" applyNumberFormat="0" applyFill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44" fillId="2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0" fontId="44" fillId="17" borderId="0" applyNumberFormat="0" applyBorder="0" applyAlignment="0" applyProtection="0"/>
    <xf numFmtId="206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37" fillId="5" borderId="0" applyNumberFormat="0" applyBorder="0" applyAlignment="0" applyProtection="0"/>
    <xf numFmtId="0" fontId="44" fillId="17" borderId="0" applyNumberFormat="0" applyBorder="0" applyAlignment="0" applyProtection="0"/>
    <xf numFmtId="168" fontId="70" fillId="0" borderId="0" applyFont="0" applyFill="0" applyBorder="0" applyAlignment="0" applyProtection="0"/>
    <xf numFmtId="0" fontId="37" fillId="5" borderId="0" applyNumberFormat="0" applyBorder="0" applyAlignment="0" applyProtection="0"/>
    <xf numFmtId="0" fontId="44" fillId="17" borderId="0" applyNumberFormat="0" applyBorder="0" applyAlignment="0" applyProtection="0"/>
    <xf numFmtId="0" fontId="37" fillId="5" borderId="0" applyNumberFormat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44" fillId="17" borderId="0" applyNumberFormat="0" applyBorder="0" applyAlignment="0" applyProtection="0"/>
    <xf numFmtId="0" fontId="35" fillId="7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3" fillId="18" borderId="0" applyNumberFormat="0" applyBorder="0" applyAlignment="0" applyProtection="0"/>
    <xf numFmtId="0" fontId="35" fillId="5" borderId="0" applyNumberFormat="0" applyBorder="0" applyAlignment="0" applyProtection="0"/>
    <xf numFmtId="179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44" fillId="8" borderId="0" applyNumberFormat="0" applyBorder="0" applyAlignment="0" applyProtection="0"/>
    <xf numFmtId="0" fontId="35" fillId="5" borderId="0" applyNumberFormat="0" applyBorder="0" applyAlignment="0" applyProtection="0"/>
    <xf numFmtId="43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47" fillId="0" borderId="0"/>
    <xf numFmtId="0" fontId="47" fillId="0" borderId="0"/>
    <xf numFmtId="0" fontId="33" fillId="4" borderId="0" applyNumberFormat="0" applyBorder="0" applyAlignment="0" applyProtection="0"/>
    <xf numFmtId="0" fontId="35" fillId="5" borderId="0" applyNumberFormat="0" applyBorder="0" applyAlignment="0" applyProtection="0"/>
    <xf numFmtId="0" fontId="47" fillId="0" borderId="0"/>
    <xf numFmtId="0" fontId="173" fillId="0" borderId="0"/>
    <xf numFmtId="0" fontId="33" fillId="4" borderId="0" applyNumberFormat="0" applyBorder="0" applyAlignment="0" applyProtection="0"/>
    <xf numFmtId="0" fontId="56" fillId="0" borderId="13" applyNumberFormat="0" applyFill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44" fillId="2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168" fontId="47" fillId="0" borderId="0" applyFont="0" applyFill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58" fillId="21" borderId="16" applyNumberFormat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9" fontId="47" fillId="0" borderId="0" applyFont="0" applyFill="0" applyBorder="0" applyAlignment="0" applyProtection="0"/>
    <xf numFmtId="0" fontId="35" fillId="5" borderId="0" applyNumberFormat="0" applyBorder="0" applyAlignment="0" applyProtection="0"/>
    <xf numFmtId="0" fontId="44" fillId="17" borderId="0" applyNumberFormat="0" applyBorder="0" applyAlignment="0" applyProtection="0"/>
    <xf numFmtId="179" fontId="47" fillId="0" borderId="0" applyFont="0" applyFill="0" applyBorder="0" applyAlignment="0" applyProtection="0"/>
    <xf numFmtId="0" fontId="37" fillId="5" borderId="0" applyNumberFormat="0" applyBorder="0" applyAlignment="0" applyProtection="0"/>
    <xf numFmtId="10" fontId="98" fillId="11" borderId="12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11" borderId="10" applyNumberFormat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7" fillId="5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102" fillId="0" borderId="21" applyNumberFormat="0" applyFill="0" applyAlignment="0" applyProtection="0"/>
    <xf numFmtId="0" fontId="44" fillId="23" borderId="0" applyNumberFormat="0" applyBorder="0" applyAlignment="0" applyProtection="0"/>
    <xf numFmtId="0" fontId="89" fillId="4" borderId="0" applyNumberFormat="0" applyBorder="0" applyAlignment="0" applyProtection="0"/>
    <xf numFmtId="0" fontId="44" fillId="3" borderId="0" applyNumberFormat="0" applyBorder="0" applyAlignment="0" applyProtection="0"/>
    <xf numFmtId="168" fontId="68" fillId="0" borderId="0" applyFont="0" applyFill="0" applyBorder="0" applyAlignment="0" applyProtection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168" fontId="43" fillId="0" borderId="0" applyFont="0" applyFill="0" applyBorder="0" applyAlignment="0" applyProtection="0"/>
    <xf numFmtId="0" fontId="91" fillId="0" borderId="17" applyNumberFormat="0" applyFill="0" applyAlignment="0" applyProtection="0"/>
    <xf numFmtId="0" fontId="34" fillId="4" borderId="0" applyNumberFormat="0" applyBorder="0" applyAlignment="0" applyProtection="0"/>
    <xf numFmtId="0" fontId="44" fillId="3" borderId="0" applyNumberFormat="0" applyBorder="0" applyAlignment="0" applyProtection="0"/>
    <xf numFmtId="0" fontId="44" fillId="10" borderId="0" applyNumberFormat="0" applyBorder="0" applyAlignment="0" applyProtection="0"/>
    <xf numFmtId="168" fontId="43" fillId="0" borderId="0" applyFont="0" applyFill="0" applyBorder="0" applyAlignment="0" applyProtection="0"/>
    <xf numFmtId="0" fontId="114" fillId="0" borderId="12"/>
    <xf numFmtId="0" fontId="44" fillId="10" borderId="0" applyNumberFormat="0" applyBorder="0" applyAlignment="0" applyProtection="0"/>
    <xf numFmtId="168" fontId="43" fillId="0" borderId="0" applyFont="0" applyFill="0" applyBorder="0" applyAlignment="0" applyProtection="0"/>
    <xf numFmtId="0" fontId="44" fillId="10" borderId="0" applyNumberFormat="0" applyBorder="0" applyAlignment="0" applyProtection="0"/>
    <xf numFmtId="168" fontId="43" fillId="0" borderId="0" applyFont="0" applyFill="0" applyBorder="0" applyAlignment="0" applyProtection="0"/>
    <xf numFmtId="0" fontId="44" fillId="10" borderId="0" applyNumberFormat="0" applyBorder="0" applyAlignment="0" applyProtection="0"/>
    <xf numFmtId="168" fontId="43" fillId="0" borderId="0" applyFon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73" fillId="0" borderId="15" applyNumberFormat="0" applyFill="0" applyAlignment="0" applyProtection="0"/>
    <xf numFmtId="0" fontId="44" fillId="10" borderId="0" applyNumberFormat="0" applyBorder="0" applyAlignment="0" applyProtection="0"/>
    <xf numFmtId="0" fontId="82" fillId="21" borderId="16" applyNumberFormat="0" applyAlignment="0" applyProtection="0"/>
    <xf numFmtId="0" fontId="44" fillId="24" borderId="0" applyNumberFormat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2" fillId="21" borderId="16" applyNumberFormat="0" applyAlignment="0" applyProtection="0"/>
    <xf numFmtId="0" fontId="44" fillId="24" borderId="0" applyNumberFormat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2" fillId="21" borderId="16" applyNumberFormat="0" applyAlignment="0" applyProtection="0"/>
    <xf numFmtId="0" fontId="44" fillId="24" borderId="0" applyNumberFormat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43" fontId="32" fillId="0" borderId="0" applyFont="0" applyFill="0" applyBorder="0" applyAlignment="0" applyProtection="0"/>
    <xf numFmtId="0" fontId="44" fillId="24" borderId="0" applyNumberFormat="0" applyBorder="0" applyAlignment="0" applyProtection="0"/>
    <xf numFmtId="171" fontId="4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44" fillId="24" borderId="0" applyNumberFormat="0" applyBorder="0" applyAlignment="0" applyProtection="0"/>
    <xf numFmtId="177" fontId="47" fillId="0" borderId="0" applyFont="0" applyFill="0" applyBorder="0" applyAlignment="0" applyProtection="0"/>
    <xf numFmtId="0" fontId="44" fillId="19" borderId="0" applyNumberFormat="0" applyBorder="0" applyAlignment="0" applyProtection="0"/>
    <xf numFmtId="0" fontId="88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33" fillId="4" borderId="0" applyNumberFormat="0" applyBorder="0" applyAlignment="0" applyProtection="0"/>
    <xf numFmtId="0" fontId="56" fillId="0" borderId="13" applyNumberFormat="0" applyFill="0" applyAlignment="0" applyProtection="0"/>
    <xf numFmtId="0" fontId="3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23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63" fillId="0" borderId="0"/>
    <xf numFmtId="0" fontId="173" fillId="0" borderId="0"/>
    <xf numFmtId="0" fontId="44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0" borderId="0"/>
    <xf numFmtId="0" fontId="43" fillId="0" borderId="0"/>
    <xf numFmtId="0" fontId="33" fillId="4" borderId="0" applyNumberFormat="0" applyBorder="0" applyAlignment="0" applyProtection="0"/>
    <xf numFmtId="0" fontId="43" fillId="0" borderId="0"/>
    <xf numFmtId="0" fontId="41" fillId="0" borderId="0"/>
    <xf numFmtId="0" fontId="44" fillId="4" borderId="0" applyNumberFormat="0" applyBorder="0" applyAlignment="0" applyProtection="0"/>
    <xf numFmtId="0" fontId="43" fillId="0" borderId="0"/>
    <xf numFmtId="0" fontId="43" fillId="0" borderId="0"/>
    <xf numFmtId="0" fontId="33" fillId="4" borderId="0" applyNumberFormat="0" applyBorder="0" applyAlignment="0" applyProtection="0"/>
    <xf numFmtId="0" fontId="44" fillId="22" borderId="0" applyNumberFormat="0" applyBorder="0" applyAlignment="0" applyProtection="0"/>
    <xf numFmtId="0" fontId="82" fillId="21" borderId="16" applyNumberFormat="0" applyAlignment="0" applyProtection="0"/>
    <xf numFmtId="0" fontId="44" fillId="4" borderId="0" applyNumberFormat="0" applyBorder="0" applyAlignment="0" applyProtection="0"/>
    <xf numFmtId="0" fontId="44" fillId="22" borderId="0" applyNumberFormat="0" applyBorder="0" applyAlignment="0" applyProtection="0"/>
    <xf numFmtId="0" fontId="58" fillId="21" borderId="16" applyNumberFormat="0" applyAlignment="0" applyProtection="0"/>
    <xf numFmtId="0" fontId="43" fillId="0" borderId="0"/>
    <xf numFmtId="0" fontId="44" fillId="4" borderId="0" applyNumberFormat="0" applyBorder="0" applyAlignment="0" applyProtection="0"/>
    <xf numFmtId="0" fontId="43" fillId="0" borderId="0"/>
    <xf numFmtId="0" fontId="63" fillId="0" borderId="0"/>
    <xf numFmtId="0" fontId="33" fillId="4" borderId="0" applyNumberFormat="0" applyBorder="0" applyAlignment="0" applyProtection="0"/>
    <xf numFmtId="0" fontId="43" fillId="0" borderId="0"/>
    <xf numFmtId="0" fontId="44" fillId="4" borderId="0" applyNumberFormat="0" applyBorder="0" applyAlignment="0" applyProtection="0"/>
    <xf numFmtId="0" fontId="47" fillId="0" borderId="0"/>
    <xf numFmtId="0" fontId="47" fillId="0" borderId="0"/>
    <xf numFmtId="0" fontId="33" fillId="4" borderId="0" applyNumberFormat="0" applyBorder="0" applyAlignment="0" applyProtection="0"/>
    <xf numFmtId="0" fontId="33" fillId="18" borderId="0" applyNumberFormat="0" applyBorder="0" applyAlignment="0" applyProtection="0"/>
    <xf numFmtId="43" fontId="32" fillId="0" borderId="0" applyFont="0" applyFill="0" applyBorder="0" applyAlignment="0" applyProtection="0"/>
    <xf numFmtId="0" fontId="33" fillId="18" borderId="0" applyNumberFormat="0" applyBorder="0" applyAlignment="0" applyProtection="0"/>
    <xf numFmtId="43" fontId="32" fillId="0" borderId="0" applyFont="0" applyFill="0" applyBorder="0" applyAlignment="0" applyProtection="0"/>
    <xf numFmtId="0" fontId="43" fillId="0" borderId="0"/>
    <xf numFmtId="0" fontId="33" fillId="18" borderId="0" applyNumberFormat="0" applyBorder="0" applyAlignment="0" applyProtection="0"/>
    <xf numFmtId="0" fontId="5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3" borderId="0" applyNumberFormat="0" applyBorder="0" applyAlignment="0" applyProtection="0"/>
    <xf numFmtId="0" fontId="34" fillId="4" borderId="0" applyNumberFormat="0" applyBorder="0" applyAlignment="0" applyProtection="0"/>
    <xf numFmtId="0" fontId="44" fillId="18" borderId="0" applyNumberFormat="0" applyBorder="0" applyAlignment="0" applyProtection="0"/>
    <xf numFmtId="0" fontId="89" fillId="4" borderId="0" applyNumberFormat="0" applyBorder="0" applyAlignment="0" applyProtection="0"/>
    <xf numFmtId="0" fontId="44" fillId="18" borderId="0" applyNumberFormat="0" applyBorder="0" applyAlignment="0" applyProtection="0"/>
    <xf numFmtId="0" fontId="101" fillId="0" borderId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168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33" fillId="18" borderId="0" applyNumberFormat="0" applyBorder="0" applyAlignment="0" applyProtection="0"/>
    <xf numFmtId="168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33" fillId="18" borderId="0" applyNumberFormat="0" applyBorder="0" applyAlignment="0" applyProtection="0"/>
    <xf numFmtId="0" fontId="54" fillId="0" borderId="14" applyNumberFormat="0" applyFill="0" applyAlignment="0" applyProtection="0"/>
    <xf numFmtId="0" fontId="33" fillId="18" borderId="0" applyNumberFormat="0" applyBorder="0" applyAlignment="0" applyProtection="0"/>
    <xf numFmtId="0" fontId="54" fillId="0" borderId="14" applyNumberFormat="0" applyFill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43" fontId="35" fillId="0" borderId="0" applyFont="0" applyFill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82" fillId="21" borderId="16" applyNumberFormat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58" fillId="21" borderId="16" applyNumberFormat="0" applyAlignment="0" applyProtection="0"/>
    <xf numFmtId="0" fontId="44" fillId="18" borderId="0" applyNumberFormat="0" applyBorder="0" applyAlignment="0" applyProtection="0"/>
    <xf numFmtId="0" fontId="33" fillId="7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71" fillId="0" borderId="17" applyNumberFormat="0" applyFill="0" applyAlignment="0" applyProtection="0"/>
    <xf numFmtId="0" fontId="44" fillId="7" borderId="0" applyNumberFormat="0" applyBorder="0" applyAlignment="0" applyProtection="0"/>
    <xf numFmtId="0" fontId="71" fillId="0" borderId="17" applyNumberFormat="0" applyFill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114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0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44" fillId="8" borderId="0" applyNumberFormat="0" applyBorder="0" applyAlignment="0" applyProtection="0"/>
    <xf numFmtId="0" fontId="44" fillId="2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9" borderId="0" applyNumberFormat="0" applyBorder="0" applyAlignment="0" applyProtection="0"/>
    <xf numFmtId="43" fontId="47" fillId="0" borderId="0" applyFont="0" applyFill="0" applyBorder="0" applyAlignment="0" applyProtection="0"/>
    <xf numFmtId="0" fontId="44" fillId="4" borderId="0" applyNumberFormat="0" applyBorder="0" applyAlignment="0" applyProtection="0"/>
    <xf numFmtId="43" fontId="47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44" fillId="4" borderId="0" applyNumberFormat="0" applyBorder="0" applyAlignment="0" applyProtection="0"/>
    <xf numFmtId="43" fontId="47" fillId="0" borderId="0" applyFont="0" applyFill="0" applyBorder="0" applyAlignment="0" applyProtection="0"/>
    <xf numFmtId="0" fontId="33" fillId="4" borderId="0" applyNumberFormat="0" applyBorder="0" applyAlignment="0" applyProtection="0"/>
    <xf numFmtId="0" fontId="44" fillId="4" borderId="0" applyNumberFormat="0" applyBorder="0" applyAlignment="0" applyProtection="0"/>
    <xf numFmtId="0" fontId="63" fillId="5" borderId="9" applyNumberFormat="0" applyFont="0" applyAlignment="0" applyProtection="0"/>
    <xf numFmtId="0" fontId="47" fillId="0" borderId="0"/>
    <xf numFmtId="0" fontId="33" fillId="4" borderId="0" applyNumberFormat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33" fillId="4" borderId="0" applyNumberFormat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33" fillId="4" borderId="0" applyNumberFormat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44" fillId="3" borderId="0" applyNumberFormat="0" applyBorder="0" applyAlignment="0" applyProtection="0"/>
    <xf numFmtId="168" fontId="47" fillId="0" borderId="0" applyFont="0" applyFill="0" applyBorder="0" applyAlignment="0" applyProtection="0"/>
    <xf numFmtId="0" fontId="68" fillId="5" borderId="9" applyNumberFormat="0" applyFont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68" fillId="5" borderId="9" applyNumberFormat="0" applyFont="0" applyAlignment="0" applyProtection="0"/>
    <xf numFmtId="9" fontId="77" fillId="0" borderId="0"/>
    <xf numFmtId="0" fontId="56" fillId="0" borderId="0" applyNumberFormat="0" applyFill="0" applyBorder="0" applyAlignment="0" applyProtection="0"/>
    <xf numFmtId="173" fontId="61" fillId="0" borderId="0">
      <protection locked="0"/>
    </xf>
    <xf numFmtId="0" fontId="47" fillId="0" borderId="0"/>
    <xf numFmtId="0" fontId="44" fillId="22" borderId="0" applyNumberFormat="0" applyBorder="0" applyAlignment="0" applyProtection="0"/>
    <xf numFmtId="0" fontId="41" fillId="0" borderId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82" fillId="21" borderId="16" applyNumberFormat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39" fillId="6" borderId="7" applyNumberFormat="0" applyAlignment="0" applyProtection="0"/>
    <xf numFmtId="15" fontId="47" fillId="0" borderId="24" applyBorder="0">
      <protection locked="0"/>
    </xf>
    <xf numFmtId="0" fontId="44" fillId="22" borderId="0" applyNumberFormat="0" applyBorder="0" applyAlignment="0" applyProtection="0"/>
    <xf numFmtId="15" fontId="47" fillId="0" borderId="24" applyBorder="0">
      <protection locked="0"/>
    </xf>
    <xf numFmtId="0" fontId="44" fillId="22" borderId="0" applyNumberFormat="0" applyBorder="0" applyAlignment="0" applyProtection="0"/>
    <xf numFmtId="0" fontId="109" fillId="0" borderId="0" applyProtection="0"/>
    <xf numFmtId="0" fontId="44" fillId="22" borderId="0" applyNumberFormat="0" applyBorder="0" applyAlignment="0" applyProtection="0"/>
    <xf numFmtId="15" fontId="47" fillId="0" borderId="24" applyBorder="0">
      <protection locked="0"/>
    </xf>
    <xf numFmtId="0" fontId="44" fillId="22" borderId="0" applyNumberFormat="0" applyBorder="0" applyAlignment="0" applyProtection="0"/>
    <xf numFmtId="0" fontId="56" fillId="0" borderId="0" applyNumberFormat="0" applyFill="0" applyBorder="0" applyAlignment="0" applyProtection="0"/>
    <xf numFmtId="0" fontId="44" fillId="26" borderId="0" applyNumberFormat="0" applyBorder="0" applyAlignment="0" applyProtection="0"/>
    <xf numFmtId="179" fontId="47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53" fillId="0" borderId="0" applyNumberFormat="0" applyFill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55" fillId="0" borderId="0"/>
    <xf numFmtId="0" fontId="43" fillId="0" borderId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168" fontId="47" fillId="0" borderId="0" applyFont="0" applyFill="0" applyBorder="0" applyAlignment="0" applyProtection="0"/>
    <xf numFmtId="0" fontId="55" fillId="0" borderId="0"/>
    <xf numFmtId="0" fontId="44" fillId="26" borderId="0" applyNumberFormat="0" applyBorder="0" applyAlignment="0" applyProtection="0"/>
    <xf numFmtId="168" fontId="47" fillId="0" borderId="0" applyFont="0" applyFill="0" applyBorder="0" applyAlignment="0" applyProtection="0"/>
    <xf numFmtId="0" fontId="55" fillId="0" borderId="0"/>
    <xf numFmtId="0" fontId="44" fillId="26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86" fontId="63" fillId="0" borderId="0"/>
    <xf numFmtId="168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4" fillId="26" borderId="0" applyNumberFormat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6" borderId="0" applyNumberFormat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6" borderId="0" applyNumberFormat="0" applyBorder="0" applyAlignment="0" applyProtection="0"/>
    <xf numFmtId="17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6" borderId="0" applyNumberFormat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6" borderId="0" applyNumberFormat="0" applyBorder="0" applyAlignment="0" applyProtection="0"/>
    <xf numFmtId="177" fontId="47" fillId="0" borderId="0" applyFont="0" applyFill="0" applyBorder="0" applyAlignment="0" applyProtection="0"/>
    <xf numFmtId="0" fontId="44" fillId="17" borderId="0" applyNumberFormat="0" applyBorder="0" applyAlignment="0" applyProtection="0"/>
    <xf numFmtId="179" fontId="47" fillId="0" borderId="0" applyFont="0" applyFill="0" applyBorder="0" applyAlignment="0" applyProtection="0"/>
    <xf numFmtId="0" fontId="44" fillId="17" borderId="0" applyNumberFormat="0" applyBorder="0" applyAlignment="0" applyProtection="0"/>
    <xf numFmtId="179" fontId="47" fillId="0" borderId="0" applyFont="0" applyFill="0" applyBorder="0" applyAlignment="0" applyProtection="0"/>
    <xf numFmtId="0" fontId="44" fillId="17" borderId="0" applyNumberFormat="0" applyBorder="0" applyAlignment="0" applyProtection="0"/>
    <xf numFmtId="168" fontId="70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4" fillId="17" borderId="0" applyNumberFormat="0" applyBorder="0" applyAlignment="0" applyProtection="0"/>
    <xf numFmtId="176" fontId="70" fillId="0" borderId="0" applyFont="0" applyFill="0" applyBorder="0" applyAlignment="0" applyProtection="0"/>
    <xf numFmtId="0" fontId="94" fillId="6" borderId="0" applyNumberFormat="0" applyBorder="0" applyAlignment="0" applyProtection="0"/>
    <xf numFmtId="0" fontId="149" fillId="0" borderId="0"/>
    <xf numFmtId="0" fontId="44" fillId="24" borderId="0" applyNumberFormat="0" applyBorder="0" applyAlignment="0" applyProtection="0"/>
    <xf numFmtId="0" fontId="173" fillId="0" borderId="0"/>
    <xf numFmtId="0" fontId="44" fillId="24" borderId="0" applyNumberFormat="0" applyBorder="0" applyAlignment="0" applyProtection="0"/>
    <xf numFmtId="0" fontId="173" fillId="0" borderId="0"/>
    <xf numFmtId="0" fontId="44" fillId="24" borderId="0" applyNumberFormat="0" applyBorder="0" applyAlignment="0" applyProtection="0"/>
    <xf numFmtId="0" fontId="173" fillId="0" borderId="0"/>
    <xf numFmtId="0" fontId="173" fillId="0" borderId="0"/>
    <xf numFmtId="0" fontId="150" fillId="0" borderId="0"/>
    <xf numFmtId="0" fontId="44" fillId="24" borderId="0" applyNumberFormat="0" applyBorder="0" applyAlignment="0" applyProtection="0"/>
    <xf numFmtId="0" fontId="173" fillId="0" borderId="0"/>
    <xf numFmtId="0" fontId="173" fillId="0" borderId="0"/>
    <xf numFmtId="38" fontId="47" fillId="0" borderId="0" applyFont="0" applyFill="0" applyBorder="0" applyAlignment="0" applyProtection="0"/>
    <xf numFmtId="0" fontId="44" fillId="24" borderId="0" applyNumberFormat="0" applyBorder="0" applyAlignment="0" applyProtection="0"/>
    <xf numFmtId="0" fontId="173" fillId="0" borderId="0"/>
    <xf numFmtId="0" fontId="173" fillId="0" borderId="0"/>
    <xf numFmtId="0" fontId="44" fillId="24" borderId="0" applyNumberFormat="0" applyBorder="0" applyAlignment="0" applyProtection="0"/>
    <xf numFmtId="0" fontId="84" fillId="11" borderId="7" applyNumberFormat="0" applyAlignment="0" applyProtection="0"/>
    <xf numFmtId="0" fontId="44" fillId="24" borderId="0" applyNumberFormat="0" applyBorder="0" applyAlignment="0" applyProtection="0"/>
    <xf numFmtId="168" fontId="70" fillId="0" borderId="0" applyFont="0" applyFill="0" applyBorder="0" applyAlignment="0" applyProtection="0"/>
    <xf numFmtId="0" fontId="84" fillId="11" borderId="7" applyNumberFormat="0" applyAlignment="0" applyProtection="0"/>
    <xf numFmtId="0" fontId="44" fillId="24" borderId="0" applyNumberFormat="0" applyBorder="0" applyAlignment="0" applyProtection="0"/>
    <xf numFmtId="168" fontId="70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19" borderId="0" applyNumberFormat="0" applyBorder="0" applyAlignment="0" applyProtection="0"/>
    <xf numFmtId="179" fontId="47" fillId="0" borderId="0" applyFont="0" applyFill="0" applyBorder="0" applyAlignment="0" applyProtection="0"/>
    <xf numFmtId="0" fontId="44" fillId="19" borderId="0" applyNumberFormat="0" applyBorder="0" applyAlignment="0" applyProtection="0"/>
    <xf numFmtId="177" fontId="47" fillId="0" borderId="0" applyFont="0" applyFill="0" applyBorder="0" applyAlignment="0" applyProtection="0"/>
    <xf numFmtId="0" fontId="44" fillId="19" borderId="0" applyNumberFormat="0" applyBorder="0" applyAlignment="0" applyProtection="0"/>
    <xf numFmtId="171" fontId="47" fillId="0" borderId="0" applyFont="0" applyFill="0" applyBorder="0" applyAlignment="0" applyProtection="0"/>
    <xf numFmtId="0" fontId="44" fillId="19" borderId="0" applyNumberFormat="0" applyBorder="0" applyAlignment="0" applyProtection="0"/>
    <xf numFmtId="171" fontId="47" fillId="0" borderId="0" applyFont="0" applyFill="0" applyBorder="0" applyAlignment="0" applyProtection="0"/>
    <xf numFmtId="2" fontId="109" fillId="0" borderId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84" fillId="11" borderId="7" applyNumberFormat="0" applyAlignment="0" applyProtection="0"/>
    <xf numFmtId="0" fontId="44" fillId="19" borderId="0" applyNumberFormat="0" applyBorder="0" applyAlignment="0" applyProtection="0"/>
    <xf numFmtId="0" fontId="47" fillId="0" borderId="0"/>
    <xf numFmtId="0" fontId="44" fillId="19" borderId="0" applyNumberFormat="0" applyBorder="0" applyAlignment="0" applyProtection="0"/>
    <xf numFmtId="0" fontId="47" fillId="0" borderId="0"/>
    <xf numFmtId="0" fontId="44" fillId="19" borderId="0" applyNumberFormat="0" applyBorder="0" applyAlignment="0" applyProtection="0"/>
    <xf numFmtId="0" fontId="47" fillId="0" borderId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20" borderId="0" applyNumberFormat="0" applyBorder="0" applyAlignment="0" applyProtection="0"/>
    <xf numFmtId="0" fontId="44" fillId="18" borderId="0" applyNumberFormat="0" applyBorder="0" applyAlignment="0" applyProtection="0"/>
    <xf numFmtId="0" fontId="33" fillId="20" borderId="0" applyNumberFormat="0" applyBorder="0" applyAlignment="0" applyProtection="0"/>
    <xf numFmtId="0" fontId="44" fillId="18" borderId="0" applyNumberFormat="0" applyBorder="0" applyAlignment="0" applyProtection="0"/>
    <xf numFmtId="190" fontId="47" fillId="0" borderId="0" applyFont="0" applyFill="0" applyBorder="0" applyAlignment="0" applyProtection="0"/>
    <xf numFmtId="0" fontId="33" fillId="20" borderId="0" applyNumberFormat="0" applyBorder="0" applyAlignment="0" applyProtection="0"/>
    <xf numFmtId="0" fontId="40" fillId="0" borderId="0"/>
    <xf numFmtId="0" fontId="44" fillId="18" borderId="0" applyNumberFormat="0" applyBorder="0" applyAlignment="0" applyProtection="0"/>
    <xf numFmtId="43" fontId="47" fillId="0" borderId="0" applyFont="0" applyFill="0" applyBorder="0" applyAlignment="0" applyProtection="0"/>
    <xf numFmtId="0" fontId="82" fillId="21" borderId="16" applyNumberFormat="0" applyAlignment="0" applyProtection="0"/>
    <xf numFmtId="0" fontId="44" fillId="18" borderId="0" applyNumberFormat="0" applyBorder="0" applyAlignment="0" applyProtection="0"/>
    <xf numFmtId="0" fontId="101" fillId="0" borderId="0"/>
    <xf numFmtId="0" fontId="44" fillId="18" borderId="0" applyNumberFormat="0" applyBorder="0" applyAlignment="0" applyProtection="0"/>
    <xf numFmtId="0" fontId="101" fillId="0" borderId="0"/>
    <xf numFmtId="0" fontId="44" fillId="18" borderId="0" applyNumberFormat="0" applyBorder="0" applyAlignment="0" applyProtection="0"/>
    <xf numFmtId="0" fontId="84" fillId="11" borderId="7" applyNumberFormat="0" applyAlignment="0" applyProtection="0"/>
    <xf numFmtId="0" fontId="44" fillId="18" borderId="0" applyNumberFormat="0" applyBorder="0" applyAlignment="0" applyProtection="0"/>
    <xf numFmtId="0" fontId="70" fillId="0" borderId="0"/>
    <xf numFmtId="179" fontId="47" fillId="0" borderId="0" applyFont="0" applyFill="0" applyBorder="0" applyAlignment="0" applyProtection="0"/>
    <xf numFmtId="0" fontId="44" fillId="18" borderId="0" applyNumberFormat="0" applyBorder="0" applyAlignment="0" applyProtection="0"/>
    <xf numFmtId="166" fontId="47" fillId="0" borderId="0" applyFont="0" applyFill="0" applyBorder="0" applyAlignment="0" applyProtection="0"/>
    <xf numFmtId="0" fontId="44" fillId="18" borderId="0" applyNumberFormat="0" applyBorder="0" applyAlignment="0" applyProtection="0"/>
    <xf numFmtId="166" fontId="47" fillId="0" borderId="0" applyFont="0" applyFill="0" applyBorder="0" applyAlignment="0" applyProtection="0"/>
    <xf numFmtId="0" fontId="44" fillId="18" borderId="0" applyNumberFormat="0" applyBorder="0" applyAlignment="0" applyProtection="0"/>
    <xf numFmtId="166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0" fontId="107" fillId="8" borderId="0" applyNumberFormat="0" applyBorder="0" applyAlignment="0" applyProtection="0"/>
    <xf numFmtId="0" fontId="40" fillId="0" borderId="0"/>
    <xf numFmtId="0" fontId="67" fillId="14" borderId="7" applyNumberFormat="0" applyAlignment="0" applyProtection="0"/>
    <xf numFmtId="0" fontId="107" fillId="8" borderId="0" applyNumberFormat="0" applyBorder="0" applyAlignment="0" applyProtection="0"/>
    <xf numFmtId="177" fontId="47" fillId="0" borderId="0" applyFont="0" applyFill="0" applyBorder="0" applyAlignment="0" applyProtection="0"/>
    <xf numFmtId="0" fontId="47" fillId="0" borderId="0"/>
    <xf numFmtId="0" fontId="67" fillId="14" borderId="7" applyNumberFormat="0" applyAlignment="0" applyProtection="0"/>
    <xf numFmtId="0" fontId="107" fillId="8" borderId="0" applyNumberFormat="0" applyBorder="0" applyAlignment="0" applyProtection="0"/>
    <xf numFmtId="43" fontId="40" fillId="0" borderId="0" applyFont="0" applyFill="0" applyBorder="0" applyAlignment="0" applyProtection="0"/>
    <xf numFmtId="179" fontId="128" fillId="0" borderId="4" applyAlignment="0" applyProtection="0"/>
    <xf numFmtId="0" fontId="38" fillId="0" borderId="6" applyNumberFormat="0" applyFill="0" applyAlignment="0" applyProtection="0"/>
    <xf numFmtId="179" fontId="128" fillId="0" borderId="4" applyAlignment="0" applyProtection="0"/>
    <xf numFmtId="0" fontId="33" fillId="25" borderId="0" applyNumberFormat="0" applyBorder="0" applyAlignment="0" applyProtection="0"/>
    <xf numFmtId="166" fontId="47" fillId="0" borderId="0" applyFont="0" applyFill="0" applyBorder="0" applyAlignment="0" applyProtection="0"/>
    <xf numFmtId="0" fontId="53" fillId="0" borderId="13" applyNumberFormat="0" applyFill="0" applyAlignment="0" applyProtection="0"/>
    <xf numFmtId="179" fontId="128" fillId="0" borderId="4" applyAlignment="0" applyProtection="0"/>
    <xf numFmtId="0" fontId="33" fillId="25" borderId="0" applyNumberFormat="0" applyBorder="0" applyAlignment="0" applyProtection="0"/>
    <xf numFmtId="190" fontId="47" fillId="0" borderId="0" applyFont="0" applyFill="0" applyBorder="0" applyAlignment="0" applyProtection="0"/>
    <xf numFmtId="179" fontId="128" fillId="0" borderId="4" applyAlignment="0" applyProtection="0"/>
    <xf numFmtId="190" fontId="47" fillId="0" borderId="0" applyFont="0" applyFill="0" applyBorder="0" applyAlignment="0" applyProtection="0"/>
    <xf numFmtId="0" fontId="151" fillId="0" borderId="0"/>
    <xf numFmtId="0" fontId="47" fillId="0" borderId="0" applyFill="0" applyBorder="0" applyAlignment="0"/>
    <xf numFmtId="0" fontId="47" fillId="0" borderId="0" applyFill="0" applyBorder="0" applyAlignment="0"/>
    <xf numFmtId="185" fontId="47" fillId="0" borderId="0" applyFill="0" applyBorder="0" applyAlignment="0"/>
    <xf numFmtId="0" fontId="47" fillId="0" borderId="0"/>
    <xf numFmtId="0" fontId="47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57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57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209" fontId="142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168" fontId="43" fillId="0" borderId="0" applyFont="0" applyFill="0" applyBorder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85" fillId="0" borderId="0"/>
    <xf numFmtId="0" fontId="124" fillId="28" borderId="7" applyNumberFormat="0" applyAlignment="0" applyProtection="0"/>
    <xf numFmtId="0" fontId="53" fillId="0" borderId="13" applyNumberFormat="0" applyFill="0" applyAlignment="0" applyProtection="0"/>
    <xf numFmtId="0" fontId="124" fillId="28" borderId="7" applyNumberFormat="0" applyAlignment="0" applyProtection="0"/>
    <xf numFmtId="0" fontId="32" fillId="0" borderId="0"/>
    <xf numFmtId="0" fontId="124" fillId="28" borderId="7" applyNumberFormat="0" applyAlignment="0" applyProtection="0"/>
    <xf numFmtId="0" fontId="53" fillId="0" borderId="13" applyNumberFormat="0" applyFill="0" applyAlignment="0" applyProtection="0"/>
    <xf numFmtId="0" fontId="124" fillId="28" borderId="7" applyNumberFormat="0" applyAlignment="0" applyProtection="0"/>
    <xf numFmtId="0" fontId="32" fillId="0" borderId="0"/>
    <xf numFmtId="0" fontId="124" fillId="28" borderId="7" applyNumberFormat="0" applyAlignment="0" applyProtection="0"/>
    <xf numFmtId="0" fontId="53" fillId="0" borderId="13" applyNumberFormat="0" applyFill="0" applyAlignment="0" applyProtection="0"/>
    <xf numFmtId="0" fontId="124" fillId="28" borderId="7" applyNumberFormat="0" applyAlignment="0" applyProtection="0"/>
    <xf numFmtId="0" fontId="32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57" fillId="0" borderId="0"/>
    <xf numFmtId="0" fontId="57" fillId="0" borderId="0"/>
    <xf numFmtId="0" fontId="124" fillId="28" borderId="7" applyNumberFormat="0" applyAlignment="0" applyProtection="0"/>
    <xf numFmtId="9" fontId="105" fillId="0" borderId="0" applyFont="0" applyFill="0" applyBorder="0" applyAlignment="0" applyProtection="0"/>
    <xf numFmtId="0" fontId="173" fillId="0" borderId="0"/>
    <xf numFmtId="0" fontId="124" fillId="28" borderId="7" applyNumberFormat="0" applyAlignment="0" applyProtection="0"/>
    <xf numFmtId="0" fontId="32" fillId="0" borderId="0"/>
    <xf numFmtId="0" fontId="32" fillId="0" borderId="0"/>
    <xf numFmtId="0" fontId="124" fillId="28" borderId="7" applyNumberFormat="0" applyAlignment="0" applyProtection="0"/>
    <xf numFmtId="0" fontId="124" fillId="28" borderId="7" applyNumberFormat="0" applyAlignment="0" applyProtection="0"/>
    <xf numFmtId="0" fontId="152" fillId="0" borderId="0"/>
    <xf numFmtId="3" fontId="66" fillId="0" borderId="12"/>
    <xf numFmtId="9" fontId="40" fillId="0" borderId="0" applyFont="0" applyFill="0" applyBorder="0" applyAlignment="0" applyProtection="0"/>
    <xf numFmtId="0" fontId="32" fillId="0" borderId="0"/>
    <xf numFmtId="0" fontId="58" fillId="21" borderId="16" applyNumberFormat="0" applyAlignment="0" applyProtection="0"/>
    <xf numFmtId="9" fontId="47" fillId="0" borderId="0" applyFont="0" applyFill="0" applyBorder="0" applyAlignment="0" applyProtection="0"/>
    <xf numFmtId="0" fontId="58" fillId="21" borderId="16" applyNumberFormat="0" applyAlignment="0" applyProtection="0"/>
    <xf numFmtId="9" fontId="40" fillId="0" borderId="0" applyFont="0" applyFill="0" applyBorder="0" applyAlignment="0" applyProtection="0"/>
    <xf numFmtId="0" fontId="41" fillId="0" borderId="0"/>
    <xf numFmtId="0" fontId="58" fillId="21" borderId="16" applyNumberFormat="0" applyAlignment="0" applyProtection="0"/>
    <xf numFmtId="9" fontId="35" fillId="0" borderId="0" applyFont="0" applyFill="0" applyBorder="0" applyAlignment="0" applyProtection="0"/>
    <xf numFmtId="0" fontId="58" fillId="21" borderId="16" applyNumberFormat="0" applyAlignment="0" applyProtection="0"/>
    <xf numFmtId="166" fontId="4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9" fontId="47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0" fontId="58" fillId="21" borderId="16" applyNumberFormat="0" applyAlignment="0" applyProtection="0"/>
    <xf numFmtId="9" fontId="35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9" fontId="35" fillId="0" borderId="0" applyFont="0" applyFill="0" applyBorder="0" applyAlignment="0" applyProtection="0"/>
    <xf numFmtId="0" fontId="58" fillId="21" borderId="16" applyNumberFormat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9" fontId="70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177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9" fontId="78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175" fontId="40" fillId="0" borderId="0" applyFont="0" applyFill="0" applyBorder="0" applyAlignment="0" applyProtection="0"/>
    <xf numFmtId="0" fontId="58" fillId="21" borderId="16" applyNumberFormat="0" applyAlignment="0" applyProtection="0"/>
    <xf numFmtId="43" fontId="35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83" fillId="16" borderId="0" applyNumberFormat="0" applyBorder="0" applyAlignment="0" applyProtection="0"/>
    <xf numFmtId="0" fontId="58" fillId="21" borderId="16" applyNumberFormat="0" applyAlignment="0" applyProtection="0"/>
    <xf numFmtId="175" fontId="40" fillId="0" borderId="0" applyFont="0" applyFill="0" applyBorder="0" applyAlignment="0" applyProtection="0"/>
    <xf numFmtId="0" fontId="83" fillId="16" borderId="0" applyNumberFormat="0" applyBorder="0" applyAlignment="0" applyProtection="0"/>
    <xf numFmtId="0" fontId="58" fillId="21" borderId="16" applyNumberFormat="0" applyAlignment="0" applyProtection="0"/>
    <xf numFmtId="176" fontId="70" fillId="0" borderId="0" applyFont="0" applyFill="0" applyBorder="0" applyAlignment="0" applyProtection="0"/>
    <xf numFmtId="0" fontId="83" fillId="16" borderId="0" applyNumberFormat="0" applyBorder="0" applyAlignment="0" applyProtection="0"/>
    <xf numFmtId="0" fontId="58" fillId="21" borderId="16" applyNumberFormat="0" applyAlignment="0" applyProtection="0"/>
    <xf numFmtId="176" fontId="70" fillId="0" borderId="0" applyFont="0" applyFill="0" applyBorder="0" applyAlignment="0" applyProtection="0"/>
    <xf numFmtId="0" fontId="58" fillId="21" borderId="16" applyNumberFormat="0" applyAlignment="0" applyProtection="0"/>
    <xf numFmtId="168" fontId="70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168" fontId="70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131" fillId="0" borderId="28">
      <alignment horizontal="center"/>
    </xf>
    <xf numFmtId="209" fontId="142" fillId="0" borderId="0"/>
    <xf numFmtId="209" fontId="142" fillId="0" borderId="0"/>
    <xf numFmtId="209" fontId="142" fillId="0" borderId="0"/>
    <xf numFmtId="0" fontId="153" fillId="0" borderId="0">
      <alignment horizontal="left"/>
    </xf>
    <xf numFmtId="209" fontId="142" fillId="0" borderId="0"/>
    <xf numFmtId="209" fontId="142" fillId="0" borderId="0"/>
    <xf numFmtId="39" fontId="50" fillId="0" borderId="0"/>
    <xf numFmtId="0" fontId="59" fillId="0" borderId="0" applyNumberFormat="0" applyFill="0" applyBorder="0" applyAlignment="0" applyProtection="0"/>
    <xf numFmtId="209" fontId="142" fillId="0" borderId="0"/>
    <xf numFmtId="39" fontId="50" fillId="0" borderId="0"/>
    <xf numFmtId="188" fontId="76" fillId="0" borderId="0" applyFill="0" applyBorder="0" applyAlignment="0" applyProtection="0"/>
    <xf numFmtId="168" fontId="47" fillId="0" borderId="0" applyFont="0" applyFill="0" applyBorder="0" applyAlignment="0" applyProtection="0"/>
    <xf numFmtId="40" fontId="76" fillId="0" borderId="0" applyFill="0" applyBorder="0" applyAlignment="0" applyProtection="0"/>
    <xf numFmtId="164" fontId="105" fillId="0" borderId="0" applyFill="0" applyBorder="0" applyAlignment="0">
      <alignment vertical="top"/>
    </xf>
    <xf numFmtId="41" fontId="144" fillId="0" borderId="0" applyFont="0" applyFill="0" applyBorder="0" applyAlignment="0" applyProtection="0"/>
    <xf numFmtId="0" fontId="43" fillId="0" borderId="0"/>
    <xf numFmtId="1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64" fillId="6" borderId="0" applyNumberFormat="0" applyBorder="0" applyAlignment="0" applyProtection="0"/>
    <xf numFmtId="168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5" fillId="11" borderId="10" applyNumberFormat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38" fillId="0" borderId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56" fillId="0" borderId="13" applyNumberFormat="0" applyFill="0" applyAlignment="0" applyProtection="0"/>
    <xf numFmtId="168" fontId="78" fillId="0" borderId="0" applyFont="0" applyFill="0" applyBorder="0" applyAlignment="0" applyProtection="0"/>
    <xf numFmtId="0" fontId="114" fillId="0" borderId="12"/>
    <xf numFmtId="0" fontId="56" fillId="0" borderId="13" applyNumberFormat="0" applyFill="0" applyAlignment="0" applyProtection="0"/>
    <xf numFmtId="168" fontId="43" fillId="0" borderId="0" applyFont="0" applyFill="0" applyBorder="0" applyAlignment="0" applyProtection="0"/>
    <xf numFmtId="0" fontId="92" fillId="0" borderId="19" applyNumberFormat="0" applyFill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7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0" fontId="54" fillId="0" borderId="14" applyNumberFormat="0" applyFill="0" applyAlignment="0" applyProtection="0"/>
    <xf numFmtId="168" fontId="47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68" fontId="70" fillId="0" borderId="0" applyFont="0" applyFill="0" applyBorder="0" applyAlignment="0" applyProtection="0"/>
    <xf numFmtId="4" fontId="11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7" fillId="0" borderId="0" applyFont="0" applyFill="0" applyBorder="0" applyAlignment="0" applyProtection="0"/>
    <xf numFmtId="0" fontId="64" fillId="6" borderId="0" applyNumberFormat="0" applyBorder="0" applyAlignment="0" applyProtection="0"/>
    <xf numFmtId="43" fontId="35" fillId="0" borderId="0" applyFont="0" applyFill="0" applyBorder="0" applyAlignment="0" applyProtection="0"/>
    <xf numFmtId="0" fontId="173" fillId="0" borderId="0"/>
    <xf numFmtId="0" fontId="82" fillId="21" borderId="16" applyNumberFormat="0" applyAlignment="0" applyProtection="0"/>
    <xf numFmtId="43" fontId="35" fillId="0" borderId="0" applyFont="0" applyFill="0" applyBorder="0" applyAlignment="0" applyProtection="0"/>
    <xf numFmtId="168" fontId="7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3" fillId="0" borderId="0"/>
    <xf numFmtId="0" fontId="82" fillId="21" borderId="16" applyNumberFormat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173" fillId="0" borderId="0"/>
    <xf numFmtId="168" fontId="70" fillId="0" borderId="0" applyFont="0" applyFill="0" applyBorder="0" applyAlignment="0" applyProtection="0"/>
    <xf numFmtId="0" fontId="173" fillId="0" borderId="0"/>
    <xf numFmtId="168" fontId="40" fillId="0" borderId="0" applyFont="0" applyFill="0" applyBorder="0" applyAlignment="0" applyProtection="0"/>
    <xf numFmtId="168" fontId="78" fillId="0" borderId="0" applyFont="0" applyFill="0" applyBorder="0" applyAlignment="0" applyProtection="0"/>
    <xf numFmtId="0" fontId="64" fillId="6" borderId="0" applyNumberFormat="0" applyBorder="0" applyAlignment="0" applyProtection="0"/>
    <xf numFmtId="43" fontId="13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63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7" fillId="0" borderId="0"/>
    <xf numFmtId="0" fontId="57" fillId="0" borderId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39" fillId="0" borderId="0">
      <alignment horizontal="left"/>
    </xf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3" fillId="0" borderId="0"/>
    <xf numFmtId="176" fontId="70" fillId="0" borderId="0" applyFont="0" applyFill="0" applyBorder="0" applyAlignment="0" applyProtection="0"/>
    <xf numFmtId="0" fontId="57" fillId="0" borderId="0"/>
    <xf numFmtId="168" fontId="4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2" fillId="21" borderId="16" applyNumberFormat="0" applyAlignment="0" applyProtection="0"/>
    <xf numFmtId="0" fontId="120" fillId="30" borderId="25"/>
    <xf numFmtId="168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4" fillId="6" borderId="0" applyNumberFormat="0" applyBorder="0" applyAlignment="0" applyProtection="0"/>
    <xf numFmtId="168" fontId="78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82" fillId="21" borderId="16" applyNumberFormat="0" applyAlignment="0" applyProtection="0"/>
    <xf numFmtId="0" fontId="120" fillId="30" borderId="25"/>
    <xf numFmtId="168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63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113" fillId="29" borderId="0" applyNumberFormat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42" fillId="0" borderId="8" applyNumberFormat="0" applyFill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58" fillId="21" borderId="16" applyNumberFormat="0" applyAlignment="0" applyProtection="0"/>
    <xf numFmtId="168" fontId="7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3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0" fontId="67" fillId="6" borderId="7" applyNumberFormat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168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0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88" fontId="47" fillId="0" borderId="0"/>
    <xf numFmtId="43" fontId="40" fillId="0" borderId="0" applyFont="0" applyFill="0" applyBorder="0" applyAlignment="0" applyProtection="0"/>
    <xf numFmtId="196" fontId="63" fillId="0" borderId="0"/>
    <xf numFmtId="175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73" fillId="0" borderId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3" fillId="0" borderId="0"/>
    <xf numFmtId="43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0" fontId="47" fillId="0" borderId="0"/>
    <xf numFmtId="43" fontId="40" fillId="0" borderId="0" applyFont="0" applyFill="0" applyBorder="0" applyAlignment="0" applyProtection="0"/>
    <xf numFmtId="0" fontId="55" fillId="0" borderId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168" fontId="70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79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63" fillId="5" borderId="9" applyNumberFormat="0" applyFont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83" fillId="16" borderId="0" applyNumberFormat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83" fillId="16" borderId="0" applyNumberFormat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54" fillId="0" borderId="14" applyNumberFormat="0" applyFill="0" applyAlignment="0" applyProtection="0"/>
    <xf numFmtId="179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173" fillId="0" borderId="0"/>
    <xf numFmtId="177" fontId="47" fillId="0" borderId="0" applyFont="0" applyFill="0" applyBorder="0" applyAlignment="0" applyProtection="0"/>
    <xf numFmtId="0" fontId="47" fillId="5" borderId="9" applyNumberFormat="0" applyFont="0" applyAlignment="0" applyProtection="0"/>
    <xf numFmtId="0" fontId="173" fillId="0" borderId="0"/>
    <xf numFmtId="179" fontId="47" fillId="0" borderId="0" applyFont="0" applyFill="0" applyBorder="0" applyAlignment="0" applyProtection="0"/>
    <xf numFmtId="0" fontId="47" fillId="5" borderId="9" applyNumberFormat="0" applyFont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57" fillId="0" borderId="0"/>
    <xf numFmtId="0" fontId="57" fillId="0" borderId="0"/>
    <xf numFmtId="179" fontId="47" fillId="0" borderId="0" applyFont="0" applyFill="0" applyBorder="0" applyAlignment="0" applyProtection="0"/>
    <xf numFmtId="0" fontId="57" fillId="0" borderId="0"/>
    <xf numFmtId="0" fontId="57" fillId="0" borderId="0"/>
    <xf numFmtId="177" fontId="47" fillId="0" borderId="0" applyFont="0" applyFill="0" applyBorder="0" applyAlignment="0" applyProtection="0"/>
    <xf numFmtId="38" fontId="155" fillId="0" borderId="0"/>
    <xf numFmtId="177" fontId="47" fillId="0" borderId="0" applyFont="0" applyFill="0" applyBorder="0" applyAlignment="0" applyProtection="0"/>
    <xf numFmtId="38" fontId="156" fillId="0" borderId="0"/>
    <xf numFmtId="179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45" fillId="11" borderId="10" applyNumberFormat="0" applyAlignment="0" applyProtection="0"/>
    <xf numFmtId="177" fontId="47" fillId="0" borderId="0" applyFont="0" applyFill="0" applyBorder="0" applyAlignment="0" applyProtection="0"/>
    <xf numFmtId="175" fontId="40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89" fillId="13" borderId="0" applyNumberFormat="0" applyBorder="0" applyAlignment="0" applyProtection="0"/>
    <xf numFmtId="168" fontId="70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89" fillId="13" borderId="0" applyNumberFormat="0" applyBorder="0" applyAlignment="0" applyProtection="0"/>
    <xf numFmtId="168" fontId="70" fillId="0" borderId="0" applyFont="0" applyFill="0" applyBorder="0" applyAlignment="0" applyProtection="0"/>
    <xf numFmtId="166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7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4" fillId="0" borderId="14" applyNumberFormat="0" applyFill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96" fillId="0" borderId="8" applyNumberFormat="0" applyFill="0" applyAlignment="0" applyProtection="0"/>
    <xf numFmtId="179" fontId="47" fillId="0" borderId="0" applyFont="0" applyFill="0" applyBorder="0" applyAlignment="0" applyProtection="0"/>
    <xf numFmtId="0" fontId="96" fillId="0" borderId="8" applyNumberFormat="0" applyFill="0" applyAlignment="0" applyProtection="0"/>
    <xf numFmtId="0" fontId="96" fillId="0" borderId="20" applyNumberFormat="0" applyFill="0" applyAlignment="0" applyProtection="0"/>
    <xf numFmtId="177" fontId="47" fillId="0" borderId="0" applyFont="0" applyFill="0" applyBorder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5" borderId="9" applyNumberFormat="0" applyFont="0" applyAlignment="0" applyProtection="0"/>
    <xf numFmtId="0" fontId="89" fillId="13" borderId="0" applyNumberFormat="0" applyBorder="0" applyAlignment="0" applyProtection="0"/>
    <xf numFmtId="167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3" fillId="16" borderId="0" applyNumberFormat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175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63" fillId="5" borderId="9" applyNumberFormat="0" applyFont="0" applyAlignment="0" applyProtection="0"/>
    <xf numFmtId="168" fontId="47" fillId="0" borderId="0" applyFont="0" applyFill="0" applyBorder="0" applyAlignment="0" applyProtection="0"/>
    <xf numFmtId="0" fontId="63" fillId="5" borderId="9" applyNumberFormat="0" applyFont="0" applyAlignment="0" applyProtection="0"/>
    <xf numFmtId="168" fontId="47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3" fillId="5" borderId="9" applyNumberFormat="0" applyFont="0" applyAlignment="0" applyProtection="0"/>
    <xf numFmtId="166" fontId="47" fillId="0" borderId="0" applyFont="0" applyFill="0" applyBorder="0" applyAlignment="0" applyProtection="0"/>
    <xf numFmtId="9" fontId="40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3" fillId="5" borderId="9" applyNumberFormat="0" applyFont="0" applyAlignment="0" applyProtection="0"/>
    <xf numFmtId="175" fontId="40" fillId="0" borderId="0" applyFont="0" applyFill="0" applyBorder="0" applyAlignment="0" applyProtection="0"/>
    <xf numFmtId="166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5" fillId="0" borderId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0" borderId="0"/>
    <xf numFmtId="168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37" fontId="157" fillId="0" borderId="0"/>
    <xf numFmtId="43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3" fillId="18" borderId="0" applyNumberFormat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18" borderId="0" applyNumberFormat="0" applyBorder="0" applyAlignment="0" applyProtection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34" fillId="4" borderId="0" applyNumberFormat="0" applyBorder="0" applyAlignment="0" applyProtection="0"/>
    <xf numFmtId="190" fontId="47" fillId="0" borderId="0" applyFont="0" applyFill="0" applyBorder="0" applyAlignment="0" applyProtection="0"/>
    <xf numFmtId="0" fontId="89" fillId="4" borderId="0" applyNumberFormat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90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0" fontId="44" fillId="19" borderId="0" applyNumberFormat="0" applyBorder="0" applyAlignment="0" applyProtection="0"/>
    <xf numFmtId="43" fontId="47" fillId="0" borderId="0" applyFont="0" applyFill="0" applyBorder="0" applyAlignment="0" applyProtection="0"/>
    <xf numFmtId="205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7" fillId="0" borderId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5" fillId="0" borderId="0"/>
    <xf numFmtId="190" fontId="47" fillId="0" borderId="0" applyFont="0" applyFill="0" applyBorder="0" applyAlignment="0" applyProtection="0"/>
    <xf numFmtId="193" fontId="47" fillId="0" borderId="0" applyFill="0" applyBorder="0" applyAlignment="0"/>
    <xf numFmtId="190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0" fontId="33" fillId="19" borderId="0" applyNumberFormat="0" applyBorder="0" applyAlignment="0" applyProtection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0" fontId="33" fillId="19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190" fontId="47" fillId="0" borderId="0" applyFont="0" applyFill="0" applyBorder="0" applyAlignment="0" applyProtection="0"/>
    <xf numFmtId="0" fontId="43" fillId="0" borderId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43" fillId="0" borderId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57" fillId="0" borderId="0"/>
    <xf numFmtId="168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0" fontId="89" fillId="13" borderId="0" applyNumberFormat="0" applyBorder="0" applyAlignment="0" applyProtection="0"/>
    <xf numFmtId="168" fontId="7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0" fontId="52" fillId="0" borderId="0"/>
    <xf numFmtId="0" fontId="47" fillId="0" borderId="0"/>
    <xf numFmtId="168" fontId="47" fillId="0" borderId="0" applyFont="0" applyFill="0" applyBorder="0" applyAlignment="0" applyProtection="0"/>
    <xf numFmtId="0" fontId="57" fillId="0" borderId="0"/>
    <xf numFmtId="0" fontId="51" fillId="0" borderId="0"/>
    <xf numFmtId="168" fontId="47" fillId="0" borderId="0" applyFont="0" applyFill="0" applyBorder="0" applyAlignment="0" applyProtection="0"/>
    <xf numFmtId="0" fontId="51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81" fontId="47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58" fillId="21" borderId="16" applyNumberFormat="0" applyAlignment="0" applyProtection="0"/>
    <xf numFmtId="43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77" fontId="47" fillId="0" borderId="0" applyFont="0" applyFill="0" applyBorder="0" applyAlignment="0" applyProtection="0"/>
    <xf numFmtId="0" fontId="47" fillId="0" borderId="0"/>
    <xf numFmtId="194" fontId="47" fillId="0" borderId="0" applyFont="0" applyFill="0" applyBorder="0" applyAlignment="0" applyProtection="0"/>
    <xf numFmtId="0" fontId="47" fillId="0" borderId="0"/>
    <xf numFmtId="177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41" fillId="0" borderId="0"/>
    <xf numFmtId="194" fontId="47" fillId="0" borderId="0" applyFont="0" applyFill="0" applyBorder="0" applyAlignment="0" applyProtection="0"/>
    <xf numFmtId="0" fontId="35" fillId="0" borderId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41" fillId="0" borderId="0"/>
    <xf numFmtId="194" fontId="47" fillId="0" borderId="0" applyFont="0" applyFill="0" applyBorder="0" applyAlignment="0" applyProtection="0"/>
    <xf numFmtId="0" fontId="35" fillId="0" borderId="0"/>
    <xf numFmtId="0" fontId="55" fillId="0" borderId="0"/>
    <xf numFmtId="172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67" fillId="14" borderId="7" applyNumberFormat="0" applyAlignment="0" applyProtection="0"/>
    <xf numFmtId="43" fontId="40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64" fillId="6" borderId="0" applyNumberFormat="0" applyBorder="0" applyAlignment="0" applyProtection="0"/>
    <xf numFmtId="18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17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1" fillId="6" borderId="31">
      <alignment vertical="center" wrapText="1"/>
    </xf>
    <xf numFmtId="43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40" fillId="0" borderId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53" fillId="0" borderId="13" applyNumberFormat="0" applyFill="0" applyAlignment="0" applyProtection="0"/>
    <xf numFmtId="0" fontId="47" fillId="0" borderId="0" applyFill="0" applyBorder="0" applyAlignment="0"/>
    <xf numFmtId="0" fontId="173" fillId="0" borderId="0"/>
    <xf numFmtId="43" fontId="4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7" fillId="0" borderId="0" applyFont="0" applyFill="0" applyBorder="0" applyAlignment="0" applyProtection="0"/>
    <xf numFmtId="0" fontId="89" fillId="4" borderId="0" applyNumberFormat="0" applyBorder="0" applyAlignment="0" applyProtection="0"/>
    <xf numFmtId="183" fontId="47" fillId="0" borderId="0" applyFont="0" applyFill="0" applyBorder="0" applyAlignment="0" applyProtection="0"/>
    <xf numFmtId="0" fontId="89" fillId="4" borderId="0" applyNumberFormat="0" applyBorder="0" applyAlignment="0" applyProtection="0"/>
    <xf numFmtId="183" fontId="47" fillId="0" borderId="0" applyFont="0" applyFill="0" applyBorder="0" applyAlignment="0" applyProtection="0"/>
    <xf numFmtId="0" fontId="89" fillId="4" borderId="0" applyNumberFormat="0" applyBorder="0" applyAlignment="0" applyProtection="0"/>
    <xf numFmtId="183" fontId="47" fillId="0" borderId="0" applyFont="0" applyFill="0" applyBorder="0" applyAlignment="0" applyProtection="0"/>
    <xf numFmtId="0" fontId="89" fillId="4" borderId="0" applyNumberFormat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0" fontId="126" fillId="0" borderId="2">
      <alignment horizontal="left" vertical="center"/>
    </xf>
    <xf numFmtId="183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0" fillId="0" borderId="0"/>
    <xf numFmtId="0" fontId="143" fillId="6" borderId="0" applyNumberFormat="0" applyBorder="0" applyAlignment="0" applyProtection="0"/>
    <xf numFmtId="194" fontId="47" fillId="0" borderId="0" applyFont="0" applyFill="0" applyBorder="0" applyAlignment="0" applyProtection="0"/>
    <xf numFmtId="0" fontId="70" fillId="0" borderId="0"/>
    <xf numFmtId="0" fontId="143" fillId="6" borderId="0" applyNumberFormat="0" applyBorder="0" applyAlignment="0" applyProtection="0"/>
    <xf numFmtId="0" fontId="64" fillId="6" borderId="0" applyNumberFormat="0" applyBorder="0" applyAlignment="0" applyProtection="0"/>
    <xf numFmtId="179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54" fillId="0" borderId="14" applyNumberFormat="0" applyFill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32" fillId="0" borderId="0"/>
    <xf numFmtId="0" fontId="37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4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9" fontId="47" fillId="0" borderId="0" applyFont="0" applyFill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42" fillId="0" borderId="8" applyNumberFormat="0" applyFill="0" applyAlignment="0" applyProtection="0"/>
    <xf numFmtId="0" fontId="43" fillId="5" borderId="9" applyNumberFormat="0" applyFont="0" applyAlignment="0" applyProtection="0"/>
    <xf numFmtId="179" fontId="47" fillId="0" borderId="0" applyFont="0" applyFill="0" applyBorder="0" applyAlignment="0" applyProtection="0"/>
    <xf numFmtId="0" fontId="42" fillId="0" borderId="8" applyNumberFormat="0" applyFill="0" applyAlignment="0" applyProtection="0"/>
    <xf numFmtId="179" fontId="47" fillId="0" borderId="0" applyFont="0" applyFill="0" applyBorder="0" applyAlignment="0" applyProtection="0"/>
    <xf numFmtId="0" fontId="42" fillId="0" borderId="8" applyNumberFormat="0" applyFill="0" applyAlignment="0" applyProtection="0"/>
    <xf numFmtId="171" fontId="47" fillId="0" borderId="0" applyFont="0" applyFill="0" applyBorder="0" applyAlignment="0" applyProtection="0"/>
    <xf numFmtId="0" fontId="42" fillId="0" borderId="8" applyNumberFormat="0" applyFill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68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26" fillId="0" borderId="2">
      <alignment horizontal="left" vertical="center"/>
    </xf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27" fillId="0" borderId="2">
      <alignment horizontal="left" vertical="center"/>
    </xf>
    <xf numFmtId="171" fontId="4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171" fontId="47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71" fillId="0" borderId="17" applyNumberFormat="0" applyFill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7" fillId="0" borderId="0"/>
    <xf numFmtId="171" fontId="47" fillId="0" borderId="0" applyFont="0" applyFill="0" applyBorder="0" applyAlignment="0" applyProtection="0"/>
    <xf numFmtId="0" fontId="40" fillId="0" borderId="0"/>
    <xf numFmtId="177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168" fontId="7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3" fontId="47" fillId="0" borderId="12" applyNumberFormat="0" applyFont="0" applyFill="0" applyAlignment="0" applyProtection="0">
      <alignment vertical="center"/>
    </xf>
    <xf numFmtId="168" fontId="7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4" fillId="0" borderId="14" applyNumberFormat="0" applyFill="0" applyAlignment="0" applyProtection="0"/>
    <xf numFmtId="0" fontId="85" fillId="0" borderId="0"/>
    <xf numFmtId="3" fontId="47" fillId="0" borderId="12" applyNumberFormat="0" applyFont="0" applyFill="0" applyAlignment="0" applyProtection="0">
      <alignment vertical="center"/>
    </xf>
    <xf numFmtId="168" fontId="7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78" fillId="0" borderId="0" applyFont="0" applyFill="0" applyBorder="0" applyAlignment="0" applyProtection="0"/>
    <xf numFmtId="43" fontId="173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45" fillId="31" borderId="0" applyNumberFormat="0" applyBorder="0" applyAlignment="0" applyProtection="0"/>
    <xf numFmtId="0" fontId="39" fillId="6" borderId="7" applyNumberFormat="0" applyAlignment="0" applyProtection="0"/>
    <xf numFmtId="177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8" fontId="173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6" fontId="63" fillId="0" borderId="0"/>
    <xf numFmtId="177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0" borderId="0"/>
    <xf numFmtId="168" fontId="47" fillId="0" borderId="0" applyFont="0" applyFill="0" applyBorder="0" applyAlignment="0" applyProtection="0"/>
    <xf numFmtId="0" fontId="57" fillId="0" borderId="0"/>
    <xf numFmtId="168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0" fontId="89" fillId="13" borderId="0" applyNumberFormat="0" applyBorder="0" applyAlignment="0" applyProtection="0"/>
    <xf numFmtId="177" fontId="47" fillId="0" borderId="0" applyFont="0" applyFill="0" applyBorder="0" applyAlignment="0" applyProtection="0"/>
    <xf numFmtId="0" fontId="43" fillId="0" borderId="0"/>
    <xf numFmtId="0" fontId="43" fillId="0" borderId="0"/>
    <xf numFmtId="43" fontId="40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58" fillId="21" borderId="16" applyNumberFormat="0" applyAlignment="0" applyProtection="0"/>
    <xf numFmtId="168" fontId="41" fillId="0" borderId="0" applyFont="0" applyFill="0" applyBorder="0" applyAlignment="0" applyProtection="0"/>
    <xf numFmtId="0" fontId="58" fillId="21" borderId="16" applyNumberFormat="0" applyAlignment="0" applyProtection="0"/>
    <xf numFmtId="168" fontId="47" fillId="0" borderId="0" applyFont="0" applyFill="0" applyBorder="0" applyAlignment="0" applyProtection="0"/>
    <xf numFmtId="0" fontId="55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43" fontId="40" fillId="0" borderId="0" applyFont="0" applyFill="0" applyBorder="0" applyAlignment="0" applyProtection="0"/>
    <xf numFmtId="0" fontId="173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7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4" fillId="11" borderId="7" applyNumberFormat="0" applyAlignment="0" applyProtection="0"/>
    <xf numFmtId="43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5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44" fillId="25" borderId="0" applyNumberFormat="0" applyBorder="0" applyAlignment="0" applyProtection="0"/>
    <xf numFmtId="168" fontId="7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173" fillId="0" borderId="0"/>
    <xf numFmtId="0" fontId="33" fillId="19" borderId="0" applyNumberFormat="0" applyBorder="0" applyAlignment="0" applyProtection="0"/>
    <xf numFmtId="168" fontId="47" fillId="0" borderId="0" applyFont="0" applyFill="0" applyBorder="0" applyAlignment="0" applyProtection="0"/>
    <xf numFmtId="0" fontId="33" fillId="19" borderId="0" applyNumberFormat="0" applyBorder="0" applyAlignment="0" applyProtection="0"/>
    <xf numFmtId="177" fontId="47" fillId="0" borderId="0" applyFont="0" applyFill="0" applyBorder="0" applyAlignment="0" applyProtection="0"/>
    <xf numFmtId="0" fontId="33" fillId="19" borderId="0" applyNumberFormat="0" applyBorder="0" applyAlignment="0" applyProtection="0"/>
    <xf numFmtId="0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0" borderId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7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3" fillId="0" borderId="0"/>
    <xf numFmtId="168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47" fillId="0" borderId="0" applyFont="0" applyFill="0" applyBorder="0" applyAlignment="0" applyProtection="0"/>
    <xf numFmtId="196" fontId="77" fillId="0" borderId="0"/>
    <xf numFmtId="188" fontId="47" fillId="0" borderId="0"/>
    <xf numFmtId="196" fontId="63" fillId="0" borderId="0"/>
    <xf numFmtId="3" fontId="161" fillId="0" borderId="0" applyFont="0" applyFill="0" applyBorder="0" applyAlignment="0" applyProtection="0"/>
    <xf numFmtId="0" fontId="54" fillId="0" borderId="14" applyNumberFormat="0" applyFill="0" applyAlignment="0" applyProtection="0"/>
    <xf numFmtId="182" fontId="86" fillId="0" borderId="0" applyFill="0" applyBorder="0" applyProtection="0"/>
    <xf numFmtId="182" fontId="86" fillId="0" borderId="4" applyFill="0" applyProtection="0"/>
    <xf numFmtId="182" fontId="86" fillId="0" borderId="4" applyFill="0" applyProtection="0"/>
    <xf numFmtId="0" fontId="35" fillId="0" borderId="0"/>
    <xf numFmtId="182" fontId="86" fillId="0" borderId="4" applyFill="0" applyProtection="0"/>
    <xf numFmtId="0" fontId="105" fillId="0" borderId="3" applyFill="0" applyBorder="0" applyAlignment="0">
      <alignment horizontal="right"/>
    </xf>
    <xf numFmtId="166" fontId="47" fillId="0" borderId="0"/>
    <xf numFmtId="166" fontId="47" fillId="0" borderId="0" applyFont="0" applyFill="0" applyBorder="0" applyAlignment="0" applyProtection="0"/>
    <xf numFmtId="180" fontId="162" fillId="0" borderId="0" applyFont="0" applyFill="0" applyBorder="0" applyAlignment="0" applyProtection="0"/>
    <xf numFmtId="176" fontId="77" fillId="0" borderId="0"/>
    <xf numFmtId="176" fontId="63" fillId="0" borderId="0"/>
    <xf numFmtId="0" fontId="109" fillId="0" borderId="0" applyProtection="0"/>
    <xf numFmtId="0" fontId="39" fillId="6" borderId="7" applyNumberFormat="0" applyAlignment="0" applyProtection="0"/>
    <xf numFmtId="15" fontId="47" fillId="0" borderId="24" applyBorder="0">
      <protection locked="0"/>
    </xf>
    <xf numFmtId="0" fontId="39" fillId="6" borderId="7" applyNumberFormat="0" applyAlignment="0" applyProtection="0"/>
    <xf numFmtId="14" fontId="65" fillId="0" borderId="0" applyFill="0" applyBorder="0" applyAlignment="0"/>
    <xf numFmtId="0" fontId="161" fillId="0" borderId="0" applyFont="0" applyFill="0" applyBorder="0" applyAlignment="0" applyProtection="0"/>
    <xf numFmtId="44" fontId="86" fillId="0" borderId="0" applyFill="0" applyBorder="0" applyProtection="0"/>
    <xf numFmtId="208" fontId="86" fillId="0" borderId="0" applyFill="0" applyBorder="0" applyProtection="0"/>
    <xf numFmtId="0" fontId="38" fillId="0" borderId="6" applyNumberFormat="0" applyFill="0" applyAlignment="0" applyProtection="0"/>
    <xf numFmtId="208" fontId="86" fillId="0" borderId="3" applyFill="0" applyProtection="0"/>
    <xf numFmtId="0" fontId="47" fillId="0" borderId="0" applyFont="0" applyFill="0" applyBorder="0" applyAlignment="0" applyProtection="0"/>
    <xf numFmtId="186" fontId="63" fillId="0" borderId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47" fillId="0" borderId="0"/>
    <xf numFmtId="0" fontId="47" fillId="0" borderId="0" applyFill="0" applyBorder="0" applyAlignment="0"/>
    <xf numFmtId="0" fontId="70" fillId="0" borderId="0"/>
    <xf numFmtId="193" fontId="47" fillId="0" borderId="0" applyFill="0" applyBorder="0" applyAlignment="0"/>
    <xf numFmtId="0" fontId="47" fillId="0" borderId="0" applyFill="0" applyBorder="0" applyAlignment="0"/>
    <xf numFmtId="0" fontId="73" fillId="0" borderId="15" applyNumberFormat="0" applyFill="0" applyAlignment="0" applyProtection="0"/>
    <xf numFmtId="0" fontId="173" fillId="0" borderId="0"/>
    <xf numFmtId="185" fontId="47" fillId="0" borderId="0" applyFill="0" applyBorder="0" applyAlignment="0"/>
    <xf numFmtId="0" fontId="158" fillId="0" borderId="0" applyNumberFormat="0" applyAlignment="0">
      <alignment horizontal="left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9" fillId="0" borderId="0" applyNumberFormat="0" applyFill="0" applyBorder="0" applyAlignment="0" applyProtection="0"/>
    <xf numFmtId="3" fontId="47" fillId="0" borderId="12" applyNumberFormat="0" applyFon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82" fillId="21" borderId="16" applyNumberFormat="0" applyAlignment="0" applyProtection="0"/>
    <xf numFmtId="0" fontId="59" fillId="0" borderId="0" applyNumberFormat="0" applyFill="0" applyBorder="0" applyAlignment="0" applyProtection="0"/>
    <xf numFmtId="0" fontId="58" fillId="21" borderId="16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73" fontId="75" fillId="0" borderId="0">
      <protection locked="0"/>
    </xf>
    <xf numFmtId="173" fontId="163" fillId="0" borderId="0">
      <protection locked="0"/>
    </xf>
    <xf numFmtId="173" fontId="61" fillId="0" borderId="0">
      <protection locked="0"/>
    </xf>
    <xf numFmtId="0" fontId="96" fillId="0" borderId="20" applyNumberFormat="0" applyFill="0" applyAlignment="0" applyProtection="0"/>
    <xf numFmtId="0" fontId="69" fillId="0" borderId="0">
      <alignment horizontal="left"/>
    </xf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127" fillId="0" borderId="26" applyNumberFormat="0" applyAlignment="0" applyProtection="0">
      <alignment horizontal="left" vertical="center"/>
    </xf>
    <xf numFmtId="0" fontId="127" fillId="0" borderId="2">
      <alignment horizontal="left" vertical="center"/>
    </xf>
    <xf numFmtId="0" fontId="127" fillId="0" borderId="2">
      <alignment horizontal="left" vertical="center"/>
    </xf>
    <xf numFmtId="0" fontId="95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3" fillId="0" borderId="13" applyNumberFormat="0" applyFill="0" applyAlignment="0" applyProtection="0"/>
    <xf numFmtId="0" fontId="74" fillId="0" borderId="18" applyNumberFormat="0" applyFill="0" applyAlignment="0" applyProtection="0"/>
    <xf numFmtId="0" fontId="53" fillId="0" borderId="13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80" fillId="0" borderId="0">
      <alignment horizontal="left"/>
    </xf>
    <xf numFmtId="0" fontId="100" fillId="0" borderId="21" applyNumberFormat="0" applyFill="0" applyAlignment="0" applyProtection="0"/>
    <xf numFmtId="0" fontId="173" fillId="0" borderId="0"/>
    <xf numFmtId="0" fontId="97" fillId="0" borderId="0" applyNumberFormat="0" applyFill="0" applyBorder="0" applyAlignment="0" applyProtection="0"/>
    <xf numFmtId="0" fontId="164" fillId="0" borderId="32">
      <alignment horizontal="left" vertical="top"/>
    </xf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92" fillId="0" borderId="19" applyNumberFormat="0" applyFill="0" applyAlignment="0" applyProtection="0"/>
    <xf numFmtId="0" fontId="122" fillId="0" borderId="0">
      <alignment horizontal="left"/>
    </xf>
    <xf numFmtId="0" fontId="165" fillId="0" borderId="32">
      <alignment horizontal="left" vertical="top"/>
    </xf>
    <xf numFmtId="0" fontId="38" fillId="0" borderId="6" applyNumberFormat="0" applyFill="0" applyAlignment="0" applyProtection="0"/>
    <xf numFmtId="0" fontId="35" fillId="0" borderId="0"/>
    <xf numFmtId="0" fontId="55" fillId="0" borderId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58" fillId="21" borderId="16" applyNumberFormat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41" fillId="0" borderId="0"/>
    <xf numFmtId="0" fontId="51" fillId="0" borderId="0"/>
    <xf numFmtId="0" fontId="5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73" fillId="0" borderId="0"/>
    <xf numFmtId="10" fontId="98" fillId="5" borderId="12" applyNumberFormat="0" applyBorder="0" applyAlignment="0" applyProtection="0"/>
    <xf numFmtId="0" fontId="48" fillId="28" borderId="10" applyNumberFormat="0" applyAlignment="0" applyProtection="0"/>
    <xf numFmtId="0" fontId="56" fillId="0" borderId="13" applyNumberFormat="0" applyFill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67" fillId="14" borderId="7" applyNumberFormat="0" applyAlignment="0" applyProtection="0"/>
    <xf numFmtId="0" fontId="47" fillId="0" borderId="0"/>
    <xf numFmtId="38" fontId="166" fillId="0" borderId="0"/>
    <xf numFmtId="0" fontId="107" fillId="16" borderId="0" applyNumberFormat="0" applyBorder="0" applyAlignment="0" applyProtection="0"/>
    <xf numFmtId="38" fontId="167" fillId="0" borderId="0"/>
    <xf numFmtId="0" fontId="70" fillId="0" borderId="0"/>
    <xf numFmtId="0" fontId="51" fillId="0" borderId="0"/>
    <xf numFmtId="0" fontId="115" fillId="11" borderId="7" applyNumberFormat="0" applyAlignment="0" applyProtection="0"/>
    <xf numFmtId="193" fontId="47" fillId="0" borderId="0" applyFill="0" applyBorder="0" applyAlignment="0"/>
    <xf numFmtId="0" fontId="47" fillId="0" borderId="0" applyFill="0" applyBorder="0" applyAlignment="0"/>
    <xf numFmtId="185" fontId="47" fillId="0" borderId="0" applyFill="0" applyBorder="0" applyAlignment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06" fillId="0" borderId="22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1" fillId="0" borderId="0"/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6" fillId="0" borderId="29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192" fontId="62" fillId="0" borderId="0"/>
    <xf numFmtId="192" fontId="62" fillId="0" borderId="0"/>
    <xf numFmtId="0" fontId="51" fillId="0" borderId="0"/>
    <xf numFmtId="0" fontId="35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1" fillId="0" borderId="0"/>
    <xf numFmtId="0" fontId="43" fillId="0" borderId="0"/>
    <xf numFmtId="0" fontId="43" fillId="0" borderId="0"/>
    <xf numFmtId="0" fontId="85" fillId="0" borderId="0"/>
    <xf numFmtId="0" fontId="53" fillId="0" borderId="13" applyNumberFormat="0" applyFill="0" applyAlignment="0" applyProtection="0"/>
    <xf numFmtId="0" fontId="85" fillId="0" borderId="0"/>
    <xf numFmtId="0" fontId="85" fillId="0" borderId="0"/>
    <xf numFmtId="0" fontId="55" fillId="0" borderId="0"/>
    <xf numFmtId="0" fontId="55" fillId="0" borderId="0"/>
    <xf numFmtId="0" fontId="173" fillId="0" borderId="0"/>
    <xf numFmtId="0" fontId="51" fillId="0" borderId="0"/>
    <xf numFmtId="0" fontId="43" fillId="0" borderId="0"/>
    <xf numFmtId="3" fontId="47" fillId="0" borderId="12" applyNumberFormat="0" applyFont="0" applyFill="0" applyAlignment="0" applyProtection="0">
      <alignment vertical="center"/>
    </xf>
    <xf numFmtId="0" fontId="41" fillId="0" borderId="0"/>
    <xf numFmtId="3" fontId="47" fillId="0" borderId="12" applyNumberFormat="0" applyFont="0" applyFill="0" applyAlignment="0" applyProtection="0">
      <alignment vertical="center"/>
    </xf>
    <xf numFmtId="0" fontId="85" fillId="0" borderId="0"/>
    <xf numFmtId="0" fontId="173" fillId="0" borderId="0"/>
    <xf numFmtId="0" fontId="43" fillId="5" borderId="9" applyNumberFormat="0" applyFont="0" applyAlignment="0" applyProtection="0"/>
    <xf numFmtId="0" fontId="55" fillId="0" borderId="0"/>
    <xf numFmtId="0" fontId="84" fillId="11" borderId="7" applyNumberFormat="0" applyAlignment="0" applyProtection="0"/>
    <xf numFmtId="0" fontId="43" fillId="5" borderId="9" applyNumberFormat="0" applyFont="0" applyAlignment="0" applyProtection="0"/>
    <xf numFmtId="0" fontId="173" fillId="0" borderId="0"/>
    <xf numFmtId="0" fontId="84" fillId="11" borderId="7" applyNumberFormat="0" applyAlignment="0" applyProtection="0"/>
    <xf numFmtId="0" fontId="173" fillId="0" borderId="0"/>
    <xf numFmtId="0" fontId="173" fillId="0" borderId="0"/>
    <xf numFmtId="0" fontId="173" fillId="0" borderId="0"/>
    <xf numFmtId="0" fontId="43" fillId="0" borderId="0"/>
    <xf numFmtId="0" fontId="43" fillId="0" borderId="0"/>
    <xf numFmtId="0" fontId="55" fillId="0" borderId="0"/>
    <xf numFmtId="0" fontId="43" fillId="0" borderId="0"/>
    <xf numFmtId="0" fontId="55" fillId="0" borderId="0"/>
    <xf numFmtId="0" fontId="43" fillId="0" borderId="0"/>
    <xf numFmtId="0" fontId="43" fillId="0" borderId="0"/>
    <xf numFmtId="0" fontId="55" fillId="0" borderId="0"/>
    <xf numFmtId="0" fontId="57" fillId="0" borderId="0"/>
    <xf numFmtId="0" fontId="43" fillId="0" borderId="0"/>
    <xf numFmtId="0" fontId="32" fillId="0" borderId="0"/>
    <xf numFmtId="0" fontId="63" fillId="5" borderId="9" applyNumberFormat="0" applyFont="0" applyAlignment="0" applyProtection="0"/>
    <xf numFmtId="0" fontId="32" fillId="0" borderId="0"/>
    <xf numFmtId="0" fontId="55" fillId="0" borderId="0"/>
    <xf numFmtId="0" fontId="63" fillId="5" borderId="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55" fillId="0" borderId="0"/>
    <xf numFmtId="0" fontId="32" fillId="0" borderId="0"/>
    <xf numFmtId="0" fontId="85" fillId="0" borderId="0"/>
    <xf numFmtId="0" fontId="32" fillId="0" borderId="0"/>
    <xf numFmtId="0" fontId="47" fillId="0" borderId="0"/>
    <xf numFmtId="0" fontId="57" fillId="0" borderId="0"/>
    <xf numFmtId="0" fontId="97" fillId="0" borderId="0" applyNumberFormat="0" applyFill="0" applyBorder="0" applyAlignment="0" applyProtection="0"/>
    <xf numFmtId="0" fontId="43" fillId="5" borderId="9" applyNumberFormat="0" applyFont="0" applyAlignment="0" applyProtection="0"/>
    <xf numFmtId="0" fontId="55" fillId="0" borderId="0"/>
    <xf numFmtId="0" fontId="63" fillId="0" borderId="0"/>
    <xf numFmtId="0" fontId="173" fillId="0" borderId="0"/>
    <xf numFmtId="0" fontId="55" fillId="0" borderId="0"/>
    <xf numFmtId="0" fontId="173" fillId="0" borderId="0"/>
    <xf numFmtId="0" fontId="173" fillId="0" borderId="0"/>
    <xf numFmtId="0" fontId="55" fillId="0" borderId="0"/>
    <xf numFmtId="0" fontId="55" fillId="0" borderId="0"/>
    <xf numFmtId="0" fontId="173" fillId="0" borderId="0"/>
    <xf numFmtId="0" fontId="55" fillId="0" borderId="0"/>
    <xf numFmtId="0" fontId="41" fillId="0" borderId="0"/>
    <xf numFmtId="0" fontId="55" fillId="0" borderId="0"/>
    <xf numFmtId="0" fontId="40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47" fillId="0" borderId="0"/>
    <xf numFmtId="0" fontId="57" fillId="0" borderId="0"/>
    <xf numFmtId="0" fontId="83" fillId="16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59" fillId="0" borderId="0" applyNumberFormat="0" applyFill="0" applyBorder="0" applyAlignment="0" applyProtection="0"/>
    <xf numFmtId="0" fontId="47" fillId="0" borderId="0"/>
    <xf numFmtId="0" fontId="48" fillId="11" borderId="10" applyNumberFormat="0" applyAlignment="0" applyProtection="0"/>
    <xf numFmtId="0" fontId="57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68" fillId="0" borderId="0"/>
    <xf numFmtId="0" fontId="52" fillId="0" borderId="0"/>
    <xf numFmtId="0" fontId="107" fillId="16" borderId="0" applyNumberFormat="0" applyBorder="0" applyAlignment="0" applyProtection="0"/>
    <xf numFmtId="0" fontId="107" fillId="8" borderId="0" applyNumberFormat="0" applyBorder="0" applyAlignment="0" applyProtection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/>
    <xf numFmtId="0" fontId="107" fillId="16" borderId="0" applyNumberFormat="0" applyBorder="0" applyAlignment="0" applyProtection="0"/>
    <xf numFmtId="0" fontId="47" fillId="0" borderId="0"/>
    <xf numFmtId="0" fontId="55" fillId="0" borderId="0"/>
    <xf numFmtId="0" fontId="55" fillId="0" borderId="0"/>
    <xf numFmtId="0" fontId="55" fillId="0" borderId="0"/>
    <xf numFmtId="0" fontId="118" fillId="0" borderId="0"/>
    <xf numFmtId="0" fontId="46" fillId="0" borderId="11"/>
    <xf numFmtId="0" fontId="107" fillId="16" borderId="0" applyNumberFormat="0" applyBorder="0" applyAlignment="0" applyProtection="0"/>
    <xf numFmtId="0" fontId="57" fillId="0" borderId="0"/>
    <xf numFmtId="0" fontId="118" fillId="0" borderId="0"/>
    <xf numFmtId="0" fontId="107" fillId="16" borderId="0" applyNumberFormat="0" applyBorder="0" applyAlignment="0" applyProtection="0"/>
    <xf numFmtId="0" fontId="57" fillId="0" borderId="0"/>
    <xf numFmtId="0" fontId="55" fillId="0" borderId="0"/>
    <xf numFmtId="0" fontId="57" fillId="0" borderId="0"/>
    <xf numFmtId="0" fontId="55" fillId="0" borderId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55" fillId="0" borderId="0"/>
    <xf numFmtId="0" fontId="47" fillId="5" borderId="9" applyNumberFormat="0" applyFont="0" applyAlignment="0" applyProtection="0"/>
    <xf numFmtId="0" fontId="57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47" fillId="0" borderId="0"/>
    <xf numFmtId="0" fontId="52" fillId="0" borderId="0"/>
    <xf numFmtId="0" fontId="52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1" fillId="0" borderId="0"/>
    <xf numFmtId="0" fontId="41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51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51" fillId="0" borderId="0"/>
    <xf numFmtId="0" fontId="5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52" fillId="0" borderId="0"/>
    <xf numFmtId="0" fontId="47" fillId="0" borderId="0"/>
    <xf numFmtId="0" fontId="57" fillId="0" borderId="0"/>
    <xf numFmtId="0" fontId="5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2" fillId="21" borderId="16" applyNumberFormat="0" applyAlignment="0" applyProtection="0"/>
    <xf numFmtId="0" fontId="40" fillId="0" borderId="0"/>
    <xf numFmtId="0" fontId="82" fillId="21" borderId="16" applyNumberFormat="0" applyAlignment="0" applyProtection="0"/>
    <xf numFmtId="0" fontId="40" fillId="0" borderId="0"/>
    <xf numFmtId="0" fontId="35" fillId="0" borderId="0"/>
    <xf numFmtId="0" fontId="82" fillId="21" borderId="16" applyNumberFormat="0" applyAlignment="0" applyProtection="0"/>
    <xf numFmtId="0" fontId="40" fillId="0" borderId="0"/>
    <xf numFmtId="0" fontId="35" fillId="0" borderId="0"/>
    <xf numFmtId="0" fontId="40" fillId="0" borderId="0"/>
    <xf numFmtId="0" fontId="3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84" fontId="109" fillId="0" borderId="0" applyFont="0" applyFill="0" applyBorder="0" applyAlignment="0" applyProtection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0" fontId="44" fillId="26" borderId="0" applyNumberFormat="0" applyBorder="0" applyAlignment="0" applyProtection="0"/>
    <xf numFmtId="0" fontId="35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7" fillId="0" borderId="0"/>
    <xf numFmtId="0" fontId="35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55" fillId="0" borderId="0"/>
    <xf numFmtId="0" fontId="47" fillId="0" borderId="0" applyFill="0" applyBorder="0" applyAlignment="0"/>
    <xf numFmtId="0" fontId="40" fillId="0" borderId="0"/>
    <xf numFmtId="0" fontId="55" fillId="0" borderId="0"/>
    <xf numFmtId="0" fontId="41" fillId="0" borderId="0"/>
    <xf numFmtId="0" fontId="35" fillId="0" borderId="0"/>
    <xf numFmtId="0" fontId="48" fillId="11" borderId="10" applyNumberFormat="0" applyAlignment="0" applyProtection="0"/>
    <xf numFmtId="0" fontId="41" fillId="0" borderId="0"/>
    <xf numFmtId="0" fontId="35" fillId="0" borderId="0"/>
    <xf numFmtId="0" fontId="57" fillId="0" borderId="0"/>
    <xf numFmtId="0" fontId="41" fillId="0" borderId="0"/>
    <xf numFmtId="0" fontId="41" fillId="0" borderId="0"/>
    <xf numFmtId="0" fontId="47" fillId="0" borderId="0"/>
    <xf numFmtId="0" fontId="41" fillId="0" borderId="0"/>
    <xf numFmtId="0" fontId="47" fillId="5" borderId="9" applyNumberFormat="0" applyFont="0" applyAlignment="0" applyProtection="0"/>
    <xf numFmtId="0" fontId="41" fillId="0" borderId="0"/>
    <xf numFmtId="0" fontId="41" fillId="0" borderId="0"/>
    <xf numFmtId="0" fontId="37" fillId="0" borderId="0"/>
    <xf numFmtId="0" fontId="173" fillId="0" borderId="0"/>
    <xf numFmtId="0" fontId="57" fillId="0" borderId="0"/>
    <xf numFmtId="0" fontId="47" fillId="0" borderId="0"/>
    <xf numFmtId="0" fontId="71" fillId="0" borderId="17" applyNumberFormat="0" applyFill="0" applyAlignment="0" applyProtection="0"/>
    <xf numFmtId="0" fontId="57" fillId="0" borderId="0"/>
    <xf numFmtId="0" fontId="43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57" fillId="0" borderId="0"/>
    <xf numFmtId="0" fontId="43" fillId="0" borderId="0"/>
    <xf numFmtId="0" fontId="32" fillId="0" borderId="0"/>
    <xf numFmtId="0" fontId="17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7" fillId="0" borderId="0"/>
    <xf numFmtId="0" fontId="47" fillId="0" borderId="0"/>
    <xf numFmtId="0" fontId="110" fillId="0" borderId="0"/>
    <xf numFmtId="0" fontId="47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57" fillId="0" borderId="0"/>
    <xf numFmtId="0" fontId="47" fillId="0" borderId="0"/>
    <xf numFmtId="0" fontId="70" fillId="0" borderId="0"/>
    <xf numFmtId="0" fontId="94" fillId="6" borderId="0" applyNumberFormat="0" applyBorder="0" applyAlignment="0" applyProtection="0"/>
    <xf numFmtId="0" fontId="70" fillId="0" borderId="0"/>
    <xf numFmtId="0" fontId="70" fillId="0" borderId="0"/>
    <xf numFmtId="0" fontId="83" fillId="16" borderId="0" applyNumberFormat="0" applyBorder="0" applyAlignment="0" applyProtection="0"/>
    <xf numFmtId="0" fontId="70" fillId="0" borderId="0"/>
    <xf numFmtId="0" fontId="143" fillId="6" borderId="0" applyNumberFormat="0" applyBorder="0" applyAlignment="0" applyProtection="0"/>
    <xf numFmtId="0" fontId="70" fillId="0" borderId="0"/>
    <xf numFmtId="0" fontId="143" fillId="6" borderId="0" applyNumberFormat="0" applyBorder="0" applyAlignment="0" applyProtection="0"/>
    <xf numFmtId="0" fontId="70" fillId="0" borderId="0"/>
    <xf numFmtId="0" fontId="47" fillId="5" borderId="9" applyNumberFormat="0" applyFont="0" applyAlignment="0" applyProtection="0"/>
    <xf numFmtId="0" fontId="70" fillId="0" borderId="0"/>
    <xf numFmtId="0" fontId="143" fillId="6" borderId="0" applyNumberFormat="0" applyBorder="0" applyAlignment="0" applyProtection="0"/>
    <xf numFmtId="0" fontId="70" fillId="0" borderId="0"/>
    <xf numFmtId="0" fontId="143" fillId="6" borderId="0" applyNumberFormat="0" applyBorder="0" applyAlignment="0" applyProtection="0"/>
    <xf numFmtId="0" fontId="118" fillId="0" borderId="0"/>
    <xf numFmtId="0" fontId="95" fillId="0" borderId="0" applyNumberForma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5" fillId="11" borderId="7" applyNumberFormat="0" applyAlignment="0" applyProtection="0"/>
    <xf numFmtId="0" fontId="70" fillId="0" borderId="0"/>
    <xf numFmtId="0" fontId="47" fillId="5" borderId="9" applyNumberFormat="0" applyFont="0" applyAlignment="0" applyProtection="0"/>
    <xf numFmtId="0" fontId="70" fillId="0" borderId="0"/>
    <xf numFmtId="0" fontId="70" fillId="0" borderId="0"/>
    <xf numFmtId="0" fontId="70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110" fillId="0" borderId="0"/>
    <xf numFmtId="0" fontId="40" fillId="0" borderId="0"/>
    <xf numFmtId="0" fontId="118" fillId="0" borderId="0"/>
    <xf numFmtId="0" fontId="94" fillId="6" borderId="0" applyNumberFormat="0" applyBorder="0" applyAlignment="0" applyProtection="0"/>
    <xf numFmtId="0" fontId="40" fillId="0" borderId="0"/>
    <xf numFmtId="0" fontId="94" fillId="6" borderId="0" applyNumberFormat="0" applyBorder="0" applyAlignment="0" applyProtection="0"/>
    <xf numFmtId="0" fontId="40" fillId="0" borderId="0"/>
    <xf numFmtId="0" fontId="94" fillId="6" borderId="0" applyNumberFormat="0" applyBorder="0" applyAlignment="0" applyProtection="0"/>
    <xf numFmtId="0" fontId="40" fillId="0" borderId="0"/>
    <xf numFmtId="0" fontId="94" fillId="6" borderId="0" applyNumberFormat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5" borderId="9" applyNumberFormat="0" applyFont="0" applyAlignment="0" applyProtection="0"/>
    <xf numFmtId="0" fontId="47" fillId="0" borderId="0"/>
    <xf numFmtId="0" fontId="47" fillId="0" borderId="0">
      <alignment horizontal="left"/>
    </xf>
    <xf numFmtId="0" fontId="47" fillId="0" borderId="0"/>
    <xf numFmtId="0" fontId="47" fillId="0" borderId="0"/>
    <xf numFmtId="0" fontId="43" fillId="0" borderId="0"/>
    <xf numFmtId="0" fontId="4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0"/>
    <xf numFmtId="0" fontId="173" fillId="0" borderId="0"/>
    <xf numFmtId="0" fontId="4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13" applyNumberFormat="0" applyFill="0" applyAlignment="0" applyProtection="0"/>
    <xf numFmtId="0" fontId="57" fillId="0" borderId="0"/>
    <xf numFmtId="0" fontId="173" fillId="0" borderId="0"/>
    <xf numFmtId="0" fontId="41" fillId="0" borderId="0"/>
    <xf numFmtId="0" fontId="40" fillId="0" borderId="0"/>
    <xf numFmtId="0" fontId="173" fillId="0" borderId="0"/>
    <xf numFmtId="0" fontId="41" fillId="0" borderId="0"/>
    <xf numFmtId="0" fontId="57" fillId="0" borderId="0"/>
    <xf numFmtId="0" fontId="57" fillId="0" borderId="0"/>
    <xf numFmtId="0" fontId="173" fillId="0" borderId="0"/>
    <xf numFmtId="0" fontId="57" fillId="0" borderId="0"/>
    <xf numFmtId="0" fontId="57" fillId="0" borderId="0"/>
    <xf numFmtId="0" fontId="57" fillId="0" borderId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48" fillId="28" borderId="10" applyNumberFormat="0" applyAlignment="0" applyProtection="0"/>
    <xf numFmtId="0" fontId="173" fillId="0" borderId="0"/>
    <xf numFmtId="0" fontId="57" fillId="0" borderId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57" fillId="0" borderId="0"/>
    <xf numFmtId="0" fontId="48" fillId="28" borderId="10" applyNumberFormat="0" applyAlignment="0" applyProtection="0"/>
    <xf numFmtId="0" fontId="173" fillId="0" borderId="0"/>
    <xf numFmtId="0" fontId="173" fillId="0" borderId="0"/>
    <xf numFmtId="0" fontId="57" fillId="0" borderId="0"/>
    <xf numFmtId="0" fontId="57" fillId="0" borderId="0"/>
    <xf numFmtId="0" fontId="55" fillId="0" borderId="0"/>
    <xf numFmtId="0" fontId="57" fillId="0" borderId="0"/>
    <xf numFmtId="0" fontId="43" fillId="5" borderId="9" applyNumberFormat="0" applyFont="0" applyAlignment="0" applyProtection="0"/>
    <xf numFmtId="0" fontId="57" fillId="0" borderId="0"/>
    <xf numFmtId="0" fontId="55" fillId="0" borderId="0"/>
    <xf numFmtId="0" fontId="57" fillId="0" borderId="0"/>
    <xf numFmtId="0" fontId="47" fillId="0" borderId="0"/>
    <xf numFmtId="0" fontId="57" fillId="0" borderId="0"/>
    <xf numFmtId="0" fontId="57" fillId="0" borderId="0"/>
    <xf numFmtId="0" fontId="47" fillId="0" borderId="0"/>
    <xf numFmtId="0" fontId="57" fillId="0" borderId="0"/>
    <xf numFmtId="0" fontId="47" fillId="5" borderId="9" applyNumberFormat="0" applyFont="0" applyAlignment="0" applyProtection="0"/>
    <xf numFmtId="0" fontId="56" fillId="0" borderId="13" applyNumberFormat="0" applyFill="0" applyAlignment="0" applyProtection="0"/>
    <xf numFmtId="0" fontId="57" fillId="0" borderId="0"/>
    <xf numFmtId="0" fontId="53" fillId="0" borderId="13" applyNumberFormat="0" applyFill="0" applyAlignment="0" applyProtection="0"/>
    <xf numFmtId="0" fontId="47" fillId="0" borderId="0"/>
    <xf numFmtId="0" fontId="56" fillId="0" borderId="13" applyNumberFormat="0" applyFill="0" applyAlignment="0" applyProtection="0"/>
    <xf numFmtId="0" fontId="57" fillId="0" borderId="0"/>
    <xf numFmtId="0" fontId="5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51" fillId="0" borderId="0"/>
    <xf numFmtId="0" fontId="47" fillId="0" borderId="0"/>
    <xf numFmtId="0" fontId="55" fillId="0" borderId="0"/>
    <xf numFmtId="0" fontId="173" fillId="0" borderId="0"/>
    <xf numFmtId="0" fontId="85" fillId="0" borderId="0"/>
    <xf numFmtId="0" fontId="173" fillId="0" borderId="0"/>
    <xf numFmtId="0" fontId="85" fillId="0" borderId="0"/>
    <xf numFmtId="0" fontId="173" fillId="0" borderId="0"/>
    <xf numFmtId="0" fontId="85" fillId="0" borderId="0"/>
    <xf numFmtId="0" fontId="55" fillId="0" borderId="0"/>
    <xf numFmtId="0" fontId="55" fillId="0" borderId="0"/>
    <xf numFmtId="0" fontId="47" fillId="5" borderId="9" applyNumberFormat="0" applyFont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55" fillId="0" borderId="0"/>
    <xf numFmtId="0" fontId="47" fillId="0" borderId="0"/>
    <xf numFmtId="0" fontId="68" fillId="5" borderId="9" applyNumberFormat="0" applyFont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55" fillId="0" borderId="0"/>
    <xf numFmtId="0" fontId="47" fillId="0" borderId="0"/>
    <xf numFmtId="0" fontId="47" fillId="0" borderId="0"/>
    <xf numFmtId="0" fontId="47" fillId="0" borderId="0"/>
    <xf numFmtId="0" fontId="47" fillId="5" borderId="9" applyNumberFormat="0" applyFont="0" applyAlignment="0" applyProtection="0"/>
    <xf numFmtId="0" fontId="32" fillId="0" borderId="0"/>
    <xf numFmtId="0" fontId="52" fillId="0" borderId="0"/>
    <xf numFmtId="0" fontId="32" fillId="0" borderId="0"/>
    <xf numFmtId="0" fontId="40" fillId="0" borderId="0"/>
    <xf numFmtId="0" fontId="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6" fillId="0" borderId="22"/>
    <xf numFmtId="0" fontId="40" fillId="0" borderId="0"/>
    <xf numFmtId="0" fontId="41" fillId="0" borderId="0"/>
    <xf numFmtId="0" fontId="55" fillId="0" borderId="0"/>
    <xf numFmtId="0" fontId="5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7" fillId="0" borderId="0"/>
    <xf numFmtId="0" fontId="37" fillId="0" borderId="0"/>
    <xf numFmtId="0" fontId="37" fillId="0" borderId="0"/>
    <xf numFmtId="9" fontId="110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2" fillId="21" borderId="16" applyNumberFormat="0" applyAlignment="0" applyProtection="0"/>
    <xf numFmtId="0" fontId="85" fillId="0" borderId="0"/>
    <xf numFmtId="0" fontId="58" fillId="21" borderId="16" applyNumberFormat="0" applyAlignment="0" applyProtection="0"/>
    <xf numFmtId="0" fontId="85" fillId="0" borderId="0"/>
    <xf numFmtId="0" fontId="82" fillId="21" borderId="16" applyNumberFormat="0" applyAlignment="0" applyProtection="0"/>
    <xf numFmtId="0" fontId="85" fillId="0" borderId="0"/>
    <xf numFmtId="0" fontId="82" fillId="21" borderId="16" applyNumberFormat="0" applyAlignment="0" applyProtection="0"/>
    <xf numFmtId="0" fontId="37" fillId="0" borderId="0"/>
    <xf numFmtId="0" fontId="42" fillId="0" borderId="8" applyNumberFormat="0" applyFill="0" applyAlignment="0" applyProtection="0"/>
    <xf numFmtId="0" fontId="51" fillId="0" borderId="0"/>
    <xf numFmtId="0" fontId="55" fillId="0" borderId="0"/>
    <xf numFmtId="0" fontId="44" fillId="20" borderId="0" applyNumberFormat="0" applyBorder="0" applyAlignment="0" applyProtection="0"/>
    <xf numFmtId="0" fontId="173" fillId="0" borderId="0"/>
    <xf numFmtId="0" fontId="43" fillId="5" borderId="9" applyNumberFormat="0" applyFont="0" applyAlignment="0" applyProtection="0"/>
    <xf numFmtId="0" fontId="55" fillId="0" borderId="0"/>
    <xf numFmtId="0" fontId="63" fillId="5" borderId="9" applyNumberFormat="0" applyFont="0" applyAlignment="0" applyProtection="0"/>
    <xf numFmtId="0" fontId="55" fillId="0" borderId="0"/>
    <xf numFmtId="0" fontId="173" fillId="0" borderId="0"/>
    <xf numFmtId="0" fontId="173" fillId="0" borderId="0"/>
    <xf numFmtId="0" fontId="173" fillId="0" borderId="0"/>
    <xf numFmtId="0" fontId="47" fillId="0" borderId="0"/>
    <xf numFmtId="0" fontId="40" fillId="0" borderId="0"/>
    <xf numFmtId="0" fontId="66" fillId="0" borderId="0"/>
    <xf numFmtId="0" fontId="122" fillId="0" borderId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95" fillId="0" borderId="0" applyNumberFormat="0" applyFill="0" applyBorder="0" applyAlignment="0" applyProtection="0"/>
    <xf numFmtId="0" fontId="35" fillId="33" borderId="33" applyNumberFormat="0" applyFont="0" applyAlignment="0" applyProtection="0"/>
    <xf numFmtId="0" fontId="35" fillId="5" borderId="9" applyNumberFormat="0" applyFont="0" applyAlignment="0" applyProtection="0"/>
    <xf numFmtId="0" fontId="67" fillId="6" borderId="7" applyNumberFormat="0" applyAlignment="0" applyProtection="0"/>
    <xf numFmtId="0" fontId="35" fillId="5" borderId="9" applyNumberFormat="0" applyFont="0" applyAlignment="0" applyProtection="0"/>
    <xf numFmtId="0" fontId="67" fillId="6" borderId="7" applyNumberFormat="0" applyAlignment="0" applyProtection="0"/>
    <xf numFmtId="0" fontId="44" fillId="25" borderId="0" applyNumberFormat="0" applyBorder="0" applyAlignment="0" applyProtection="0"/>
    <xf numFmtId="0" fontId="47" fillId="5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95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47" fillId="5" borderId="9" applyNumberFormat="0" applyFont="0" applyAlignment="0" applyProtection="0"/>
    <xf numFmtId="0" fontId="104" fillId="0" borderId="0" applyNumberFormat="0" applyFill="0" applyBorder="0" applyAlignment="0" applyProtection="0"/>
    <xf numFmtId="0" fontId="47" fillId="5" borderId="9" applyNumberFormat="0" applyFon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48" fillId="28" borderId="10" applyNumberFormat="0" applyAlignment="0" applyProtection="0"/>
    <xf numFmtId="0" fontId="96" fillId="0" borderId="8" applyNumberFormat="0" applyFill="0" applyAlignment="0" applyProtection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48" fillId="28" borderId="10" applyNumberFormat="0" applyAlignment="0" applyProtection="0"/>
    <xf numFmtId="0" fontId="48" fillId="28" borderId="10" applyNumberFormat="0" applyAlignment="0" applyProtection="0"/>
    <xf numFmtId="0" fontId="88" fillId="0" borderId="0" applyNumberFormat="0" applyFill="0" applyBorder="0" applyAlignment="0" applyProtection="0"/>
    <xf numFmtId="0" fontId="48" fillId="28" borderId="10" applyNumberFormat="0" applyAlignment="0" applyProtection="0"/>
    <xf numFmtId="0" fontId="168" fillId="0" borderId="0">
      <alignment horizontal="left"/>
    </xf>
    <xf numFmtId="0" fontId="97" fillId="0" borderId="0" applyNumberFormat="0" applyFill="0" applyBorder="0" applyAlignment="0" applyProtection="0"/>
    <xf numFmtId="0" fontId="45" fillId="11" borderId="10" applyNumberFormat="0" applyAlignment="0" applyProtection="0"/>
    <xf numFmtId="201" fontId="105" fillId="0" borderId="0" applyFill="0" applyBorder="0" applyAlignment="0" applyProtection="0">
      <protection locked="0"/>
    </xf>
    <xf numFmtId="0" fontId="33" fillId="19" borderId="0" applyNumberFormat="0" applyBorder="0" applyAlignment="0" applyProtection="0"/>
    <xf numFmtId="210" fontId="47" fillId="0" borderId="0" applyFont="0" applyFill="0" applyBorder="0" applyAlignment="0" applyProtection="0"/>
    <xf numFmtId="179" fontId="105" fillId="0" borderId="0" applyFill="0" applyBorder="0" applyAlignment="0" applyProtection="0">
      <alignment vertical="top"/>
    </xf>
    <xf numFmtId="174" fontId="105" fillId="0" borderId="0" applyFill="0" applyBorder="0" applyAlignment="0" applyProtection="0"/>
    <xf numFmtId="0" fontId="108" fillId="0" borderId="34"/>
    <xf numFmtId="0" fontId="67" fillId="6" borderId="7" applyNumberFormat="0" applyAlignment="0" applyProtection="0"/>
    <xf numFmtId="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10" fontId="4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68" fillId="5" borderId="9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47" fillId="0" borderId="0" applyFill="0" applyBorder="0" applyAlignment="0"/>
    <xf numFmtId="185" fontId="47" fillId="0" borderId="0" applyFill="0" applyBorder="0" applyAlignment="0"/>
    <xf numFmtId="193" fontId="47" fillId="0" borderId="0" applyFill="0" applyBorder="0" applyAlignment="0"/>
    <xf numFmtId="0" fontId="47" fillId="0" borderId="12" applyNumberFormat="0" applyFont="0"/>
    <xf numFmtId="0" fontId="47" fillId="0" borderId="12" applyNumberFormat="0" applyFont="0"/>
    <xf numFmtId="41" fontId="47" fillId="0" borderId="0" applyFont="0" applyFill="0" applyBorder="0" applyAlignment="0" applyProtection="0"/>
    <xf numFmtId="202" fontId="109" fillId="0" borderId="0" applyFont="0" applyFill="0" applyBorder="0" applyAlignment="0" applyProtection="0"/>
    <xf numFmtId="0" fontId="56" fillId="0" borderId="13" applyNumberFormat="0" applyFill="0" applyAlignment="0" applyProtection="0"/>
    <xf numFmtId="1" fontId="47" fillId="0" borderId="23" applyNumberFormat="0" applyFill="0" applyAlignment="0" applyProtection="0">
      <alignment horizontal="center" vertical="center"/>
    </xf>
    <xf numFmtId="207" fontId="133" fillId="0" borderId="0" applyNumberFormat="0" applyFill="0" applyBorder="0" applyAlignment="0" applyProtection="0">
      <alignment horizontal="left"/>
    </xf>
    <xf numFmtId="188" fontId="47" fillId="0" borderId="0"/>
    <xf numFmtId="188" fontId="47" fillId="0" borderId="0"/>
    <xf numFmtId="188" fontId="47" fillId="0" borderId="0"/>
    <xf numFmtId="188" fontId="47" fillId="0" borderId="0"/>
    <xf numFmtId="0" fontId="100" fillId="0" borderId="21" applyNumberFormat="0" applyFill="0" applyAlignment="0" applyProtection="0"/>
    <xf numFmtId="0" fontId="47" fillId="0" borderId="12" applyNumberFormat="0"/>
    <xf numFmtId="0" fontId="47" fillId="0" borderId="12" applyNumberFormat="0"/>
    <xf numFmtId="2" fontId="47" fillId="0" borderId="0">
      <alignment horizontal="right"/>
    </xf>
    <xf numFmtId="0" fontId="106" fillId="0" borderId="22"/>
    <xf numFmtId="0" fontId="47" fillId="0" borderId="0"/>
    <xf numFmtId="0" fontId="47" fillId="0" borderId="0"/>
    <xf numFmtId="0" fontId="116" fillId="0" borderId="0"/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0" fontId="56" fillId="0" borderId="13" applyNumberFormat="0" applyFill="0" applyAlignment="0" applyProtection="0"/>
    <xf numFmtId="3" fontId="47" fillId="0" borderId="12" applyNumberFormat="0" applyFont="0" applyFill="0" applyAlignment="0" applyProtection="0">
      <alignment vertical="center"/>
    </xf>
    <xf numFmtId="3" fontId="47" fillId="0" borderId="12" applyNumberFormat="0" applyFont="0" applyFill="0" applyAlignment="0" applyProtection="0">
      <alignment vertical="center"/>
    </xf>
    <xf numFmtId="0" fontId="132" fillId="0" borderId="0">
      <alignment horizontal="left"/>
    </xf>
    <xf numFmtId="0" fontId="69" fillId="0" borderId="0">
      <alignment horizontal="left"/>
    </xf>
    <xf numFmtId="0" fontId="53" fillId="0" borderId="0" applyNumberFormat="0" applyFill="0" applyBorder="0" applyAlignment="0" applyProtection="0"/>
    <xf numFmtId="0" fontId="122" fillId="0" borderId="0"/>
    <xf numFmtId="0" fontId="80" fillId="0" borderId="0"/>
    <xf numFmtId="0" fontId="69" fillId="0" borderId="0"/>
    <xf numFmtId="0" fontId="146" fillId="0" borderId="0"/>
    <xf numFmtId="0" fontId="146" fillId="0" borderId="0"/>
    <xf numFmtId="49" fontId="65" fillId="0" borderId="0" applyFill="0" applyBorder="0" applyAlignment="0"/>
    <xf numFmtId="0" fontId="34" fillId="4" borderId="0" applyNumberFormat="0" applyBorder="0" applyAlignment="0" applyProtection="0"/>
    <xf numFmtId="169" fontId="47" fillId="0" borderId="0" applyFill="0" applyBorder="0" applyAlignment="0"/>
    <xf numFmtId="0" fontId="89" fillId="4" borderId="0" applyNumberFormat="0" applyBorder="0" applyAlignment="0" applyProtection="0"/>
    <xf numFmtId="0" fontId="47" fillId="0" borderId="0" applyFill="0" applyBorder="0" applyAlignment="0"/>
    <xf numFmtId="38" fontId="47" fillId="0" borderId="0" applyNumberFormat="0" applyFont="0" applyFill="0" applyAlignment="0" applyProtection="0"/>
    <xf numFmtId="0" fontId="169" fillId="0" borderId="0" applyFill="0" applyBorder="0" applyProtection="0">
      <alignment horizontal="left" vertical="top"/>
    </xf>
    <xf numFmtId="0" fontId="160" fillId="32" borderId="12"/>
    <xf numFmtId="0" fontId="160" fillId="32" borderId="12"/>
    <xf numFmtId="0" fontId="146" fillId="0" borderId="0"/>
    <xf numFmtId="0" fontId="101" fillId="0" borderId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" fontId="154" fillId="0" borderId="30">
      <alignment horizontal="center"/>
    </xf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" fontId="154" fillId="0" borderId="30">
      <alignment horizontal="center"/>
    </xf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0" fontId="96" fillId="0" borderId="20" applyNumberFormat="0" applyFill="0" applyAlignment="0" applyProtection="0"/>
    <xf numFmtId="38" fontId="47" fillId="0" borderId="0" applyFont="0" applyFill="0" applyBorder="0" applyAlignment="0" applyProtection="0"/>
    <xf numFmtId="0" fontId="45" fillId="11" borderId="10" applyNumberFormat="0" applyAlignment="0" applyProtection="0"/>
    <xf numFmtId="0" fontId="170" fillId="0" borderId="0"/>
    <xf numFmtId="177" fontId="11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2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124" fillId="28" borderId="7" applyNumberFormat="0" applyAlignment="0" applyProtection="0"/>
    <xf numFmtId="0" fontId="115" fillId="11" borderId="7" applyNumberFormat="0" applyAlignment="0" applyProtection="0"/>
    <xf numFmtId="0" fontId="124" fillId="28" borderId="7" applyNumberFormat="0" applyAlignment="0" applyProtection="0"/>
    <xf numFmtId="0" fontId="115" fillId="11" borderId="7" applyNumberFormat="0" applyAlignment="0" applyProtection="0"/>
    <xf numFmtId="0" fontId="84" fillId="11" borderId="7" applyNumberFormat="0" applyAlignment="0" applyProtection="0"/>
    <xf numFmtId="0" fontId="43" fillId="5" borderId="9" applyNumberFormat="0" applyFon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33" fillId="25" borderId="0" applyNumberFormat="0" applyBorder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43" fontId="40" fillId="0" borderId="0" applyFont="0" applyFill="0" applyBorder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115" fillId="11" borderId="7" applyNumberFormat="0" applyAlignment="0" applyProtection="0"/>
    <xf numFmtId="0" fontId="115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84" fillId="11" borderId="7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3" fillId="16" borderId="0" applyNumberFormat="0" applyBorder="0" applyAlignment="0" applyProtection="0"/>
    <xf numFmtId="0" fontId="53" fillId="0" borderId="0" applyNumberFormat="0" applyFill="0" applyBorder="0" applyAlignment="0" applyProtection="0"/>
    <xf numFmtId="0" fontId="83" fillId="16" borderId="0" applyNumberFormat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5" fillId="11" borderId="10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11" borderId="10" applyNumberFormat="0" applyAlignment="0" applyProtection="0"/>
    <xf numFmtId="0" fontId="40" fillId="0" borderId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58" fillId="21" borderId="16" applyNumberFormat="0" applyAlignment="0" applyProtection="0"/>
    <xf numFmtId="0" fontId="33" fillId="18" borderId="0" applyNumberFormat="0" applyBorder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8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82" fillId="21" borderId="16" applyNumberFormat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94" fillId="6" borderId="0" applyNumberFormat="0" applyBorder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143" fillId="6" borderId="0" applyNumberFormat="0" applyBorder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3" fillId="0" borderId="13" applyNumberFormat="0" applyFill="0" applyAlignment="0" applyProtection="0"/>
    <xf numFmtId="0" fontId="53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166" fontId="99" fillId="0" borderId="0" applyFont="0" applyFill="0" applyBorder="0" applyAlignment="0" applyProtection="0"/>
    <xf numFmtId="0" fontId="43" fillId="5" borderId="9" applyNumberFormat="0" applyFont="0" applyAlignment="0" applyProtection="0"/>
    <xf numFmtId="0" fontId="34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89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1" fillId="0" borderId="17" applyNumberFormat="0" applyFill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48" fillId="0" borderId="0" applyFont="0" applyFill="0" applyBorder="0" applyAlignment="0" applyProtection="0"/>
    <xf numFmtId="0" fontId="47" fillId="0" borderId="0"/>
    <xf numFmtId="0" fontId="43" fillId="0" borderId="0"/>
    <xf numFmtId="0" fontId="40" fillId="0" borderId="0"/>
    <xf numFmtId="0" fontId="47" fillId="0" borderId="0"/>
    <xf numFmtId="0" fontId="47" fillId="0" borderId="0"/>
    <xf numFmtId="0" fontId="6" fillId="0" borderId="0"/>
    <xf numFmtId="0" fontId="1" fillId="0" borderId="0"/>
    <xf numFmtId="0" fontId="40" fillId="0" borderId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42" fillId="0" borderId="8" applyNumberFormat="0" applyFill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44" fillId="7" borderId="0" applyNumberFormat="0" applyBorder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67" fillId="14" borderId="7" applyNumberFormat="0" applyAlignment="0" applyProtection="0"/>
    <xf numFmtId="0" fontId="67" fillId="6" borderId="7" applyNumberFormat="0" applyAlignment="0" applyProtection="0"/>
    <xf numFmtId="0" fontId="67" fillId="14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39" fillId="6" borderId="7" applyNumberFormat="0" applyAlignment="0" applyProtection="0"/>
    <xf numFmtId="0" fontId="67" fillId="6" borderId="7" applyNumberFormat="0" applyAlignment="0" applyProtection="0"/>
    <xf numFmtId="0" fontId="39" fillId="6" borderId="7" applyNumberFormat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143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94" fillId="6" borderId="0" applyNumberFormat="0" applyBorder="0" applyAlignment="0" applyProtection="0"/>
    <xf numFmtId="0" fontId="143" fillId="6" borderId="0" applyNumberFormat="0" applyBorder="0" applyAlignment="0" applyProtection="0"/>
    <xf numFmtId="0" fontId="143" fillId="6" borderId="0" applyNumberFormat="0" applyBorder="0" applyAlignment="0" applyProtection="0"/>
    <xf numFmtId="0" fontId="94" fillId="6" borderId="0" applyNumberFormat="0" applyBorder="0" applyAlignment="0" applyProtection="0"/>
    <xf numFmtId="0" fontId="143" fillId="6" borderId="0" applyNumberFormat="0" applyBorder="0" applyAlignment="0" applyProtection="0"/>
    <xf numFmtId="0" fontId="94" fillId="6" borderId="0" applyNumberFormat="0" applyBorder="0" applyAlignment="0" applyProtection="0"/>
    <xf numFmtId="0" fontId="143" fillId="6" borderId="0" applyNumberFormat="0" applyBorder="0" applyAlignment="0" applyProtection="0"/>
    <xf numFmtId="0" fontId="94" fillId="6" borderId="0" applyNumberFormat="0" applyBorder="0" applyAlignment="0" applyProtection="0"/>
    <xf numFmtId="0" fontId="33" fillId="19" borderId="0" applyNumberFormat="0" applyBorder="0" applyAlignment="0" applyProtection="0"/>
    <xf numFmtId="0" fontId="94" fillId="6" borderId="0" applyNumberFormat="0" applyBorder="0" applyAlignment="0" applyProtection="0"/>
    <xf numFmtId="0" fontId="44" fillId="19" borderId="0" applyNumberFormat="0" applyBorder="0" applyAlignment="0" applyProtection="0"/>
    <xf numFmtId="0" fontId="94" fillId="6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0" fillId="0" borderId="0" applyFont="0" applyFill="0" applyBorder="0" applyAlignment="0" applyProtection="0"/>
    <xf numFmtId="186" fontId="105" fillId="0" borderId="0" applyFont="0" applyFill="0" applyBorder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5" fillId="11" borderId="10" applyNumberFormat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96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42" fillId="0" borderId="8" applyNumberFormat="0" applyFill="0" applyAlignment="0" applyProtection="0"/>
    <xf numFmtId="0" fontId="83" fillId="16" borderId="0" applyNumberFormat="0" applyBorder="0" applyAlignment="0" applyProtection="0"/>
    <xf numFmtId="0" fontId="107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107" fillId="16" borderId="0" applyNumberFormat="0" applyBorder="0" applyAlignment="0" applyProtection="0"/>
    <xf numFmtId="0" fontId="83" fillId="16" borderId="0" applyNumberFormat="0" applyBorder="0" applyAlignment="0" applyProtection="0"/>
    <xf numFmtId="0" fontId="107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83" fillId="16" borderId="0" applyNumberFormat="0" applyBorder="0" applyAlignment="0" applyProtection="0"/>
    <xf numFmtId="0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8" fillId="0" borderId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33" fillId="20" borderId="0" applyNumberFormat="0" applyBorder="0" applyAlignment="0" applyProtection="0"/>
    <xf numFmtId="0" fontId="44" fillId="20" borderId="0" applyNumberFormat="0" applyBorder="0" applyAlignment="0" applyProtection="0"/>
    <xf numFmtId="0" fontId="33" fillId="20" borderId="0" applyNumberFormat="0" applyBorder="0" applyAlignment="0" applyProtection="0"/>
    <xf numFmtId="0" fontId="44" fillId="20" borderId="0" applyNumberFormat="0" applyBorder="0" applyAlignment="0" applyProtection="0"/>
    <xf numFmtId="0" fontId="33" fillId="20" borderId="0" applyNumberFormat="0" applyBorder="0" applyAlignment="0" applyProtection="0"/>
    <xf numFmtId="0" fontId="44" fillId="20" borderId="0" applyNumberFormat="0" applyBorder="0" applyAlignment="0" applyProtection="0"/>
    <xf numFmtId="0" fontId="33" fillId="20" borderId="0" applyNumberFormat="0" applyBorder="0" applyAlignment="0" applyProtection="0"/>
    <xf numFmtId="0" fontId="44" fillId="20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5" fillId="11" borderId="10" applyNumberFormat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44" fillId="1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63" fillId="5" borderId="9" applyNumberFormat="0" applyFont="0" applyAlignment="0" applyProtection="0"/>
    <xf numFmtId="0" fontId="44" fillId="7" borderId="0" applyNumberFormat="0" applyBorder="0" applyAlignment="0" applyProtection="0"/>
    <xf numFmtId="0" fontId="68" fillId="5" borderId="9" applyNumberFormat="0" applyFont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44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4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4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48" fillId="11" borderId="10" applyNumberFormat="0" applyAlignment="0" applyProtection="0"/>
    <xf numFmtId="0" fontId="48" fillId="28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8" fillId="11" borderId="10" applyNumberFormat="0" applyAlignment="0" applyProtection="0"/>
    <xf numFmtId="0" fontId="48" fillId="11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8" fillId="11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8" fillId="11" borderId="10" applyNumberFormat="0" applyAlignment="0" applyProtection="0"/>
    <xf numFmtId="0" fontId="48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5" fillId="11" borderId="10" applyNumberForma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63" fillId="5" borderId="9" applyNumberFormat="0" applyFont="0" applyAlignment="0" applyProtection="0"/>
    <xf numFmtId="0" fontId="63" fillId="5" borderId="9" applyNumberFormat="0" applyFont="0" applyAlignment="0" applyProtection="0"/>
    <xf numFmtId="0" fontId="63" fillId="5" borderId="9" applyNumberFormat="0" applyFont="0" applyAlignment="0" applyProtection="0"/>
    <xf numFmtId="0" fontId="43" fillId="5" borderId="9" applyNumberFormat="0" applyFont="0" applyAlignment="0" applyProtection="0"/>
    <xf numFmtId="0" fontId="47" fillId="5" borderId="9" applyNumberFormat="0" applyFont="0" applyAlignment="0" applyProtection="0"/>
    <xf numFmtId="0" fontId="63" fillId="5" borderId="9" applyNumberFormat="0" applyFont="0" applyAlignment="0" applyProtection="0"/>
    <xf numFmtId="0" fontId="47" fillId="5" borderId="9" applyNumberFormat="0" applyFont="0" applyAlignment="0" applyProtection="0"/>
    <xf numFmtId="0" fontId="63" fillId="5" borderId="9" applyNumberFormat="0" applyFont="0" applyAlignment="0" applyProtection="0"/>
    <xf numFmtId="0" fontId="43" fillId="5" borderId="9" applyNumberFormat="0" applyFont="0" applyAlignment="0" applyProtection="0"/>
    <xf numFmtId="0" fontId="63" fillId="5" borderId="9" applyNumberFormat="0" applyFont="0" applyAlignment="0" applyProtection="0"/>
    <xf numFmtId="0" fontId="6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7" fillId="5" borderId="9" applyNumberFormat="0" applyFont="0" applyAlignment="0" applyProtection="0"/>
    <xf numFmtId="0" fontId="63" fillId="5" borderId="9" applyNumberFormat="0" applyFont="0" applyAlignment="0" applyProtection="0"/>
    <xf numFmtId="0" fontId="63" fillId="5" borderId="9" applyNumberFormat="0" applyFont="0" applyAlignment="0" applyProtection="0"/>
    <xf numFmtId="0" fontId="47" fillId="5" borderId="9" applyNumberFormat="0" applyFont="0" applyAlignment="0" applyProtection="0"/>
    <xf numFmtId="0" fontId="43" fillId="5" borderId="9" applyNumberFormat="0" applyFont="0" applyAlignment="0" applyProtection="0"/>
    <xf numFmtId="0" fontId="47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7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68" fillId="5" borderId="9" applyNumberFormat="0" applyFont="0" applyAlignment="0" applyProtection="0"/>
    <xf numFmtId="0" fontId="68" fillId="5" borderId="9" applyNumberFormat="0" applyFont="0" applyAlignment="0" applyProtection="0"/>
    <xf numFmtId="0" fontId="63" fillId="5" borderId="9" applyNumberFormat="0" applyFont="0" applyAlignment="0" applyProtection="0"/>
    <xf numFmtId="0" fontId="6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68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68" fillId="5" borderId="9" applyNumberFormat="0" applyFont="0" applyAlignment="0" applyProtection="0"/>
    <xf numFmtId="0" fontId="43" fillId="5" borderId="9" applyNumberFormat="0" applyFont="0" applyAlignment="0" applyProtection="0"/>
    <xf numFmtId="0" fontId="43" fillId="5" borderId="9" applyNumberFormat="0" applyFont="0" applyAlignment="0" applyProtection="0"/>
    <xf numFmtId="0" fontId="102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100" fillId="0" borderId="21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9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3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72" fillId="0" borderId="0"/>
  </cellStyleXfs>
  <cellXfs count="379">
    <xf numFmtId="0" fontId="0" fillId="0" borderId="0" xfId="0"/>
    <xf numFmtId="0" fontId="1" fillId="2" borderId="0" xfId="5297" applyFont="1" applyFill="1" applyAlignment="1">
      <alignment vertical="center"/>
    </xf>
    <xf numFmtId="0" fontId="1" fillId="2" borderId="0" xfId="2883" applyFont="1" applyFill="1" applyAlignment="1">
      <alignment vertical="center"/>
    </xf>
    <xf numFmtId="0" fontId="2" fillId="2" borderId="0" xfId="2883" applyFont="1" applyFill="1" applyAlignment="1">
      <alignment vertical="center"/>
    </xf>
    <xf numFmtId="0" fontId="2" fillId="2" borderId="0" xfId="5297" applyFont="1" applyFill="1" applyAlignment="1">
      <alignment vertical="center"/>
    </xf>
    <xf numFmtId="0" fontId="3" fillId="2" borderId="0" xfId="5297" applyFont="1" applyFill="1" applyAlignment="1">
      <alignment vertical="center"/>
    </xf>
    <xf numFmtId="0" fontId="4" fillId="2" borderId="0" xfId="5297" applyFont="1" applyFill="1" applyAlignment="1">
      <alignment vertical="center"/>
    </xf>
    <xf numFmtId="0" fontId="5" fillId="2" borderId="0" xfId="2883" applyFont="1" applyFill="1" applyAlignment="1">
      <alignment vertical="center"/>
    </xf>
    <xf numFmtId="0" fontId="5" fillId="2" borderId="0" xfId="5297" applyFont="1" applyFill="1" applyAlignment="1">
      <alignment vertical="center"/>
    </xf>
    <xf numFmtId="0" fontId="5" fillId="2" borderId="0" xfId="2883" applyFont="1" applyFill="1" applyAlignment="1">
      <alignment vertical="top"/>
    </xf>
    <xf numFmtId="165" fontId="1" fillId="2" borderId="0" xfId="3246" applyNumberFormat="1" applyFont="1" applyFill="1" applyAlignment="1">
      <alignment horizontal="right" vertical="center"/>
    </xf>
    <xf numFmtId="211" fontId="6" fillId="2" borderId="0" xfId="5297" applyNumberFormat="1" applyFont="1" applyFill="1" applyAlignment="1">
      <alignment horizontal="left" vertical="center"/>
    </xf>
    <xf numFmtId="183" fontId="6" fillId="2" borderId="0" xfId="3246" applyNumberFormat="1" applyFont="1" applyFill="1" applyAlignment="1">
      <alignment horizontal="right" vertical="center"/>
    </xf>
    <xf numFmtId="165" fontId="6" fillId="2" borderId="0" xfId="3246" applyNumberFormat="1" applyFont="1" applyFill="1" applyAlignment="1">
      <alignment horizontal="right" vertical="center"/>
    </xf>
    <xf numFmtId="165" fontId="6" fillId="2" borderId="0" xfId="3246" applyNumberFormat="1" applyFont="1" applyFill="1" applyBorder="1" applyAlignment="1">
      <alignment horizontal="right" vertical="center"/>
    </xf>
    <xf numFmtId="0" fontId="6" fillId="2" borderId="0" xfId="5297" applyFont="1" applyFill="1" applyAlignment="1">
      <alignment vertical="center"/>
    </xf>
    <xf numFmtId="168" fontId="6" fillId="2" borderId="0" xfId="14" applyFont="1" applyFill="1" applyAlignment="1">
      <alignment vertical="center"/>
    </xf>
    <xf numFmtId="0" fontId="8" fillId="2" borderId="0" xfId="2883" applyFont="1" applyFill="1" applyAlignment="1">
      <alignment vertical="center"/>
    </xf>
    <xf numFmtId="0" fontId="8" fillId="2" borderId="1" xfId="2883" applyFont="1" applyFill="1" applyBorder="1" applyAlignment="1">
      <alignment vertical="center"/>
    </xf>
    <xf numFmtId="211" fontId="5" fillId="2" borderId="0" xfId="5297" applyNumberFormat="1" applyFont="1" applyFill="1" applyAlignment="1">
      <alignment horizontal="left" vertical="center"/>
    </xf>
    <xf numFmtId="0" fontId="8" fillId="2" borderId="0" xfId="5297" applyFont="1" applyFill="1" applyAlignment="1">
      <alignment horizontal="center" vertical="center"/>
    </xf>
    <xf numFmtId="165" fontId="8" fillId="2" borderId="0" xfId="3246" applyNumberFormat="1" applyFont="1" applyFill="1" applyAlignment="1">
      <alignment horizontal="right" vertical="center"/>
    </xf>
    <xf numFmtId="211" fontId="5" fillId="2" borderId="0" xfId="5297" applyNumberFormat="1" applyFont="1" applyFill="1" applyAlignment="1">
      <alignment horizontal="center" vertical="center"/>
    </xf>
    <xf numFmtId="49" fontId="8" fillId="2" borderId="1" xfId="14" applyNumberFormat="1" applyFont="1" applyFill="1" applyBorder="1" applyAlignment="1">
      <alignment horizontal="center" vertical="center"/>
    </xf>
    <xf numFmtId="49" fontId="8" fillId="2" borderId="0" xfId="5297" applyNumberFormat="1" applyFont="1" applyFill="1" applyAlignment="1">
      <alignment horizontal="center" vertical="center"/>
    </xf>
    <xf numFmtId="0" fontId="8" fillId="2" borderId="0" xfId="5297" applyFont="1" applyFill="1" applyAlignment="1">
      <alignment horizontal="left" wrapText="1"/>
    </xf>
    <xf numFmtId="0" fontId="8" fillId="2" borderId="0" xfId="5297" applyFont="1" applyFill="1" applyAlignment="1">
      <alignment horizontal="center" wrapText="1"/>
    </xf>
    <xf numFmtId="183" fontId="9" fillId="2" borderId="0" xfId="3246" applyNumberFormat="1" applyFont="1" applyFill="1" applyBorder="1" applyAlignment="1">
      <alignment horizontal="center" vertical="center"/>
    </xf>
    <xf numFmtId="165" fontId="9" fillId="2" borderId="0" xfId="3246" applyNumberFormat="1" applyFont="1" applyFill="1" applyBorder="1" applyAlignment="1">
      <alignment horizontal="center" vertical="center"/>
    </xf>
    <xf numFmtId="0" fontId="5" fillId="2" borderId="0" xfId="2883" applyFont="1" applyFill="1" applyAlignment="1">
      <alignment horizontal="center" vertical="center"/>
    </xf>
    <xf numFmtId="183" fontId="5" fillId="2" borderId="0" xfId="14" applyNumberFormat="1" applyFont="1" applyFill="1" applyAlignment="1">
      <alignment horizontal="right" vertical="center"/>
    </xf>
    <xf numFmtId="165" fontId="5" fillId="2" borderId="0" xfId="3246" applyNumberFormat="1" applyFont="1" applyFill="1" applyAlignment="1">
      <alignment horizontal="right" vertical="center"/>
    </xf>
    <xf numFmtId="168" fontId="5" fillId="2" borderId="0" xfId="14" applyFont="1" applyFill="1" applyAlignment="1">
      <alignment horizontal="right" vertical="center"/>
    </xf>
    <xf numFmtId="0" fontId="5" fillId="2" borderId="0" xfId="5297" applyFont="1" applyFill="1" applyAlignment="1">
      <alignment horizontal="left" vertical="center" indent="2"/>
    </xf>
    <xf numFmtId="0" fontId="5" fillId="2" borderId="0" xfId="5297" applyFont="1" applyFill="1" applyAlignment="1">
      <alignment horizontal="center" vertical="center"/>
    </xf>
    <xf numFmtId="183" fontId="5" fillId="2" borderId="1" xfId="14" applyNumberFormat="1" applyFont="1" applyFill="1" applyBorder="1" applyAlignment="1">
      <alignment horizontal="right" vertical="center"/>
    </xf>
    <xf numFmtId="165" fontId="5" fillId="2" borderId="1" xfId="3246" applyNumberFormat="1" applyFont="1" applyFill="1" applyBorder="1" applyAlignment="1">
      <alignment horizontal="right" vertical="center"/>
    </xf>
    <xf numFmtId="0" fontId="5" fillId="2" borderId="0" xfId="5297" applyFont="1" applyFill="1" applyAlignment="1">
      <alignment horizontal="left" vertical="center" indent="4"/>
    </xf>
    <xf numFmtId="183" fontId="8" fillId="2" borderId="0" xfId="5297" applyNumberFormat="1" applyFont="1" applyFill="1" applyAlignment="1">
      <alignment vertical="center"/>
    </xf>
    <xf numFmtId="165" fontId="8" fillId="2" borderId="0" xfId="5297" applyNumberFormat="1" applyFont="1" applyFill="1" applyAlignment="1">
      <alignment vertical="center"/>
    </xf>
    <xf numFmtId="0" fontId="5" fillId="2" borderId="0" xfId="5297" applyFont="1" applyFill="1" applyAlignment="1">
      <alignment horizontal="left" vertical="center" indent="5"/>
    </xf>
    <xf numFmtId="0" fontId="5" fillId="2" borderId="0" xfId="5297" applyFont="1" applyFill="1" applyAlignment="1">
      <alignment horizontal="center" wrapText="1"/>
    </xf>
    <xf numFmtId="0" fontId="5" fillId="2" borderId="0" xfId="5297" applyFont="1" applyFill="1" applyAlignment="1">
      <alignment horizontal="left" wrapText="1"/>
    </xf>
    <xf numFmtId="183" fontId="5" fillId="2" borderId="0" xfId="14" applyNumberFormat="1" applyFont="1" applyFill="1" applyBorder="1" applyAlignment="1">
      <alignment horizontal="right" vertical="center"/>
    </xf>
    <xf numFmtId="165" fontId="5" fillId="2" borderId="0" xfId="3246" applyNumberFormat="1" applyFont="1" applyFill="1" applyBorder="1" applyAlignment="1">
      <alignment horizontal="right" vertical="center"/>
    </xf>
    <xf numFmtId="0" fontId="10" fillId="2" borderId="0" xfId="5297" applyFont="1" applyFill="1" applyAlignment="1">
      <alignment horizontal="left" vertical="center" indent="2"/>
    </xf>
    <xf numFmtId="165" fontId="10" fillId="2" borderId="0" xfId="3246" applyNumberFormat="1" applyFont="1" applyFill="1" applyAlignment="1">
      <alignment horizontal="right" vertical="center"/>
    </xf>
    <xf numFmtId="0" fontId="8" fillId="2" borderId="0" xfId="5297" applyFont="1" applyFill="1" applyAlignment="1">
      <alignment horizontal="left" vertical="center" indent="2"/>
    </xf>
    <xf numFmtId="165" fontId="5" fillId="2" borderId="0" xfId="4003" applyNumberFormat="1" applyFont="1" applyFill="1" applyAlignment="1">
      <alignment horizontal="right" vertical="center"/>
    </xf>
    <xf numFmtId="165" fontId="9" fillId="2" borderId="0" xfId="5297" applyNumberFormat="1" applyFont="1" applyFill="1" applyAlignment="1">
      <alignment horizontal="center" vertical="center"/>
    </xf>
    <xf numFmtId="165" fontId="5" fillId="2" borderId="0" xfId="5297" applyNumberFormat="1" applyFont="1" applyFill="1" applyAlignment="1">
      <alignment horizontal="right" vertical="center"/>
    </xf>
    <xf numFmtId="0" fontId="6" fillId="2" borderId="0" xfId="5297" applyFont="1" applyFill="1" applyAlignment="1">
      <alignment horizontal="left" vertical="center" indent="4"/>
    </xf>
    <xf numFmtId="205" fontId="6" fillId="2" borderId="0" xfId="4003" applyNumberFormat="1" applyFont="1" applyFill="1" applyAlignment="1">
      <alignment horizontal="right" vertical="center"/>
    </xf>
    <xf numFmtId="165" fontId="11" fillId="2" borderId="0" xfId="5297" applyNumberFormat="1" applyFont="1" applyFill="1" applyAlignment="1">
      <alignment horizontal="center" vertical="center"/>
    </xf>
    <xf numFmtId="205" fontId="11" fillId="2" borderId="0" xfId="5297" applyNumberFormat="1" applyFont="1" applyFill="1" applyAlignment="1">
      <alignment horizontal="center" vertical="center"/>
    </xf>
    <xf numFmtId="205" fontId="6" fillId="2" borderId="0" xfId="5297" applyNumberFormat="1" applyFont="1" applyFill="1" applyAlignment="1">
      <alignment horizontal="right" vertical="center"/>
    </xf>
    <xf numFmtId="0" fontId="8" fillId="2" borderId="0" xfId="5297" applyFont="1" applyFill="1" applyAlignment="1">
      <alignment horizontal="left" vertical="center" indent="4"/>
    </xf>
    <xf numFmtId="183" fontId="5" fillId="2" borderId="2" xfId="14" applyNumberFormat="1" applyFont="1" applyFill="1" applyBorder="1" applyAlignment="1">
      <alignment horizontal="right" vertical="center"/>
    </xf>
    <xf numFmtId="211" fontId="8" fillId="2" borderId="0" xfId="5297" applyNumberFormat="1" applyFont="1" applyFill="1" applyAlignment="1">
      <alignment horizontal="left" vertical="center"/>
    </xf>
    <xf numFmtId="183" fontId="5" fillId="2" borderId="0" xfId="3246" applyNumberFormat="1" applyFont="1" applyFill="1" applyAlignment="1">
      <alignment horizontal="right" vertical="center"/>
    </xf>
    <xf numFmtId="168" fontId="1" fillId="2" borderId="0" xfId="14" applyFont="1" applyFill="1" applyAlignment="1">
      <alignment vertical="center"/>
    </xf>
    <xf numFmtId="0" fontId="12" fillId="2" borderId="1" xfId="4299" applyFont="1" applyFill="1" applyBorder="1" applyAlignment="1">
      <alignment horizontal="right" vertical="center"/>
    </xf>
    <xf numFmtId="168" fontId="2" fillId="2" borderId="0" xfId="14" applyFont="1" applyFill="1" applyAlignment="1">
      <alignment vertical="center"/>
    </xf>
    <xf numFmtId="43" fontId="2" fillId="2" borderId="0" xfId="5297" applyNumberFormat="1" applyFont="1" applyFill="1" applyAlignment="1">
      <alignment vertical="center"/>
    </xf>
    <xf numFmtId="168" fontId="3" fillId="2" borderId="0" xfId="14" applyFont="1" applyFill="1" applyAlignment="1">
      <alignment vertical="center"/>
    </xf>
    <xf numFmtId="43" fontId="3" fillId="2" borderId="0" xfId="5297" applyNumberFormat="1" applyFont="1" applyFill="1" applyAlignment="1">
      <alignment vertical="center"/>
    </xf>
    <xf numFmtId="168" fontId="4" fillId="2" borderId="0" xfId="14" applyFont="1" applyFill="1" applyAlignment="1">
      <alignment vertical="center"/>
    </xf>
    <xf numFmtId="168" fontId="5" fillId="2" borderId="0" xfId="14" applyFont="1" applyFill="1" applyAlignment="1">
      <alignment vertical="center"/>
    </xf>
    <xf numFmtId="43" fontId="5" fillId="2" borderId="0" xfId="5297" applyNumberFormat="1" applyFont="1" applyFill="1" applyAlignment="1">
      <alignment vertical="center"/>
    </xf>
    <xf numFmtId="165" fontId="5" fillId="2" borderId="2" xfId="4003" applyNumberFormat="1" applyFont="1" applyFill="1" applyBorder="1" applyAlignment="1">
      <alignment horizontal="right" vertical="center"/>
    </xf>
    <xf numFmtId="0" fontId="5" fillId="2" borderId="0" xfId="2883" applyFont="1" applyFill="1" applyAlignment="1">
      <alignment horizontal="left" vertical="top" indent="4"/>
    </xf>
    <xf numFmtId="165" fontId="5" fillId="2" borderId="2" xfId="3246" applyNumberFormat="1" applyFont="1" applyFill="1" applyBorder="1" applyAlignment="1">
      <alignment horizontal="right" vertical="center"/>
    </xf>
    <xf numFmtId="165" fontId="5" fillId="2" borderId="3" xfId="3246" applyNumberFormat="1" applyFont="1" applyFill="1" applyBorder="1" applyAlignment="1">
      <alignment horizontal="right" vertical="center"/>
    </xf>
    <xf numFmtId="211" fontId="1" fillId="2" borderId="0" xfId="5297" applyNumberFormat="1" applyFont="1" applyFill="1" applyAlignment="1">
      <alignment horizontal="left" vertical="center"/>
    </xf>
    <xf numFmtId="183" fontId="1" fillId="2" borderId="0" xfId="3246" applyNumberFormat="1" applyFont="1" applyFill="1" applyAlignment="1">
      <alignment horizontal="right" vertical="center"/>
    </xf>
    <xf numFmtId="165" fontId="1" fillId="2" borderId="0" xfId="3246" applyNumberFormat="1" applyFont="1" applyFill="1" applyBorder="1" applyAlignment="1">
      <alignment horizontal="right" vertical="center"/>
    </xf>
    <xf numFmtId="168" fontId="6" fillId="2" borderId="0" xfId="3246" applyFont="1" applyFill="1" applyAlignment="1">
      <alignment horizontal="right" vertical="center"/>
    </xf>
    <xf numFmtId="183" fontId="6" fillId="2" borderId="0" xfId="3246" applyNumberFormat="1" applyFont="1" applyFill="1" applyBorder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168" fontId="5" fillId="2" borderId="0" xfId="14" applyFont="1" applyFill="1" applyAlignment="1">
      <alignment vertical="top"/>
    </xf>
    <xf numFmtId="168" fontId="6" fillId="2" borderId="0" xfId="14" applyFont="1" applyFill="1" applyBorder="1" applyAlignment="1">
      <alignment vertical="center"/>
    </xf>
    <xf numFmtId="0" fontId="10" fillId="2" borderId="0" xfId="5297" applyFont="1" applyFill="1" applyAlignment="1">
      <alignment vertical="center"/>
    </xf>
    <xf numFmtId="3" fontId="6" fillId="2" borderId="0" xfId="5297" applyNumberFormat="1" applyFont="1" applyFill="1" applyAlignment="1">
      <alignment vertical="center"/>
    </xf>
    <xf numFmtId="211" fontId="1" fillId="2" borderId="0" xfId="5356" applyNumberFormat="1" applyFont="1" applyFill="1" applyAlignment="1">
      <alignment vertical="center"/>
    </xf>
    <xf numFmtId="0" fontId="1" fillId="2" borderId="0" xfId="3630" applyFont="1" applyFill="1" applyAlignment="1">
      <alignment vertical="center"/>
    </xf>
    <xf numFmtId="0" fontId="14" fillId="2" borderId="0" xfId="3630" applyFont="1" applyFill="1" applyAlignment="1">
      <alignment vertical="center"/>
    </xf>
    <xf numFmtId="211" fontId="14" fillId="2" borderId="0" xfId="5356" applyNumberFormat="1" applyFont="1" applyFill="1" applyAlignment="1">
      <alignment vertical="center"/>
    </xf>
    <xf numFmtId="211" fontId="15" fillId="2" borderId="0" xfId="5356" applyNumberFormat="1" applyFont="1" applyFill="1" applyAlignment="1">
      <alignment vertical="center"/>
    </xf>
    <xf numFmtId="211" fontId="6" fillId="2" borderId="0" xfId="5356" applyNumberFormat="1" applyFont="1" applyFill="1" applyAlignment="1">
      <alignment vertical="center"/>
    </xf>
    <xf numFmtId="211" fontId="6" fillId="2" borderId="0" xfId="5356" applyNumberFormat="1" applyFont="1" applyFill="1" applyAlignment="1">
      <alignment horizontal="center" vertical="center"/>
    </xf>
    <xf numFmtId="165" fontId="6" fillId="2" borderId="0" xfId="5356" applyNumberFormat="1" applyFont="1" applyFill="1" applyAlignment="1">
      <alignment horizontal="right" vertical="center"/>
    </xf>
    <xf numFmtId="165" fontId="6" fillId="2" borderId="0" xfId="3246" applyNumberFormat="1" applyFont="1" applyFill="1" applyBorder="1" applyAlignment="1">
      <alignment vertical="center"/>
    </xf>
    <xf numFmtId="165" fontId="6" fillId="2" borderId="0" xfId="5356" applyNumberFormat="1" applyFont="1" applyFill="1" applyAlignment="1">
      <alignment vertical="center"/>
    </xf>
    <xf numFmtId="0" fontId="7" fillId="2" borderId="0" xfId="3630" applyFont="1" applyFill="1" applyAlignment="1">
      <alignment horizontal="center" vertical="center"/>
    </xf>
    <xf numFmtId="0" fontId="16" fillId="2" borderId="0" xfId="0" applyFont="1" applyFill="1"/>
    <xf numFmtId="0" fontId="18" fillId="2" borderId="0" xfId="0" applyFont="1" applyFill="1"/>
    <xf numFmtId="0" fontId="18" fillId="2" borderId="1" xfId="0" applyFont="1" applyFill="1" applyBorder="1"/>
    <xf numFmtId="165" fontId="17" fillId="2" borderId="0" xfId="5356" applyNumberFormat="1" applyFont="1" applyFill="1" applyAlignment="1">
      <alignment horizontal="center"/>
    </xf>
    <xf numFmtId="165" fontId="17" fillId="2" borderId="0" xfId="5356" applyNumberFormat="1" applyFont="1" applyFill="1" applyAlignment="1">
      <alignment horizontal="center" vertical="center"/>
    </xf>
    <xf numFmtId="211" fontId="14" fillId="2" borderId="0" xfId="5356" applyNumberFormat="1" applyFont="1" applyFill="1" applyAlignment="1">
      <alignment horizontal="center" vertical="center"/>
    </xf>
    <xf numFmtId="0" fontId="17" fillId="2" borderId="0" xfId="4299" applyFont="1" applyFill="1" applyAlignment="1">
      <alignment horizontal="center" vertical="center"/>
    </xf>
    <xf numFmtId="211" fontId="14" fillId="2" borderId="1" xfId="5356" applyNumberFormat="1" applyFont="1" applyFill="1" applyBorder="1" applyAlignment="1">
      <alignment vertical="center"/>
    </xf>
    <xf numFmtId="211" fontId="17" fillId="2" borderId="0" xfId="5356" applyNumberFormat="1" applyFont="1" applyFill="1" applyAlignment="1">
      <alignment horizontal="left" vertical="center"/>
    </xf>
    <xf numFmtId="212" fontId="14" fillId="2" borderId="0" xfId="5356" applyNumberFormat="1" applyFont="1" applyFill="1" applyAlignment="1">
      <alignment horizontal="center" vertical="center"/>
    </xf>
    <xf numFmtId="211" fontId="17" fillId="2" borderId="0" xfId="5356" applyNumberFormat="1" applyFont="1" applyFill="1" applyAlignment="1">
      <alignment horizontal="center" vertical="center"/>
    </xf>
    <xf numFmtId="183" fontId="14" fillId="2" borderId="0" xfId="14" applyNumberFormat="1" applyFont="1" applyFill="1" applyBorder="1" applyAlignment="1">
      <alignment horizontal="right" vertical="center"/>
    </xf>
    <xf numFmtId="183" fontId="14" fillId="2" borderId="0" xfId="4216" applyNumberFormat="1" applyFont="1" applyFill="1" applyBorder="1" applyAlignment="1">
      <alignment vertical="center"/>
    </xf>
    <xf numFmtId="183" fontId="14" fillId="2" borderId="0" xfId="4216" applyNumberFormat="1" applyFont="1" applyFill="1" applyBorder="1" applyAlignment="1">
      <alignment horizontal="right" vertical="center"/>
    </xf>
    <xf numFmtId="168" fontId="14" fillId="2" borderId="0" xfId="14" applyFont="1" applyFill="1" applyBorder="1" applyAlignment="1">
      <alignment horizontal="right" vertical="center"/>
    </xf>
    <xf numFmtId="168" fontId="14" fillId="2" borderId="0" xfId="14" applyFont="1" applyFill="1" applyBorder="1" applyAlignment="1">
      <alignment vertical="center"/>
    </xf>
    <xf numFmtId="211" fontId="17" fillId="2" borderId="0" xfId="5356" applyNumberFormat="1" applyFont="1" applyFill="1" applyAlignment="1">
      <alignment vertical="center"/>
    </xf>
    <xf numFmtId="183" fontId="17" fillId="2" borderId="3" xfId="4216" applyNumberFormat="1" applyFont="1" applyFill="1" applyBorder="1" applyAlignment="1">
      <alignment horizontal="right" vertical="center"/>
    </xf>
    <xf numFmtId="183" fontId="17" fillId="2" borderId="0" xfId="4216" applyNumberFormat="1" applyFont="1" applyFill="1" applyBorder="1" applyAlignment="1">
      <alignment horizontal="right" vertical="center"/>
    </xf>
    <xf numFmtId="183" fontId="14" fillId="2" borderId="0" xfId="4216" applyNumberFormat="1" applyFont="1" applyFill="1" applyAlignment="1">
      <alignment horizontal="right" vertical="center"/>
    </xf>
    <xf numFmtId="183" fontId="14" fillId="2" borderId="0" xfId="4216" applyNumberFormat="1" applyFont="1" applyFill="1" applyAlignment="1">
      <alignment vertical="center"/>
    </xf>
    <xf numFmtId="183" fontId="17" fillId="2" borderId="3" xfId="3246" applyNumberFormat="1" applyFont="1" applyFill="1" applyBorder="1" applyAlignment="1">
      <alignment horizontal="right" vertical="center"/>
    </xf>
    <xf numFmtId="183" fontId="17" fillId="2" borderId="0" xfId="3246" applyNumberFormat="1" applyFont="1" applyFill="1" applyBorder="1" applyAlignment="1">
      <alignment horizontal="right" vertical="center"/>
    </xf>
    <xf numFmtId="165" fontId="17" fillId="2" borderId="0" xfId="5356" applyNumberFormat="1" applyFont="1" applyFill="1"/>
    <xf numFmtId="165" fontId="17" fillId="2" borderId="4" xfId="5356" applyNumberFormat="1" applyFont="1" applyFill="1" applyBorder="1" applyAlignment="1">
      <alignment horizontal="center" wrapText="1"/>
    </xf>
    <xf numFmtId="165" fontId="17" fillId="2" borderId="1" xfId="5356" applyNumberFormat="1" applyFont="1" applyFill="1" applyBorder="1" applyAlignment="1">
      <alignment horizontal="center" wrapText="1"/>
    </xf>
    <xf numFmtId="165" fontId="17" fillId="2" borderId="0" xfId="5356" applyNumberFormat="1" applyFont="1" applyFill="1" applyAlignment="1">
      <alignment vertical="center"/>
    </xf>
    <xf numFmtId="165" fontId="17" fillId="2" borderId="0" xfId="5356" applyNumberFormat="1" applyFont="1" applyFill="1" applyAlignment="1">
      <alignment horizontal="center" vertical="center" wrapText="1"/>
    </xf>
    <xf numFmtId="165" fontId="17" fillId="2" borderId="1" xfId="5356" applyNumberFormat="1" applyFont="1" applyFill="1" applyBorder="1" applyAlignment="1">
      <alignment horizontal="center" vertical="center"/>
    </xf>
    <xf numFmtId="183" fontId="14" fillId="2" borderId="0" xfId="4003" applyNumberFormat="1" applyFont="1" applyFill="1" applyAlignment="1">
      <alignment vertical="center"/>
    </xf>
    <xf numFmtId="183" fontId="14" fillId="2" borderId="0" xfId="3246" applyNumberFormat="1" applyFont="1" applyFill="1" applyAlignment="1">
      <alignment horizontal="right" vertical="center"/>
    </xf>
    <xf numFmtId="183" fontId="14" fillId="2" borderId="0" xfId="3246" applyNumberFormat="1" applyFont="1" applyFill="1" applyBorder="1" applyAlignment="1">
      <alignment horizontal="right" vertical="center"/>
    </xf>
    <xf numFmtId="165" fontId="1" fillId="2" borderId="0" xfId="5356" applyNumberFormat="1" applyFont="1" applyFill="1" applyAlignment="1">
      <alignment vertical="center"/>
    </xf>
    <xf numFmtId="0" fontId="7" fillId="2" borderId="0" xfId="3630" applyFont="1" applyFill="1" applyAlignment="1">
      <alignment vertical="center"/>
    </xf>
    <xf numFmtId="0" fontId="17" fillId="2" borderId="0" xfId="3630" applyFont="1" applyFill="1" applyAlignment="1">
      <alignment vertical="center"/>
    </xf>
    <xf numFmtId="165" fontId="17" fillId="2" borderId="0" xfId="5356" applyNumberFormat="1" applyFont="1" applyFill="1" applyAlignment="1">
      <alignment horizontal="center" wrapText="1"/>
    </xf>
    <xf numFmtId="168" fontId="14" fillId="2" borderId="0" xfId="4003" applyFont="1" applyFill="1" applyAlignment="1">
      <alignment vertical="center"/>
    </xf>
    <xf numFmtId="183" fontId="15" fillId="2" borderId="0" xfId="0" applyNumberFormat="1" applyFont="1" applyFill="1"/>
    <xf numFmtId="168" fontId="15" fillId="2" borderId="0" xfId="3246" applyFont="1" applyFill="1" applyBorder="1" applyAlignment="1">
      <alignment vertical="center"/>
    </xf>
    <xf numFmtId="168" fontId="14" fillId="2" borderId="0" xfId="3246" applyFont="1" applyFill="1" applyBorder="1" applyAlignment="1">
      <alignment vertical="center"/>
    </xf>
    <xf numFmtId="165" fontId="10" fillId="2" borderId="0" xfId="5356" applyNumberFormat="1" applyFont="1" applyFill="1" applyAlignment="1">
      <alignment horizontal="right" vertical="center"/>
    </xf>
    <xf numFmtId="0" fontId="19" fillId="2" borderId="0" xfId="3630" applyFont="1" applyFill="1" applyAlignment="1">
      <alignment vertical="top"/>
    </xf>
    <xf numFmtId="211" fontId="19" fillId="2" borderId="0" xfId="5356" applyNumberFormat="1" applyFont="1" applyFill="1" applyAlignment="1">
      <alignment vertical="center"/>
    </xf>
    <xf numFmtId="211" fontId="20" fillId="2" borderId="0" xfId="5356" applyNumberFormat="1" applyFont="1" applyFill="1" applyAlignment="1">
      <alignment vertical="center"/>
    </xf>
    <xf numFmtId="211" fontId="21" fillId="2" borderId="0" xfId="5356" applyNumberFormat="1" applyFont="1" applyFill="1" applyAlignment="1">
      <alignment vertical="center"/>
    </xf>
    <xf numFmtId="211" fontId="22" fillId="2" borderId="0" xfId="5356" applyNumberFormat="1" applyFont="1" applyFill="1" applyAlignment="1">
      <alignment horizontal="center" vertical="center"/>
    </xf>
    <xf numFmtId="0" fontId="20" fillId="2" borderId="0" xfId="3630" applyFont="1" applyFill="1" applyAlignment="1">
      <alignment vertical="center"/>
    </xf>
    <xf numFmtId="0" fontId="20" fillId="2" borderId="1" xfId="3630" applyFont="1" applyFill="1" applyBorder="1" applyAlignment="1">
      <alignment vertical="center"/>
    </xf>
    <xf numFmtId="0" fontId="20" fillId="2" borderId="2" xfId="3630" applyFont="1" applyFill="1" applyBorder="1" applyAlignment="1">
      <alignment vertical="center"/>
    </xf>
    <xf numFmtId="211" fontId="21" fillId="2" borderId="0" xfId="5356" applyNumberFormat="1" applyFont="1" applyFill="1" applyAlignment="1">
      <alignment horizontal="center" vertical="center"/>
    </xf>
    <xf numFmtId="211" fontId="19" fillId="2" borderId="0" xfId="5356" applyNumberFormat="1" applyFont="1" applyFill="1" applyAlignment="1">
      <alignment horizontal="center" vertical="center"/>
    </xf>
    <xf numFmtId="165" fontId="20" fillId="2" borderId="0" xfId="5356" applyNumberFormat="1" applyFont="1" applyFill="1" applyAlignment="1">
      <alignment horizontal="center" vertical="center"/>
    </xf>
    <xf numFmtId="165" fontId="20" fillId="2" borderId="0" xfId="5356" applyNumberFormat="1" applyFont="1" applyFill="1" applyAlignment="1">
      <alignment horizontal="centerContinuous" vertical="center"/>
    </xf>
    <xf numFmtId="165" fontId="20" fillId="2" borderId="0" xfId="5356" applyNumberFormat="1" applyFont="1" applyFill="1" applyAlignment="1">
      <alignment vertical="center"/>
    </xf>
    <xf numFmtId="0" fontId="20" fillId="2" borderId="0" xfId="4299" applyFont="1" applyFill="1" applyAlignment="1">
      <alignment horizontal="center" vertical="center"/>
    </xf>
    <xf numFmtId="211" fontId="19" fillId="2" borderId="1" xfId="5356" applyNumberFormat="1" applyFont="1" applyFill="1" applyBorder="1" applyAlignment="1">
      <alignment vertical="center"/>
    </xf>
    <xf numFmtId="211" fontId="23" fillId="2" borderId="0" xfId="5356" applyNumberFormat="1" applyFont="1" applyFill="1" applyAlignment="1">
      <alignment horizontal="center" vertical="center"/>
    </xf>
    <xf numFmtId="211" fontId="20" fillId="2" borderId="0" xfId="5356" applyNumberFormat="1" applyFont="1" applyFill="1" applyAlignment="1">
      <alignment horizontal="center" vertical="center"/>
    </xf>
    <xf numFmtId="165" fontId="19" fillId="2" borderId="0" xfId="5356" applyNumberFormat="1" applyFont="1" applyFill="1" applyAlignment="1">
      <alignment horizontal="center" vertical="center"/>
    </xf>
    <xf numFmtId="211" fontId="20" fillId="2" borderId="0" xfId="5356" applyNumberFormat="1" applyFont="1" applyFill="1" applyAlignment="1">
      <alignment horizontal="left" vertical="center"/>
    </xf>
    <xf numFmtId="212" fontId="21" fillId="2" borderId="0" xfId="5356" applyNumberFormat="1" applyFont="1" applyFill="1" applyAlignment="1">
      <alignment horizontal="center" vertical="center"/>
    </xf>
    <xf numFmtId="183" fontId="19" fillId="2" borderId="0" xfId="14" applyNumberFormat="1" applyFont="1" applyFill="1" applyBorder="1" applyAlignment="1">
      <alignment horizontal="right" vertical="center"/>
    </xf>
    <xf numFmtId="183" fontId="20" fillId="2" borderId="3" xfId="14" applyNumberFormat="1" applyFont="1" applyFill="1" applyBorder="1" applyAlignment="1">
      <alignment horizontal="right" vertical="center"/>
    </xf>
    <xf numFmtId="183" fontId="20" fillId="2" borderId="0" xfId="4216" applyNumberFormat="1" applyFont="1" applyFill="1" applyBorder="1" applyAlignment="1">
      <alignment horizontal="right" vertical="center"/>
    </xf>
    <xf numFmtId="211" fontId="23" fillId="2" borderId="0" xfId="5356" applyNumberFormat="1" applyFont="1" applyFill="1" applyAlignment="1">
      <alignment vertical="center"/>
    </xf>
    <xf numFmtId="183" fontId="21" fillId="2" borderId="0" xfId="4216" applyNumberFormat="1" applyFont="1" applyFill="1" applyAlignment="1">
      <alignment horizontal="right" vertical="center"/>
    </xf>
    <xf numFmtId="183" fontId="21" fillId="2" borderId="0" xfId="4216" applyNumberFormat="1" applyFont="1" applyFill="1" applyAlignment="1">
      <alignment vertical="center"/>
    </xf>
    <xf numFmtId="183" fontId="19" fillId="2" borderId="0" xfId="4216" applyNumberFormat="1" applyFont="1" applyFill="1" applyAlignment="1">
      <alignment vertical="center"/>
    </xf>
    <xf numFmtId="183" fontId="19" fillId="2" borderId="0" xfId="4216" applyNumberFormat="1" applyFont="1" applyFill="1" applyAlignment="1">
      <alignment horizontal="right" vertical="center"/>
    </xf>
    <xf numFmtId="183" fontId="19" fillId="2" borderId="0" xfId="4216" applyNumberFormat="1" applyFont="1" applyFill="1" applyBorder="1" applyAlignment="1">
      <alignment vertical="center"/>
    </xf>
    <xf numFmtId="183" fontId="19" fillId="2" borderId="0" xfId="4216" applyNumberFormat="1" applyFont="1" applyFill="1" applyBorder="1" applyAlignment="1">
      <alignment horizontal="right" vertical="center"/>
    </xf>
    <xf numFmtId="183" fontId="20" fillId="2" borderId="3" xfId="3246" applyNumberFormat="1" applyFont="1" applyFill="1" applyBorder="1" applyAlignment="1">
      <alignment horizontal="right" vertical="center"/>
    </xf>
    <xf numFmtId="183" fontId="20" fillId="2" borderId="0" xfId="3246" applyNumberFormat="1" applyFont="1" applyFill="1" applyBorder="1" applyAlignment="1">
      <alignment horizontal="right" vertical="center"/>
    </xf>
    <xf numFmtId="165" fontId="20" fillId="2" borderId="1" xfId="5356" applyNumberFormat="1" applyFont="1" applyFill="1" applyBorder="1" applyAlignment="1">
      <alignment horizontal="center" vertical="center"/>
    </xf>
    <xf numFmtId="183" fontId="21" fillId="2" borderId="0" xfId="14" applyNumberFormat="1" applyFont="1" applyFill="1" applyAlignment="1">
      <alignment horizontal="right" vertical="center"/>
    </xf>
    <xf numFmtId="183" fontId="21" fillId="2" borderId="0" xfId="3246" applyNumberFormat="1" applyFont="1" applyFill="1" applyBorder="1" applyAlignment="1">
      <alignment horizontal="right" vertical="center"/>
    </xf>
    <xf numFmtId="165" fontId="20" fillId="2" borderId="4" xfId="5356" applyNumberFormat="1" applyFont="1" applyFill="1" applyBorder="1" applyAlignment="1">
      <alignment horizontal="center" vertical="center" wrapText="1"/>
    </xf>
    <xf numFmtId="165" fontId="20" fillId="2" borderId="4" xfId="5356" applyNumberFormat="1" applyFont="1" applyFill="1" applyBorder="1" applyAlignment="1">
      <alignment horizontal="center" vertical="center"/>
    </xf>
    <xf numFmtId="165" fontId="20" fillId="2" borderId="0" xfId="5356" applyNumberFormat="1" applyFont="1" applyFill="1" applyAlignment="1">
      <alignment horizontal="center" vertical="center" wrapText="1"/>
    </xf>
    <xf numFmtId="165" fontId="20" fillId="2" borderId="0" xfId="5356" applyNumberFormat="1" applyFont="1" applyFill="1"/>
    <xf numFmtId="165" fontId="20" fillId="2" borderId="1" xfId="5356" applyNumberFormat="1" applyFont="1" applyFill="1" applyBorder="1" applyAlignment="1">
      <alignment horizontal="center" vertical="center" wrapText="1"/>
    </xf>
    <xf numFmtId="165" fontId="20" fillId="2" borderId="1" xfId="5356" applyNumberFormat="1" applyFont="1" applyFill="1" applyBorder="1"/>
    <xf numFmtId="183" fontId="19" fillId="2" borderId="0" xfId="3246" applyNumberFormat="1" applyFont="1" applyFill="1" applyBorder="1" applyAlignment="1">
      <alignment horizontal="right" vertical="center"/>
    </xf>
    <xf numFmtId="183" fontId="21" fillId="2" borderId="0" xfId="3246" applyNumberFormat="1" applyFont="1" applyFill="1" applyAlignment="1">
      <alignment horizontal="right" vertical="center"/>
    </xf>
    <xf numFmtId="168" fontId="1" fillId="2" borderId="0" xfId="14" applyFont="1" applyFill="1" applyBorder="1" applyAlignment="1">
      <alignment vertical="center"/>
    </xf>
    <xf numFmtId="168" fontId="7" fillId="2" borderId="0" xfId="14" applyFont="1" applyFill="1" applyBorder="1" applyAlignment="1">
      <alignment vertical="center"/>
    </xf>
    <xf numFmtId="168" fontId="20" fillId="2" borderId="0" xfId="14" applyFont="1" applyFill="1" applyBorder="1" applyAlignment="1">
      <alignment vertical="center"/>
    </xf>
    <xf numFmtId="0" fontId="20" fillId="2" borderId="1" xfId="3630" applyFont="1" applyFill="1" applyBorder="1" applyAlignment="1">
      <alignment horizontal="right" vertical="center"/>
    </xf>
    <xf numFmtId="0" fontId="24" fillId="2" borderId="0" xfId="0" applyFont="1" applyFill="1"/>
    <xf numFmtId="213" fontId="19" fillId="2" borderId="0" xfId="4216" applyNumberFormat="1" applyFont="1" applyFill="1" applyBorder="1" applyAlignment="1">
      <alignment horizontal="right" vertical="center"/>
    </xf>
    <xf numFmtId="168" fontId="19" fillId="2" borderId="0" xfId="14" applyFont="1" applyFill="1" applyBorder="1" applyAlignment="1">
      <alignment vertical="center"/>
    </xf>
    <xf numFmtId="168" fontId="19" fillId="2" borderId="0" xfId="3246" applyFont="1" applyFill="1" applyBorder="1" applyAlignment="1">
      <alignment vertical="center"/>
    </xf>
    <xf numFmtId="168" fontId="21" fillId="2" borderId="0" xfId="14" applyFont="1" applyFill="1" applyBorder="1" applyAlignment="1">
      <alignment vertical="center"/>
    </xf>
    <xf numFmtId="183" fontId="21" fillId="2" borderId="0" xfId="3246" applyNumberFormat="1" applyFont="1" applyFill="1" applyAlignment="1">
      <alignment vertical="center"/>
    </xf>
    <xf numFmtId="168" fontId="19" fillId="2" borderId="0" xfId="14" applyFont="1" applyFill="1" applyBorder="1" applyAlignment="1" applyProtection="1">
      <alignment vertical="center"/>
    </xf>
    <xf numFmtId="0" fontId="1" fillId="2" borderId="0" xfId="4299" applyFont="1" applyFill="1" applyAlignment="1">
      <alignment vertical="center"/>
    </xf>
    <xf numFmtId="0" fontId="25" fillId="2" borderId="0" xfId="4299" applyFont="1" applyFill="1" applyAlignment="1">
      <alignment vertical="center"/>
    </xf>
    <xf numFmtId="0" fontId="6" fillId="2" borderId="0" xfId="4299" applyFont="1" applyFill="1" applyAlignment="1">
      <alignment vertical="center"/>
    </xf>
    <xf numFmtId="0" fontId="5" fillId="2" borderId="0" xfId="4299" applyFont="1" applyFill="1" applyAlignment="1">
      <alignment vertical="center"/>
    </xf>
    <xf numFmtId="211" fontId="6" fillId="2" borderId="0" xfId="4299" applyNumberFormat="1" applyFont="1" applyFill="1" applyAlignment="1">
      <alignment vertical="center"/>
    </xf>
    <xf numFmtId="211" fontId="6" fillId="2" borderId="0" xfId="4299" applyNumberFormat="1" applyFont="1" applyFill="1" applyAlignment="1">
      <alignment horizontal="center" vertical="center"/>
    </xf>
    <xf numFmtId="211" fontId="6" fillId="2" borderId="0" xfId="4299" applyNumberFormat="1" applyFont="1" applyFill="1" applyAlignment="1">
      <alignment horizontal="left" vertical="center"/>
    </xf>
    <xf numFmtId="165" fontId="6" fillId="2" borderId="0" xfId="4299" applyNumberFormat="1" applyFont="1" applyFill="1" applyAlignment="1">
      <alignment horizontal="right" vertical="center"/>
    </xf>
    <xf numFmtId="165" fontId="26" fillId="2" borderId="0" xfId="4299" applyNumberFormat="1" applyFont="1" applyFill="1" applyAlignment="1">
      <alignment horizontal="right" vertical="center"/>
    </xf>
    <xf numFmtId="0" fontId="25" fillId="2" borderId="1" xfId="4299" applyFont="1" applyFill="1" applyBorder="1" applyAlignment="1">
      <alignment vertical="center"/>
    </xf>
    <xf numFmtId="0" fontId="6" fillId="2" borderId="0" xfId="4299" applyFont="1" applyFill="1" applyAlignment="1">
      <alignment horizontal="left" vertical="center"/>
    </xf>
    <xf numFmtId="0" fontId="26" fillId="2" borderId="0" xfId="0" applyFont="1" applyFill="1"/>
    <xf numFmtId="0" fontId="25" fillId="2" borderId="0" xfId="4299" applyFont="1" applyFill="1" applyAlignment="1">
      <alignment horizontal="center" vertical="center"/>
    </xf>
    <xf numFmtId="49" fontId="25" fillId="2" borderId="1" xfId="14" applyNumberFormat="1" applyFont="1" applyFill="1" applyBorder="1" applyAlignment="1">
      <alignment horizontal="center" vertical="center"/>
    </xf>
    <xf numFmtId="211" fontId="25" fillId="2" borderId="0" xfId="4299" applyNumberFormat="1" applyFont="1" applyFill="1" applyAlignment="1">
      <alignment vertical="center"/>
    </xf>
    <xf numFmtId="0" fontId="6" fillId="2" borderId="0" xfId="0" applyFont="1" applyFill="1"/>
    <xf numFmtId="0" fontId="6" fillId="2" borderId="0" xfId="4299" applyFont="1" applyFill="1" applyAlignment="1">
      <alignment horizontal="left" vertical="center" indent="2"/>
    </xf>
    <xf numFmtId="165" fontId="6" fillId="2" borderId="0" xfId="4003" applyNumberFormat="1" applyFont="1" applyFill="1" applyAlignment="1">
      <alignment horizontal="right" vertical="center"/>
    </xf>
    <xf numFmtId="0" fontId="25" fillId="2" borderId="0" xfId="4299" applyFont="1" applyFill="1" applyAlignment="1">
      <alignment horizontal="left" vertical="center" indent="5"/>
    </xf>
    <xf numFmtId="211" fontId="25" fillId="2" borderId="0" xfId="4299" applyNumberFormat="1" applyFont="1" applyFill="1" applyAlignment="1">
      <alignment horizontal="center" vertical="center"/>
    </xf>
    <xf numFmtId="211" fontId="25" fillId="2" borderId="0" xfId="4299" applyNumberFormat="1" applyFont="1" applyFill="1" applyAlignment="1">
      <alignment horizontal="left" vertical="center"/>
    </xf>
    <xf numFmtId="165" fontId="27" fillId="2" borderId="2" xfId="3246" applyNumberFormat="1" applyFont="1" applyFill="1" applyBorder="1" applyAlignment="1">
      <alignment horizontal="right" vertical="center"/>
    </xf>
    <xf numFmtId="165" fontId="25" fillId="2" borderId="0" xfId="3246" applyNumberFormat="1" applyFont="1" applyFill="1" applyAlignment="1">
      <alignment horizontal="right" vertical="center"/>
    </xf>
    <xf numFmtId="168" fontId="6" fillId="2" borderId="0" xfId="14" applyFont="1" applyFill="1" applyAlignment="1">
      <alignment horizontal="right" vertical="center"/>
    </xf>
    <xf numFmtId="165" fontId="27" fillId="2" borderId="4" xfId="3246" applyNumberFormat="1" applyFont="1" applyFill="1" applyBorder="1" applyAlignment="1">
      <alignment horizontal="right" vertical="center"/>
    </xf>
    <xf numFmtId="0" fontId="25" fillId="2" borderId="0" xfId="4299" applyFont="1" applyFill="1"/>
    <xf numFmtId="0" fontId="6" fillId="2" borderId="0" xfId="4299" applyFont="1" applyFill="1"/>
    <xf numFmtId="165" fontId="6" fillId="2" borderId="1" xfId="4003" applyNumberFormat="1" applyFont="1" applyFill="1" applyBorder="1" applyAlignment="1">
      <alignment horizontal="right" vertical="center"/>
    </xf>
    <xf numFmtId="168" fontId="6" fillId="2" borderId="1" xfId="14" applyFont="1" applyFill="1" applyBorder="1" applyAlignment="1">
      <alignment horizontal="right" vertical="center"/>
    </xf>
    <xf numFmtId="165" fontId="27" fillId="2" borderId="0" xfId="4003" applyNumberFormat="1" applyFont="1" applyFill="1" applyAlignment="1">
      <alignment horizontal="right" vertical="center"/>
    </xf>
    <xf numFmtId="165" fontId="25" fillId="2" borderId="0" xfId="4299" applyNumberFormat="1" applyFont="1" applyFill="1" applyAlignment="1">
      <alignment horizontal="right" vertical="center"/>
    </xf>
    <xf numFmtId="165" fontId="27" fillId="2" borderId="0" xfId="3246" applyNumberFormat="1" applyFont="1" applyFill="1" applyAlignment="1">
      <alignment horizontal="right" vertical="center"/>
    </xf>
    <xf numFmtId="165" fontId="27" fillId="2" borderId="3" xfId="4299" applyNumberFormat="1" applyFont="1" applyFill="1" applyBorder="1" applyAlignment="1">
      <alignment vertical="center"/>
    </xf>
    <xf numFmtId="165" fontId="27" fillId="2" borderId="0" xfId="4299" applyNumberFormat="1" applyFont="1" applyFill="1" applyAlignment="1">
      <alignment vertical="center"/>
    </xf>
    <xf numFmtId="165" fontId="25" fillId="2" borderId="0" xfId="4299" applyNumberFormat="1" applyFont="1" applyFill="1" applyAlignment="1">
      <alignment vertical="center"/>
    </xf>
    <xf numFmtId="205" fontId="6" fillId="2" borderId="0" xfId="3246" applyNumberFormat="1" applyFont="1" applyFill="1" applyBorder="1" applyAlignment="1">
      <alignment horizontal="right" vertical="center"/>
    </xf>
    <xf numFmtId="205" fontId="26" fillId="2" borderId="0" xfId="3246" applyNumberFormat="1" applyFont="1" applyFill="1" applyBorder="1" applyAlignment="1">
      <alignment horizontal="right" vertical="center"/>
    </xf>
    <xf numFmtId="205" fontId="26" fillId="2" borderId="0" xfId="4003" applyNumberFormat="1" applyFont="1" applyFill="1" applyBorder="1" applyAlignment="1">
      <alignment horizontal="right" vertical="center"/>
    </xf>
    <xf numFmtId="0" fontId="6" fillId="2" borderId="0" xfId="4299" applyFont="1" applyFill="1" applyAlignment="1">
      <alignment horizontal="left" vertical="center" indent="1"/>
    </xf>
    <xf numFmtId="165" fontId="6" fillId="2" borderId="0" xfId="4003" applyNumberFormat="1" applyFont="1" applyFill="1" applyBorder="1" applyAlignment="1">
      <alignment horizontal="right" vertical="center"/>
    </xf>
    <xf numFmtId="183" fontId="6" fillId="2" borderId="0" xfId="14" applyNumberFormat="1" applyFont="1" applyFill="1" applyBorder="1" applyAlignment="1">
      <alignment horizontal="right" vertical="center"/>
    </xf>
    <xf numFmtId="168" fontId="6" fillId="2" borderId="0" xfId="14" applyFont="1" applyFill="1" applyBorder="1" applyAlignment="1">
      <alignment horizontal="right" vertical="center"/>
    </xf>
    <xf numFmtId="165" fontId="25" fillId="2" borderId="0" xfId="3246" applyNumberFormat="1" applyFont="1" applyFill="1" applyBorder="1" applyAlignment="1">
      <alignment horizontal="right" vertical="center"/>
    </xf>
    <xf numFmtId="205" fontId="26" fillId="2" borderId="0" xfId="4003" applyNumberFormat="1" applyFont="1" applyFill="1" applyAlignment="1">
      <alignment horizontal="right" vertical="center"/>
    </xf>
    <xf numFmtId="183" fontId="6" fillId="2" borderId="0" xfId="14" applyNumberFormat="1" applyFont="1" applyFill="1" applyAlignment="1">
      <alignment horizontal="right" vertical="center"/>
    </xf>
    <xf numFmtId="0" fontId="6" fillId="2" borderId="0" xfId="4299" applyFont="1" applyFill="1" applyAlignment="1">
      <alignment horizontal="left" vertical="center" indent="3"/>
    </xf>
    <xf numFmtId="183" fontId="6" fillId="2" borderId="1" xfId="14" applyNumberFormat="1" applyFont="1" applyFill="1" applyBorder="1" applyAlignment="1">
      <alignment horizontal="right" vertical="center"/>
    </xf>
    <xf numFmtId="165" fontId="25" fillId="2" borderId="3" xfId="3246" applyNumberFormat="1" applyFont="1" applyFill="1" applyBorder="1" applyAlignment="1">
      <alignment horizontal="right" vertical="center"/>
    </xf>
    <xf numFmtId="49" fontId="25" fillId="2" borderId="0" xfId="14" applyNumberFormat="1" applyFont="1" applyFill="1" applyAlignment="1">
      <alignment horizontal="center" vertical="center"/>
    </xf>
    <xf numFmtId="0" fontId="27" fillId="2" borderId="1" xfId="4299" applyFont="1" applyFill="1" applyBorder="1" applyAlignment="1">
      <alignment horizontal="right" vertical="center"/>
    </xf>
    <xf numFmtId="0" fontId="27" fillId="2" borderId="0" xfId="4299" applyFont="1" applyFill="1" applyAlignment="1">
      <alignment horizontal="center" vertical="center"/>
    </xf>
    <xf numFmtId="165" fontId="26" fillId="2" borderId="0" xfId="3246" applyNumberFormat="1" applyFont="1" applyFill="1" applyAlignment="1">
      <alignment horizontal="right" vertical="center"/>
    </xf>
    <xf numFmtId="165" fontId="6" fillId="2" borderId="0" xfId="4299" applyNumberFormat="1" applyFont="1" applyFill="1" applyAlignment="1">
      <alignment vertical="center"/>
    </xf>
    <xf numFmtId="168" fontId="25" fillId="2" borderId="0" xfId="14" applyFont="1" applyFill="1" applyAlignment="1">
      <alignment vertical="center"/>
    </xf>
    <xf numFmtId="168" fontId="26" fillId="2" borderId="0" xfId="14" applyFont="1" applyFill="1"/>
    <xf numFmtId="168" fontId="26" fillId="2" borderId="0" xfId="14" applyFont="1" applyFill="1" applyAlignment="1">
      <alignment horizontal="right" vertical="center"/>
    </xf>
    <xf numFmtId="183" fontId="26" fillId="2" borderId="0" xfId="0" applyNumberFormat="1" applyFont="1" applyFill="1"/>
    <xf numFmtId="165" fontId="26" fillId="2" borderId="0" xfId="0" applyNumberFormat="1" applyFont="1" applyFill="1"/>
    <xf numFmtId="165" fontId="27" fillId="2" borderId="0" xfId="4299" applyNumberFormat="1" applyFont="1" applyFill="1" applyAlignment="1">
      <alignment horizontal="right" vertical="center"/>
    </xf>
    <xf numFmtId="168" fontId="25" fillId="2" borderId="0" xfId="4299" applyNumberFormat="1" applyFont="1" applyFill="1" applyAlignment="1">
      <alignment vertical="center"/>
    </xf>
    <xf numFmtId="165" fontId="26" fillId="2" borderId="0" xfId="3246" applyNumberFormat="1" applyFont="1" applyFill="1" applyBorder="1" applyAlignment="1">
      <alignment horizontal="right" vertical="center"/>
    </xf>
    <xf numFmtId="3" fontId="6" fillId="2" borderId="0" xfId="4299" applyNumberFormat="1" applyFont="1" applyFill="1" applyAlignment="1">
      <alignment vertical="center"/>
    </xf>
    <xf numFmtId="214" fontId="6" fillId="2" borderId="0" xfId="4299" applyNumberFormat="1" applyFont="1" applyFill="1" applyAlignment="1">
      <alignment vertical="center"/>
    </xf>
    <xf numFmtId="43" fontId="6" fillId="2" borderId="0" xfId="4299" applyNumberFormat="1" applyFont="1" applyFill="1" applyAlignment="1">
      <alignment vertical="center"/>
    </xf>
    <xf numFmtId="168" fontId="26" fillId="2" borderId="0" xfId="14" applyFont="1" applyFill="1" applyBorder="1" applyAlignment="1">
      <alignment horizontal="right" vertical="center"/>
    </xf>
    <xf numFmtId="168" fontId="25" fillId="2" borderId="0" xfId="14" applyFont="1" applyFill="1" applyBorder="1" applyAlignment="1">
      <alignment vertical="center"/>
    </xf>
    <xf numFmtId="165" fontId="27" fillId="2" borderId="0" xfId="3246" applyNumberFormat="1" applyFont="1" applyFill="1" applyBorder="1" applyAlignment="1">
      <alignment horizontal="right" vertical="center"/>
    </xf>
    <xf numFmtId="0" fontId="25" fillId="2" borderId="0" xfId="4299" applyFont="1" applyFill="1" applyAlignment="1">
      <alignment horizontal="left" indent="5"/>
    </xf>
    <xf numFmtId="165" fontId="27" fillId="2" borderId="0" xfId="0" applyNumberFormat="1" applyFont="1" applyFill="1"/>
    <xf numFmtId="168" fontId="26" fillId="2" borderId="0" xfId="3246" applyFont="1" applyFill="1" applyAlignment="1">
      <alignment horizontal="right" vertical="center"/>
    </xf>
    <xf numFmtId="0" fontId="25" fillId="2" borderId="0" xfId="4299" applyFont="1" applyFill="1" applyAlignment="1">
      <alignment horizontal="right" vertical="center"/>
    </xf>
    <xf numFmtId="39" fontId="28" fillId="2" borderId="0" xfId="4299" applyNumberFormat="1" applyFont="1" applyFill="1" applyAlignment="1">
      <alignment horizontal="right" vertical="center"/>
    </xf>
    <xf numFmtId="37" fontId="28" fillId="2" borderId="0" xfId="4299" applyNumberFormat="1" applyFont="1" applyFill="1" applyAlignment="1">
      <alignment horizontal="right" vertical="center"/>
    </xf>
    <xf numFmtId="0" fontId="28" fillId="2" borderId="0" xfId="4299" applyFont="1" applyFill="1" applyAlignment="1">
      <alignment horizontal="right" vertical="center"/>
    </xf>
    <xf numFmtId="39" fontId="26" fillId="2" borderId="0" xfId="4299" applyNumberFormat="1" applyFont="1" applyFill="1" applyAlignment="1">
      <alignment horizontal="right" vertical="center"/>
    </xf>
    <xf numFmtId="0" fontId="6" fillId="2" borderId="0" xfId="4299" applyFont="1" applyFill="1" applyAlignment="1">
      <alignment horizontal="center" vertical="center"/>
    </xf>
    <xf numFmtId="37" fontId="6" fillId="2" borderId="0" xfId="4299" applyNumberFormat="1" applyFont="1" applyFill="1" applyAlignment="1">
      <alignment horizontal="right" vertical="center"/>
    </xf>
    <xf numFmtId="39" fontId="6" fillId="2" borderId="0" xfId="4299" applyNumberFormat="1" applyFont="1" applyFill="1" applyAlignment="1">
      <alignment horizontal="right" vertical="center"/>
    </xf>
    <xf numFmtId="211" fontId="5" fillId="2" borderId="0" xfId="4299" applyNumberFormat="1" applyFont="1" applyFill="1" applyAlignment="1">
      <alignment horizontal="center" vertical="center"/>
    </xf>
    <xf numFmtId="211" fontId="5" fillId="2" borderId="0" xfId="4299" applyNumberFormat="1" applyFont="1" applyFill="1" applyAlignment="1">
      <alignment horizontal="left" vertical="center"/>
    </xf>
    <xf numFmtId="165" fontId="5" fillId="2" borderId="0" xfId="4299" applyNumberFormat="1" applyFont="1" applyFill="1" applyAlignment="1">
      <alignment horizontal="right" vertical="center"/>
    </xf>
    <xf numFmtId="165" fontId="10" fillId="2" borderId="0" xfId="4299" applyNumberFormat="1" applyFont="1" applyFill="1" applyAlignment="1">
      <alignment horizontal="right" vertical="center"/>
    </xf>
    <xf numFmtId="211" fontId="5" fillId="2" borderId="0" xfId="4299" applyNumberFormat="1" applyFont="1" applyFill="1" applyAlignment="1">
      <alignment vertical="center"/>
    </xf>
    <xf numFmtId="0" fontId="26" fillId="2" borderId="0" xfId="4299" applyFont="1" applyFill="1" applyAlignment="1">
      <alignment horizontal="right" vertical="center"/>
    </xf>
    <xf numFmtId="0" fontId="6" fillId="2" borderId="0" xfId="4299" applyFont="1" applyFill="1" applyAlignment="1" applyProtection="1">
      <alignment vertical="center"/>
      <protection locked="0"/>
    </xf>
    <xf numFmtId="0" fontId="25" fillId="2" borderId="0" xfId="4299" applyFont="1" applyFill="1" applyAlignment="1" applyProtection="1">
      <alignment vertical="center"/>
      <protection locked="0"/>
    </xf>
    <xf numFmtId="0" fontId="8" fillId="2" borderId="0" xfId="4299" applyFont="1" applyFill="1" applyAlignment="1" applyProtection="1">
      <alignment vertical="center"/>
      <protection locked="0"/>
    </xf>
    <xf numFmtId="0" fontId="7" fillId="2" borderId="0" xfId="4299" applyFont="1" applyFill="1" applyAlignment="1" applyProtection="1">
      <alignment vertical="center"/>
      <protection locked="0"/>
    </xf>
    <xf numFmtId="0" fontId="5" fillId="2" borderId="0" xfId="4299" applyFont="1" applyFill="1" applyAlignment="1" applyProtection="1">
      <alignment vertical="center"/>
      <protection locked="0"/>
    </xf>
    <xf numFmtId="0" fontId="8" fillId="2" borderId="0" xfId="4299" applyFont="1" applyFill="1" applyAlignment="1">
      <alignment vertical="center"/>
    </xf>
    <xf numFmtId="0" fontId="1" fillId="2" borderId="0" xfId="4299" applyFont="1" applyFill="1" applyAlignment="1" applyProtection="1">
      <alignment vertical="center"/>
      <protection locked="0"/>
    </xf>
    <xf numFmtId="211" fontId="7" fillId="2" borderId="0" xfId="4299" applyNumberFormat="1" applyFont="1" applyFill="1" applyAlignment="1">
      <alignment horizontal="center" vertical="center"/>
    </xf>
    <xf numFmtId="0" fontId="27" fillId="2" borderId="1" xfId="4299" applyFont="1" applyFill="1" applyBorder="1" applyAlignment="1">
      <alignment vertical="center"/>
    </xf>
    <xf numFmtId="211" fontId="25" fillId="2" borderId="0" xfId="4299" applyNumberFormat="1" applyFont="1" applyFill="1" applyAlignment="1" applyProtection="1">
      <alignment horizontal="left" vertical="center"/>
      <protection locked="0"/>
    </xf>
    <xf numFmtId="49" fontId="27" fillId="2" borderId="1" xfId="14" applyNumberFormat="1" applyFont="1" applyFill="1" applyBorder="1" applyAlignment="1">
      <alignment horizontal="center" vertical="center"/>
    </xf>
    <xf numFmtId="49" fontId="25" fillId="2" borderId="0" xfId="4299" applyNumberFormat="1" applyFont="1" applyFill="1" applyAlignment="1">
      <alignment horizontal="center" vertical="center"/>
    </xf>
    <xf numFmtId="49" fontId="25" fillId="2" borderId="1" xfId="4299" applyNumberFormat="1" applyFont="1" applyFill="1" applyBorder="1" applyAlignment="1">
      <alignment horizontal="center" vertical="center"/>
    </xf>
    <xf numFmtId="165" fontId="25" fillId="2" borderId="0" xfId="4299" applyNumberFormat="1" applyFont="1" applyFill="1" applyAlignment="1">
      <alignment horizontal="center" vertical="center"/>
    </xf>
    <xf numFmtId="211" fontId="6" fillId="2" borderId="0" xfId="4299" applyNumberFormat="1" applyFont="1" applyFill="1" applyAlignment="1" applyProtection="1">
      <alignment horizontal="center" vertical="center"/>
      <protection locked="0"/>
    </xf>
    <xf numFmtId="211" fontId="11" fillId="2" borderId="0" xfId="4299" applyNumberFormat="1" applyFont="1" applyFill="1" applyAlignment="1" applyProtection="1">
      <alignment horizontal="center" vertical="center"/>
      <protection locked="0"/>
    </xf>
    <xf numFmtId="165" fontId="6" fillId="2" borderId="0" xfId="3246" applyNumberFormat="1" applyFont="1" applyFill="1" applyBorder="1" applyAlignment="1" applyProtection="1">
      <alignment horizontal="right" vertical="center"/>
      <protection locked="0"/>
    </xf>
    <xf numFmtId="165" fontId="26" fillId="2" borderId="0" xfId="3246" applyNumberFormat="1" applyFont="1" applyFill="1" applyBorder="1" applyAlignment="1" applyProtection="1">
      <alignment horizontal="right" vertical="center"/>
      <protection locked="0"/>
    </xf>
    <xf numFmtId="212" fontId="6" fillId="2" borderId="0" xfId="4299" applyNumberFormat="1" applyFont="1" applyFill="1" applyAlignment="1" applyProtection="1">
      <alignment horizontal="center" vertical="center"/>
      <protection locked="0"/>
    </xf>
    <xf numFmtId="0" fontId="25" fillId="2" borderId="0" xfId="4299" applyFont="1" applyFill="1" applyAlignment="1">
      <alignment horizontal="left" vertical="center" indent="4"/>
    </xf>
    <xf numFmtId="211" fontId="25" fillId="2" borderId="0" xfId="4299" applyNumberFormat="1" applyFont="1" applyFill="1" applyAlignment="1" applyProtection="1">
      <alignment horizontal="center" vertical="center"/>
      <protection locked="0"/>
    </xf>
    <xf numFmtId="211" fontId="29" fillId="2" borderId="0" xfId="4299" applyNumberFormat="1" applyFont="1" applyFill="1" applyAlignment="1" applyProtection="1">
      <alignment horizontal="center" vertical="center"/>
      <protection locked="0"/>
    </xf>
    <xf numFmtId="165" fontId="27" fillId="2" borderId="2" xfId="4299" applyNumberFormat="1" applyFont="1" applyFill="1" applyBorder="1" applyAlignment="1" applyProtection="1">
      <alignment vertical="center"/>
      <protection locked="0"/>
    </xf>
    <xf numFmtId="165" fontId="25" fillId="2" borderId="0" xfId="3246" applyNumberFormat="1" applyFont="1" applyFill="1" applyBorder="1" applyAlignment="1" applyProtection="1">
      <alignment horizontal="right" vertical="center"/>
      <protection locked="0"/>
    </xf>
    <xf numFmtId="168" fontId="6" fillId="2" borderId="0" xfId="14" applyFont="1" applyFill="1" applyBorder="1" applyAlignment="1" applyProtection="1">
      <alignment horizontal="right" vertical="center"/>
      <protection locked="0"/>
    </xf>
    <xf numFmtId="165" fontId="27" fillId="2" borderId="5" xfId="4299" applyNumberFormat="1" applyFont="1" applyFill="1" applyBorder="1" applyAlignment="1" applyProtection="1">
      <alignment vertical="center"/>
      <protection locked="0"/>
    </xf>
    <xf numFmtId="211" fontId="8" fillId="2" borderId="0" xfId="4299" applyNumberFormat="1" applyFont="1" applyFill="1" applyAlignment="1" applyProtection="1">
      <alignment horizontal="left" vertical="center"/>
      <protection locked="0"/>
    </xf>
    <xf numFmtId="211" fontId="8" fillId="2" borderId="0" xfId="4299" applyNumberFormat="1" applyFont="1" applyFill="1" applyAlignment="1" applyProtection="1">
      <alignment horizontal="center" vertical="center"/>
      <protection locked="0"/>
    </xf>
    <xf numFmtId="211" fontId="30" fillId="2" borderId="0" xfId="4299" applyNumberFormat="1" applyFont="1" applyFill="1" applyAlignment="1" applyProtection="1">
      <alignment horizontal="center" vertical="center"/>
      <protection locked="0"/>
    </xf>
    <xf numFmtId="165" fontId="12" fillId="2" borderId="0" xfId="4299" applyNumberFormat="1" applyFont="1" applyFill="1" applyAlignment="1" applyProtection="1">
      <alignment vertical="center"/>
      <protection locked="0"/>
    </xf>
    <xf numFmtId="165" fontId="8" fillId="2" borderId="0" xfId="3246" applyNumberFormat="1" applyFont="1" applyFill="1" applyBorder="1" applyAlignment="1" applyProtection="1">
      <alignment horizontal="right" vertical="center"/>
      <protection locked="0"/>
    </xf>
    <xf numFmtId="0" fontId="6" fillId="2" borderId="0" xfId="4299" applyFont="1" applyFill="1" applyAlignment="1">
      <alignment horizontal="left" vertical="center" indent="4"/>
    </xf>
    <xf numFmtId="0" fontId="6" fillId="2" borderId="0" xfId="4299" applyFont="1" applyFill="1" applyAlignment="1">
      <alignment horizontal="left" vertical="center" indent="2" shrinkToFit="1"/>
    </xf>
    <xf numFmtId="168" fontId="26" fillId="2" borderId="0" xfId="3246" applyFont="1" applyFill="1" applyBorder="1" applyAlignment="1" applyProtection="1">
      <alignment horizontal="right" vertical="center"/>
      <protection locked="0"/>
    </xf>
    <xf numFmtId="165" fontId="27" fillId="2" borderId="0" xfId="4299" applyNumberFormat="1" applyFont="1" applyFill="1" applyAlignment="1">
      <alignment horizontal="center" vertical="center"/>
    </xf>
    <xf numFmtId="168" fontId="6" fillId="2" borderId="0" xfId="14" applyFont="1" applyFill="1" applyBorder="1" applyAlignment="1" applyProtection="1">
      <alignment vertical="center"/>
      <protection locked="0"/>
    </xf>
    <xf numFmtId="165" fontId="27" fillId="2" borderId="0" xfId="3246" applyNumberFormat="1" applyFont="1" applyFill="1" applyBorder="1" applyAlignment="1" applyProtection="1">
      <alignment horizontal="right" vertical="center"/>
      <protection locked="0"/>
    </xf>
    <xf numFmtId="168" fontId="25" fillId="2" borderId="0" xfId="14" applyFont="1" applyFill="1" applyBorder="1" applyAlignment="1" applyProtection="1">
      <alignment vertical="center"/>
      <protection locked="0"/>
    </xf>
    <xf numFmtId="168" fontId="26" fillId="2" borderId="0" xfId="14" applyFont="1" applyFill="1" applyBorder="1" applyAlignment="1" applyProtection="1">
      <alignment horizontal="right" vertical="center"/>
      <protection locked="0"/>
    </xf>
    <xf numFmtId="165" fontId="12" fillId="2" borderId="0" xfId="3246" applyNumberFormat="1" applyFont="1" applyFill="1" applyBorder="1" applyAlignment="1" applyProtection="1">
      <alignment horizontal="right" vertical="center"/>
      <protection locked="0"/>
    </xf>
    <xf numFmtId="168" fontId="8" fillId="2" borderId="0" xfId="14" applyFont="1" applyFill="1" applyBorder="1" applyAlignment="1" applyProtection="1">
      <alignment vertical="center"/>
      <protection locked="0"/>
    </xf>
    <xf numFmtId="168" fontId="5" fillId="2" borderId="0" xfId="14" applyFont="1" applyFill="1" applyBorder="1" applyAlignment="1">
      <alignment vertical="center"/>
    </xf>
    <xf numFmtId="3" fontId="6" fillId="2" borderId="0" xfId="4299" applyNumberFormat="1" applyFont="1" applyFill="1" applyAlignment="1" applyProtection="1">
      <alignment vertical="center"/>
      <protection locked="0"/>
    </xf>
    <xf numFmtId="165" fontId="6" fillId="2" borderId="0" xfId="4299" applyNumberFormat="1" applyFont="1" applyFill="1" applyAlignment="1" applyProtection="1">
      <alignment vertical="center"/>
      <protection locked="0"/>
    </xf>
    <xf numFmtId="43" fontId="6" fillId="2" borderId="0" xfId="4299" applyNumberFormat="1" applyFont="1" applyFill="1" applyAlignment="1" applyProtection="1">
      <alignment vertical="center"/>
      <protection locked="0"/>
    </xf>
    <xf numFmtId="0" fontId="25" fillId="2" borderId="0" xfId="4299" applyFont="1" applyFill="1" applyAlignment="1">
      <alignment horizontal="left" vertical="center" indent="2"/>
    </xf>
    <xf numFmtId="165" fontId="27" fillId="2" borderId="1" xfId="4299" applyNumberFormat="1" applyFont="1" applyFill="1" applyBorder="1" applyAlignment="1" applyProtection="1">
      <alignment vertical="center"/>
      <protection locked="0"/>
    </xf>
    <xf numFmtId="0" fontId="8" fillId="2" borderId="0" xfId="4299" applyFont="1" applyFill="1" applyAlignment="1">
      <alignment horizontal="left" vertical="center" indent="2"/>
    </xf>
    <xf numFmtId="211" fontId="5" fillId="2" borderId="0" xfId="4299" applyNumberFormat="1" applyFont="1" applyFill="1" applyAlignment="1" applyProtection="1">
      <alignment horizontal="center" vertical="center"/>
      <protection locked="0"/>
    </xf>
    <xf numFmtId="211" fontId="9" fillId="2" borderId="0" xfId="4299" applyNumberFormat="1" applyFont="1" applyFill="1" applyAlignment="1" applyProtection="1">
      <alignment horizontal="center" vertical="center"/>
      <protection locked="0"/>
    </xf>
    <xf numFmtId="205" fontId="5" fillId="2" borderId="0" xfId="4299" applyNumberFormat="1" applyFont="1" applyFill="1" applyAlignment="1" applyProtection="1">
      <alignment vertical="center"/>
      <protection locked="0"/>
    </xf>
    <xf numFmtId="165" fontId="5" fillId="2" borderId="0" xfId="3246" applyNumberFormat="1" applyFont="1" applyFill="1" applyBorder="1" applyAlignment="1" applyProtection="1">
      <alignment horizontal="right" vertical="center"/>
      <protection locked="0"/>
    </xf>
    <xf numFmtId="205" fontId="10" fillId="2" borderId="0" xfId="4299" applyNumberFormat="1" applyFont="1" applyFill="1" applyAlignment="1" applyProtection="1">
      <alignment vertical="center"/>
      <protection locked="0"/>
    </xf>
    <xf numFmtId="205" fontId="6" fillId="2" borderId="0" xfId="4299" applyNumberFormat="1" applyFont="1" applyFill="1" applyAlignment="1" applyProtection="1">
      <alignment vertical="center"/>
      <protection locked="0"/>
    </xf>
    <xf numFmtId="205" fontId="26" fillId="2" borderId="0" xfId="4299" applyNumberFormat="1" applyFont="1" applyFill="1" applyAlignment="1" applyProtection="1">
      <alignment vertical="center"/>
      <protection locked="0"/>
    </xf>
    <xf numFmtId="0" fontId="25" fillId="2" borderId="0" xfId="4299" applyFont="1" applyFill="1" applyAlignment="1">
      <alignment horizontal="left" vertical="center"/>
    </xf>
    <xf numFmtId="211" fontId="6" fillId="2" borderId="0" xfId="4299" applyNumberFormat="1" applyFont="1" applyFill="1" applyAlignment="1" applyProtection="1">
      <alignment horizontal="left" vertical="center"/>
      <protection locked="0"/>
    </xf>
    <xf numFmtId="165" fontId="26" fillId="2" borderId="0" xfId="4299" applyNumberFormat="1" applyFont="1" applyFill="1" applyAlignment="1" applyProtection="1">
      <alignment vertical="center"/>
      <protection locked="0"/>
    </xf>
    <xf numFmtId="165" fontId="6" fillId="2" borderId="5" xfId="4003" applyNumberFormat="1" applyFont="1" applyFill="1" applyBorder="1" applyAlignment="1">
      <alignment horizontal="right" vertical="center"/>
    </xf>
    <xf numFmtId="0" fontId="26" fillId="2" borderId="0" xfId="4299" applyFont="1" applyFill="1" applyAlignment="1" applyProtection="1">
      <alignment vertical="center"/>
      <protection locked="0"/>
    </xf>
    <xf numFmtId="165" fontId="27" fillId="2" borderId="4" xfId="4299" applyNumberFormat="1" applyFont="1" applyFill="1" applyBorder="1" applyAlignment="1" applyProtection="1">
      <alignment vertical="center"/>
      <protection locked="0"/>
    </xf>
    <xf numFmtId="168" fontId="25" fillId="2" borderId="0" xfId="14" applyFont="1" applyFill="1" applyBorder="1" applyAlignment="1" applyProtection="1">
      <alignment horizontal="right" vertical="center"/>
      <protection locked="0"/>
    </xf>
    <xf numFmtId="211" fontId="1" fillId="2" borderId="0" xfId="4299" applyNumberFormat="1" applyFont="1" applyFill="1" applyAlignment="1" applyProtection="1">
      <alignment horizontal="center" vertical="center"/>
      <protection locked="0"/>
    </xf>
    <xf numFmtId="211" fontId="1" fillId="2" borderId="0" xfId="4299" applyNumberFormat="1" applyFont="1" applyFill="1" applyAlignment="1" applyProtection="1">
      <alignment horizontal="left" vertical="center"/>
      <protection locked="0"/>
    </xf>
    <xf numFmtId="165" fontId="1" fillId="2" borderId="0" xfId="4299" applyNumberFormat="1" applyFont="1" applyFill="1" applyAlignment="1" applyProtection="1">
      <alignment vertical="center"/>
      <protection locked="0"/>
    </xf>
    <xf numFmtId="165" fontId="1" fillId="2" borderId="0" xfId="3246" applyNumberFormat="1" applyFont="1" applyFill="1" applyBorder="1" applyAlignment="1" applyProtection="1">
      <alignment vertical="center"/>
      <protection locked="0"/>
    </xf>
    <xf numFmtId="165" fontId="1" fillId="2" borderId="0" xfId="3246" applyNumberFormat="1" applyFont="1" applyFill="1" applyBorder="1" applyAlignment="1" applyProtection="1">
      <alignment horizontal="right" vertical="center"/>
      <protection locked="0"/>
    </xf>
    <xf numFmtId="165" fontId="31" fillId="2" borderId="0" xfId="4299" applyNumberFormat="1" applyFont="1" applyFill="1" applyAlignment="1" applyProtection="1">
      <alignment vertical="center"/>
      <protection locked="0"/>
    </xf>
    <xf numFmtId="165" fontId="10" fillId="2" borderId="0" xfId="3246" applyNumberFormat="1" applyFont="1" applyFill="1" applyBorder="1" applyAlignment="1" applyProtection="1">
      <alignment horizontal="right" vertical="center"/>
      <protection locked="0"/>
    </xf>
    <xf numFmtId="168" fontId="7" fillId="2" borderId="0" xfId="14" applyFont="1" applyFill="1" applyBorder="1" applyAlignment="1" applyProtection="1">
      <alignment vertical="center"/>
      <protection locked="0"/>
    </xf>
    <xf numFmtId="168" fontId="5" fillId="2" borderId="0" xfId="14" applyFont="1" applyFill="1" applyBorder="1" applyAlignment="1" applyProtection="1">
      <alignment vertical="center"/>
      <protection locked="0"/>
    </xf>
    <xf numFmtId="165" fontId="5" fillId="2" borderId="0" xfId="4299" applyNumberFormat="1" applyFont="1" applyFill="1" applyAlignment="1">
      <alignment vertical="center"/>
    </xf>
    <xf numFmtId="168" fontId="8" fillId="2" borderId="0" xfId="14" applyFont="1" applyFill="1" applyBorder="1" applyAlignment="1">
      <alignment vertical="center"/>
    </xf>
    <xf numFmtId="168" fontId="27" fillId="2" borderId="0" xfId="14" applyFont="1" applyFill="1" applyBorder="1" applyAlignment="1" applyProtection="1">
      <alignment horizontal="right" vertical="center"/>
      <protection locked="0"/>
    </xf>
    <xf numFmtId="168" fontId="8" fillId="2" borderId="0" xfId="14" applyFont="1" applyFill="1" applyAlignment="1">
      <alignment vertical="center"/>
    </xf>
    <xf numFmtId="165" fontId="8" fillId="2" borderId="0" xfId="4299" applyNumberFormat="1" applyFont="1" applyFill="1" applyAlignment="1">
      <alignment vertical="center"/>
    </xf>
    <xf numFmtId="165" fontId="31" fillId="2" borderId="0" xfId="3246" applyNumberFormat="1" applyFont="1" applyFill="1" applyBorder="1" applyAlignment="1" applyProtection="1">
      <alignment horizontal="right" vertical="center"/>
      <protection locked="0"/>
    </xf>
    <xf numFmtId="168" fontId="1" fillId="2" borderId="0" xfId="14" applyFont="1" applyFill="1" applyBorder="1" applyAlignment="1" applyProtection="1">
      <alignment vertical="center"/>
      <protection locked="0"/>
    </xf>
    <xf numFmtId="211" fontId="1" fillId="2" borderId="0" xfId="4299" quotePrefix="1" applyNumberFormat="1" applyFont="1" applyFill="1" applyAlignment="1">
      <alignment horizontal="center" vertical="center"/>
    </xf>
    <xf numFmtId="211" fontId="7" fillId="2" borderId="0" xfId="4299" applyNumberFormat="1" applyFont="1" applyFill="1" applyAlignment="1">
      <alignment horizontal="center" vertical="center"/>
    </xf>
    <xf numFmtId="165" fontId="25" fillId="2" borderId="1" xfId="4299" applyNumberFormat="1" applyFont="1" applyFill="1" applyBorder="1" applyAlignment="1">
      <alignment horizontal="center" vertical="center"/>
    </xf>
    <xf numFmtId="165" fontId="27" fillId="2" borderId="1" xfId="4299" applyNumberFormat="1" applyFont="1" applyFill="1" applyBorder="1" applyAlignment="1">
      <alignment horizontal="center" vertical="center"/>
    </xf>
    <xf numFmtId="211" fontId="1" fillId="2" borderId="0" xfId="5356" applyNumberFormat="1" applyFont="1" applyFill="1" applyAlignment="1">
      <alignment horizontal="left" vertical="center"/>
    </xf>
    <xf numFmtId="211" fontId="1" fillId="2" borderId="0" xfId="4299" applyNumberFormat="1" applyFont="1" applyFill="1" applyAlignment="1">
      <alignment horizontal="center" vertical="center"/>
    </xf>
    <xf numFmtId="0" fontId="7" fillId="2" borderId="0" xfId="4299" applyFont="1" applyFill="1" applyAlignment="1">
      <alignment horizontal="center" vertical="center"/>
    </xf>
    <xf numFmtId="0" fontId="25" fillId="2" borderId="2" xfId="4299" applyFont="1" applyFill="1" applyBorder="1" applyAlignment="1">
      <alignment horizontal="center" vertical="center"/>
    </xf>
    <xf numFmtId="0" fontId="27" fillId="2" borderId="2" xfId="4299" applyFont="1" applyFill="1" applyBorder="1" applyAlignment="1">
      <alignment horizontal="center" vertical="center"/>
    </xf>
    <xf numFmtId="211" fontId="1" fillId="2" borderId="0" xfId="5356" quotePrefix="1" applyNumberFormat="1" applyFont="1" applyFill="1" applyAlignment="1">
      <alignment horizontal="center" vertical="center"/>
    </xf>
    <xf numFmtId="211" fontId="1" fillId="2" borderId="0" xfId="5356" applyNumberFormat="1" applyFont="1" applyFill="1" applyAlignment="1">
      <alignment horizontal="center" vertical="center"/>
    </xf>
    <xf numFmtId="0" fontId="7" fillId="2" borderId="0" xfId="3630" applyFont="1" applyFill="1" applyAlignment="1">
      <alignment horizontal="center" vertical="center"/>
    </xf>
    <xf numFmtId="0" fontId="20" fillId="2" borderId="0" xfId="3630" applyFont="1" applyFill="1" applyAlignment="1">
      <alignment horizontal="center" vertical="center"/>
    </xf>
    <xf numFmtId="0" fontId="20" fillId="2" borderId="2" xfId="3630" applyFont="1" applyFill="1" applyBorder="1" applyAlignment="1">
      <alignment horizontal="center" vertical="center"/>
    </xf>
    <xf numFmtId="165" fontId="20" fillId="2" borderId="1" xfId="5356" applyNumberFormat="1" applyFont="1" applyFill="1" applyBorder="1" applyAlignment="1">
      <alignment horizontal="center" vertical="center"/>
    </xf>
    <xf numFmtId="165" fontId="20" fillId="2" borderId="0" xfId="5356" applyNumberFormat="1" applyFont="1" applyFill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165" fontId="17" fillId="2" borderId="1" xfId="5356" applyNumberFormat="1" applyFont="1" applyFill="1" applyBorder="1" applyAlignment="1">
      <alignment horizontal="center"/>
    </xf>
    <xf numFmtId="165" fontId="17" fillId="2" borderId="0" xfId="5356" applyNumberFormat="1" applyFont="1" applyFill="1" applyAlignment="1">
      <alignment horizontal="right" vertical="center"/>
    </xf>
    <xf numFmtId="165" fontId="17" fillId="2" borderId="1" xfId="5356" applyNumberFormat="1" applyFont="1" applyFill="1" applyBorder="1" applyAlignment="1">
      <alignment horizontal="right" vertical="center"/>
    </xf>
    <xf numFmtId="211" fontId="1" fillId="2" borderId="0" xfId="5297" quotePrefix="1" applyNumberFormat="1" applyFont="1" applyFill="1" applyAlignment="1">
      <alignment horizontal="center" vertical="center"/>
    </xf>
    <xf numFmtId="211" fontId="1" fillId="2" borderId="0" xfId="5297" applyNumberFormat="1" applyFont="1" applyFill="1" applyAlignment="1">
      <alignment horizontal="center" vertical="center"/>
    </xf>
    <xf numFmtId="0" fontId="7" fillId="2" borderId="0" xfId="2883" applyFont="1" applyFill="1" applyAlignment="1">
      <alignment horizontal="center" vertical="center"/>
    </xf>
    <xf numFmtId="165" fontId="8" fillId="2" borderId="2" xfId="3246" applyNumberFormat="1" applyFont="1" applyFill="1" applyBorder="1" applyAlignment="1">
      <alignment horizontal="center" vertical="center"/>
    </xf>
    <xf numFmtId="165" fontId="8" fillId="2" borderId="2" xfId="5297" applyNumberFormat="1" applyFont="1" applyFill="1" applyBorder="1" applyAlignment="1">
      <alignment horizontal="center" vertical="center"/>
    </xf>
    <xf numFmtId="0" fontId="1" fillId="2" borderId="0" xfId="5297" applyFont="1" applyFill="1" applyAlignment="1">
      <alignment horizontal="left" vertical="center"/>
    </xf>
  </cellXfs>
  <cellStyles count="6269">
    <cellStyle name=" a specified number of montd" xfId="294" xr:uid="{00000000-0005-0000-0000-000055010000}"/>
    <cellStyle name=" before or after a specified number of montd" xfId="296" xr:uid="{00000000-0005-0000-0000-000057010000}"/>
    <cellStyle name=" between two dateœ" xfId="17" xr:uid="{00000000-0005-0000-0000-000013000000}"/>
    <cellStyle name=" of whole workdays between two dateœ" xfId="284" xr:uid="{00000000-0005-0000-0000-00004B010000}"/>
    <cellStyle name="_x000a_386grabber=M" xfId="298" xr:uid="{00000000-0005-0000-0000-000059010000}"/>
    <cellStyle name="$*#.####" xfId="317" xr:uid="{00000000-0005-0000-0000-00006C010000}"/>
    <cellStyle name="%" xfId="244" xr:uid="{00000000-0005-0000-0000-000023010000}"/>
    <cellStyle name="??" xfId="287" xr:uid="{00000000-0005-0000-0000-00004E010000}"/>
    <cellStyle name="?? - Style1" xfId="279" xr:uid="{00000000-0005-0000-0000-000046010000}"/>
    <cellStyle name="?? [0] - Style2" xfId="257" xr:uid="{00000000-0005-0000-0000-000030010000}"/>
    <cellStyle name="?? [0]_PERSONAL" xfId="259" xr:uid="{00000000-0005-0000-0000-000032010000}"/>
    <cellStyle name="?? 2" xfId="271" xr:uid="{00000000-0005-0000-0000-00003E010000}"/>
    <cellStyle name="?????? - Style3" xfId="306" xr:uid="{00000000-0005-0000-0000-000061010000}"/>
    <cellStyle name="?????? - Style4" xfId="328" xr:uid="{00000000-0005-0000-0000-000077010000}"/>
    <cellStyle name="?????????????????" xfId="260" xr:uid="{00000000-0005-0000-0000-000033010000}"/>
    <cellStyle name="????????????????? [0]_MOGAS97" xfId="336" xr:uid="{00000000-0005-0000-0000-00007F010000}"/>
    <cellStyle name="??????????????????? [0]_MOGAS97" xfId="340" xr:uid="{00000000-0005-0000-0000-000083010000}"/>
    <cellStyle name="???????????????????_MOGAS97" xfId="347" xr:uid="{00000000-0005-0000-0000-00008A010000}"/>
    <cellStyle name="?????????????????_MOGAS97" xfId="360" xr:uid="{00000000-0005-0000-0000-000097010000}"/>
    <cellStyle name="????_C2+C3+POLY" xfId="362" xr:uid="{00000000-0005-0000-0000-000099010000}"/>
    <cellStyle name="??_PER - Style6" xfId="366" xr:uid="{00000000-0005-0000-0000-00009D010000}"/>
    <cellStyle name="»¡µô" xfId="7" xr:uid="{00000000-0005-0000-0000-000008000000}"/>
    <cellStyle name="0" xfId="367" xr:uid="{00000000-0005-0000-0000-00009E010000}"/>
    <cellStyle name="0,0_x000d__x000a_NA_x000d__x000a_" xfId="375" xr:uid="{00000000-0005-0000-0000-0000A6010000}"/>
    <cellStyle name="0::Color [Empty]:False:False:Color [Empty]:Right:None:" xfId="378" xr:uid="{00000000-0005-0000-0000-0000A9010000}"/>
    <cellStyle name="0::Color [Empty]:True:False:Color [Empty]:Center:None:" xfId="384" xr:uid="{00000000-0005-0000-0000-0000AF010000}"/>
    <cellStyle name="0::Color [Empty]:True:False:Color [Empty]:Right:None:" xfId="19" xr:uid="{00000000-0005-0000-0000-000015000000}"/>
    <cellStyle name="0:0.00 [$EUR]:Color [Empty]:False:False:Color [Empty]:Right:None:" xfId="391" xr:uid="{00000000-0005-0000-0000-0000B6010000}"/>
    <cellStyle name="14::Color [Empty]:True:False:Color [Empty]:Right:None:" xfId="408" xr:uid="{00000000-0005-0000-0000-0000C7010000}"/>
    <cellStyle name="20% - Accent1 10" xfId="412" xr:uid="{00000000-0005-0000-0000-0000CB010000}"/>
    <cellStyle name="20% - Accent1 10 2" xfId="414" xr:uid="{00000000-0005-0000-0000-0000CD010000}"/>
    <cellStyle name="20% - Accent1 10 2 2" xfId="417" xr:uid="{00000000-0005-0000-0000-0000D0010000}"/>
    <cellStyle name="20% - Accent1 10 3" xfId="341" xr:uid="{00000000-0005-0000-0000-000084010000}"/>
    <cellStyle name="20% - Accent1 11" xfId="419" xr:uid="{00000000-0005-0000-0000-0000D2010000}"/>
    <cellStyle name="20% - Accent1 11 2" xfId="96" xr:uid="{00000000-0005-0000-0000-000070000000}"/>
    <cellStyle name="20% - Accent1 11 2 2" xfId="421" xr:uid="{00000000-0005-0000-0000-0000D4010000}"/>
    <cellStyle name="20% - Accent1 11 3" xfId="98" xr:uid="{00000000-0005-0000-0000-000073000000}"/>
    <cellStyle name="20% - Accent1 12" xfId="181" xr:uid="{00000000-0005-0000-0000-0000D7000000}"/>
    <cellStyle name="20% - Accent1 12 2" xfId="425" xr:uid="{00000000-0005-0000-0000-0000D8010000}"/>
    <cellStyle name="20% - Accent1 12 2 2" xfId="432" xr:uid="{00000000-0005-0000-0000-0000DF010000}"/>
    <cellStyle name="20% - Accent1 12 3" xfId="442" xr:uid="{00000000-0005-0000-0000-0000E9010000}"/>
    <cellStyle name="20% - Accent1 13" xfId="186" xr:uid="{00000000-0005-0000-0000-0000E0000000}"/>
    <cellStyle name="20% - Accent1 13 2" xfId="454" xr:uid="{00000000-0005-0000-0000-0000F5010000}"/>
    <cellStyle name="20% - Accent1 13 2 2" xfId="457" xr:uid="{00000000-0005-0000-0000-0000F8010000}"/>
    <cellStyle name="20% - Accent1 13 3" xfId="466" xr:uid="{00000000-0005-0000-0000-000001020000}"/>
    <cellStyle name="20% - Accent1 14" xfId="195" xr:uid="{00000000-0005-0000-0000-0000EC000000}"/>
    <cellStyle name="20% - Accent1 14 2" xfId="479" xr:uid="{00000000-0005-0000-0000-00000E020000}"/>
    <cellStyle name="20% - Accent1 14 2 2" xfId="483" xr:uid="{00000000-0005-0000-0000-000012020000}"/>
    <cellStyle name="20% - Accent1 14 3" xfId="485" xr:uid="{00000000-0005-0000-0000-000014020000}"/>
    <cellStyle name="20% - Accent1 15" xfId="222" xr:uid="{00000000-0005-0000-0000-00000A010000}"/>
    <cellStyle name="20% - Accent1 15 2" xfId="493" xr:uid="{00000000-0005-0000-0000-00001C020000}"/>
    <cellStyle name="20% - Accent1 15 2 2" xfId="497" xr:uid="{00000000-0005-0000-0000-000020020000}"/>
    <cellStyle name="20% - Accent1 15 3" xfId="500" xr:uid="{00000000-0005-0000-0000-000023020000}"/>
    <cellStyle name="20% - Accent1 16" xfId="39" xr:uid="{00000000-0005-0000-0000-00002C000000}"/>
    <cellStyle name="20% - Accent1 16 2" xfId="513" xr:uid="{00000000-0005-0000-0000-000030020000}"/>
    <cellStyle name="20% - Accent1 16 2 2" xfId="520" xr:uid="{00000000-0005-0000-0000-000037020000}"/>
    <cellStyle name="20% - Accent1 16 3" xfId="522" xr:uid="{00000000-0005-0000-0000-000039020000}"/>
    <cellStyle name="20% - Accent1 17" xfId="159" xr:uid="{00000000-0005-0000-0000-0000BB000000}"/>
    <cellStyle name="20% - Accent1 17 2" xfId="250" xr:uid="{00000000-0005-0000-0000-000029010000}"/>
    <cellStyle name="20% - Accent1 17 2 2" xfId="311" xr:uid="{00000000-0005-0000-0000-000066010000}"/>
    <cellStyle name="20% - Accent1 17 3" xfId="523" xr:uid="{00000000-0005-0000-0000-00003A020000}"/>
    <cellStyle name="20% - Accent1 2" xfId="529" xr:uid="{00000000-0005-0000-0000-000040020000}"/>
    <cellStyle name="20% - Accent1 2 2" xfId="534" xr:uid="{00000000-0005-0000-0000-000045020000}"/>
    <cellStyle name="20% - Accent1 2 2 2" xfId="536" xr:uid="{00000000-0005-0000-0000-000047020000}"/>
    <cellStyle name="20% - Accent1 2 3" xfId="539" xr:uid="{00000000-0005-0000-0000-00004A020000}"/>
    <cellStyle name="20% - Accent1 3" xfId="543" xr:uid="{00000000-0005-0000-0000-00004E020000}"/>
    <cellStyle name="20% - Accent1 3 2" xfId="548" xr:uid="{00000000-0005-0000-0000-000053020000}"/>
    <cellStyle name="20% - Accent1 3 2 2" xfId="553" xr:uid="{00000000-0005-0000-0000-000058020000}"/>
    <cellStyle name="20% - Accent1 3 3" xfId="556" xr:uid="{00000000-0005-0000-0000-00005B020000}"/>
    <cellStyle name="20% - Accent1 4" xfId="559" xr:uid="{00000000-0005-0000-0000-00005E020000}"/>
    <cellStyle name="20% - Accent1 4 2" xfId="565" xr:uid="{00000000-0005-0000-0000-000064020000}"/>
    <cellStyle name="20% - Accent1 4 2 2" xfId="574" xr:uid="{00000000-0005-0000-0000-00006D020000}"/>
    <cellStyle name="20% - Accent1 4 3" xfId="176" xr:uid="{00000000-0005-0000-0000-0000D0000000}"/>
    <cellStyle name="20% - Accent1 5" xfId="576" xr:uid="{00000000-0005-0000-0000-00006F020000}"/>
    <cellStyle name="20% - Accent1 5 2" xfId="579" xr:uid="{00000000-0005-0000-0000-000072020000}"/>
    <cellStyle name="20% - Accent1 5 2 2" xfId="580" xr:uid="{00000000-0005-0000-0000-000073020000}"/>
    <cellStyle name="20% - Accent1 5 3" xfId="587" xr:uid="{00000000-0005-0000-0000-00007A020000}"/>
    <cellStyle name="20% - Accent1 6" xfId="280" xr:uid="{00000000-0005-0000-0000-000047010000}"/>
    <cellStyle name="20% - Accent1 6 2" xfId="589" xr:uid="{00000000-0005-0000-0000-00007C020000}"/>
    <cellStyle name="20% - Accent1 6 2 2" xfId="591" xr:uid="{00000000-0005-0000-0000-00007E020000}"/>
    <cellStyle name="20% - Accent1 6 3" xfId="592" xr:uid="{00000000-0005-0000-0000-00007F020000}"/>
    <cellStyle name="20% - Accent1 7" xfId="258" xr:uid="{00000000-0005-0000-0000-000031010000}"/>
    <cellStyle name="20% - Accent1 7 2" xfId="595" xr:uid="{00000000-0005-0000-0000-000082020000}"/>
    <cellStyle name="20% - Accent1 7 2 2" xfId="599" xr:uid="{00000000-0005-0000-0000-000086020000}"/>
    <cellStyle name="20% - Accent1 7 3" xfId="602" xr:uid="{00000000-0005-0000-0000-000089020000}"/>
    <cellStyle name="20% - Accent1 8" xfId="605" xr:uid="{00000000-0005-0000-0000-00008C020000}"/>
    <cellStyle name="20% - Accent1 8 2" xfId="20" xr:uid="{00000000-0005-0000-0000-000017000000}"/>
    <cellStyle name="20% - Accent1 8 2 2" xfId="609" xr:uid="{00000000-0005-0000-0000-000090020000}"/>
    <cellStyle name="20% - Accent1 8 3" xfId="191" xr:uid="{00000000-0005-0000-0000-0000E6000000}"/>
    <cellStyle name="20% - Accent1 9" xfId="512" xr:uid="{00000000-0005-0000-0000-00002F020000}"/>
    <cellStyle name="20% - Accent1 9 2" xfId="517" xr:uid="{00000000-0005-0000-0000-000034020000}"/>
    <cellStyle name="20% - Accent1 9 2 2" xfId="613" xr:uid="{00000000-0005-0000-0000-000094020000}"/>
    <cellStyle name="20% - Accent1 9 3" xfId="615" xr:uid="{00000000-0005-0000-0000-000096020000}"/>
    <cellStyle name="20% - Accent2 10" xfId="621" xr:uid="{00000000-0005-0000-0000-00009C020000}"/>
    <cellStyle name="20% - Accent2 10 2" xfId="626" xr:uid="{00000000-0005-0000-0000-0000A1020000}"/>
    <cellStyle name="20% - Accent2 10 2 2" xfId="630" xr:uid="{00000000-0005-0000-0000-0000A5020000}"/>
    <cellStyle name="20% - Accent2 10 3" xfId="641" xr:uid="{00000000-0005-0000-0000-0000B0020000}"/>
    <cellStyle name="20% - Accent2 11" xfId="650" xr:uid="{00000000-0005-0000-0000-0000B9020000}"/>
    <cellStyle name="20% - Accent2 11 2" xfId="653" xr:uid="{00000000-0005-0000-0000-0000BC020000}"/>
    <cellStyle name="20% - Accent2 11 2 2" xfId="168" xr:uid="{00000000-0005-0000-0000-0000C6000000}"/>
    <cellStyle name="20% - Accent2 11 3" xfId="655" xr:uid="{00000000-0005-0000-0000-0000BE020000}"/>
    <cellStyle name="20% - Accent2 12" xfId="665" xr:uid="{00000000-0005-0000-0000-0000C8020000}"/>
    <cellStyle name="20% - Accent2 12 2" xfId="673" xr:uid="{00000000-0005-0000-0000-0000D0020000}"/>
    <cellStyle name="20% - Accent2 12 2 2" xfId="685" xr:uid="{00000000-0005-0000-0000-0000DC020000}"/>
    <cellStyle name="20% - Accent2 12 3" xfId="693" xr:uid="{00000000-0005-0000-0000-0000E4020000}"/>
    <cellStyle name="20% - Accent2 13" xfId="707" xr:uid="{00000000-0005-0000-0000-0000F2020000}"/>
    <cellStyle name="20% - Accent2 13 2" xfId="717" xr:uid="{00000000-0005-0000-0000-0000FC020000}"/>
    <cellStyle name="20% - Accent2 13 2 2" xfId="728" xr:uid="{00000000-0005-0000-0000-000007030000}"/>
    <cellStyle name="20% - Accent2 13 3" xfId="733" xr:uid="{00000000-0005-0000-0000-00000C030000}"/>
    <cellStyle name="20% - Accent2 14" xfId="748" xr:uid="{00000000-0005-0000-0000-00001B030000}"/>
    <cellStyle name="20% - Accent2 14 2" xfId="754" xr:uid="{00000000-0005-0000-0000-000021030000}"/>
    <cellStyle name="20% - Accent2 14 2 2" xfId="217" xr:uid="{00000000-0005-0000-0000-000004010000}"/>
    <cellStyle name="20% - Accent2 14 3" xfId="759" xr:uid="{00000000-0005-0000-0000-000026030000}"/>
    <cellStyle name="20% - Accent2 15" xfId="771" xr:uid="{00000000-0005-0000-0000-000032030000}"/>
    <cellStyle name="20% - Accent2 15 2" xfId="62" xr:uid="{00000000-0005-0000-0000-000048000000}"/>
    <cellStyle name="20% - Accent2 15 2 2" xfId="779" xr:uid="{00000000-0005-0000-0000-00003A030000}"/>
    <cellStyle name="20% - Accent2 15 3" xfId="787" xr:uid="{00000000-0005-0000-0000-000042030000}"/>
    <cellStyle name="20% - Accent2 16" xfId="807" xr:uid="{00000000-0005-0000-0000-000056030000}"/>
    <cellStyle name="20% - Accent2 16 2" xfId="821" xr:uid="{00000000-0005-0000-0000-000064030000}"/>
    <cellStyle name="20% - Accent2 16 2 2" xfId="827" xr:uid="{00000000-0005-0000-0000-00006A030000}"/>
    <cellStyle name="20% - Accent2 16 3" xfId="835" xr:uid="{00000000-0005-0000-0000-000072030000}"/>
    <cellStyle name="20% - Accent2 17" xfId="846" xr:uid="{00000000-0005-0000-0000-00007D030000}"/>
    <cellStyle name="20% - Accent2 17 2" xfId="852" xr:uid="{00000000-0005-0000-0000-000083030000}"/>
    <cellStyle name="20% - Accent2 17 2 2" xfId="860" xr:uid="{00000000-0005-0000-0000-00008B030000}"/>
    <cellStyle name="20% - Accent2 17 3" xfId="864" xr:uid="{00000000-0005-0000-0000-00008F030000}"/>
    <cellStyle name="20% - Accent2 2" xfId="869" xr:uid="{00000000-0005-0000-0000-000094030000}"/>
    <cellStyle name="20% - Accent2 2 2" xfId="872" xr:uid="{00000000-0005-0000-0000-000097030000}"/>
    <cellStyle name="20% - Accent2 2 2 2" xfId="877" xr:uid="{00000000-0005-0000-0000-00009C030000}"/>
    <cellStyle name="20% - Accent2 2 3" xfId="451" xr:uid="{00000000-0005-0000-0000-0000F2010000}"/>
    <cellStyle name="20% - Accent2 3" xfId="881" xr:uid="{00000000-0005-0000-0000-0000A0030000}"/>
    <cellStyle name="20% - Accent2 3 2" xfId="884" xr:uid="{00000000-0005-0000-0000-0000A3030000}"/>
    <cellStyle name="20% - Accent2 3 2 2" xfId="888" xr:uid="{00000000-0005-0000-0000-0000A7030000}"/>
    <cellStyle name="20% - Accent2 3 3" xfId="477" xr:uid="{00000000-0005-0000-0000-00000C020000}"/>
    <cellStyle name="20% - Accent2 4" xfId="106" xr:uid="{00000000-0005-0000-0000-00007E000000}"/>
    <cellStyle name="20% - Accent2 4 2" xfId="399" xr:uid="{00000000-0005-0000-0000-0000BE010000}"/>
    <cellStyle name="20% - Accent2 4 2 2" xfId="892" xr:uid="{00000000-0005-0000-0000-0000AB030000}"/>
    <cellStyle name="20% - Accent2 4 3" xfId="487" xr:uid="{00000000-0005-0000-0000-000016020000}"/>
    <cellStyle name="20% - Accent2 5" xfId="894" xr:uid="{00000000-0005-0000-0000-0000AD030000}"/>
    <cellStyle name="20% - Accent2 5 2" xfId="604" xr:uid="{00000000-0005-0000-0000-00008B020000}"/>
    <cellStyle name="20% - Accent2 5 2 2" xfId="23" xr:uid="{00000000-0005-0000-0000-00001A000000}"/>
    <cellStyle name="20% - Accent2 5 3" xfId="509" xr:uid="{00000000-0005-0000-0000-00002C020000}"/>
    <cellStyle name="20% - Accent2 6" xfId="896" xr:uid="{00000000-0005-0000-0000-0000AF030000}"/>
    <cellStyle name="20% - Accent2 6 2" xfId="902" xr:uid="{00000000-0005-0000-0000-0000B5030000}"/>
    <cellStyle name="20% - Accent2 6 2 2" xfId="909" xr:uid="{00000000-0005-0000-0000-0000BC030000}"/>
    <cellStyle name="20% - Accent2 6 3" xfId="245" xr:uid="{00000000-0005-0000-0000-000024010000}"/>
    <cellStyle name="20% - Accent2 7" xfId="917" xr:uid="{00000000-0005-0000-0000-0000C4030000}"/>
    <cellStyle name="20% - Accent2 7 2" xfId="926" xr:uid="{00000000-0005-0000-0000-0000CD030000}"/>
    <cellStyle name="20% - Accent2 7 2 2" xfId="800" xr:uid="{00000000-0005-0000-0000-00004F030000}"/>
    <cellStyle name="20% - Accent2 7 3" xfId="941" xr:uid="{00000000-0005-0000-0000-0000DC030000}"/>
    <cellStyle name="20% - Accent2 8" xfId="900" xr:uid="{00000000-0005-0000-0000-0000B3030000}"/>
    <cellStyle name="20% - Accent2 8 2" xfId="905" xr:uid="{00000000-0005-0000-0000-0000B8030000}"/>
    <cellStyle name="20% - Accent2 8 2 2" xfId="949" xr:uid="{00000000-0005-0000-0000-0000E4030000}"/>
    <cellStyle name="20% - Accent2 8 3" xfId="961" xr:uid="{00000000-0005-0000-0000-0000F0030000}"/>
    <cellStyle name="20% - Accent2 9" xfId="251" xr:uid="{00000000-0005-0000-0000-00002A010000}"/>
    <cellStyle name="20% - Accent2 9 2" xfId="315" xr:uid="{00000000-0005-0000-0000-00006A010000}"/>
    <cellStyle name="20% - Accent2 9 2 2" xfId="439" xr:uid="{00000000-0005-0000-0000-0000E6010000}"/>
    <cellStyle name="20% - Accent2 9 3" xfId="334" xr:uid="{00000000-0005-0000-0000-00007D010000}"/>
    <cellStyle name="20% - Accent3 10" xfId="962" xr:uid="{00000000-0005-0000-0000-0000F1030000}"/>
    <cellStyle name="20% - Accent3 10 2" xfId="965" xr:uid="{00000000-0005-0000-0000-0000F4030000}"/>
    <cellStyle name="20% - Accent3 10 2 2" xfId="968" xr:uid="{00000000-0005-0000-0000-0000F7030000}"/>
    <cellStyle name="20% - Accent3 10 3" xfId="970" xr:uid="{00000000-0005-0000-0000-0000F9030000}"/>
    <cellStyle name="20% - Accent3 11" xfId="972" xr:uid="{00000000-0005-0000-0000-0000FB030000}"/>
    <cellStyle name="20% - Accent3 11 2" xfId="975" xr:uid="{00000000-0005-0000-0000-0000FE030000}"/>
    <cellStyle name="20% - Accent3 11 2 2" xfId="916" xr:uid="{00000000-0005-0000-0000-0000C3030000}"/>
    <cellStyle name="20% - Accent3 11 3" xfId="552" xr:uid="{00000000-0005-0000-0000-000057020000}"/>
    <cellStyle name="20% - Accent3 12" xfId="976" xr:uid="{00000000-0005-0000-0000-0000FF030000}"/>
    <cellStyle name="20% - Accent3 12 2" xfId="977" xr:uid="{00000000-0005-0000-0000-000000040000}"/>
    <cellStyle name="20% - Accent3 12 2 2" xfId="379" xr:uid="{00000000-0005-0000-0000-0000AA010000}"/>
    <cellStyle name="20% - Accent3 12 3" xfId="981" xr:uid="{00000000-0005-0000-0000-000004040000}"/>
    <cellStyle name="20% - Accent3 13" xfId="987" xr:uid="{00000000-0005-0000-0000-00000A040000}"/>
    <cellStyle name="20% - Accent3 13 2" xfId="992" xr:uid="{00000000-0005-0000-0000-00000F040000}"/>
    <cellStyle name="20% - Accent3 13 2 2" xfId="997" xr:uid="{00000000-0005-0000-0000-000014040000}"/>
    <cellStyle name="20% - Accent3 13 3" xfId="1000" xr:uid="{00000000-0005-0000-0000-000017040000}"/>
    <cellStyle name="20% - Accent3 14" xfId="1004" xr:uid="{00000000-0005-0000-0000-00001B040000}"/>
    <cellStyle name="20% - Accent3 14 2" xfId="413" xr:uid="{00000000-0005-0000-0000-0000CC010000}"/>
    <cellStyle name="20% - Accent3 14 2 2" xfId="415" xr:uid="{00000000-0005-0000-0000-0000CE010000}"/>
    <cellStyle name="20% - Accent3 14 3" xfId="420" xr:uid="{00000000-0005-0000-0000-0000D3010000}"/>
    <cellStyle name="20% - Accent3 15" xfId="1006" xr:uid="{00000000-0005-0000-0000-00001D040000}"/>
    <cellStyle name="20% - Accent3 15 2" xfId="1011" xr:uid="{00000000-0005-0000-0000-000022040000}"/>
    <cellStyle name="20% - Accent3 15 2 2" xfId="215" xr:uid="{00000000-0005-0000-0000-000002010000}"/>
    <cellStyle name="20% - Accent3 15 3" xfId="1012" xr:uid="{00000000-0005-0000-0000-000023040000}"/>
    <cellStyle name="20% - Accent3 16" xfId="1014" xr:uid="{00000000-0005-0000-0000-000025040000}"/>
    <cellStyle name="20% - Accent3 16 2" xfId="1017" xr:uid="{00000000-0005-0000-0000-000028040000}"/>
    <cellStyle name="20% - Accent3 16 2 2" xfId="1018" xr:uid="{00000000-0005-0000-0000-000029040000}"/>
    <cellStyle name="20% - Accent3 16 3" xfId="1023" xr:uid="{00000000-0005-0000-0000-00002E040000}"/>
    <cellStyle name="20% - Accent3 17" xfId="13" xr:uid="{00000000-0005-0000-0000-00000F000000}"/>
    <cellStyle name="20% - Accent3 17 2" xfId="261" xr:uid="{00000000-0005-0000-0000-000034010000}"/>
    <cellStyle name="20% - Accent3 17 2 2" xfId="1024" xr:uid="{00000000-0005-0000-0000-00002F040000}"/>
    <cellStyle name="20% - Accent3 17 3" xfId="1027" xr:uid="{00000000-0005-0000-0000-000032040000}"/>
    <cellStyle name="20% - Accent3 2" xfId="354" xr:uid="{00000000-0005-0000-0000-000091010000}"/>
    <cellStyle name="20% - Accent3 2 2" xfId="1034" xr:uid="{00000000-0005-0000-0000-000039040000}"/>
    <cellStyle name="20% - Accent3 2 2 2" xfId="586" xr:uid="{00000000-0005-0000-0000-000079020000}"/>
    <cellStyle name="20% - Accent3 2 3" xfId="1039" xr:uid="{00000000-0005-0000-0000-00003E040000}"/>
    <cellStyle name="20% - Accent3 3" xfId="1048" xr:uid="{00000000-0005-0000-0000-000047040000}"/>
    <cellStyle name="20% - Accent3 3 2" xfId="34" xr:uid="{00000000-0005-0000-0000-000026000000}"/>
    <cellStyle name="20% - Accent3 3 2 2" xfId="515" xr:uid="{00000000-0005-0000-0000-000032020000}"/>
    <cellStyle name="20% - Accent3 3 3" xfId="155" xr:uid="{00000000-0005-0000-0000-0000B6000000}"/>
    <cellStyle name="20% - Accent3 4" xfId="1056" xr:uid="{00000000-0005-0000-0000-00004F040000}"/>
    <cellStyle name="20% - Accent3 4 2" xfId="1062" xr:uid="{00000000-0005-0000-0000-000055040000}"/>
    <cellStyle name="20% - Accent3 4 2 2" xfId="1069" xr:uid="{00000000-0005-0000-0000-00005C040000}"/>
    <cellStyle name="20% - Accent3 4 3" xfId="1085" xr:uid="{00000000-0005-0000-0000-00006C040000}"/>
    <cellStyle name="20% - Accent3 5" xfId="434" xr:uid="{00000000-0005-0000-0000-0000E1010000}"/>
    <cellStyle name="20% - Accent3 5 2" xfId="1097" xr:uid="{00000000-0005-0000-0000-000078040000}"/>
    <cellStyle name="20% - Accent3 5 2 2" xfId="1107" xr:uid="{00000000-0005-0000-0000-000082040000}"/>
    <cellStyle name="20% - Accent3 5 3" xfId="1078" xr:uid="{00000000-0005-0000-0000-000065040000}"/>
    <cellStyle name="20% - Accent3 6" xfId="1118" xr:uid="{00000000-0005-0000-0000-00008D040000}"/>
    <cellStyle name="20% - Accent3 6 2" xfId="1129" xr:uid="{00000000-0005-0000-0000-000098040000}"/>
    <cellStyle name="20% - Accent3 6 2 2" xfId="1147" xr:uid="{00000000-0005-0000-0000-0000AA040000}"/>
    <cellStyle name="20% - Accent3 6 3" xfId="1160" xr:uid="{00000000-0005-0000-0000-0000B7040000}"/>
    <cellStyle name="20% - Accent3 7" xfId="1174" xr:uid="{00000000-0005-0000-0000-0000C5040000}"/>
    <cellStyle name="20% - Accent3 7 2" xfId="1181" xr:uid="{00000000-0005-0000-0000-0000CC040000}"/>
    <cellStyle name="20% - Accent3 7 2 2" xfId="1190" xr:uid="{00000000-0005-0000-0000-0000D5040000}"/>
    <cellStyle name="20% - Accent3 7 3" xfId="321" xr:uid="{00000000-0005-0000-0000-000070010000}"/>
    <cellStyle name="20% - Accent3 8" xfId="923" xr:uid="{00000000-0005-0000-0000-0000CA030000}"/>
    <cellStyle name="20% - Accent3 8 2" xfId="797" xr:uid="{00000000-0005-0000-0000-00004C030000}"/>
    <cellStyle name="20% - Accent3 8 2 2" xfId="809" xr:uid="{00000000-0005-0000-0000-000058030000}"/>
    <cellStyle name="20% - Accent3 8 3" xfId="838" xr:uid="{00000000-0005-0000-0000-000075030000}"/>
    <cellStyle name="20% - Accent3 9" xfId="935" xr:uid="{00000000-0005-0000-0000-0000D6030000}"/>
    <cellStyle name="20% - Accent3 9 2" xfId="1201" xr:uid="{00000000-0005-0000-0000-0000E0040000}"/>
    <cellStyle name="20% - Accent3 9 2 2" xfId="1209" xr:uid="{00000000-0005-0000-0000-0000E8040000}"/>
    <cellStyle name="20% - Accent3 9 3" xfId="1223" xr:uid="{00000000-0005-0000-0000-0000F6040000}"/>
    <cellStyle name="20% - Accent4 10" xfId="1224" xr:uid="{00000000-0005-0000-0000-0000F7040000}"/>
    <cellStyle name="20% - Accent4 10 2" xfId="1232" xr:uid="{00000000-0005-0000-0000-0000FF040000}"/>
    <cellStyle name="20% - Accent4 10 2 2" xfId="1240" xr:uid="{00000000-0005-0000-0000-000007050000}"/>
    <cellStyle name="20% - Accent4 10 3" xfId="1243" xr:uid="{00000000-0005-0000-0000-00000A050000}"/>
    <cellStyle name="20% - Accent4 11" xfId="273" xr:uid="{00000000-0005-0000-0000-000040010000}"/>
    <cellStyle name="20% - Accent4 11 2" xfId="1248" xr:uid="{00000000-0005-0000-0000-00000F050000}"/>
    <cellStyle name="20% - Accent4 11 2 2" xfId="538" xr:uid="{00000000-0005-0000-0000-000049020000}"/>
    <cellStyle name="20% - Accent4 11 3" xfId="607" xr:uid="{00000000-0005-0000-0000-00008E020000}"/>
    <cellStyle name="20% - Accent4 12" xfId="1249" xr:uid="{00000000-0005-0000-0000-000010050000}"/>
    <cellStyle name="20% - Accent4 12 2" xfId="184" xr:uid="{00000000-0005-0000-0000-0000DD000000}"/>
    <cellStyle name="20% - Accent4 12 2 2" xfId="452" xr:uid="{00000000-0005-0000-0000-0000F3010000}"/>
    <cellStyle name="20% - Accent4 12 3" xfId="193" xr:uid="{00000000-0005-0000-0000-0000E9000000}"/>
    <cellStyle name="20% - Accent4 13" xfId="598" xr:uid="{00000000-0005-0000-0000-000085020000}"/>
    <cellStyle name="20% - Accent4 13 2" xfId="1253" xr:uid="{00000000-0005-0000-0000-000014050000}"/>
    <cellStyle name="20% - Accent4 13 2 2" xfId="1040" xr:uid="{00000000-0005-0000-0000-00003F040000}"/>
    <cellStyle name="20% - Accent4 13 3" xfId="1254" xr:uid="{00000000-0005-0000-0000-000015050000}"/>
    <cellStyle name="20% - Accent4 14" xfId="1256" xr:uid="{00000000-0005-0000-0000-000017050000}"/>
    <cellStyle name="20% - Accent4 14 2" xfId="1260" xr:uid="{00000000-0005-0000-0000-00001B050000}"/>
    <cellStyle name="20% - Accent4 14 2 2" xfId="1262" xr:uid="{00000000-0005-0000-0000-00001D050000}"/>
    <cellStyle name="20% - Accent4 14 3" xfId="1265" xr:uid="{00000000-0005-0000-0000-000020050000}"/>
    <cellStyle name="20% - Accent4 15" xfId="870" xr:uid="{00000000-0005-0000-0000-000095030000}"/>
    <cellStyle name="20% - Accent4 15 2" xfId="875" xr:uid="{00000000-0005-0000-0000-00009A030000}"/>
    <cellStyle name="20% - Accent4 15 2 2" xfId="1272" xr:uid="{00000000-0005-0000-0000-000027050000}"/>
    <cellStyle name="20% - Accent4 15 3" xfId="1274" xr:uid="{00000000-0005-0000-0000-000029050000}"/>
    <cellStyle name="20% - Accent4 16" xfId="456" xr:uid="{00000000-0005-0000-0000-0000F7010000}"/>
    <cellStyle name="20% - Accent4 16 2" xfId="465" xr:uid="{00000000-0005-0000-0000-000000020000}"/>
    <cellStyle name="20% - Accent4 16 2 2" xfId="1" xr:uid="{00000000-0005-0000-0000-000001000000}"/>
    <cellStyle name="20% - Accent4 16 3" xfId="1276" xr:uid="{00000000-0005-0000-0000-00002B050000}"/>
    <cellStyle name="20% - Accent4 17" xfId="471" xr:uid="{00000000-0005-0000-0000-000006020000}"/>
    <cellStyle name="20% - Accent4 17 2" xfId="705" xr:uid="{00000000-0005-0000-0000-0000F0020000}"/>
    <cellStyle name="20% - Accent4 17 2 2" xfId="715" xr:uid="{00000000-0005-0000-0000-0000FA020000}"/>
    <cellStyle name="20% - Accent4 17 3" xfId="745" xr:uid="{00000000-0005-0000-0000-000018030000}"/>
    <cellStyle name="20% - Accent4 2" xfId="1282" xr:uid="{00000000-0005-0000-0000-000031050000}"/>
    <cellStyle name="20% - Accent4 2 2" xfId="1286" xr:uid="{00000000-0005-0000-0000-000035050000}"/>
    <cellStyle name="20% - Accent4 2 2 2" xfId="1293" xr:uid="{00000000-0005-0000-0000-00003C050000}"/>
    <cellStyle name="20% - Accent4 2 3" xfId="1263" xr:uid="{00000000-0005-0000-0000-00001E050000}"/>
    <cellStyle name="20% - Accent4 3" xfId="1295" xr:uid="{00000000-0005-0000-0000-00003E050000}"/>
    <cellStyle name="20% - Accent4 3 2" xfId="1303" xr:uid="{00000000-0005-0000-0000-000046050000}"/>
    <cellStyle name="20% - Accent4 3 2 2" xfId="372" xr:uid="{00000000-0005-0000-0000-0000A3010000}"/>
    <cellStyle name="20% - Accent4 3 3" xfId="146" xr:uid="{00000000-0005-0000-0000-0000AC000000}"/>
    <cellStyle name="20% - Accent4 4" xfId="1310" xr:uid="{00000000-0005-0000-0000-00004D050000}"/>
    <cellStyle name="20% - Accent4 4 2" xfId="1314" xr:uid="{00000000-0005-0000-0000-000051050000}"/>
    <cellStyle name="20% - Accent4 4 2 2" xfId="178" xr:uid="{00000000-0005-0000-0000-0000D2000000}"/>
    <cellStyle name="20% - Accent4 4 3" xfId="1320" xr:uid="{00000000-0005-0000-0000-000057050000}"/>
    <cellStyle name="20% - Accent4 5" xfId="1321" xr:uid="{00000000-0005-0000-0000-000058050000}"/>
    <cellStyle name="20% - Accent4 5 2" xfId="1325" xr:uid="{00000000-0005-0000-0000-00005C050000}"/>
    <cellStyle name="20% - Accent4 5 2 2" xfId="737" xr:uid="{00000000-0005-0000-0000-000010030000}"/>
    <cellStyle name="20% - Accent4 5 3" xfId="1102" xr:uid="{00000000-0005-0000-0000-00007D040000}"/>
    <cellStyle name="20% - Accent4 6" xfId="1327" xr:uid="{00000000-0005-0000-0000-00005E050000}"/>
    <cellStyle name="20% - Accent4 6 2" xfId="1329" xr:uid="{00000000-0005-0000-0000-000060050000}"/>
    <cellStyle name="20% - Accent4 6 2 2" xfId="1331" xr:uid="{00000000-0005-0000-0000-000062050000}"/>
    <cellStyle name="20% - Accent4 6 3" xfId="1334" xr:uid="{00000000-0005-0000-0000-000065050000}"/>
    <cellStyle name="20% - Accent4 7" xfId="1336" xr:uid="{00000000-0005-0000-0000-000067050000}"/>
    <cellStyle name="20% - Accent4 7 2" xfId="1337" xr:uid="{00000000-0005-0000-0000-000068050000}"/>
    <cellStyle name="20% - Accent4 7 2 2" xfId="1339" xr:uid="{00000000-0005-0000-0000-00006A050000}"/>
    <cellStyle name="20% - Accent4 7 3" xfId="111" xr:uid="{00000000-0005-0000-0000-000084000000}"/>
    <cellStyle name="20% - Accent4 8" xfId="912" xr:uid="{00000000-0005-0000-0000-0000BF030000}"/>
    <cellStyle name="20% - Accent4 8 2" xfId="947" xr:uid="{00000000-0005-0000-0000-0000E2030000}"/>
    <cellStyle name="20% - Accent4 8 2 2" xfId="1345" xr:uid="{00000000-0005-0000-0000-000070050000}"/>
    <cellStyle name="20% - Accent4 8 3" xfId="1352" xr:uid="{00000000-0005-0000-0000-000077050000}"/>
    <cellStyle name="20% - Accent4 9" xfId="954" xr:uid="{00000000-0005-0000-0000-0000E9030000}"/>
    <cellStyle name="20% - Accent4 9 2" xfId="1355" xr:uid="{00000000-0005-0000-0000-00007A050000}"/>
    <cellStyle name="20% - Accent4 9 2 2" xfId="1228" xr:uid="{00000000-0005-0000-0000-0000FB040000}"/>
    <cellStyle name="20% - Accent4 9 3" xfId="1357" xr:uid="{00000000-0005-0000-0000-00007C050000}"/>
    <cellStyle name="20% - Accent5 10" xfId="1045" xr:uid="{00000000-0005-0000-0000-000044040000}"/>
    <cellStyle name="20% - Accent5 10 2" xfId="40" xr:uid="{00000000-0005-0000-0000-00002D000000}"/>
    <cellStyle name="20% - Accent5 10 2 2" xfId="511" xr:uid="{00000000-0005-0000-0000-00002E020000}"/>
    <cellStyle name="20% - Accent5 10 3" xfId="160" xr:uid="{00000000-0005-0000-0000-0000BC000000}"/>
    <cellStyle name="20% - Accent5 11" xfId="1052" xr:uid="{00000000-0005-0000-0000-00004B040000}"/>
    <cellStyle name="20% - Accent5 11 2" xfId="1058" xr:uid="{00000000-0005-0000-0000-000051040000}"/>
    <cellStyle name="20% - Accent5 11 2 2" xfId="1074" xr:uid="{00000000-0005-0000-0000-000061040000}"/>
    <cellStyle name="20% - Accent5 11 3" xfId="1082" xr:uid="{00000000-0005-0000-0000-000069040000}"/>
    <cellStyle name="20% - Accent5 12" xfId="436" xr:uid="{00000000-0005-0000-0000-0000E3010000}"/>
    <cellStyle name="20% - Accent5 12 2" xfId="1091" xr:uid="{00000000-0005-0000-0000-000072040000}"/>
    <cellStyle name="20% - Accent5 12 2 2" xfId="1103" xr:uid="{00000000-0005-0000-0000-00007E040000}"/>
    <cellStyle name="20% - Accent5 12 3" xfId="1071" xr:uid="{00000000-0005-0000-0000-00005E040000}"/>
    <cellStyle name="20% - Accent5 13" xfId="1110" xr:uid="{00000000-0005-0000-0000-000085040000}"/>
    <cellStyle name="20% - Accent5 13 2" xfId="1120" xr:uid="{00000000-0005-0000-0000-00008F040000}"/>
    <cellStyle name="20% - Accent5 13 2 2" xfId="1135" xr:uid="{00000000-0005-0000-0000-00009E040000}"/>
    <cellStyle name="20% - Accent5 13 3" xfId="1151" xr:uid="{00000000-0005-0000-0000-0000AE040000}"/>
    <cellStyle name="20% - Accent5 14" xfId="1164" xr:uid="{00000000-0005-0000-0000-0000BB040000}"/>
    <cellStyle name="20% - Accent5 14 2" xfId="1175" xr:uid="{00000000-0005-0000-0000-0000C6040000}"/>
    <cellStyle name="20% - Accent5 14 2 2" xfId="1185" xr:uid="{00000000-0005-0000-0000-0000D0040000}"/>
    <cellStyle name="20% - Accent5 14 3" xfId="322" xr:uid="{00000000-0005-0000-0000-000071010000}"/>
    <cellStyle name="20% - Accent5 15" xfId="919" xr:uid="{00000000-0005-0000-0000-0000C6030000}"/>
    <cellStyle name="20% - Accent5 15 2" xfId="805" xr:uid="{00000000-0005-0000-0000-000054030000}"/>
    <cellStyle name="20% - Accent5 15 2 2" xfId="822" xr:uid="{00000000-0005-0000-0000-000065030000}"/>
    <cellStyle name="20% - Accent5 15 3" xfId="845" xr:uid="{00000000-0005-0000-0000-00007C030000}"/>
    <cellStyle name="20% - Accent5 16" xfId="932" xr:uid="{00000000-0005-0000-0000-0000D3030000}"/>
    <cellStyle name="20% - Accent5 16 2" xfId="1194" xr:uid="{00000000-0005-0000-0000-0000D9040000}"/>
    <cellStyle name="20% - Accent5 16 2 2" xfId="1215" xr:uid="{00000000-0005-0000-0000-0000EE040000}"/>
    <cellStyle name="20% - Accent5 16 3" xfId="1217" xr:uid="{00000000-0005-0000-0000-0000F0040000}"/>
    <cellStyle name="20% - Accent5 17" xfId="1359" xr:uid="{00000000-0005-0000-0000-00007E050000}"/>
    <cellStyle name="20% - Accent5 17 2" xfId="206" xr:uid="{00000000-0005-0000-0000-0000F8000000}"/>
    <cellStyle name="20% - Accent5 17 2 2" xfId="122" xr:uid="{00000000-0005-0000-0000-000090000000}"/>
    <cellStyle name="20% - Accent5 17 3" xfId="233" xr:uid="{00000000-0005-0000-0000-000016010000}"/>
    <cellStyle name="20% - Accent5 2" xfId="1360" xr:uid="{00000000-0005-0000-0000-00007F050000}"/>
    <cellStyle name="20% - Accent5 2 2" xfId="1365" xr:uid="{00000000-0005-0000-0000-000084050000}"/>
    <cellStyle name="20% - Accent5 2 2 2" xfId="1369" xr:uid="{00000000-0005-0000-0000-000088050000}"/>
    <cellStyle name="20% - Accent5 2 3" xfId="1273" xr:uid="{00000000-0005-0000-0000-000028050000}"/>
    <cellStyle name="20% - Accent5 3" xfId="1370" xr:uid="{00000000-0005-0000-0000-000089050000}"/>
    <cellStyle name="20% - Accent5 3 2" xfId="1372" xr:uid="{00000000-0005-0000-0000-00008B050000}"/>
    <cellStyle name="20% - Accent5 3 2 2" xfId="867" xr:uid="{00000000-0005-0000-0000-000092030000}"/>
    <cellStyle name="20% - Accent5 3 3" xfId="1374" xr:uid="{00000000-0005-0000-0000-00008D050000}"/>
    <cellStyle name="20% - Accent5 4" xfId="568" xr:uid="{00000000-0005-0000-0000-000067020000}"/>
    <cellStyle name="20% - Accent5 4 2" xfId="10" xr:uid="{00000000-0005-0000-0000-00000C000000}"/>
    <cellStyle name="20% - Accent5 4 2 2" xfId="265" xr:uid="{00000000-0005-0000-0000-000038010000}"/>
    <cellStyle name="20% - Accent5 4 3" xfId="1375" xr:uid="{00000000-0005-0000-0000-00008E050000}"/>
    <cellStyle name="20% - Accent5 5" xfId="1376" xr:uid="{00000000-0005-0000-0000-00008F050000}"/>
    <cellStyle name="20% - Accent5 5 2" xfId="1381" xr:uid="{00000000-0005-0000-0000-000094050000}"/>
    <cellStyle name="20% - Accent5 5 2 2" xfId="1385" xr:uid="{00000000-0005-0000-0000-000098050000}"/>
    <cellStyle name="20% - Accent5 5 3" xfId="1133" xr:uid="{00000000-0005-0000-0000-00009C040000}"/>
    <cellStyle name="20% - Accent5 6" xfId="1388" xr:uid="{00000000-0005-0000-0000-00009B050000}"/>
    <cellStyle name="20% - Accent5 6 2" xfId="343" xr:uid="{00000000-0005-0000-0000-000086010000}"/>
    <cellStyle name="20% - Accent5 6 2 2" xfId="1391" xr:uid="{00000000-0005-0000-0000-00009E050000}"/>
    <cellStyle name="20% - Accent5 6 3" xfId="1392" xr:uid="{00000000-0005-0000-0000-00009F050000}"/>
    <cellStyle name="20% - Accent5 7" xfId="1395" xr:uid="{00000000-0005-0000-0000-0000A2050000}"/>
    <cellStyle name="20% - Accent5 7 2" xfId="99" xr:uid="{00000000-0005-0000-0000-000074000000}"/>
    <cellStyle name="20% - Accent5 7 2 2" xfId="1398" xr:uid="{00000000-0005-0000-0000-0000A5050000}"/>
    <cellStyle name="20% - Accent5 7 3" xfId="102" xr:uid="{00000000-0005-0000-0000-000079000000}"/>
    <cellStyle name="20% - Accent5 8" xfId="304" xr:uid="{00000000-0005-0000-0000-00005F010000}"/>
    <cellStyle name="20% - Accent5 8 2" xfId="444" xr:uid="{00000000-0005-0000-0000-0000EB010000}"/>
    <cellStyle name="20% - Accent5 8 2 2" xfId="1322" xr:uid="{00000000-0005-0000-0000-000059050000}"/>
    <cellStyle name="20% - Accent5 8 3" xfId="1399" xr:uid="{00000000-0005-0000-0000-0000A6050000}"/>
    <cellStyle name="20% - Accent5 9" xfId="325" xr:uid="{00000000-0005-0000-0000-000074010000}"/>
    <cellStyle name="20% - Accent5 9 2" xfId="469" xr:uid="{00000000-0005-0000-0000-000004020000}"/>
    <cellStyle name="20% - Accent5 9 2 2" xfId="703" xr:uid="{00000000-0005-0000-0000-0000EE020000}"/>
    <cellStyle name="20% - Accent5 9 3" xfId="1405" xr:uid="{00000000-0005-0000-0000-0000AC050000}"/>
    <cellStyle name="20% - Accent6 10" xfId="1407" xr:uid="{00000000-0005-0000-0000-0000AE050000}"/>
    <cellStyle name="20% - Accent6 10 2" xfId="1408" xr:uid="{00000000-0005-0000-0000-0000AF050000}"/>
    <cellStyle name="20% - Accent6 10 2 2" xfId="1354" xr:uid="{00000000-0005-0000-0000-000079050000}"/>
    <cellStyle name="20% - Accent6 10 3" xfId="387" xr:uid="{00000000-0005-0000-0000-0000B2010000}"/>
    <cellStyle name="20% - Accent6 11" xfId="1411" xr:uid="{00000000-0005-0000-0000-0000B2050000}"/>
    <cellStyle name="20% - Accent6 11 2" xfId="1413" xr:uid="{00000000-0005-0000-0000-0000B4050000}"/>
    <cellStyle name="20% - Accent6 11 2 2" xfId="1402" xr:uid="{00000000-0005-0000-0000-0000A9050000}"/>
    <cellStyle name="20% - Accent6 11 3" xfId="154" xr:uid="{00000000-0005-0000-0000-0000B5000000}"/>
    <cellStyle name="20% - Accent6 12" xfId="1416" xr:uid="{00000000-0005-0000-0000-0000B7050000}"/>
    <cellStyle name="20% - Accent6 12 2" xfId="1417" xr:uid="{00000000-0005-0000-0000-0000B8050000}"/>
    <cellStyle name="20% - Accent6 12 2 2" xfId="1419" xr:uid="{00000000-0005-0000-0000-0000BA050000}"/>
    <cellStyle name="20% - Accent6 12 3" xfId="1211" xr:uid="{00000000-0005-0000-0000-0000EA040000}"/>
    <cellStyle name="20% - Accent6 13" xfId="1423" xr:uid="{00000000-0005-0000-0000-0000BE050000}"/>
    <cellStyle name="20% - Accent6 13 2" xfId="41" xr:uid="{00000000-0005-0000-0000-00002F000000}"/>
    <cellStyle name="20% - Accent6 13 2 2" xfId="1426" xr:uid="{00000000-0005-0000-0000-0000C1050000}"/>
    <cellStyle name="20% - Accent6 13 3" xfId="1427" xr:uid="{00000000-0005-0000-0000-0000C2050000}"/>
    <cellStyle name="20% - Accent6 14" xfId="1433" xr:uid="{00000000-0005-0000-0000-0000C8050000}"/>
    <cellStyle name="20% - Accent6 14 2" xfId="1435" xr:uid="{00000000-0005-0000-0000-0000CA050000}"/>
    <cellStyle name="20% - Accent6 14 2 2" xfId="1444" xr:uid="{00000000-0005-0000-0000-0000D3050000}"/>
    <cellStyle name="20% - Accent6 14 3" xfId="1446" xr:uid="{00000000-0005-0000-0000-0000D5050000}"/>
    <cellStyle name="20% - Accent6 15" xfId="775" xr:uid="{00000000-0005-0000-0000-000036030000}"/>
    <cellStyle name="20% - Accent6 15 2" xfId="1448" xr:uid="{00000000-0005-0000-0000-0000D7050000}"/>
    <cellStyle name="20% - Accent6 15 2 2" xfId="1452" xr:uid="{00000000-0005-0000-0000-0000DB050000}"/>
    <cellStyle name="20% - Accent6 15 3" xfId="1438" xr:uid="{00000000-0005-0000-0000-0000CD050000}"/>
    <cellStyle name="20% - Accent6 16" xfId="1298" xr:uid="{00000000-0005-0000-0000-000041050000}"/>
    <cellStyle name="20% - Accent6 16 2" xfId="376" xr:uid="{00000000-0005-0000-0000-0000A7010000}"/>
    <cellStyle name="20% - Accent6 16 2 2" xfId="1454" xr:uid="{00000000-0005-0000-0000-0000DD050000}"/>
    <cellStyle name="20% - Accent6 16 3" xfId="1456" xr:uid="{00000000-0005-0000-0000-0000DF050000}"/>
    <cellStyle name="20% - Accent6 17" xfId="147" xr:uid="{00000000-0005-0000-0000-0000AD000000}"/>
    <cellStyle name="20% - Accent6 17 2" xfId="1458" xr:uid="{00000000-0005-0000-0000-0000E1050000}"/>
    <cellStyle name="20% - Accent6 17 2 2" xfId="1278" xr:uid="{00000000-0005-0000-0000-00002D050000}"/>
    <cellStyle name="20% - Accent6 17 3" xfId="1461" xr:uid="{00000000-0005-0000-0000-0000E4050000}"/>
    <cellStyle name="20% - Accent6 2" xfId="1464" xr:uid="{00000000-0005-0000-0000-0000E7050000}"/>
    <cellStyle name="20% - Accent6 2 2" xfId="74" xr:uid="{00000000-0005-0000-0000-000057000000}"/>
    <cellStyle name="20% - Accent6 2 2 2" xfId="1412" xr:uid="{00000000-0005-0000-0000-0000B3050000}"/>
    <cellStyle name="20% - Accent6 2 3" xfId="3" xr:uid="{00000000-0005-0000-0000-000003000000}"/>
    <cellStyle name="20% - Accent6 3" xfId="1466" xr:uid="{00000000-0005-0000-0000-0000E9050000}"/>
    <cellStyle name="20% - Accent6 3 2" xfId="131" xr:uid="{00000000-0005-0000-0000-00009A000000}"/>
    <cellStyle name="20% - Accent6 3 2 2" xfId="1467" xr:uid="{00000000-0005-0000-0000-0000EA050000}"/>
    <cellStyle name="20% - Accent6 3 3" xfId="1468" xr:uid="{00000000-0005-0000-0000-0000EB050000}"/>
    <cellStyle name="20% - Accent6 4" xfId="1469" xr:uid="{00000000-0005-0000-0000-0000EC050000}"/>
    <cellStyle name="20% - Accent6 4 2" xfId="1474" xr:uid="{00000000-0005-0000-0000-0000F1050000}"/>
    <cellStyle name="20% - Accent6 4 2 2" xfId="1479" xr:uid="{00000000-0005-0000-0000-0000F6050000}"/>
    <cellStyle name="20% - Accent6 4 3" xfId="1483" xr:uid="{00000000-0005-0000-0000-0000FA050000}"/>
    <cellStyle name="20% - Accent6 5" xfId="638" xr:uid="{00000000-0005-0000-0000-0000AD020000}"/>
    <cellStyle name="20% - Accent6 5 2" xfId="1485" xr:uid="{00000000-0005-0000-0000-0000FC050000}"/>
    <cellStyle name="20% - Accent6 5 2 2" xfId="282" xr:uid="{00000000-0005-0000-0000-000049010000}"/>
    <cellStyle name="20% - Accent6 5 3" xfId="1182" xr:uid="{00000000-0005-0000-0000-0000CD040000}"/>
    <cellStyle name="20% - Accent6 6" xfId="1489" xr:uid="{00000000-0005-0000-0000-000000060000}"/>
    <cellStyle name="20% - Accent6 6 2" xfId="55" xr:uid="{00000000-0005-0000-0000-000041000000}"/>
    <cellStyle name="20% - Accent6 6 2 2" xfId="1266" xr:uid="{00000000-0005-0000-0000-000021050000}"/>
    <cellStyle name="20% - Accent6 6 3" xfId="241" xr:uid="{00000000-0005-0000-0000-000020010000}"/>
    <cellStyle name="20% - Accent6 7" xfId="1495" xr:uid="{00000000-0005-0000-0000-000006060000}"/>
    <cellStyle name="20% - Accent6 7 2" xfId="1498" xr:uid="{00000000-0005-0000-0000-000009060000}"/>
    <cellStyle name="20% - Accent6 7 2 2" xfId="1502" xr:uid="{00000000-0005-0000-0000-00000D060000}"/>
    <cellStyle name="20% - Accent6 7 3" xfId="1505" xr:uid="{00000000-0005-0000-0000-000010060000}"/>
    <cellStyle name="20% - Accent6 8" xfId="1507" xr:uid="{00000000-0005-0000-0000-000012060000}"/>
    <cellStyle name="20% - Accent6 8 2" xfId="1516" xr:uid="{00000000-0005-0000-0000-00001B060000}"/>
    <cellStyle name="20% - Accent6 8 2 2" xfId="1522" xr:uid="{00000000-0005-0000-0000-000021060000}"/>
    <cellStyle name="20% - Accent6 8 3" xfId="1420" xr:uid="{00000000-0005-0000-0000-0000BB050000}"/>
    <cellStyle name="20% - Accent6 9" xfId="1529" xr:uid="{00000000-0005-0000-0000-000028060000}"/>
    <cellStyle name="20% - Accent6 9 2" xfId="50" xr:uid="{00000000-0005-0000-0000-00003A000000}"/>
    <cellStyle name="20% - Accent6 9 2 2" xfId="601" xr:uid="{00000000-0005-0000-0000-000088020000}"/>
    <cellStyle name="20% - Accent6 9 3" xfId="1531" xr:uid="{00000000-0005-0000-0000-00002A060000}"/>
    <cellStyle name="20% - ส่วนที่ถูกเน้น1 10" xfId="1533" xr:uid="{00000000-0005-0000-0000-00002C060000}"/>
    <cellStyle name="20% - ส่วนที่ถูกเน้น1 10 2" xfId="1536" xr:uid="{00000000-0005-0000-0000-00002F060000}"/>
    <cellStyle name="20% - ส่วนที่ถูกเน้น1 11" xfId="1542" xr:uid="{00000000-0005-0000-0000-000035060000}"/>
    <cellStyle name="20% - ส่วนที่ถูกเน้น1 11 2" xfId="28" xr:uid="{00000000-0005-0000-0000-00001F000000}"/>
    <cellStyle name="20% - ส่วนที่ถูกเน้น1 12" xfId="617" xr:uid="{00000000-0005-0000-0000-000098020000}"/>
    <cellStyle name="20% - ส่วนที่ถูกเน้น1 12 2" xfId="623" xr:uid="{00000000-0005-0000-0000-00009E020000}"/>
    <cellStyle name="20% - ส่วนที่ถูกเน้น1 13" xfId="649" xr:uid="{00000000-0005-0000-0000-0000B8020000}"/>
    <cellStyle name="20% - ส่วนที่ถูกเน้น1 13 2" xfId="652" xr:uid="{00000000-0005-0000-0000-0000BB020000}"/>
    <cellStyle name="20% - ส่วนที่ถูกเน้น1 14" xfId="662" xr:uid="{00000000-0005-0000-0000-0000C5020000}"/>
    <cellStyle name="20% - ส่วนที่ถูกเน้น1 14 2" xfId="668" xr:uid="{00000000-0005-0000-0000-0000CB020000}"/>
    <cellStyle name="20% - ส่วนที่ถูกเน้น1 14 2 2" xfId="680" xr:uid="{00000000-0005-0000-0000-0000D7020000}"/>
    <cellStyle name="20% - ส่วนที่ถูกเน้น1 14 3" xfId="689" xr:uid="{00000000-0005-0000-0000-0000E0020000}"/>
    <cellStyle name="20% - ส่วนที่ถูกเน้น1 15" xfId="697" xr:uid="{00000000-0005-0000-0000-0000E8020000}"/>
    <cellStyle name="20% - ส่วนที่ถูกเน้น1 15 2" xfId="709" xr:uid="{00000000-0005-0000-0000-0000F4020000}"/>
    <cellStyle name="20% - ส่วนที่ถูกเน้น1 15 2 2" xfId="723" xr:uid="{00000000-0005-0000-0000-000002030000}"/>
    <cellStyle name="20% - ส่วนที่ถูกเน้น1 15 3" xfId="730" xr:uid="{00000000-0005-0000-0000-000009030000}"/>
    <cellStyle name="20% - ส่วนที่ถูกเน้น1 16" xfId="740" xr:uid="{00000000-0005-0000-0000-000013030000}"/>
    <cellStyle name="20% - ส่วนที่ถูกเน้น1 16 2" xfId="751" xr:uid="{00000000-0005-0000-0000-00001E030000}"/>
    <cellStyle name="20% - ส่วนที่ถูกเน้น1 16 2 2" xfId="223" xr:uid="{00000000-0005-0000-0000-00000B010000}"/>
    <cellStyle name="20% - ส่วนที่ถูกเน้น1 16 3" xfId="756" xr:uid="{00000000-0005-0000-0000-000023030000}"/>
    <cellStyle name="20% - ส่วนที่ถูกเน้น1 17" xfId="766" xr:uid="{00000000-0005-0000-0000-00002D030000}"/>
    <cellStyle name="20% - ส่วนที่ถูกเน้น1 17 2" xfId="67" xr:uid="{00000000-0005-0000-0000-00004D000000}"/>
    <cellStyle name="20% - ส่วนที่ถูกเน้น1 17 2 2" xfId="774" xr:uid="{00000000-0005-0000-0000-000035030000}"/>
    <cellStyle name="20% - ส่วนที่ถูกเน้น1 17 3" xfId="785" xr:uid="{00000000-0005-0000-0000-000040030000}"/>
    <cellStyle name="20% - ส่วนที่ถูกเน้น1 18" xfId="799" xr:uid="{00000000-0005-0000-0000-00004E030000}"/>
    <cellStyle name="20% - ส่วนที่ถูกเน้น1 18 2" xfId="817" xr:uid="{00000000-0005-0000-0000-000060030000}"/>
    <cellStyle name="20% - ส่วนที่ถูกเน้น1 18 2 2" xfId="825" xr:uid="{00000000-0005-0000-0000-000068030000}"/>
    <cellStyle name="20% - ส่วนที่ถูกเน้น1 18 3" xfId="831" xr:uid="{00000000-0005-0000-0000-00006E030000}"/>
    <cellStyle name="20% - ส่วนที่ถูกเน้น1 19" xfId="840" xr:uid="{00000000-0005-0000-0000-000077030000}"/>
    <cellStyle name="20% - ส่วนที่ถูกเน้น1 19 2" xfId="849" xr:uid="{00000000-0005-0000-0000-000080030000}"/>
    <cellStyle name="20% - ส่วนที่ถูกเน้น1 19 2 2" xfId="857" xr:uid="{00000000-0005-0000-0000-000088030000}"/>
    <cellStyle name="20% - ส่วนที่ถูกเน้น1 19 3" xfId="861" xr:uid="{00000000-0005-0000-0000-00008C030000}"/>
    <cellStyle name="20% - ส่วนที่ถูกเน้น1 2" xfId="1471" xr:uid="{00000000-0005-0000-0000-0000EE050000}"/>
    <cellStyle name="20% - ส่วนที่ถูกเน้น1 2 10" xfId="1430" xr:uid="{00000000-0005-0000-0000-0000C5050000}"/>
    <cellStyle name="20% - ส่วนที่ถูกเน้น1 2 2" xfId="1473" xr:uid="{00000000-0005-0000-0000-0000F0050000}"/>
    <cellStyle name="20% - ส่วนที่ถูกเน้น1 2 2 2" xfId="1478" xr:uid="{00000000-0005-0000-0000-0000F5050000}"/>
    <cellStyle name="20% - ส่วนที่ถูกเน้น1 2 3" xfId="1484" xr:uid="{00000000-0005-0000-0000-0000FB050000}"/>
    <cellStyle name="20% - ส่วนที่ถูกเน้น1 2 3 2" xfId="1547" xr:uid="{00000000-0005-0000-0000-00003A060000}"/>
    <cellStyle name="20% - ส่วนที่ถูกเน้น1 2 4" xfId="1550" xr:uid="{00000000-0005-0000-0000-00003D060000}"/>
    <cellStyle name="20% - ส่วนที่ถูกเน้น1 2 4 2" xfId="1552" xr:uid="{00000000-0005-0000-0000-00003F060000}"/>
    <cellStyle name="20% - ส่วนที่ถูกเน้น1 2 5" xfId="1553" xr:uid="{00000000-0005-0000-0000-000040060000}"/>
    <cellStyle name="20% - ส่วนที่ถูกเน้น1 2 5 2" xfId="1556" xr:uid="{00000000-0005-0000-0000-000043060000}"/>
    <cellStyle name="20% - ส่วนที่ถูกเน้น1 2 6" xfId="1558" xr:uid="{00000000-0005-0000-0000-000045060000}"/>
    <cellStyle name="20% - ส่วนที่ถูกเน้น1 2 6 2" xfId="1560" xr:uid="{00000000-0005-0000-0000-000047060000}"/>
    <cellStyle name="20% - ส่วนที่ถูกเน้น1 2 7" xfId="1230" xr:uid="{00000000-0005-0000-0000-0000FD040000}"/>
    <cellStyle name="20% - ส่วนที่ถูกเน้น1 2 7 2" xfId="1234" xr:uid="{00000000-0005-0000-0000-000001050000}"/>
    <cellStyle name="20% - ส่วนที่ถูกเน้น1 2 8" xfId="274" xr:uid="{00000000-0005-0000-0000-000041010000}"/>
    <cellStyle name="20% - ส่วนที่ถูกเน้น1 2 8 2" xfId="1247" xr:uid="{00000000-0005-0000-0000-00000E050000}"/>
    <cellStyle name="20% - ส่วนที่ถูกเน้น1 2 9" xfId="1250" xr:uid="{00000000-0005-0000-0000-000011050000}"/>
    <cellStyle name="20% - ส่วนที่ถูกเน้น1 2 9 2" xfId="187" xr:uid="{00000000-0005-0000-0000-0000E1000000}"/>
    <cellStyle name="20% - ส่วนที่ถูกเน้น1 20" xfId="698" xr:uid="{00000000-0005-0000-0000-0000E9020000}"/>
    <cellStyle name="20% - ส่วนที่ถูกเน้น1 20 2" xfId="710" xr:uid="{00000000-0005-0000-0000-0000F5020000}"/>
    <cellStyle name="20% - ส่วนที่ถูกเน้น1 20 3" xfId="731" xr:uid="{00000000-0005-0000-0000-00000A030000}"/>
    <cellStyle name="20% - ส่วนที่ถูกเน้น1 20 4" xfId="1561" xr:uid="{00000000-0005-0000-0000-000048060000}"/>
    <cellStyle name="20% - ส่วนที่ถูกเน้น1 21" xfId="741" xr:uid="{00000000-0005-0000-0000-000014030000}"/>
    <cellStyle name="20% - ส่วนที่ถูกเน้น1 3" xfId="634" xr:uid="{00000000-0005-0000-0000-0000A9020000}"/>
    <cellStyle name="20% - ส่วนที่ถูกเน้น1 3 2" xfId="1487" xr:uid="{00000000-0005-0000-0000-0000FE050000}"/>
    <cellStyle name="20% - ส่วนที่ถูกเน้น1 3 2 2" xfId="283" xr:uid="{00000000-0005-0000-0000-00004A010000}"/>
    <cellStyle name="20% - ส่วนที่ถูกเน้น1 3 2 3" xfId="254" xr:uid="{00000000-0005-0000-0000-00002D010000}"/>
    <cellStyle name="20% - ส่วนที่ถูกเน้น1 3 2 4" xfId="1562" xr:uid="{00000000-0005-0000-0000-000049060000}"/>
    <cellStyle name="20% - ส่วนที่ถูกเน้น1 3 3" xfId="1183" xr:uid="{00000000-0005-0000-0000-0000CE040000}"/>
    <cellStyle name="20% - ส่วนที่ถูกเน้น1 3 4" xfId="1564" xr:uid="{00000000-0005-0000-0000-00004B060000}"/>
    <cellStyle name="20% - ส่วนที่ถูกเน้น1 3 5" xfId="1567" xr:uid="{00000000-0005-0000-0000-00004E060000}"/>
    <cellStyle name="20% - ส่วนที่ถูกเน้น1 4" xfId="1491" xr:uid="{00000000-0005-0000-0000-000002060000}"/>
    <cellStyle name="20% - ส่วนที่ถูกเน้น1 4 2" xfId="53" xr:uid="{00000000-0005-0000-0000-00003F000000}"/>
    <cellStyle name="20% - ส่วนที่ถูกเน้น1 4 2 2" xfId="1264" xr:uid="{00000000-0005-0000-0000-00001F050000}"/>
    <cellStyle name="20% - ส่วนที่ถูกเน้น1 4 2 3" xfId="1570" xr:uid="{00000000-0005-0000-0000-000051060000}"/>
    <cellStyle name="20% - ส่วนที่ถูกเน้น1 4 2 4" xfId="1088" xr:uid="{00000000-0005-0000-0000-00006F040000}"/>
    <cellStyle name="20% - ส่วนที่ถูกเน้น1 4 3" xfId="239" xr:uid="{00000000-0005-0000-0000-00001E010000}"/>
    <cellStyle name="20% - ส่วนที่ถูกเน้น1 4 4" xfId="1572" xr:uid="{00000000-0005-0000-0000-000053060000}"/>
    <cellStyle name="20% - ส่วนที่ถูกเน้น1 4 5" xfId="1579" xr:uid="{00000000-0005-0000-0000-00005A060000}"/>
    <cellStyle name="20% - ส่วนที่ถูกเน้น1 5" xfId="1494" xr:uid="{00000000-0005-0000-0000-000005060000}"/>
    <cellStyle name="20% - ส่วนที่ถูกเน้น1 5 2" xfId="1497" xr:uid="{00000000-0005-0000-0000-000008060000}"/>
    <cellStyle name="20% - ส่วนที่ถูกเน้น1 5 2 2" xfId="1501" xr:uid="{00000000-0005-0000-0000-00000C060000}"/>
    <cellStyle name="20% - ส่วนที่ถูกเน้น1 5 2 3" xfId="1583" xr:uid="{00000000-0005-0000-0000-00005E060000}"/>
    <cellStyle name="20% - ส่วนที่ถูกเน้น1 5 2 4" xfId="1586" xr:uid="{00000000-0005-0000-0000-000061060000}"/>
    <cellStyle name="20% - ส่วนที่ถูกเน้น1 5 3" xfId="1504" xr:uid="{00000000-0005-0000-0000-00000F060000}"/>
    <cellStyle name="20% - ส่วนที่ถูกเน้น1 5 4" xfId="1589" xr:uid="{00000000-0005-0000-0000-000064060000}"/>
    <cellStyle name="20% - ส่วนที่ถูกเน้น1 5 5" xfId="78" xr:uid="{00000000-0005-0000-0000-00005C000000}"/>
    <cellStyle name="20% - ส่วนที่ถูกเน้น1 6" xfId="1510" xr:uid="{00000000-0005-0000-0000-000015060000}"/>
    <cellStyle name="20% - ส่วนที่ถูกเน้น1 6 2" xfId="1514" xr:uid="{00000000-0005-0000-0000-000019060000}"/>
    <cellStyle name="20% - ส่วนที่ถูกเน้น1 6 2 2" xfId="1520" xr:uid="{00000000-0005-0000-0000-00001F060000}"/>
    <cellStyle name="20% - ส่วนที่ถูกเน้น1 6 2 3" xfId="1591" xr:uid="{00000000-0005-0000-0000-000066060000}"/>
    <cellStyle name="20% - ส่วนที่ถูกเน้น1 6 2 4" xfId="1594" xr:uid="{00000000-0005-0000-0000-000069060000}"/>
    <cellStyle name="20% - ส่วนที่ถูกเน้น1 6 3" xfId="1418" xr:uid="{00000000-0005-0000-0000-0000B9050000}"/>
    <cellStyle name="20% - ส่วนที่ถูกเน้น1 6 4" xfId="1597" xr:uid="{00000000-0005-0000-0000-00006C060000}"/>
    <cellStyle name="20% - ส่วนที่ถูกเน้น1 6 5" xfId="1604" xr:uid="{00000000-0005-0000-0000-000073060000}"/>
    <cellStyle name="20% - ส่วนที่ถูกเน้น1 7" xfId="1525" xr:uid="{00000000-0005-0000-0000-000024060000}"/>
    <cellStyle name="20% - ส่วนที่ถูกเน้น1 7 2" xfId="49" xr:uid="{00000000-0005-0000-0000-000039000000}"/>
    <cellStyle name="20% - ส่วนที่ถูกเน้น1 8" xfId="1608" xr:uid="{00000000-0005-0000-0000-000077060000}"/>
    <cellStyle name="20% - ส่วนที่ถูกเน้น1 8 2" xfId="69" xr:uid="{00000000-0005-0000-0000-000050000000}"/>
    <cellStyle name="20% - ส่วนที่ถูกเน้น1 9" xfId="1610" xr:uid="{00000000-0005-0000-0000-000079060000}"/>
    <cellStyle name="20% - ส่วนที่ถูกเน้น1 9 2" xfId="1613" xr:uid="{00000000-0005-0000-0000-00007C060000}"/>
    <cellStyle name="20% - ส่วนที่ถูกเน้น2 10" xfId="1615" xr:uid="{00000000-0005-0000-0000-00007E060000}"/>
    <cellStyle name="20% - ส่วนที่ถูกเน้น2 10 2" xfId="1616" xr:uid="{00000000-0005-0000-0000-00007F060000}"/>
    <cellStyle name="20% - ส่วนที่ถูกเน้น2 11" xfId="1617" xr:uid="{00000000-0005-0000-0000-000080060000}"/>
    <cellStyle name="20% - ส่วนที่ถูกเน้น2 11 2" xfId="1620" xr:uid="{00000000-0005-0000-0000-000083060000}"/>
    <cellStyle name="20% - ส่วนที่ถูกเน้น2 12" xfId="1621" xr:uid="{00000000-0005-0000-0000-000084060000}"/>
    <cellStyle name="20% - ส่วนที่ถูกเน้น2 12 2" xfId="1623" xr:uid="{00000000-0005-0000-0000-000086060000}"/>
    <cellStyle name="20% - ส่วนที่ถูกเน้น2 13" xfId="1624" xr:uid="{00000000-0005-0000-0000-000087060000}"/>
    <cellStyle name="20% - ส่วนที่ถูกเน้น2 13 2" xfId="1626" xr:uid="{00000000-0005-0000-0000-000089060000}"/>
    <cellStyle name="20% - ส่วนที่ถูกเน้น2 14" xfId="1629" xr:uid="{00000000-0005-0000-0000-00008C060000}"/>
    <cellStyle name="20% - ส่วนที่ถูกเน้น2 14 2" xfId="1632" xr:uid="{00000000-0005-0000-0000-00008F060000}"/>
    <cellStyle name="20% - ส่วนที่ถูกเน้น2 14 2 2" xfId="1634" xr:uid="{00000000-0005-0000-0000-000091060000}"/>
    <cellStyle name="20% - ส่วนที่ถูกเน้น2 14 3" xfId="1636" xr:uid="{00000000-0005-0000-0000-000093060000}"/>
    <cellStyle name="20% - ส่วนที่ถูกเน้น2 15" xfId="1640" xr:uid="{00000000-0005-0000-0000-000097060000}"/>
    <cellStyle name="20% - ส่วนที่ถูกเน้น2 15 2" xfId="1643" xr:uid="{00000000-0005-0000-0000-00009A060000}"/>
    <cellStyle name="20% - ส่วนที่ถูกเน้น2 15 2 2" xfId="1644" xr:uid="{00000000-0005-0000-0000-00009B060000}"/>
    <cellStyle name="20% - ส่วนที่ถูกเน้น2 15 3" xfId="1646" xr:uid="{00000000-0005-0000-0000-00009D060000}"/>
    <cellStyle name="20% - ส่วนที่ถูกเน้น2 16" xfId="1649" xr:uid="{00000000-0005-0000-0000-0000A0060000}"/>
    <cellStyle name="20% - ส่วนที่ถูกเน้น2 16 2" xfId="1654" xr:uid="{00000000-0005-0000-0000-0000A5060000}"/>
    <cellStyle name="20% - ส่วนที่ถูกเน้น2 16 2 2" xfId="1656" xr:uid="{00000000-0005-0000-0000-0000A7060000}"/>
    <cellStyle name="20% - ส่วนที่ถูกเน้น2 16 3" xfId="1658" xr:uid="{00000000-0005-0000-0000-0000A9060000}"/>
    <cellStyle name="20% - ส่วนที่ถูกเน้น2 17" xfId="1662" xr:uid="{00000000-0005-0000-0000-0000AD060000}"/>
    <cellStyle name="20% - ส่วนที่ถูกเน้น2 17 2" xfId="1666" xr:uid="{00000000-0005-0000-0000-0000B1060000}"/>
    <cellStyle name="20% - ส่วนที่ถูกเน้น2 17 2 2" xfId="212" xr:uid="{00000000-0005-0000-0000-0000FF000000}"/>
    <cellStyle name="20% - ส่วนที่ถูกเน้น2 17 3" xfId="1671" xr:uid="{00000000-0005-0000-0000-0000B6060000}"/>
    <cellStyle name="20% - ส่วนที่ถูกเน้น2 18" xfId="1677" xr:uid="{00000000-0005-0000-0000-0000BC060000}"/>
    <cellStyle name="20% - ส่วนที่ถูกเน้น2 18 2" xfId="1680" xr:uid="{00000000-0005-0000-0000-0000BF060000}"/>
    <cellStyle name="20% - ส่วนที่ถูกเน้น2 18 2 2" xfId="1686" xr:uid="{00000000-0005-0000-0000-0000C5060000}"/>
    <cellStyle name="20% - ส่วนที่ถูกเน้น2 18 3" xfId="1688" xr:uid="{00000000-0005-0000-0000-0000C7060000}"/>
    <cellStyle name="20% - ส่วนที่ถูกเน้น2 19" xfId="11" xr:uid="{00000000-0005-0000-0000-00000D000000}"/>
    <cellStyle name="20% - ส่วนที่ถูกเน้น2 19 2" xfId="264" xr:uid="{00000000-0005-0000-0000-000037010000}"/>
    <cellStyle name="20% - ส่วนที่ถูกเน้น2 19 2 2" xfId="1691" xr:uid="{00000000-0005-0000-0000-0000CA060000}"/>
    <cellStyle name="20% - ส่วนที่ถูกเน้น2 19 3" xfId="1692" xr:uid="{00000000-0005-0000-0000-0000CB060000}"/>
    <cellStyle name="20% - ส่วนที่ถูกเน้น2 2" xfId="1693" xr:uid="{00000000-0005-0000-0000-0000CC060000}"/>
    <cellStyle name="20% - ส่วนที่ถูกเน้น2 2 10" xfId="1100" xr:uid="{00000000-0005-0000-0000-00007B040000}"/>
    <cellStyle name="20% - ส่วนที่ถูกเน้น2 2 2" xfId="1697" xr:uid="{00000000-0005-0000-0000-0000D0060000}"/>
    <cellStyle name="20% - ส่วนที่ถูกเน้น2 2 2 2" xfId="295" xr:uid="{00000000-0005-0000-0000-000056010000}"/>
    <cellStyle name="20% - ส่วนที่ถูกเน้น2 2 3" xfId="59" xr:uid="{00000000-0005-0000-0000-000045000000}"/>
    <cellStyle name="20% - ส่วนที่ถูกเน้น2 2 3 2" xfId="781" xr:uid="{00000000-0005-0000-0000-00003C030000}"/>
    <cellStyle name="20% - ส่วนที่ถูกเน้น2 2 4" xfId="790" xr:uid="{00000000-0005-0000-0000-000045030000}"/>
    <cellStyle name="20% - ส่วนที่ถูกเน้น2 2 4 2" xfId="1702" xr:uid="{00000000-0005-0000-0000-0000D5060000}"/>
    <cellStyle name="20% - ส่วนที่ถูกเน้น2 2 5" xfId="1705" xr:uid="{00000000-0005-0000-0000-0000D8060000}"/>
    <cellStyle name="20% - ส่วนที่ถูกเน้น2 2 5 2" xfId="1709" xr:uid="{00000000-0005-0000-0000-0000DC060000}"/>
    <cellStyle name="20% - ส่วนที่ถูกเน้น2 2 6" xfId="991" xr:uid="{00000000-0005-0000-0000-00000E040000}"/>
    <cellStyle name="20% - ส่วนที่ถูกเน้น2 2 6 2" xfId="995" xr:uid="{00000000-0005-0000-0000-000012040000}"/>
    <cellStyle name="20% - ส่วนที่ถูกเน้น2 2 7" xfId="999" xr:uid="{00000000-0005-0000-0000-000016040000}"/>
    <cellStyle name="20% - ส่วนที่ถูกเน้น2 2 7 2" xfId="1711" xr:uid="{00000000-0005-0000-0000-0000DE060000}"/>
    <cellStyle name="20% - ส่วนที่ถูกเน้น2 2 8" xfId="1714" xr:uid="{00000000-0005-0000-0000-0000E1060000}"/>
    <cellStyle name="20% - ส่วนที่ถูกเน้น2 2 8 2" xfId="1717" xr:uid="{00000000-0005-0000-0000-0000E4060000}"/>
    <cellStyle name="20% - ส่วนที่ถูกเน้น2 2 9" xfId="1245" xr:uid="{00000000-0005-0000-0000-00000C050000}"/>
    <cellStyle name="20% - ส่วนที่ถูกเน้น2 2 9 2" xfId="540" xr:uid="{00000000-0005-0000-0000-00004B020000}"/>
    <cellStyle name="20% - ส่วนที่ถูกเน้น2 20" xfId="1639" xr:uid="{00000000-0005-0000-0000-000096060000}"/>
    <cellStyle name="20% - ส่วนที่ถูกเน้น2 20 2" xfId="1642" xr:uid="{00000000-0005-0000-0000-000099060000}"/>
    <cellStyle name="20% - ส่วนที่ถูกเน้น2 20 3" xfId="1645" xr:uid="{00000000-0005-0000-0000-00009C060000}"/>
    <cellStyle name="20% - ส่วนที่ถูกเน้น2 20 4" xfId="85" xr:uid="{00000000-0005-0000-0000-000063000000}"/>
    <cellStyle name="20% - ส่วนที่ถูกเน้น2 21" xfId="1648" xr:uid="{00000000-0005-0000-0000-00009F060000}"/>
    <cellStyle name="20% - ส่วนที่ถูกเน้น2 3" xfId="1719" xr:uid="{00000000-0005-0000-0000-0000E6060000}"/>
    <cellStyle name="20% - ส่วนที่ถูกเน้น2 3 2" xfId="1720" xr:uid="{00000000-0005-0000-0000-0000E7060000}"/>
    <cellStyle name="20% - ส่วนที่ถูกเน้น2 3 2 2" xfId="1721" xr:uid="{00000000-0005-0000-0000-0000E8060000}"/>
    <cellStyle name="20% - ส่วนที่ถูกเน้น2 3 2 3" xfId="1361" xr:uid="{00000000-0005-0000-0000-000080050000}"/>
    <cellStyle name="20% - ส่วนที่ถูกเน้น2 3 2 4" xfId="1267" xr:uid="{00000000-0005-0000-0000-000022050000}"/>
    <cellStyle name="20% - ส่วนที่ถูกเน้น2 3 3" xfId="824" xr:uid="{00000000-0005-0000-0000-000067030000}"/>
    <cellStyle name="20% - ส่วนที่ถูกเน้น2 3 4" xfId="836" xr:uid="{00000000-0005-0000-0000-000073030000}"/>
    <cellStyle name="20% - ส่วนที่ถูกเน้น2 3 5" xfId="1723" xr:uid="{00000000-0005-0000-0000-0000EA060000}"/>
    <cellStyle name="20% - ส่วนที่ถูกเน้น2 4" xfId="1727" xr:uid="{00000000-0005-0000-0000-0000EE060000}"/>
    <cellStyle name="20% - ส่วนที่ถูกเน้น2 4 2" xfId="1728" xr:uid="{00000000-0005-0000-0000-0000EF060000}"/>
    <cellStyle name="20% - ส่วนที่ถูกเน้น2 4 2 2" xfId="1730" xr:uid="{00000000-0005-0000-0000-0000F1060000}"/>
    <cellStyle name="20% - ส่วนที่ถูกเน้น2 4 2 3" xfId="72" xr:uid="{00000000-0005-0000-0000-000055000000}"/>
    <cellStyle name="20% - ส่วนที่ถูกเน้น2 4 2 4" xfId="5" xr:uid="{00000000-0005-0000-0000-000005000000}"/>
    <cellStyle name="20% - ส่วนที่ถูกเน้น2 4 3" xfId="854" xr:uid="{00000000-0005-0000-0000-000085030000}"/>
    <cellStyle name="20% - ส่วนที่ถูกเน้น2 4 4" xfId="866" xr:uid="{00000000-0005-0000-0000-000091030000}"/>
    <cellStyle name="20% - ส่วนที่ถูกเน้น2 4 5" xfId="1731" xr:uid="{00000000-0005-0000-0000-0000F2060000}"/>
    <cellStyle name="20% - ส่วนที่ถูกเน้น2 5" xfId="1735" xr:uid="{00000000-0005-0000-0000-0000F6060000}"/>
    <cellStyle name="20% - ส่วนที่ถูกเน้น2 5 2" xfId="1737" xr:uid="{00000000-0005-0000-0000-0000F8060000}"/>
    <cellStyle name="20% - ส่วนที่ถูกเน้น2 5 2 2" xfId="506" xr:uid="{00000000-0005-0000-0000-000029020000}"/>
    <cellStyle name="20% - ส่วนที่ถูกเน้น2 5 2 3" xfId="1741" xr:uid="{00000000-0005-0000-0000-0000FC060000}"/>
    <cellStyle name="20% - ส่วนที่ถูกเน้น2 5 2 4" xfId="720" xr:uid="{00000000-0005-0000-0000-0000FF020000}"/>
    <cellStyle name="20% - ส่วนที่ถูกเน้น2 5 3" xfId="1747" xr:uid="{00000000-0005-0000-0000-000002070000}"/>
    <cellStyle name="20% - ส่วนที่ถูกเน้น2 5 4" xfId="1752" xr:uid="{00000000-0005-0000-0000-000007070000}"/>
    <cellStyle name="20% - ส่วนที่ถูกเน้น2 5 5" xfId="1756" xr:uid="{00000000-0005-0000-0000-00000B070000}"/>
    <cellStyle name="20% - ส่วนที่ถูกเน้น2 6" xfId="293" xr:uid="{00000000-0005-0000-0000-000054010000}"/>
    <cellStyle name="20% - ส่วนที่ถูกเน้น2 6 2" xfId="1609" xr:uid="{00000000-0005-0000-0000-000078060000}"/>
    <cellStyle name="20% - ส่วนที่ถูกเน้น2 6 2 2" xfId="1612" xr:uid="{00000000-0005-0000-0000-00007B060000}"/>
    <cellStyle name="20% - ส่วนที่ถูกเน้น2 6 2 3" xfId="1758" xr:uid="{00000000-0005-0000-0000-00000D070000}"/>
    <cellStyle name="20% - ส่วนที่ถูกเน้น2 6 2 4" xfId="1761" xr:uid="{00000000-0005-0000-0000-000010070000}"/>
    <cellStyle name="20% - ส่วนที่ถูกเน้น2 6 3" xfId="1425" xr:uid="{00000000-0005-0000-0000-0000C0050000}"/>
    <cellStyle name="20% - ส่วนที่ถูกเน้น2 6 4" xfId="1763" xr:uid="{00000000-0005-0000-0000-000012070000}"/>
    <cellStyle name="20% - ส่วนที่ถูกเน้น2 6 5" xfId="1766" xr:uid="{00000000-0005-0000-0000-000015070000}"/>
    <cellStyle name="20% - ส่วนที่ถูกเน้น2 7" xfId="1288" xr:uid="{00000000-0005-0000-0000-000037050000}"/>
    <cellStyle name="20% - ส่วนที่ถูกเน้น2 7 2" xfId="1294" xr:uid="{00000000-0005-0000-0000-00003D050000}"/>
    <cellStyle name="20% - ส่วนที่ถูกเน้น2 8" xfId="1261" xr:uid="{00000000-0005-0000-0000-00001C050000}"/>
    <cellStyle name="20% - ส่วนที่ถูกเน้น2 8 2" xfId="1770" xr:uid="{00000000-0005-0000-0000-000019070000}"/>
    <cellStyle name="20% - ส่วนที่ถูกเน้น2 9" xfId="1292" xr:uid="{00000000-0005-0000-0000-00003B050000}"/>
    <cellStyle name="20% - ส่วนที่ถูกเน้น2 9 2" xfId="1772" xr:uid="{00000000-0005-0000-0000-00001B070000}"/>
    <cellStyle name="20% - ส่วนที่ถูกเน้น3 10" xfId="1774" xr:uid="{00000000-0005-0000-0000-00001D070000}"/>
    <cellStyle name="20% - ส่วนที่ถูกเน้น3 10 2" xfId="1775" xr:uid="{00000000-0005-0000-0000-00001E070000}"/>
    <cellStyle name="20% - ส่วนที่ถูกเน้น3 11" xfId="1776" xr:uid="{00000000-0005-0000-0000-00001F070000}"/>
    <cellStyle name="20% - ส่วนที่ถูกเน้น3 11 2" xfId="1777" xr:uid="{00000000-0005-0000-0000-000020070000}"/>
    <cellStyle name="20% - ส่วนที่ถูกเน้น3 12" xfId="1778" xr:uid="{00000000-0005-0000-0000-000021070000}"/>
    <cellStyle name="20% - ส่วนที่ถูกเน้น3 12 2" xfId="1780" xr:uid="{00000000-0005-0000-0000-000023070000}"/>
    <cellStyle name="20% - ส่วนที่ถูกเน้น3 13" xfId="1785" xr:uid="{00000000-0005-0000-0000-000028070000}"/>
    <cellStyle name="20% - ส่วนที่ถูกเน้น3 13 2" xfId="1788" xr:uid="{00000000-0005-0000-0000-00002B070000}"/>
    <cellStyle name="20% - ส่วนที่ถูกเน้น3 14" xfId="1789" xr:uid="{00000000-0005-0000-0000-00002C070000}"/>
    <cellStyle name="20% - ส่วนที่ถูกเน้น3 14 2" xfId="1791" xr:uid="{00000000-0005-0000-0000-00002E070000}"/>
    <cellStyle name="20% - ส่วนที่ถูกเน้น3 14 2 2" xfId="455" xr:uid="{00000000-0005-0000-0000-0000F6010000}"/>
    <cellStyle name="20% - ส่วนที่ถูกเน้น3 14 3" xfId="1792" xr:uid="{00000000-0005-0000-0000-00002F070000}"/>
    <cellStyle name="20% - ส่วนที่ถูกเน้น3 15" xfId="1797" xr:uid="{00000000-0005-0000-0000-000034070000}"/>
    <cellStyle name="20% - ส่วนที่ถูกเน้น3 15 2" xfId="1799" xr:uid="{00000000-0005-0000-0000-000036070000}"/>
    <cellStyle name="20% - ส่วนที่ถูกเน้น3 15 2 2" xfId="1801" xr:uid="{00000000-0005-0000-0000-000038070000}"/>
    <cellStyle name="20% - ส่วนที่ถูกเน้น3 15 3" xfId="1803" xr:uid="{00000000-0005-0000-0000-00003A070000}"/>
    <cellStyle name="20% - ส่วนที่ถูกเน้น3 16" xfId="1809" xr:uid="{00000000-0005-0000-0000-000040070000}"/>
    <cellStyle name="20% - ส่วนที่ถูกเน้น3 16 2" xfId="1815" xr:uid="{00000000-0005-0000-0000-000046070000}"/>
    <cellStyle name="20% - ส่วนที่ถูกเน้น3 16 2 2" xfId="1818" xr:uid="{00000000-0005-0000-0000-000049070000}"/>
    <cellStyle name="20% - ส่วนที่ถูกเน้น3 16 3" xfId="1821" xr:uid="{00000000-0005-0000-0000-00004C070000}"/>
    <cellStyle name="20% - ส่วนที่ถูกเน้น3 17" xfId="874" xr:uid="{00000000-0005-0000-0000-000099030000}"/>
    <cellStyle name="20% - ส่วนที่ถูกเน้น3 17 2" xfId="879" xr:uid="{00000000-0005-0000-0000-00009E030000}"/>
    <cellStyle name="20% - ส่วนที่ถูกเน้น3 17 2 2" xfId="1823" xr:uid="{00000000-0005-0000-0000-00004E070000}"/>
    <cellStyle name="20% - ส่วนที่ถูกเน้น3 17 3" xfId="1825" xr:uid="{00000000-0005-0000-0000-000050070000}"/>
    <cellStyle name="20% - ส่วนที่ถูกเน้น3 18" xfId="449" xr:uid="{00000000-0005-0000-0000-0000F0010000}"/>
    <cellStyle name="20% - ส่วนที่ถูกเน้น3 18 2" xfId="463" xr:uid="{00000000-0005-0000-0000-0000FE010000}"/>
    <cellStyle name="20% - ส่วนที่ถูกเน้น3 18 2 2" xfId="8" xr:uid="{00000000-0005-0000-0000-000009000000}"/>
    <cellStyle name="20% - ส่วนที่ถูกเน้น3 18 3" xfId="1828" xr:uid="{00000000-0005-0000-0000-000053070000}"/>
    <cellStyle name="20% - ส่วนที่ถูกเน้น3 19" xfId="470" xr:uid="{00000000-0005-0000-0000-000005020000}"/>
    <cellStyle name="20% - ส่วนที่ถูกเน้น3 19 2" xfId="704" xr:uid="{00000000-0005-0000-0000-0000EF020000}"/>
    <cellStyle name="20% - ส่วนที่ถูกเน้น3 19 2 2" xfId="711" xr:uid="{00000000-0005-0000-0000-0000F6020000}"/>
    <cellStyle name="20% - ส่วนที่ถูกเน้น3 19 3" xfId="743" xr:uid="{00000000-0005-0000-0000-000016030000}"/>
    <cellStyle name="20% - ส่วนที่ถูกเน้น3 2" xfId="1836" xr:uid="{00000000-0005-0000-0000-00005B070000}"/>
    <cellStyle name="20% - ส่วนที่ถูกเน้น3 2 10" xfId="120" xr:uid="{00000000-0005-0000-0000-00008E000000}"/>
    <cellStyle name="20% - ส่วนที่ถูกเน้น3 2 2" xfId="1841" xr:uid="{00000000-0005-0000-0000-000060070000}"/>
    <cellStyle name="20% - ส่วนที่ถูกเน้น3 2 2 2" xfId="1846" xr:uid="{00000000-0005-0000-0000-000065070000}"/>
    <cellStyle name="20% - ส่วนที่ถูกเน้น3 2 3" xfId="1847" xr:uid="{00000000-0005-0000-0000-000066070000}"/>
    <cellStyle name="20% - ส่วนที่ถูกเน้น3 2 3 2" xfId="1851" xr:uid="{00000000-0005-0000-0000-00006A070000}"/>
    <cellStyle name="20% - ส่วนที่ถูกเน้น3 2 4" xfId="1856" xr:uid="{00000000-0005-0000-0000-00006F070000}"/>
    <cellStyle name="20% - ส่วนที่ถูกเน้น3 2 4 2" xfId="1857" xr:uid="{00000000-0005-0000-0000-000070070000}"/>
    <cellStyle name="20% - ส่วนที่ถูกเน้น3 2 5" xfId="1859" xr:uid="{00000000-0005-0000-0000-000072070000}"/>
    <cellStyle name="20% - ส่วนที่ถูกเน้น3 2 5 2" xfId="335" xr:uid="{00000000-0005-0000-0000-00007E010000}"/>
    <cellStyle name="20% - ส่วนที่ถูกเน้น3 2 6" xfId="1861" xr:uid="{00000000-0005-0000-0000-000074070000}"/>
    <cellStyle name="20% - ส่วนที่ถูกเน้น3 2 6 2" xfId="1862" xr:uid="{00000000-0005-0000-0000-000075070000}"/>
    <cellStyle name="20% - ส่วนที่ถูกเน้น3 2 7" xfId="1863" xr:uid="{00000000-0005-0000-0000-000076070000}"/>
    <cellStyle name="20% - ส่วนที่ถูกเน้น3 2 7 2" xfId="1869" xr:uid="{00000000-0005-0000-0000-00007C070000}"/>
    <cellStyle name="20% - ส่วนที่ถูกเน้น3 2 8" xfId="1871" xr:uid="{00000000-0005-0000-0000-00007E070000}"/>
    <cellStyle name="20% - ส่วนที่ถูกเน้น3 2 8 2" xfId="1873" xr:uid="{00000000-0005-0000-0000-000080070000}"/>
    <cellStyle name="20% - ส่วนที่ถูกเน้น3 2 9" xfId="1874" xr:uid="{00000000-0005-0000-0000-000081070000}"/>
    <cellStyle name="20% - ส่วนที่ถูกเน้น3 2 9 2" xfId="1881" xr:uid="{00000000-0005-0000-0000-000088070000}"/>
    <cellStyle name="20% - ส่วนที่ถูกเน้น3 20" xfId="1796" xr:uid="{00000000-0005-0000-0000-000033070000}"/>
    <cellStyle name="20% - ส่วนที่ถูกเน้น3 20 2" xfId="1798" xr:uid="{00000000-0005-0000-0000-000035070000}"/>
    <cellStyle name="20% - ส่วนที่ถูกเน้น3 20 3" xfId="1802" xr:uid="{00000000-0005-0000-0000-000039070000}"/>
    <cellStyle name="20% - ส่วนที่ถูกเน้น3 20 4" xfId="1885" xr:uid="{00000000-0005-0000-0000-00008C070000}"/>
    <cellStyle name="20% - ส่วนที่ถูกเน้น3 21" xfId="1808" xr:uid="{00000000-0005-0000-0000-00003F070000}"/>
    <cellStyle name="20% - ส่วนที่ถูกเน้น3 3" xfId="1899" xr:uid="{00000000-0005-0000-0000-00009A070000}"/>
    <cellStyle name="20% - ส่วนที่ถูกเน้น3 3 2" xfId="1903" xr:uid="{00000000-0005-0000-0000-00009E070000}"/>
    <cellStyle name="20% - ส่วนที่ถูกเน้น3 3 2 2" xfId="1907" xr:uid="{00000000-0005-0000-0000-0000A2070000}"/>
    <cellStyle name="20% - ส่วนที่ถูกเน้น3 3 2 3" xfId="1908" xr:uid="{00000000-0005-0000-0000-0000A3070000}"/>
    <cellStyle name="20% - ส่วนที่ถูกเน้น3 3 2 4" xfId="1909" xr:uid="{00000000-0005-0000-0000-0000A4070000}"/>
    <cellStyle name="20% - ส่วนที่ถูกเน้น3 3 3" xfId="1216" xr:uid="{00000000-0005-0000-0000-0000EF040000}"/>
    <cellStyle name="20% - ส่วนที่ถูกเน้น3 3 4" xfId="1912" xr:uid="{00000000-0005-0000-0000-0000A7070000}"/>
    <cellStyle name="20% - ส่วนที่ถูกเน้น3 3 5" xfId="1916" xr:uid="{00000000-0005-0000-0000-0000AB070000}"/>
    <cellStyle name="20% - ส่วนที่ถูกเน้น3 4" xfId="1921" xr:uid="{00000000-0005-0000-0000-0000B0070000}"/>
    <cellStyle name="20% - ส่วนที่ถูกเน้น3 4 2" xfId="1926" xr:uid="{00000000-0005-0000-0000-0000B5070000}"/>
    <cellStyle name="20% - ส่วนที่ถูกเน้น3 4 2 2" xfId="1928" xr:uid="{00000000-0005-0000-0000-0000B7070000}"/>
    <cellStyle name="20% - ส่วนที่ถูกเน้น3 4 2 3" xfId="1933" xr:uid="{00000000-0005-0000-0000-0000BC070000}"/>
    <cellStyle name="20% - ส่วนที่ถูกเน้น3 4 2 4" xfId="1935" xr:uid="{00000000-0005-0000-0000-0000BE070000}"/>
    <cellStyle name="20% - ส่วนที่ถูกเน้น3 4 3" xfId="1940" xr:uid="{00000000-0005-0000-0000-0000C3070000}"/>
    <cellStyle name="20% - ส่วนที่ถูกเน้น3 4 4" xfId="1948" xr:uid="{00000000-0005-0000-0000-0000CB070000}"/>
    <cellStyle name="20% - ส่วนที่ถูกเน้น3 4 5" xfId="1951" xr:uid="{00000000-0005-0000-0000-0000CE070000}"/>
    <cellStyle name="20% - ส่วนที่ถูกเน้น3 5" xfId="1431" xr:uid="{00000000-0005-0000-0000-0000C6050000}"/>
    <cellStyle name="20% - ส่วนที่ถูกเน้น3 5 2" xfId="1954" xr:uid="{00000000-0005-0000-0000-0000D1070000}"/>
    <cellStyle name="20% - ส่วนที่ถูกเน้น3 5 2 2" xfId="1439" xr:uid="{00000000-0005-0000-0000-0000CE050000}"/>
    <cellStyle name="20% - ส่วนที่ถูกเน้น3 5 2 3" xfId="1956" xr:uid="{00000000-0005-0000-0000-0000D3070000}"/>
    <cellStyle name="20% - ส่วนที่ถูกเน้น3 5 2 4" xfId="1958" xr:uid="{00000000-0005-0000-0000-0000D5070000}"/>
    <cellStyle name="20% - ส่วนที่ถูกเน้น3 5 3" xfId="1961" xr:uid="{00000000-0005-0000-0000-0000D8070000}"/>
    <cellStyle name="20% - ส่วนที่ถูกเน้น3 5 4" xfId="1966" xr:uid="{00000000-0005-0000-0000-0000DD070000}"/>
    <cellStyle name="20% - ส่วนที่ถูกเน้น3 5 5" xfId="1971" xr:uid="{00000000-0005-0000-0000-0000E2070000}"/>
    <cellStyle name="20% - ส่วนที่ถูกเน้น3 6" xfId="776" xr:uid="{00000000-0005-0000-0000-000037030000}"/>
    <cellStyle name="20% - ส่วนที่ถูกเน้น3 6 2" xfId="1981" xr:uid="{00000000-0005-0000-0000-0000EC070000}"/>
    <cellStyle name="20% - ส่วนที่ถูกเน้น3 6 2 2" xfId="1985" xr:uid="{00000000-0005-0000-0000-0000F0070000}"/>
    <cellStyle name="20% - ส่วนที่ถูกเน้น3 6 2 3" xfId="1988" xr:uid="{00000000-0005-0000-0000-0000F3070000}"/>
    <cellStyle name="20% - ส่วนที่ถูกเน้น3 6 2 4" xfId="1991" xr:uid="{00000000-0005-0000-0000-0000F6070000}"/>
    <cellStyle name="20% - ส่วนที่ถูกเน้น3 6 3" xfId="1443" xr:uid="{00000000-0005-0000-0000-0000D2050000}"/>
    <cellStyle name="20% - ส่วนที่ถูกเน้น3 6 4" xfId="1994" xr:uid="{00000000-0005-0000-0000-0000F9070000}"/>
    <cellStyle name="20% - ส่วนที่ถูกเน้น3 6 5" xfId="1999" xr:uid="{00000000-0005-0000-0000-0000FE070000}"/>
    <cellStyle name="20% - ส่วนที่ถูกเน้น3 7" xfId="1305" xr:uid="{00000000-0005-0000-0000-000048050000}"/>
    <cellStyle name="20% - ส่วนที่ถูกเน้น3 7 2" xfId="373" xr:uid="{00000000-0005-0000-0000-0000A4010000}"/>
    <cellStyle name="20% - ส่วนที่ถูกเน้น3 8" xfId="145" xr:uid="{00000000-0005-0000-0000-0000AB000000}"/>
    <cellStyle name="20% - ส่วนที่ถูกเน้น3 8 2" xfId="2006" xr:uid="{00000000-0005-0000-0000-000005080000}"/>
    <cellStyle name="20% - ส่วนที่ถูกเน้น3 9" xfId="1769" xr:uid="{00000000-0005-0000-0000-000018070000}"/>
    <cellStyle name="20% - ส่วนที่ถูกเน้น3 9 2" xfId="2007" xr:uid="{00000000-0005-0000-0000-000006080000}"/>
    <cellStyle name="20% - ส่วนที่ถูกเน้น4 10" xfId="2008" xr:uid="{00000000-0005-0000-0000-000007080000}"/>
    <cellStyle name="20% - ส่วนที่ถูกเน้น4 10 2" xfId="2009" xr:uid="{00000000-0005-0000-0000-000008080000}"/>
    <cellStyle name="20% - ส่วนที่ถูกเน้น4 11" xfId="350" xr:uid="{00000000-0005-0000-0000-00008D010000}"/>
    <cellStyle name="20% - ส่วนที่ถูกเน้น4 11 2" xfId="1030" xr:uid="{00000000-0005-0000-0000-000035040000}"/>
    <cellStyle name="20% - ส่วนที่ถูกเน้น4 12" xfId="1046" xr:uid="{00000000-0005-0000-0000-000045040000}"/>
    <cellStyle name="20% - ส่วนที่ถูกเน้น4 12 2" xfId="32" xr:uid="{00000000-0005-0000-0000-000024000000}"/>
    <cellStyle name="20% - ส่วนที่ถูกเน้น4 13" xfId="1054" xr:uid="{00000000-0005-0000-0000-00004D040000}"/>
    <cellStyle name="20% - ส่วนที่ถูกเน้น4 13 2" xfId="1059" xr:uid="{00000000-0005-0000-0000-000052040000}"/>
    <cellStyle name="20% - ส่วนที่ถูกเน้น4 14" xfId="431" xr:uid="{00000000-0005-0000-0000-0000DE010000}"/>
    <cellStyle name="20% - ส่วนที่ถูกเน้น4 14 2" xfId="1093" xr:uid="{00000000-0005-0000-0000-000074040000}"/>
    <cellStyle name="20% - ส่วนที่ถูกเน้น4 14 2 2" xfId="1105" xr:uid="{00000000-0005-0000-0000-000080040000}"/>
    <cellStyle name="20% - ส่วนที่ถูกเน้น4 14 3" xfId="1073" xr:uid="{00000000-0005-0000-0000-000060040000}"/>
    <cellStyle name="20% - ส่วนที่ถูกเน้น4 15" xfId="1116" xr:uid="{00000000-0005-0000-0000-00008B040000}"/>
    <cellStyle name="20% - ส่วนที่ถูกเน้น4 15 2" xfId="1125" xr:uid="{00000000-0005-0000-0000-000094040000}"/>
    <cellStyle name="20% - ส่วนที่ถูกเน้น4 15 2 2" xfId="1142" xr:uid="{00000000-0005-0000-0000-0000A5040000}"/>
    <cellStyle name="20% - ส่วนที่ถูกเน้น4 15 3" xfId="1158" xr:uid="{00000000-0005-0000-0000-0000B5040000}"/>
    <cellStyle name="20% - ส่วนที่ถูกเน้น4 16" xfId="1171" xr:uid="{00000000-0005-0000-0000-0000C2040000}"/>
    <cellStyle name="20% - ส่วนที่ถูกเน้น4 16 2" xfId="1177" xr:uid="{00000000-0005-0000-0000-0000C8040000}"/>
    <cellStyle name="20% - ส่วนที่ถูกเน้น4 16 2 2" xfId="1187" xr:uid="{00000000-0005-0000-0000-0000D2040000}"/>
    <cellStyle name="20% - ส่วนที่ถูกเน้น4 16 3" xfId="318" xr:uid="{00000000-0005-0000-0000-00006D010000}"/>
    <cellStyle name="20% - ส่วนที่ถูกเน้น4 17" xfId="927" xr:uid="{00000000-0005-0000-0000-0000CE030000}"/>
    <cellStyle name="20% - ส่วนที่ถูกเน้น4 17 2" xfId="804" xr:uid="{00000000-0005-0000-0000-000053030000}"/>
    <cellStyle name="20% - ส่วนที่ถูกเน้น4 17 2 2" xfId="815" xr:uid="{00000000-0005-0000-0000-00005E030000}"/>
    <cellStyle name="20% - ส่วนที่ถูกเน้น4 17 3" xfId="843" xr:uid="{00000000-0005-0000-0000-00007A030000}"/>
    <cellStyle name="20% - ส่วนที่ถูกเน้น4 18" xfId="942" xr:uid="{00000000-0005-0000-0000-0000DD030000}"/>
    <cellStyle name="20% - ส่วนที่ถูกเน้น4 18 2" xfId="1195" xr:uid="{00000000-0005-0000-0000-0000DA040000}"/>
    <cellStyle name="20% - ส่วนที่ถูกเน้น4 18 2 2" xfId="1206" xr:uid="{00000000-0005-0000-0000-0000E5040000}"/>
    <cellStyle name="20% - ส่วนที่ถูกเน้น4 18 3" xfId="1219" xr:uid="{00000000-0005-0000-0000-0000F2040000}"/>
    <cellStyle name="20% - ส่วนที่ถูกเน้น4 19" xfId="2013" xr:uid="{00000000-0005-0000-0000-00000C080000}"/>
    <cellStyle name="20% - ส่วนที่ถูกเน้น4 19 2" xfId="200" xr:uid="{00000000-0005-0000-0000-0000F2000000}"/>
    <cellStyle name="20% - ส่วนที่ถูกเน้น4 19 2 2" xfId="116" xr:uid="{00000000-0005-0000-0000-00008A000000}"/>
    <cellStyle name="20% - ส่วนที่ถูกเน้น4 19 3" xfId="226" xr:uid="{00000000-0005-0000-0000-00000F010000}"/>
    <cellStyle name="20% - ส่วนที่ถูกเน้น4 2" xfId="2016" xr:uid="{00000000-0005-0000-0000-00000F080000}"/>
    <cellStyle name="20% - ส่วนที่ถูกเน้น4 2 10" xfId="2017" xr:uid="{00000000-0005-0000-0000-000010080000}"/>
    <cellStyle name="20% - ส่วนที่ถูกเน้น4 2 2" xfId="2019" xr:uid="{00000000-0005-0000-0000-000012080000}"/>
    <cellStyle name="20% - ส่วนที่ถูกเน้น4 2 2 2" xfId="1910" xr:uid="{00000000-0005-0000-0000-0000A5070000}"/>
    <cellStyle name="20% - ส่วนที่ถูกเน้น4 2 3" xfId="2021" xr:uid="{00000000-0005-0000-0000-000014080000}"/>
    <cellStyle name="20% - ส่วนที่ถูกเน้น4 2 3 2" xfId="1947" xr:uid="{00000000-0005-0000-0000-0000CA070000}"/>
    <cellStyle name="20% - ส่วนที่ถูกเน้น4 2 4" xfId="2024" xr:uid="{00000000-0005-0000-0000-000017080000}"/>
    <cellStyle name="20% - ส่วนที่ถูกเน้น4 2 4 2" xfId="1963" xr:uid="{00000000-0005-0000-0000-0000DA070000}"/>
    <cellStyle name="20% - ส่วนที่ถูกเน้น4 2 5" xfId="2026" xr:uid="{00000000-0005-0000-0000-000019080000}"/>
    <cellStyle name="20% - ส่วนที่ถูกเน้น4 2 5 2" xfId="1992" xr:uid="{00000000-0005-0000-0000-0000F7070000}"/>
    <cellStyle name="20% - ส่วนที่ถูกเน้น4 2 6" xfId="2028" xr:uid="{00000000-0005-0000-0000-00001B080000}"/>
    <cellStyle name="20% - ส่วนที่ถูกเน้น4 2 6 2" xfId="299" xr:uid="{00000000-0005-0000-0000-00005A010000}"/>
    <cellStyle name="20% - ส่วนที่ถูกเน้น4 2 7" xfId="404" xr:uid="{00000000-0005-0000-0000-0000C3010000}"/>
    <cellStyle name="20% - ส่วนที่ถูกเน้น4 2 7 2" xfId="2031" xr:uid="{00000000-0005-0000-0000-00001E080000}"/>
    <cellStyle name="20% - ส่วนที่ถูกเน้น4 2 8" xfId="2033" xr:uid="{00000000-0005-0000-0000-000020080000}"/>
    <cellStyle name="20% - ส่วนที่ถูกเน้น4 2 8 2" xfId="2035" xr:uid="{00000000-0005-0000-0000-000022080000}"/>
    <cellStyle name="20% - ส่วนที่ถูกเน้น4 2 9" xfId="2042" xr:uid="{00000000-0005-0000-0000-000029080000}"/>
    <cellStyle name="20% - ส่วนที่ถูกเน้น4 2 9 2" xfId="2044" xr:uid="{00000000-0005-0000-0000-00002B080000}"/>
    <cellStyle name="20% - ส่วนที่ถูกเน้น4 20" xfId="1115" xr:uid="{00000000-0005-0000-0000-00008A040000}"/>
    <cellStyle name="20% - ส่วนที่ถูกเน้น4 20 2" xfId="1124" xr:uid="{00000000-0005-0000-0000-000093040000}"/>
    <cellStyle name="20% - ส่วนที่ถูกเน้น4 20 3" xfId="1157" xr:uid="{00000000-0005-0000-0000-0000B4040000}"/>
    <cellStyle name="20% - ส่วนที่ถูกเน้น4 20 4" xfId="2046" xr:uid="{00000000-0005-0000-0000-00002D080000}"/>
    <cellStyle name="20% - ส่วนที่ถูกเน้น4 21" xfId="1170" xr:uid="{00000000-0005-0000-0000-0000C1040000}"/>
    <cellStyle name="20% - ส่วนที่ถูกเน้น4 3" xfId="2049" xr:uid="{00000000-0005-0000-0000-000030080000}"/>
    <cellStyle name="20% - ส่วนที่ถูกเน้น4 3 2" xfId="2053" xr:uid="{00000000-0005-0000-0000-000034080000}"/>
    <cellStyle name="20% - ส่วนที่ถูกเน้น4 3 2 2" xfId="2059" xr:uid="{00000000-0005-0000-0000-00003A080000}"/>
    <cellStyle name="20% - ส่วนที่ถูกเน้น4 3 2 3" xfId="2065" xr:uid="{00000000-0005-0000-0000-000040080000}"/>
    <cellStyle name="20% - ส่วนที่ถูกเน้น4 3 2 4" xfId="2069" xr:uid="{00000000-0005-0000-0000-000044080000}"/>
    <cellStyle name="20% - ส่วนที่ถูกเน้น4 3 3" xfId="119" xr:uid="{00000000-0005-0000-0000-00008D000000}"/>
    <cellStyle name="20% - ส่วนที่ถูกเน้น4 3 4" xfId="2057" xr:uid="{00000000-0005-0000-0000-000038080000}"/>
    <cellStyle name="20% - ส่วนที่ถูกเน้น4 3 5" xfId="2062" xr:uid="{00000000-0005-0000-0000-00003D080000}"/>
    <cellStyle name="20% - ส่วนที่ถูกเน้น4 4" xfId="2072" xr:uid="{00000000-0005-0000-0000-000047080000}"/>
    <cellStyle name="20% - ส่วนที่ถูกเน้น4 4 2" xfId="2074" xr:uid="{00000000-0005-0000-0000-000049080000}"/>
    <cellStyle name="20% - ส่วนที่ถูกเน้น4 4 2 2" xfId="359" xr:uid="{00000000-0005-0000-0000-000096010000}"/>
    <cellStyle name="20% - ส่วนที่ถูกเน้น4 4 2 3" xfId="2081" xr:uid="{00000000-0005-0000-0000-000050080000}"/>
    <cellStyle name="20% - ส่วนที่ถูกเน้น4 4 2 4" xfId="2083" xr:uid="{00000000-0005-0000-0000-000052080000}"/>
    <cellStyle name="20% - ส่วนที่ถูกเน้น4 4 3" xfId="2084" xr:uid="{00000000-0005-0000-0000-000053080000}"/>
    <cellStyle name="20% - ส่วนที่ถูกเน้น4 4 4" xfId="2088" xr:uid="{00000000-0005-0000-0000-000057080000}"/>
    <cellStyle name="20% - ส่วนที่ถูกเน้น4 4 5" xfId="963" xr:uid="{00000000-0005-0000-0000-0000F2030000}"/>
    <cellStyle name="20% - ส่วนที่ถูกเน้น4 5" xfId="2090" xr:uid="{00000000-0005-0000-0000-000059080000}"/>
    <cellStyle name="20% - ส่วนที่ถูกเน้น4 5 2" xfId="2092" xr:uid="{00000000-0005-0000-0000-00005B080000}"/>
    <cellStyle name="20% - ส่วนที่ถูกเน้น4 5 2 2" xfId="2096" xr:uid="{00000000-0005-0000-0000-00005F080000}"/>
    <cellStyle name="20% - ส่วนที่ถูกเน้น4 5 2 3" xfId="2101" xr:uid="{00000000-0005-0000-0000-000064080000}"/>
    <cellStyle name="20% - ส่วนที่ถูกเน้น4 5 2 4" xfId="2104" xr:uid="{00000000-0005-0000-0000-000067080000}"/>
    <cellStyle name="20% - ส่วนที่ถูกเน้น4 5 3" xfId="2106" xr:uid="{00000000-0005-0000-0000-000069080000}"/>
    <cellStyle name="20% - ส่วนที่ถูกเน้น4 5 4" xfId="2110" xr:uid="{00000000-0005-0000-0000-00006D080000}"/>
    <cellStyle name="20% - ส่วนที่ถูกเน้น4 5 5" xfId="2113" xr:uid="{00000000-0005-0000-0000-000070080000}"/>
    <cellStyle name="20% - ส่วนที่ถูกเน้น4 6" xfId="1701" xr:uid="{00000000-0005-0000-0000-0000D4060000}"/>
    <cellStyle name="20% - ส่วนที่ถูกเน้น4 6 2" xfId="2116" xr:uid="{00000000-0005-0000-0000-000073080000}"/>
    <cellStyle name="20% - ส่วนที่ถูกเน้น4 6 2 2" xfId="1022" xr:uid="{00000000-0005-0000-0000-00002D040000}"/>
    <cellStyle name="20% - ส่วนที่ถูกเน้น4 6 2 3" xfId="2119" xr:uid="{00000000-0005-0000-0000-000076080000}"/>
    <cellStyle name="20% - ส่วนที่ถูกเน้น4 6 2 4" xfId="1258" xr:uid="{00000000-0005-0000-0000-000019050000}"/>
    <cellStyle name="20% - ส่วนที่ถูกเน้น4 6 3" xfId="1451" xr:uid="{00000000-0005-0000-0000-0000DA050000}"/>
    <cellStyle name="20% - ส่วนที่ถูกเน้น4 6 4" xfId="2121" xr:uid="{00000000-0005-0000-0000-000078080000}"/>
    <cellStyle name="20% - ส่วนที่ถูกเน้น4 6 5" xfId="2123" xr:uid="{00000000-0005-0000-0000-00007A080000}"/>
    <cellStyle name="20% - ส่วนที่ถูกเน้น4 7" xfId="1316" xr:uid="{00000000-0005-0000-0000-000053050000}"/>
    <cellStyle name="20% - ส่วนที่ถูกเน้น4 7 2" xfId="179" xr:uid="{00000000-0005-0000-0000-0000D3000000}"/>
    <cellStyle name="20% - ส่วนที่ถูกเน้น4 8" xfId="1319" xr:uid="{00000000-0005-0000-0000-000056050000}"/>
    <cellStyle name="20% - ส่วนที่ถูกเน้น4 8 2" xfId="2124" xr:uid="{00000000-0005-0000-0000-00007B080000}"/>
    <cellStyle name="20% - ส่วนที่ถูกเน้น4 9" xfId="1771" xr:uid="{00000000-0005-0000-0000-00001A070000}"/>
    <cellStyle name="20% - ส่วนที่ถูกเน้น4 9 2" xfId="1549" xr:uid="{00000000-0005-0000-0000-00003C060000}"/>
    <cellStyle name="20% - ส่วนที่ถูกเน้น5 10" xfId="2126" xr:uid="{00000000-0005-0000-0000-00007D080000}"/>
    <cellStyle name="20% - ส่วนที่ถูกเน้น5 10 2" xfId="2129" xr:uid="{00000000-0005-0000-0000-000080080000}"/>
    <cellStyle name="20% - ส่วนที่ถูกเน้น5 11" xfId="2131" xr:uid="{00000000-0005-0000-0000-000082080000}"/>
    <cellStyle name="20% - ส่วนที่ถูกเน้น5 11 2" xfId="1759" xr:uid="{00000000-0005-0000-0000-00000E070000}"/>
    <cellStyle name="20% - ส่วนที่ถูกเน้น5 12" xfId="2136" xr:uid="{00000000-0005-0000-0000-000087080000}"/>
    <cellStyle name="20% - ส่วนที่ถูกเน้น5 12 2" xfId="2140" xr:uid="{00000000-0005-0000-0000-00008B080000}"/>
    <cellStyle name="20% - ส่วนที่ถูกเน้น5 13" xfId="1833" xr:uid="{00000000-0005-0000-0000-000058070000}"/>
    <cellStyle name="20% - ส่วนที่ถูกเน้น5 13 2" xfId="1838" xr:uid="{00000000-0005-0000-0000-00005D070000}"/>
    <cellStyle name="20% - ส่วนที่ถูกเน้น5 14" xfId="1895" xr:uid="{00000000-0005-0000-0000-000096070000}"/>
    <cellStyle name="20% - ส่วนที่ถูกเน้น5 14 2" xfId="1902" xr:uid="{00000000-0005-0000-0000-00009D070000}"/>
    <cellStyle name="20% - ส่วนที่ถูกเน้น5 14 2 2" xfId="1905" xr:uid="{00000000-0005-0000-0000-0000A0070000}"/>
    <cellStyle name="20% - ส่วนที่ถูกเน้น5 14 3" xfId="1214" xr:uid="{00000000-0005-0000-0000-0000ED040000}"/>
    <cellStyle name="20% - ส่วนที่ถูกเน้น5 15" xfId="1920" xr:uid="{00000000-0005-0000-0000-0000AF070000}"/>
    <cellStyle name="20% - ส่วนที่ถูกเน้น5 15 2" xfId="1925" xr:uid="{00000000-0005-0000-0000-0000B4070000}"/>
    <cellStyle name="20% - ส่วนที่ถูกเน้น5 15 2 2" xfId="1927" xr:uid="{00000000-0005-0000-0000-0000B6070000}"/>
    <cellStyle name="20% - ส่วนที่ถูกเน้น5 15 3" xfId="1939" xr:uid="{00000000-0005-0000-0000-0000C2070000}"/>
    <cellStyle name="20% - ส่วนที่ถูกเน้น5 16" xfId="1429" xr:uid="{00000000-0005-0000-0000-0000C4050000}"/>
    <cellStyle name="20% - ส่วนที่ถูกเน้น5 16 2" xfId="1953" xr:uid="{00000000-0005-0000-0000-0000D0070000}"/>
    <cellStyle name="20% - ส่วนที่ถูกเน้น5 16 2 2" xfId="1436" xr:uid="{00000000-0005-0000-0000-0000CB050000}"/>
    <cellStyle name="20% - ส่วนที่ถูกเน้น5 16 3" xfId="1960" xr:uid="{00000000-0005-0000-0000-0000D7070000}"/>
    <cellStyle name="20% - ส่วนที่ถูกเน้น5 17" xfId="782" xr:uid="{00000000-0005-0000-0000-00003D030000}"/>
    <cellStyle name="20% - ส่วนที่ถูกเน้น5 17 2" xfId="1974" xr:uid="{00000000-0005-0000-0000-0000E5070000}"/>
    <cellStyle name="20% - ส่วนที่ถูกเน้น5 17 2 2" xfId="1982" xr:uid="{00000000-0005-0000-0000-0000ED070000}"/>
    <cellStyle name="20% - ส่วนที่ถูกเน้น5 17 3" xfId="1441" xr:uid="{00000000-0005-0000-0000-0000D0050000}"/>
    <cellStyle name="20% - ส่วนที่ถูกเน้น5 18" xfId="1301" xr:uid="{00000000-0005-0000-0000-000044050000}"/>
    <cellStyle name="20% - ส่วนที่ถูกเน้น5 18 2" xfId="368" xr:uid="{00000000-0005-0000-0000-00009F010000}"/>
    <cellStyle name="20% - ส่วนที่ถูกเน้น5 18 2 2" xfId="2141" xr:uid="{00000000-0005-0000-0000-00008C080000}"/>
    <cellStyle name="20% - ส่วนที่ถูกเน้น5 18 3" xfId="2144" xr:uid="{00000000-0005-0000-0000-00008F080000}"/>
    <cellStyle name="20% - ส่วนที่ถูกเน้น5 19" xfId="142" xr:uid="{00000000-0005-0000-0000-0000A7000000}"/>
    <cellStyle name="20% - ส่วนที่ถูกเน้น5 19 2" xfId="2005" xr:uid="{00000000-0005-0000-0000-000004080000}"/>
    <cellStyle name="20% - ส่วนที่ถูกเน้น5 19 2 2" xfId="1281" xr:uid="{00000000-0005-0000-0000-000030050000}"/>
    <cellStyle name="20% - ส่วนที่ถูกเน้น5 19 3" xfId="2146" xr:uid="{00000000-0005-0000-0000-000091080000}"/>
    <cellStyle name="20% - ส่วนที่ถูกเน้น5 2" xfId="2147" xr:uid="{00000000-0005-0000-0000-000092080000}"/>
    <cellStyle name="20% - ส่วนที่ถูกเน้น5 2 10" xfId="2149" xr:uid="{00000000-0005-0000-0000-000094080000}"/>
    <cellStyle name="20% - ส่วนที่ถูกเน้น5 2 2" xfId="2152" xr:uid="{00000000-0005-0000-0000-000097080000}"/>
    <cellStyle name="20% - ส่วนที่ถูกเน้น5 2 2 2" xfId="1781" xr:uid="{00000000-0005-0000-0000-000024070000}"/>
    <cellStyle name="20% - ส่วนที่ถูกเน้น5 2 3" xfId="2153" xr:uid="{00000000-0005-0000-0000-000098080000}"/>
    <cellStyle name="20% - ส่วนที่ถูกเน้น5 2 3 2" xfId="2154" xr:uid="{00000000-0005-0000-0000-000099080000}"/>
    <cellStyle name="20% - ส่วนที่ถูกเน้น5 2 4" xfId="2157" xr:uid="{00000000-0005-0000-0000-00009C080000}"/>
    <cellStyle name="20% - ส่วนที่ถูกเน้น5 2 4 2" xfId="2159" xr:uid="{00000000-0005-0000-0000-00009E080000}"/>
    <cellStyle name="20% - ส่วนที่ถูกเน้น5 2 5" xfId="2162" xr:uid="{00000000-0005-0000-0000-0000A1080000}"/>
    <cellStyle name="20% - ส่วนที่ถูกเน้น5 2 5 2" xfId="562" xr:uid="{00000000-0005-0000-0000-000061020000}"/>
    <cellStyle name="20% - ส่วนที่ถูกเน้น5 2 6" xfId="2164" xr:uid="{00000000-0005-0000-0000-0000A3080000}"/>
    <cellStyle name="20% - ส่วนที่ถูกเน้น5 2 6 2" xfId="105" xr:uid="{00000000-0005-0000-0000-00007D000000}"/>
    <cellStyle name="20% - ส่วนที่ถูกเน้น5 2 7" xfId="2171" xr:uid="{00000000-0005-0000-0000-0000AA080000}"/>
    <cellStyle name="20% - ส่วนที่ถูกเน้น5 2 7 2" xfId="1053" xr:uid="{00000000-0005-0000-0000-00004C040000}"/>
    <cellStyle name="20% - ส่วนที่ถูกเน้น5 2 8" xfId="2173" xr:uid="{00000000-0005-0000-0000-0000AC080000}"/>
    <cellStyle name="20% - ส่วนที่ถูกเน้น5 2 8 2" xfId="1309" xr:uid="{00000000-0005-0000-0000-00004C050000}"/>
    <cellStyle name="20% - ส่วนที่ถูกเน้น5 2 9" xfId="2175" xr:uid="{00000000-0005-0000-0000-0000AE080000}"/>
    <cellStyle name="20% - ส่วนที่ถูกเน้น5 2 9 2" xfId="569" xr:uid="{00000000-0005-0000-0000-000068020000}"/>
    <cellStyle name="20% - ส่วนที่ถูกเน้น5 20" xfId="1919" xr:uid="{00000000-0005-0000-0000-0000AE070000}"/>
    <cellStyle name="20% - ส่วนที่ถูกเน้น5 20 2" xfId="1924" xr:uid="{00000000-0005-0000-0000-0000B3070000}"/>
    <cellStyle name="20% - ส่วนที่ถูกเน้น5 20 3" xfId="1938" xr:uid="{00000000-0005-0000-0000-0000C1070000}"/>
    <cellStyle name="20% - ส่วนที่ถูกเน้น5 20 4" xfId="1944" xr:uid="{00000000-0005-0000-0000-0000C7070000}"/>
    <cellStyle name="20% - ส่วนที่ถูกเน้น5 3" xfId="2177" xr:uid="{00000000-0005-0000-0000-0000B0080000}"/>
    <cellStyle name="20% - ส่วนที่ถูกเน้น5 3 2" xfId="2182" xr:uid="{00000000-0005-0000-0000-0000B5080000}"/>
    <cellStyle name="20% - ส่วนที่ถูกเน้น5 3 2 2" xfId="88" xr:uid="{00000000-0005-0000-0000-000067000000}"/>
    <cellStyle name="20% - ส่วนที่ถูกเน้น5 3 2 3" xfId="1787" xr:uid="{00000000-0005-0000-0000-00002A070000}"/>
    <cellStyle name="20% - ส่วนที่ถูกเน้น5 3 2 4" xfId="2186" xr:uid="{00000000-0005-0000-0000-0000B9080000}"/>
    <cellStyle name="20% - ส่วนที่ถูกเน้น5 3 3" xfId="2188" xr:uid="{00000000-0005-0000-0000-0000BB080000}"/>
    <cellStyle name="20% - ส่วนที่ถูกเน้น5 3 4" xfId="356" xr:uid="{00000000-0005-0000-0000-000093010000}"/>
    <cellStyle name="20% - ส่วนที่ถูกเน้น5 3 5" xfId="2080" xr:uid="{00000000-0005-0000-0000-00004F080000}"/>
    <cellStyle name="20% - ส่วนที่ถูกเน้น5 4" xfId="2190" xr:uid="{00000000-0005-0000-0000-0000BD080000}"/>
    <cellStyle name="20% - ส่วนที่ถูกเน้น5 4 2" xfId="645" xr:uid="{00000000-0005-0000-0000-0000B4020000}"/>
    <cellStyle name="20% - ส่วนที่ถูกเน้น5 4 2 2" xfId="1718" xr:uid="{00000000-0005-0000-0000-0000E5060000}"/>
    <cellStyle name="20% - ส่วนที่ถูกเน้น5 4 2 3" xfId="1726" xr:uid="{00000000-0005-0000-0000-0000ED060000}"/>
    <cellStyle name="20% - ส่วนที่ถูกเน้น5 4 2 4" xfId="1733" xr:uid="{00000000-0005-0000-0000-0000F4060000}"/>
    <cellStyle name="20% - ส่วนที่ถูกเน้น5 4 3" xfId="2195" xr:uid="{00000000-0005-0000-0000-0000C2080000}"/>
    <cellStyle name="20% - ส่วนที่ถูกเน้น5 4 4" xfId="2200" xr:uid="{00000000-0005-0000-0000-0000C7080000}"/>
    <cellStyle name="20% - ส่วนที่ถูกเน้น5 4 5" xfId="2205" xr:uid="{00000000-0005-0000-0000-0000CC080000}"/>
    <cellStyle name="20% - ส่วนที่ถูกเน้น5 5" xfId="2209" xr:uid="{00000000-0005-0000-0000-0000D0080000}"/>
    <cellStyle name="20% - ส่วนที่ถูกเน้น5 5 2" xfId="660" xr:uid="{00000000-0005-0000-0000-0000C3020000}"/>
    <cellStyle name="20% - ส่วนที่ถูกเน้น5 5 2 2" xfId="2212" xr:uid="{00000000-0005-0000-0000-0000D3080000}"/>
    <cellStyle name="20% - ส่วนที่ถูกเน้น5 5 2 3" xfId="2215" xr:uid="{00000000-0005-0000-0000-0000D6080000}"/>
    <cellStyle name="20% - ส่วนที่ถูกเน้น5 5 2 4" xfId="2217" xr:uid="{00000000-0005-0000-0000-0000D8080000}"/>
    <cellStyle name="20% - ส่วนที่ถูกเน้น5 5 3" xfId="2223" xr:uid="{00000000-0005-0000-0000-0000DE080000}"/>
    <cellStyle name="20% - ส่วนที่ถูกเน้น5 5 4" xfId="2226" xr:uid="{00000000-0005-0000-0000-0000E1080000}"/>
    <cellStyle name="20% - ส่วนที่ถูกเน้น5 5 5" xfId="2229" xr:uid="{00000000-0005-0000-0000-0000E4080000}"/>
    <cellStyle name="20% - ส่วนที่ถูกเน้น5 6" xfId="1706" xr:uid="{00000000-0005-0000-0000-0000D9060000}"/>
    <cellStyle name="20% - ส่วนที่ถูกเน้น5 6 2" xfId="696" xr:uid="{00000000-0005-0000-0000-0000E7020000}"/>
    <cellStyle name="20% - ส่วนที่ถูกเน้น5 6 2 2" xfId="2230" xr:uid="{00000000-0005-0000-0000-0000E5080000}"/>
    <cellStyle name="20% - ส่วนที่ถูกเน้น5 6 2 3" xfId="567" xr:uid="{00000000-0005-0000-0000-000066020000}"/>
    <cellStyle name="20% - ส่วนที่ถูกเน้น5 6 2 4" xfId="174" xr:uid="{00000000-0005-0000-0000-0000CE000000}"/>
    <cellStyle name="20% - ส่วนที่ถูกเน้น5 6 3" xfId="1453" xr:uid="{00000000-0005-0000-0000-0000DC050000}"/>
    <cellStyle name="20% - ส่วนที่ถูกเน้น5 6 4" xfId="966" xr:uid="{00000000-0005-0000-0000-0000F5030000}"/>
    <cellStyle name="20% - ส่วนที่ถูกเน้น5 6 5" xfId="971" xr:uid="{00000000-0005-0000-0000-0000FA030000}"/>
    <cellStyle name="20% - ส่วนที่ถูกเน้น5 7" xfId="1323" xr:uid="{00000000-0005-0000-0000-00005A050000}"/>
    <cellStyle name="20% - ส่วนที่ถูกเน้น5 7 2" xfId="739" xr:uid="{00000000-0005-0000-0000-000012030000}"/>
    <cellStyle name="20% - ส่วนที่ถูกเน้น5 8" xfId="1099" xr:uid="{00000000-0005-0000-0000-00007A040000}"/>
    <cellStyle name="20% - ส่วนที่ถูกเน้น5 8 2" xfId="764" xr:uid="{00000000-0005-0000-0000-00002B030000}"/>
    <cellStyle name="20% - ส่วนที่ถูกเน้น5 9" xfId="2232" xr:uid="{00000000-0005-0000-0000-0000E7080000}"/>
    <cellStyle name="20% - ส่วนที่ถูกเน้น5 9 2" xfId="793" xr:uid="{00000000-0005-0000-0000-000048030000}"/>
    <cellStyle name="20% - ส่วนที่ถูกเน้น6 10" xfId="2234" xr:uid="{00000000-0005-0000-0000-0000E9080000}"/>
    <cellStyle name="20% - ส่วนที่ถูกเน้น6 10 2" xfId="2236" xr:uid="{00000000-0005-0000-0000-0000EB080000}"/>
    <cellStyle name="20% - ส่วนที่ถูกเน้น6 11" xfId="2238" xr:uid="{00000000-0005-0000-0000-0000ED080000}"/>
    <cellStyle name="20% - ส่วนที่ถูกเน้น6 11 2" xfId="1858" xr:uid="{00000000-0005-0000-0000-000071070000}"/>
    <cellStyle name="20% - ส่วนที่ถูกเน้น6 12" xfId="2240" xr:uid="{00000000-0005-0000-0000-0000EF080000}"/>
    <cellStyle name="20% - ส่วนที่ถูกเน้น6 12 2" xfId="1915" xr:uid="{00000000-0005-0000-0000-0000AA070000}"/>
    <cellStyle name="20% - ส่วนที่ถูกเน้น6 13" xfId="2246" xr:uid="{00000000-0005-0000-0000-0000F5080000}"/>
    <cellStyle name="20% - ส่วนที่ถูกเน้น6 13 2" xfId="1950" xr:uid="{00000000-0005-0000-0000-0000CD070000}"/>
    <cellStyle name="20% - ส่วนที่ถูกเน้น6 14" xfId="2251" xr:uid="{00000000-0005-0000-0000-0000FA080000}"/>
    <cellStyle name="20% - ส่วนที่ถูกเน้น6 14 2" xfId="1970" xr:uid="{00000000-0005-0000-0000-0000E1070000}"/>
    <cellStyle name="20% - ส่วนที่ถูกเน้น6 14 2 2" xfId="2253" xr:uid="{00000000-0005-0000-0000-0000FC080000}"/>
    <cellStyle name="20% - ส่วนที่ถูกเน้น6 14 3" xfId="2256" xr:uid="{00000000-0005-0000-0000-0000FF080000}"/>
    <cellStyle name="20% - ส่วนที่ถูกเน้น6 15" xfId="2257" xr:uid="{00000000-0005-0000-0000-000000090000}"/>
    <cellStyle name="20% - ส่วนที่ถูกเน้น6 15 2" xfId="1998" xr:uid="{00000000-0005-0000-0000-0000FD070000}"/>
    <cellStyle name="20% - ส่วนที่ถูกเน้น6 15 2 2" xfId="1773" xr:uid="{00000000-0005-0000-0000-00001C070000}"/>
    <cellStyle name="20% - ส่วนที่ถูกเน้น6 15 3" xfId="2260" xr:uid="{00000000-0005-0000-0000-000003090000}"/>
    <cellStyle name="20% - ส่วนที่ถูกเน้น6 16" xfId="2263" xr:uid="{00000000-0005-0000-0000-000006090000}"/>
    <cellStyle name="20% - ส่วนที่ถูกเน้น6 16 2" xfId="2266" xr:uid="{00000000-0005-0000-0000-000009090000}"/>
    <cellStyle name="20% - ส่วนที่ถูกเน้น6 16 2 2" xfId="2268" xr:uid="{00000000-0005-0000-0000-00000B090000}"/>
    <cellStyle name="20% - ส่วนที่ถูกเน้น6 16 3" xfId="2270" xr:uid="{00000000-0005-0000-0000-00000D090000}"/>
    <cellStyle name="20% - ส่วนที่ถูกเน้น6 17" xfId="1716" xr:uid="{00000000-0005-0000-0000-0000E3060000}"/>
    <cellStyle name="20% - ส่วนที่ถูกเน้น6 17 2" xfId="2272" xr:uid="{00000000-0005-0000-0000-00000F090000}"/>
    <cellStyle name="20% - ส่วนที่ถูกเน้น6 17 2 2" xfId="2273" xr:uid="{00000000-0005-0000-0000-000010090000}"/>
    <cellStyle name="20% - ส่วนที่ถูกเน้น6 17 3" xfId="2274" xr:uid="{00000000-0005-0000-0000-000011090000}"/>
    <cellStyle name="20% - ส่วนที่ถูกเน้น6 18" xfId="950" xr:uid="{00000000-0005-0000-0000-0000E5030000}"/>
    <cellStyle name="20% - ส่วนที่ถูกเน้น6 18 2" xfId="1341" xr:uid="{00000000-0005-0000-0000-00006C050000}"/>
    <cellStyle name="20% - ส่วนที่ถูกเน้น6 18 2 2" xfId="2275" xr:uid="{00000000-0005-0000-0000-000012090000}"/>
    <cellStyle name="20% - ส่วนที่ถูกเน้น6 18 3" xfId="2277" xr:uid="{00000000-0005-0000-0000-000014090000}"/>
    <cellStyle name="20% - ส่วนที่ถูกเน้น6 19" xfId="1350" xr:uid="{00000000-0005-0000-0000-000075050000}"/>
    <cellStyle name="20% - ส่วนที่ถูกเน้น6 19 2" xfId="2283" xr:uid="{00000000-0005-0000-0000-00001A090000}"/>
    <cellStyle name="20% - ส่วนที่ถูกเน้น6 19 2 2" xfId="2287" xr:uid="{00000000-0005-0000-0000-00001E090000}"/>
    <cellStyle name="20% - ส่วนที่ถูกเน้น6 19 3" xfId="137" xr:uid="{00000000-0005-0000-0000-0000A2000000}"/>
    <cellStyle name="20% - ส่วนที่ถูกเน้น6 2" xfId="2290" xr:uid="{00000000-0005-0000-0000-000021090000}"/>
    <cellStyle name="20% - ส่วนที่ถูกเน้น6 2 10" xfId="472" xr:uid="{00000000-0005-0000-0000-000007020000}"/>
    <cellStyle name="20% - ส่วนที่ถูกเน้น6 2 2" xfId="1575" xr:uid="{00000000-0005-0000-0000-000056060000}"/>
    <cellStyle name="20% - ส่วนที่ถูกเน้น6 2 2 2" xfId="749" xr:uid="{00000000-0005-0000-0000-00001C030000}"/>
    <cellStyle name="20% - ส่วนที่ถูกเน้น6 2 3" xfId="2291" xr:uid="{00000000-0005-0000-0000-000022090000}"/>
    <cellStyle name="20% - ส่วนที่ถูกเน้น6 2 3 2" xfId="2295" xr:uid="{00000000-0005-0000-0000-000026090000}"/>
    <cellStyle name="20% - ส่วนที่ถูกเน้น6 2 4" xfId="2296" xr:uid="{00000000-0005-0000-0000-000027090000}"/>
    <cellStyle name="20% - ส่วนที่ถูกเน้น6 2 4 2" xfId="2298" xr:uid="{00000000-0005-0000-0000-000029090000}"/>
    <cellStyle name="20% - ส่วนที่ถูกเน้น6 2 5" xfId="2299" xr:uid="{00000000-0005-0000-0000-00002A090000}"/>
    <cellStyle name="20% - ส่วนที่ถูกเน้น6 2 5 2" xfId="2040" xr:uid="{00000000-0005-0000-0000-000027080000}"/>
    <cellStyle name="20% - ส่วนที่ถูกเน้น6 2 6" xfId="2300" xr:uid="{00000000-0005-0000-0000-00002B090000}"/>
    <cellStyle name="20% - ส่วนที่ถูกเน้น6 2 6 2" xfId="2301" xr:uid="{00000000-0005-0000-0000-00002C090000}"/>
    <cellStyle name="20% - ส่วนที่ถูกเน้น6 2 7" xfId="2305" xr:uid="{00000000-0005-0000-0000-000030090000}"/>
    <cellStyle name="20% - ส่วนที่ถูกเน้น6 2 7 2" xfId="1003" xr:uid="{00000000-0005-0000-0000-00001A040000}"/>
    <cellStyle name="20% - ส่วนที่ถูกเน้น6 2 8" xfId="2307" xr:uid="{00000000-0005-0000-0000-000032090000}"/>
    <cellStyle name="20% - ส่วนที่ถูกเน้น6 2 8 2" xfId="2308" xr:uid="{00000000-0005-0000-0000-000033090000}"/>
    <cellStyle name="20% - ส่วนที่ถูกเน้น6 2 9" xfId="2310" xr:uid="{00000000-0005-0000-0000-000035090000}"/>
    <cellStyle name="20% - ส่วนที่ถูกเน้น6 2 9 2" xfId="2311" xr:uid="{00000000-0005-0000-0000-000036090000}"/>
    <cellStyle name="20% - ส่วนที่ถูกเน้น6 20" xfId="2258" xr:uid="{00000000-0005-0000-0000-000001090000}"/>
    <cellStyle name="20% - ส่วนที่ถูกเน้น6 20 2" xfId="1997" xr:uid="{00000000-0005-0000-0000-0000FC070000}"/>
    <cellStyle name="20% - ส่วนที่ถูกเน้น6 20 3" xfId="2261" xr:uid="{00000000-0005-0000-0000-000004090000}"/>
    <cellStyle name="20% - ส่วนที่ถูกเน้น6 20 4" xfId="2312" xr:uid="{00000000-0005-0000-0000-000037090000}"/>
    <cellStyle name="20% - ส่วนที่ถูกเน้น6 21" xfId="2264" xr:uid="{00000000-0005-0000-0000-000007090000}"/>
    <cellStyle name="20% - ส่วนที่ถูกเน้น6 3" xfId="2315" xr:uid="{00000000-0005-0000-0000-00003A090000}"/>
    <cellStyle name="20% - ส่วนที่ถูกเน้น6 3 2" xfId="81" xr:uid="{00000000-0005-0000-0000-00005F000000}"/>
    <cellStyle name="20% - ส่วนที่ถูกเน้น6 3 2 2" xfId="2318" xr:uid="{00000000-0005-0000-0000-00003D090000}"/>
    <cellStyle name="20% - ส่วนที่ถูกเน้น6 3 2 3" xfId="2319" xr:uid="{00000000-0005-0000-0000-00003E090000}"/>
    <cellStyle name="20% - ส่วนที่ถูกเน้น6 3 2 4" xfId="2322" xr:uid="{00000000-0005-0000-0000-000041090000}"/>
    <cellStyle name="20% - ส่วนที่ถูกเน้น6 3 3" xfId="2325" xr:uid="{00000000-0005-0000-0000-000044090000}"/>
    <cellStyle name="20% - ส่วนที่ถูกเน้น6 3 4" xfId="2094" xr:uid="{00000000-0005-0000-0000-00005D080000}"/>
    <cellStyle name="20% - ส่วนที่ถูกเน้น6 3 5" xfId="2099" xr:uid="{00000000-0005-0000-0000-000062080000}"/>
    <cellStyle name="20% - ส่วนที่ถูกเน้น6 4" xfId="889" xr:uid="{00000000-0005-0000-0000-0000A8030000}"/>
    <cellStyle name="20% - ส่วนที่ถูกเน้น6 4 2" xfId="1600" xr:uid="{00000000-0005-0000-0000-00006F060000}"/>
    <cellStyle name="20% - ส่วนที่ถูกเน้น6 4 2 2" xfId="2327" xr:uid="{00000000-0005-0000-0000-000046090000}"/>
    <cellStyle name="20% - ส่วนที่ถูกเน้น6 4 2 3" xfId="2329" xr:uid="{00000000-0005-0000-0000-000048090000}"/>
    <cellStyle name="20% - ส่วนที่ถูกเน้น6 4 2 4" xfId="2332" xr:uid="{00000000-0005-0000-0000-00004B090000}"/>
    <cellStyle name="20% - ส่วนที่ถูกเน้น6 4 3" xfId="2334" xr:uid="{00000000-0005-0000-0000-00004D090000}"/>
    <cellStyle name="20% - ส่วนที่ถูกเน้น6 4 4" xfId="2335" xr:uid="{00000000-0005-0000-0000-00004E090000}"/>
    <cellStyle name="20% - ส่วนที่ถูกเน้น6 4 5" xfId="104" xr:uid="{00000000-0005-0000-0000-00007C000000}"/>
    <cellStyle name="20% - ส่วนที่ถูกเน้น6 5" xfId="2338" xr:uid="{00000000-0005-0000-0000-000051090000}"/>
    <cellStyle name="20% - ส่วนที่ถูกเน้น6 5 2" xfId="2342" xr:uid="{00000000-0005-0000-0000-000055090000}"/>
    <cellStyle name="20% - ส่วนที่ถูกเน้น6 5 2 2" xfId="2348" xr:uid="{00000000-0005-0000-0000-00005B090000}"/>
    <cellStyle name="20% - ส่วนที่ถูกเน้น6 5 2 3" xfId="275" xr:uid="{00000000-0005-0000-0000-000042010000}"/>
    <cellStyle name="20% - ส่วนที่ถูกเน้น6 5 2 4" xfId="2349" xr:uid="{00000000-0005-0000-0000-00005C090000}"/>
    <cellStyle name="20% - ส่วนที่ถูกเน้น6 5 3" xfId="345" xr:uid="{00000000-0005-0000-0000-000088010000}"/>
    <cellStyle name="20% - ส่วนที่ถูกเน้น6 5 4" xfId="1044" xr:uid="{00000000-0005-0000-0000-000043040000}"/>
    <cellStyle name="20% - ส่วนที่ถูกเน้น6 5 5" xfId="1051" xr:uid="{00000000-0005-0000-0000-00004A040000}"/>
    <cellStyle name="20% - ส่วนที่ถูกเน้น6 6" xfId="994" xr:uid="{00000000-0005-0000-0000-000011040000}"/>
    <cellStyle name="20% - ส่วนที่ถูกเน้น6 6 2" xfId="2353" xr:uid="{00000000-0005-0000-0000-000060090000}"/>
    <cellStyle name="20% - ส่วนที่ถูกเน้น6 6 2 2" xfId="2354" xr:uid="{00000000-0005-0000-0000-000061090000}"/>
    <cellStyle name="20% - ส่วนที่ถูกเน้น6 6 2 3" xfId="2355" xr:uid="{00000000-0005-0000-0000-000062090000}"/>
    <cellStyle name="20% - ส่วนที่ถูกเน้น6 6 2 4" xfId="2356" xr:uid="{00000000-0005-0000-0000-000063090000}"/>
    <cellStyle name="20% - ส่วนที่ถูกเน้น6 6 3" xfId="1277" xr:uid="{00000000-0005-0000-0000-00002C050000}"/>
    <cellStyle name="20% - ส่วนที่ถูกเน้น6 6 4" xfId="2357" xr:uid="{00000000-0005-0000-0000-000064090000}"/>
    <cellStyle name="20% - ส่วนที่ถูกเน้น6 6 5" xfId="2358" xr:uid="{00000000-0005-0000-0000-000065090000}"/>
    <cellStyle name="20% - ส่วนที่ถูกเน้น6 7" xfId="1328" xr:uid="{00000000-0005-0000-0000-00005F050000}"/>
    <cellStyle name="20% - ส่วนที่ถูกเน้น6 7 2" xfId="1330" xr:uid="{00000000-0005-0000-0000-000061050000}"/>
    <cellStyle name="20% - ส่วนที่ถูกเน้น6 8" xfId="1333" xr:uid="{00000000-0005-0000-0000-000064050000}"/>
    <cellStyle name="20% - ส่วนที่ถูกเน้น6 8 2" xfId="2359" xr:uid="{00000000-0005-0000-0000-000066090000}"/>
    <cellStyle name="20% - ส่วนที่ถูกเน้น6 9" xfId="2360" xr:uid="{00000000-0005-0000-0000-000067090000}"/>
    <cellStyle name="20% - ส่วนที่ถูกเน้น6 9 2" xfId="1855" xr:uid="{00000000-0005-0000-0000-00006E070000}"/>
    <cellStyle name="40% - Accent1 10" xfId="1380" xr:uid="{00000000-0005-0000-0000-000093050000}"/>
    <cellStyle name="40% - Accent1 10 2" xfId="1384" xr:uid="{00000000-0005-0000-0000-000097050000}"/>
    <cellStyle name="40% - Accent1 10 2 2" xfId="1566" xr:uid="{00000000-0005-0000-0000-00004D060000}"/>
    <cellStyle name="40% - Accent1 10 3" xfId="2289" xr:uid="{00000000-0005-0000-0000-000020090000}"/>
    <cellStyle name="40% - Accent1 11" xfId="1132" xr:uid="{00000000-0005-0000-0000-00009B040000}"/>
    <cellStyle name="40% - Accent1 11 2" xfId="2363" xr:uid="{00000000-0005-0000-0000-00006A090000}"/>
    <cellStyle name="40% - Accent1 11 2 2" xfId="1724" xr:uid="{00000000-0005-0000-0000-0000EB060000}"/>
    <cellStyle name="40% - Accent1 11 3" xfId="2366" xr:uid="{00000000-0005-0000-0000-00006D090000}"/>
    <cellStyle name="40% - Accent1 12" xfId="2367" xr:uid="{00000000-0005-0000-0000-00006E090000}"/>
    <cellStyle name="40% - Accent1 12 2" xfId="2242" xr:uid="{00000000-0005-0000-0000-0000F1080000}"/>
    <cellStyle name="40% - Accent1 12 2 2" xfId="1914" xr:uid="{00000000-0005-0000-0000-0000A9070000}"/>
    <cellStyle name="40% - Accent1 12 3" xfId="2247" xr:uid="{00000000-0005-0000-0000-0000F6080000}"/>
    <cellStyle name="40% - Accent1 13" xfId="2368" xr:uid="{00000000-0005-0000-0000-00006F090000}"/>
    <cellStyle name="40% - Accent1 13 2" xfId="162" xr:uid="{00000000-0005-0000-0000-0000BE000000}"/>
    <cellStyle name="40% - Accent1 13 2 2" xfId="2061" xr:uid="{00000000-0005-0000-0000-00003C080000}"/>
    <cellStyle name="40% - Accent1 13 3" xfId="2369" xr:uid="{00000000-0005-0000-0000-000070090000}"/>
    <cellStyle name="40% - Accent1 14" xfId="2371" xr:uid="{00000000-0005-0000-0000-000072090000}"/>
    <cellStyle name="40% - Accent1 14 2" xfId="2375" xr:uid="{00000000-0005-0000-0000-000076090000}"/>
    <cellStyle name="40% - Accent1 14 2 2" xfId="2079" xr:uid="{00000000-0005-0000-0000-00004E080000}"/>
    <cellStyle name="40% - Accent1 14 3" xfId="2377" xr:uid="{00000000-0005-0000-0000-000078090000}"/>
    <cellStyle name="40% - Accent1 15" xfId="2280" xr:uid="{00000000-0005-0000-0000-000017090000}"/>
    <cellStyle name="40% - Accent1 15 2" xfId="2286" xr:uid="{00000000-0005-0000-0000-00001D090000}"/>
    <cellStyle name="40% - Accent1 15 2 2" xfId="2098" xr:uid="{00000000-0005-0000-0000-000061080000}"/>
    <cellStyle name="40% - Accent1 15 3" xfId="2379" xr:uid="{00000000-0005-0000-0000-00007A090000}"/>
    <cellStyle name="40% - Accent1 16" xfId="140" xr:uid="{00000000-0005-0000-0000-0000A5000000}"/>
    <cellStyle name="40% - Accent1 16 2" xfId="2380" xr:uid="{00000000-0005-0000-0000-00007B090000}"/>
    <cellStyle name="40% - Accent1 16 2 2" xfId="2381" xr:uid="{00000000-0005-0000-0000-00007C090000}"/>
    <cellStyle name="40% - Accent1 16 3" xfId="2382" xr:uid="{00000000-0005-0000-0000-00007D090000}"/>
    <cellStyle name="40% - Accent1 17" xfId="2383" xr:uid="{00000000-0005-0000-0000-00007E090000}"/>
    <cellStyle name="40% - Accent1 17 2" xfId="2384" xr:uid="{00000000-0005-0000-0000-00007F090000}"/>
    <cellStyle name="40% - Accent1 17 2 2" xfId="2386" xr:uid="{00000000-0005-0000-0000-000081090000}"/>
    <cellStyle name="40% - Accent1 17 3" xfId="2387" xr:uid="{00000000-0005-0000-0000-000082090000}"/>
    <cellStyle name="40% - Accent1 2" xfId="2389" xr:uid="{00000000-0005-0000-0000-000084090000}"/>
    <cellStyle name="40% - Accent1 2 2" xfId="2071" xr:uid="{00000000-0005-0000-0000-000046080000}"/>
    <cellStyle name="40% - Accent1 2 2 2" xfId="2073" xr:uid="{00000000-0005-0000-0000-000048080000}"/>
    <cellStyle name="40% - Accent1 2 3" xfId="2089" xr:uid="{00000000-0005-0000-0000-000058080000}"/>
    <cellStyle name="40% - Accent1 3" xfId="727" xr:uid="{00000000-0005-0000-0000-000006030000}"/>
    <cellStyle name="40% - Accent1 3 2" xfId="2193" xr:uid="{00000000-0005-0000-0000-0000C0080000}"/>
    <cellStyle name="40% - Accent1 3 2 2" xfId="644" xr:uid="{00000000-0005-0000-0000-0000B3020000}"/>
    <cellStyle name="40% - Accent1 3 3" xfId="2211" xr:uid="{00000000-0005-0000-0000-0000D2080000}"/>
    <cellStyle name="40% - Accent1 4" xfId="883" xr:uid="{00000000-0005-0000-0000-0000A2030000}"/>
    <cellStyle name="40% - Accent1 4 2" xfId="887" xr:uid="{00000000-0005-0000-0000-0000A6030000}"/>
    <cellStyle name="40% - Accent1 4 2 2" xfId="1602" xr:uid="{00000000-0005-0000-0000-000071060000}"/>
    <cellStyle name="40% - Accent1 4 3" xfId="2337" xr:uid="{00000000-0005-0000-0000-000050090000}"/>
    <cellStyle name="40% - Accent1 5" xfId="476" xr:uid="{00000000-0005-0000-0000-00000B020000}"/>
    <cellStyle name="40% - Accent1 5 2" xfId="2391" xr:uid="{00000000-0005-0000-0000-000086090000}"/>
    <cellStyle name="40% - Accent1 5 2 2" xfId="2393" xr:uid="{00000000-0005-0000-0000-000088090000}"/>
    <cellStyle name="40% - Accent1 5 3" xfId="2394" xr:uid="{00000000-0005-0000-0000-000089090000}"/>
    <cellStyle name="40% - Accent1 6" xfId="2397" xr:uid="{00000000-0005-0000-0000-00008C090000}"/>
    <cellStyle name="40% - Accent1 6 2" xfId="2402" xr:uid="{00000000-0005-0000-0000-000091090000}"/>
    <cellStyle name="40% - Accent1 6 2 2" xfId="2405" xr:uid="{00000000-0005-0000-0000-000094090000}"/>
    <cellStyle name="40% - Accent1 6 3" xfId="2407" xr:uid="{00000000-0005-0000-0000-000096090000}"/>
    <cellStyle name="40% - Accent1 7" xfId="2410" xr:uid="{00000000-0005-0000-0000-000099090000}"/>
    <cellStyle name="40% - Accent1 7 2" xfId="2414" xr:uid="{00000000-0005-0000-0000-00009D090000}"/>
    <cellStyle name="40% - Accent1 7 2 2" xfId="2418" xr:uid="{00000000-0005-0000-0000-0000A1090000}"/>
    <cellStyle name="40% - Accent1 7 3" xfId="533" xr:uid="{00000000-0005-0000-0000-000044020000}"/>
    <cellStyle name="40% - Accent1 8" xfId="672" xr:uid="{00000000-0005-0000-0000-0000CF020000}"/>
    <cellStyle name="40% - Accent1 8 2" xfId="684" xr:uid="{00000000-0005-0000-0000-0000DB020000}"/>
    <cellStyle name="40% - Accent1 8 2 2" xfId="2421" xr:uid="{00000000-0005-0000-0000-0000A4090000}"/>
    <cellStyle name="40% - Accent1 8 3" xfId="547" xr:uid="{00000000-0005-0000-0000-000052020000}"/>
    <cellStyle name="40% - Accent1 9" xfId="692" xr:uid="{00000000-0005-0000-0000-0000E3020000}"/>
    <cellStyle name="40% - Accent1 9 2" xfId="2424" xr:uid="{00000000-0005-0000-0000-0000A7090000}"/>
    <cellStyle name="40% - Accent1 9 2 2" xfId="2428" xr:uid="{00000000-0005-0000-0000-0000AB090000}"/>
    <cellStyle name="40% - Accent1 9 3" xfId="564" xr:uid="{00000000-0005-0000-0000-000063020000}"/>
    <cellStyle name="40% - Accent2 10" xfId="2396" xr:uid="{00000000-0005-0000-0000-00008B090000}"/>
    <cellStyle name="40% - Accent2 10 2" xfId="2401" xr:uid="{00000000-0005-0000-0000-000090090000}"/>
    <cellStyle name="40% - Accent2 10 2 2" xfId="2404" xr:uid="{00000000-0005-0000-0000-000093090000}"/>
    <cellStyle name="40% - Accent2 10 3" xfId="2406" xr:uid="{00000000-0005-0000-0000-000095090000}"/>
    <cellStyle name="40% - Accent2 11" xfId="2409" xr:uid="{00000000-0005-0000-0000-000098090000}"/>
    <cellStyle name="40% - Accent2 11 2" xfId="2413" xr:uid="{00000000-0005-0000-0000-00009C090000}"/>
    <cellStyle name="40% - Accent2 11 2 2" xfId="2417" xr:uid="{00000000-0005-0000-0000-0000A0090000}"/>
    <cellStyle name="40% - Accent2 11 3" xfId="532" xr:uid="{00000000-0005-0000-0000-000043020000}"/>
    <cellStyle name="40% - Accent2 12" xfId="671" xr:uid="{00000000-0005-0000-0000-0000CE020000}"/>
    <cellStyle name="40% - Accent2 12 2" xfId="683" xr:uid="{00000000-0005-0000-0000-0000DA020000}"/>
    <cellStyle name="40% - Accent2 12 2 2" xfId="2420" xr:uid="{00000000-0005-0000-0000-0000A3090000}"/>
    <cellStyle name="40% - Accent2 12 3" xfId="546" xr:uid="{00000000-0005-0000-0000-000051020000}"/>
    <cellStyle name="40% - Accent2 13" xfId="691" xr:uid="{00000000-0005-0000-0000-0000E2020000}"/>
    <cellStyle name="40% - Accent2 13 2" xfId="2423" xr:uid="{00000000-0005-0000-0000-0000A6090000}"/>
    <cellStyle name="40% - Accent2 13 2 2" xfId="2427" xr:uid="{00000000-0005-0000-0000-0000AA090000}"/>
    <cellStyle name="40% - Accent2 13 3" xfId="563" xr:uid="{00000000-0005-0000-0000-000062020000}"/>
    <cellStyle name="40% - Accent2 14" xfId="2429" xr:uid="{00000000-0005-0000-0000-0000AC090000}"/>
    <cellStyle name="40% - Accent2 14 2" xfId="2432" xr:uid="{00000000-0005-0000-0000-0000AF090000}"/>
    <cellStyle name="40% - Accent2 14 2 2" xfId="664" xr:uid="{00000000-0005-0000-0000-0000C7020000}"/>
    <cellStyle name="40% - Accent2 14 3" xfId="578" xr:uid="{00000000-0005-0000-0000-000071020000}"/>
    <cellStyle name="40% - Accent2 15" xfId="2435" xr:uid="{00000000-0005-0000-0000-0000B2090000}"/>
    <cellStyle name="40% - Accent2 15 2" xfId="2437" xr:uid="{00000000-0005-0000-0000-0000B4090000}"/>
    <cellStyle name="40% - Accent2 15 2 2" xfId="2439" xr:uid="{00000000-0005-0000-0000-0000B6090000}"/>
    <cellStyle name="40% - Accent2 15 3" xfId="588" xr:uid="{00000000-0005-0000-0000-00007B020000}"/>
    <cellStyle name="40% - Accent2 16" xfId="2419" xr:uid="{00000000-0005-0000-0000-0000A2090000}"/>
    <cellStyle name="40% - Accent2 16 2" xfId="2440" xr:uid="{00000000-0005-0000-0000-0000B7090000}"/>
    <cellStyle name="40% - Accent2 16 2 2" xfId="2442" xr:uid="{00000000-0005-0000-0000-0000B9090000}"/>
    <cellStyle name="40% - Accent2 16 3" xfId="594" xr:uid="{00000000-0005-0000-0000-000081020000}"/>
    <cellStyle name="40% - Accent2 17" xfId="2443" xr:uid="{00000000-0005-0000-0000-0000BA090000}"/>
    <cellStyle name="40% - Accent2 17 2" xfId="2445" xr:uid="{00000000-0005-0000-0000-0000BC090000}"/>
    <cellStyle name="40% - Accent2 17 2 2" xfId="2450" xr:uid="{00000000-0005-0000-0000-0000C1090000}"/>
    <cellStyle name="40% - Accent2 17 3" xfId="21" xr:uid="{00000000-0005-0000-0000-000018000000}"/>
    <cellStyle name="40% - Accent2 2" xfId="2453" xr:uid="{00000000-0005-0000-0000-0000C4090000}"/>
    <cellStyle name="40% - Accent2 2 2" xfId="1651" xr:uid="{00000000-0005-0000-0000-0000A2060000}"/>
    <cellStyle name="40% - Accent2 2 2 2" xfId="1655" xr:uid="{00000000-0005-0000-0000-0000A6060000}"/>
    <cellStyle name="40% - Accent2 2 3" xfId="1659" xr:uid="{00000000-0005-0000-0000-0000AA060000}"/>
    <cellStyle name="40% - Accent2 3" xfId="2458" xr:uid="{00000000-0005-0000-0000-0000C9090000}"/>
    <cellStyle name="40% - Accent2 3 2" xfId="2464" xr:uid="{00000000-0005-0000-0000-0000CF090000}"/>
    <cellStyle name="40% - Accent2 3 2 2" xfId="2134" xr:uid="{00000000-0005-0000-0000-000085080000}"/>
    <cellStyle name="40% - Accent2 3 3" xfId="2465" xr:uid="{00000000-0005-0000-0000-0000D0090000}"/>
    <cellStyle name="40% - Accent2 4" xfId="400" xr:uid="{00000000-0005-0000-0000-0000BF010000}"/>
    <cellStyle name="40% - Accent2 4 2" xfId="891" xr:uid="{00000000-0005-0000-0000-0000AA030000}"/>
    <cellStyle name="40% - Accent2 4 2 2" xfId="2466" xr:uid="{00000000-0005-0000-0000-0000D1090000}"/>
    <cellStyle name="40% - Accent2 4 3" xfId="2468" xr:uid="{00000000-0005-0000-0000-0000D3090000}"/>
    <cellStyle name="40% - Accent2 5" xfId="486" xr:uid="{00000000-0005-0000-0000-000015020000}"/>
    <cellStyle name="40% - Accent2 5 2" xfId="2471" xr:uid="{00000000-0005-0000-0000-0000D6090000}"/>
    <cellStyle name="40% - Accent2 5 2 2" xfId="2473" xr:uid="{00000000-0005-0000-0000-0000D8090000}"/>
    <cellStyle name="40% - Accent2 5 3" xfId="2474" xr:uid="{00000000-0005-0000-0000-0000D9090000}"/>
    <cellStyle name="40% - Accent2 6" xfId="503" xr:uid="{00000000-0005-0000-0000-000026020000}"/>
    <cellStyle name="40% - Accent2 6 2" xfId="2479" xr:uid="{00000000-0005-0000-0000-0000DE090000}"/>
    <cellStyle name="40% - Accent2 6 2 2" xfId="2483" xr:uid="{00000000-0005-0000-0000-0000E2090000}"/>
    <cellStyle name="40% - Accent2 6 3" xfId="2486" xr:uid="{00000000-0005-0000-0000-0000E5090000}"/>
    <cellStyle name="40% - Accent2 7" xfId="1744" xr:uid="{00000000-0005-0000-0000-0000FF060000}"/>
    <cellStyle name="40% - Accent2 7 2" xfId="1811" xr:uid="{00000000-0005-0000-0000-000042070000}"/>
    <cellStyle name="40% - Accent2 7 2 2" xfId="1814" xr:uid="{00000000-0005-0000-0000-000045070000}"/>
    <cellStyle name="40% - Accent2 7 3" xfId="871" xr:uid="{00000000-0005-0000-0000-000096030000}"/>
    <cellStyle name="40% - Accent2 8" xfId="716" xr:uid="{00000000-0005-0000-0000-0000FB020000}"/>
    <cellStyle name="40% - Accent2 8 2" xfId="726" xr:uid="{00000000-0005-0000-0000-000005030000}"/>
    <cellStyle name="40% - Accent2 8 2 2" xfId="2192" xr:uid="{00000000-0005-0000-0000-0000BF080000}"/>
    <cellStyle name="40% - Accent2 8 3" xfId="882" xr:uid="{00000000-0005-0000-0000-0000A1030000}"/>
    <cellStyle name="40% - Accent2 9" xfId="732" xr:uid="{00000000-0005-0000-0000-00000B030000}"/>
    <cellStyle name="40% - Accent2 9 2" xfId="2457" xr:uid="{00000000-0005-0000-0000-0000C8090000}"/>
    <cellStyle name="40% - Accent2 9 2 2" xfId="2463" xr:uid="{00000000-0005-0000-0000-0000CE090000}"/>
    <cellStyle name="40% - Accent2 9 3" xfId="401" xr:uid="{00000000-0005-0000-0000-0000C0010000}"/>
    <cellStyle name="40% - Accent3 10" xfId="1019" xr:uid="{00000000-0005-0000-0000-00002A040000}"/>
    <cellStyle name="40% - Accent3 10 2" xfId="2491" xr:uid="{00000000-0005-0000-0000-0000EA090000}"/>
    <cellStyle name="40% - Accent3 10 2 2" xfId="1001" xr:uid="{00000000-0005-0000-0000-000018040000}"/>
    <cellStyle name="40% - Accent3 10 3" xfId="2495" xr:uid="{00000000-0005-0000-0000-0000EE090000}"/>
    <cellStyle name="40% - Accent3 11" xfId="2499" xr:uid="{00000000-0005-0000-0000-0000F2090000}"/>
    <cellStyle name="40% - Accent3 11 2" xfId="2502" xr:uid="{00000000-0005-0000-0000-0000F5090000}"/>
    <cellStyle name="40% - Accent3 11 2 2" xfId="1867" xr:uid="{00000000-0005-0000-0000-00007A070000}"/>
    <cellStyle name="40% - Accent3 11 3" xfId="75" xr:uid="{00000000-0005-0000-0000-000058000000}"/>
    <cellStyle name="40% - Accent3 12" xfId="851" xr:uid="{00000000-0005-0000-0000-000082030000}"/>
    <cellStyle name="40% - Accent3 12 2" xfId="859" xr:uid="{00000000-0005-0000-0000-00008A030000}"/>
    <cellStyle name="40% - Accent3 12 2 2" xfId="406" xr:uid="{00000000-0005-0000-0000-0000C5010000}"/>
    <cellStyle name="40% - Accent3 12 3" xfId="132" xr:uid="{00000000-0005-0000-0000-00009B000000}"/>
    <cellStyle name="40% - Accent3 13" xfId="863" xr:uid="{00000000-0005-0000-0000-00008E030000}"/>
    <cellStyle name="40% - Accent3 13 2" xfId="2505" xr:uid="{00000000-0005-0000-0000-0000F8090000}"/>
    <cellStyle name="40% - Accent3 13 2 2" xfId="2167" xr:uid="{00000000-0005-0000-0000-0000A6080000}"/>
    <cellStyle name="40% - Accent3 13 3" xfId="1475" xr:uid="{00000000-0005-0000-0000-0000F2050000}"/>
    <cellStyle name="40% - Accent3 14" xfId="2507" xr:uid="{00000000-0005-0000-0000-0000FA090000}"/>
    <cellStyle name="40% - Accent3 14 2" xfId="2509" xr:uid="{00000000-0005-0000-0000-0000FC090000}"/>
    <cellStyle name="40% - Accent3 14 2 2" xfId="2302" xr:uid="{00000000-0005-0000-0000-00002D090000}"/>
    <cellStyle name="40% - Accent3 14 3" xfId="1486" xr:uid="{00000000-0005-0000-0000-0000FD050000}"/>
    <cellStyle name="40% - Accent3 15" xfId="2511" xr:uid="{00000000-0005-0000-0000-0000FE090000}"/>
    <cellStyle name="40% - Accent3 15 2" xfId="2514" xr:uid="{00000000-0005-0000-0000-0000010A0000}"/>
    <cellStyle name="40% - Accent3 15 2 2" xfId="1255" xr:uid="{00000000-0005-0000-0000-000016050000}"/>
    <cellStyle name="40% - Accent3 15 3" xfId="56" xr:uid="{00000000-0005-0000-0000-000042000000}"/>
    <cellStyle name="40% - Accent3 16" xfId="2517" xr:uid="{00000000-0005-0000-0000-0000040A0000}"/>
    <cellStyle name="40% - Accent3 16 2" xfId="2519" xr:uid="{00000000-0005-0000-0000-0000060A0000}"/>
    <cellStyle name="40% - Accent3 16 2 2" xfId="2520" xr:uid="{00000000-0005-0000-0000-0000070A0000}"/>
    <cellStyle name="40% - Accent3 16 3" xfId="1499" xr:uid="{00000000-0005-0000-0000-00000A060000}"/>
    <cellStyle name="40% - Accent3 17" xfId="2522" xr:uid="{00000000-0005-0000-0000-0000090A0000}"/>
    <cellStyle name="40% - Accent3 17 2" xfId="2525" xr:uid="{00000000-0005-0000-0000-00000C0A0000}"/>
    <cellStyle name="40% - Accent3 17 2 2" xfId="1007" xr:uid="{00000000-0005-0000-0000-00001E040000}"/>
    <cellStyle name="40% - Accent3 17 3" xfId="1517" xr:uid="{00000000-0005-0000-0000-00001C060000}"/>
    <cellStyle name="40% - Accent3 2" xfId="2527" xr:uid="{00000000-0005-0000-0000-00000E0A0000}"/>
    <cellStyle name="40% - Accent3 2 2" xfId="2528" xr:uid="{00000000-0005-0000-0000-00000F0A0000}"/>
    <cellStyle name="40% - Accent3 2 2 2" xfId="2529" xr:uid="{00000000-0005-0000-0000-0000100A0000}"/>
    <cellStyle name="40% - Accent3 2 3" xfId="2530" xr:uid="{00000000-0005-0000-0000-0000110A0000}"/>
    <cellStyle name="40% - Accent3 3" xfId="2531" xr:uid="{00000000-0005-0000-0000-0000120A0000}"/>
    <cellStyle name="40% - Accent3 3 2" xfId="2533" xr:uid="{00000000-0005-0000-0000-0000140A0000}"/>
    <cellStyle name="40% - Accent3 3 2 2" xfId="597" xr:uid="{00000000-0005-0000-0000-000084020000}"/>
    <cellStyle name="40% - Accent3 3 3" xfId="2535" xr:uid="{00000000-0005-0000-0000-0000160A0000}"/>
    <cellStyle name="40% - Accent3 4" xfId="603" xr:uid="{00000000-0005-0000-0000-00008A020000}"/>
    <cellStyle name="40% - Accent3 4 2" xfId="24" xr:uid="{00000000-0005-0000-0000-00001B000000}"/>
    <cellStyle name="40% - Accent3 4 2 2" xfId="606" xr:uid="{00000000-0005-0000-0000-00008D020000}"/>
    <cellStyle name="40% - Accent3 4 3" xfId="2537" xr:uid="{00000000-0005-0000-0000-0000180A0000}"/>
    <cellStyle name="40% - Accent3 5" xfId="508" xr:uid="{00000000-0005-0000-0000-00002B020000}"/>
    <cellStyle name="40% - Accent3 5 2" xfId="2539" xr:uid="{00000000-0005-0000-0000-00001A0A0000}"/>
    <cellStyle name="40% - Accent3 5 2 2" xfId="2544" xr:uid="{00000000-0005-0000-0000-00001F0A0000}"/>
    <cellStyle name="40% - Accent3 5 3" xfId="2545" xr:uid="{00000000-0005-0000-0000-0000200A0000}"/>
    <cellStyle name="40% - Accent3 6" xfId="2547" xr:uid="{00000000-0005-0000-0000-0000220A0000}"/>
    <cellStyle name="40% - Accent3 6 2" xfId="2553" xr:uid="{00000000-0005-0000-0000-0000280A0000}"/>
    <cellStyle name="40% - Accent3 6 2 2" xfId="2557" xr:uid="{00000000-0005-0000-0000-00002C0A0000}"/>
    <cellStyle name="40% - Accent3 6 3" xfId="2564" xr:uid="{00000000-0005-0000-0000-0000330A0000}"/>
    <cellStyle name="40% - Accent3 7" xfId="2568" xr:uid="{00000000-0005-0000-0000-0000370A0000}"/>
    <cellStyle name="40% - Accent3 7 2" xfId="2573" xr:uid="{00000000-0005-0000-0000-00003C0A0000}"/>
    <cellStyle name="40% - Accent3 7 2 2" xfId="172" xr:uid="{00000000-0005-0000-0000-0000CB000000}"/>
    <cellStyle name="40% - Accent3 7 3" xfId="1035" xr:uid="{00000000-0005-0000-0000-00003A040000}"/>
    <cellStyle name="40% - Accent3 8" xfId="753" xr:uid="{00000000-0005-0000-0000-000020030000}"/>
    <cellStyle name="40% - Accent3 8 2" xfId="218" xr:uid="{00000000-0005-0000-0000-000005010000}"/>
    <cellStyle name="40% - Accent3 8 2 2" xfId="2577" xr:uid="{00000000-0005-0000-0000-0000400A0000}"/>
    <cellStyle name="40% - Accent3 8 3" xfId="35" xr:uid="{00000000-0005-0000-0000-000027000000}"/>
    <cellStyle name="40% - Accent3 9" xfId="758" xr:uid="{00000000-0005-0000-0000-000025030000}"/>
    <cellStyle name="40% - Accent3 9 2" xfId="1886" xr:uid="{00000000-0005-0000-0000-00008D070000}"/>
    <cellStyle name="40% - Accent3 9 2 2" xfId="1081" xr:uid="{00000000-0005-0000-0000-000068040000}"/>
    <cellStyle name="40% - Accent3 9 3" xfId="1063" xr:uid="{00000000-0005-0000-0000-000056040000}"/>
    <cellStyle name="40% - Accent4 10" xfId="2579" xr:uid="{00000000-0005-0000-0000-0000420A0000}"/>
    <cellStyle name="40% - Accent4 10 2" xfId="2582" xr:uid="{00000000-0005-0000-0000-0000450A0000}"/>
    <cellStyle name="40% - Accent4 10 2 2" xfId="2583" xr:uid="{00000000-0005-0000-0000-0000460A0000}"/>
    <cellStyle name="40% - Accent4 10 3" xfId="2585" xr:uid="{00000000-0005-0000-0000-0000480A0000}"/>
    <cellStyle name="40% - Accent4 11" xfId="2586" xr:uid="{00000000-0005-0000-0000-0000490A0000}"/>
    <cellStyle name="40% - Accent4 11 2" xfId="2589" xr:uid="{00000000-0005-0000-0000-00004C0A0000}"/>
    <cellStyle name="40% - Accent4 11 2 2" xfId="2591" xr:uid="{00000000-0005-0000-0000-00004E0A0000}"/>
    <cellStyle name="40% - Accent4 11 3" xfId="2594" xr:uid="{00000000-0005-0000-0000-0000510A0000}"/>
    <cellStyle name="40% - Accent4 12" xfId="2595" xr:uid="{00000000-0005-0000-0000-0000520A0000}"/>
    <cellStyle name="40% - Accent4 12 2" xfId="2597" xr:uid="{00000000-0005-0000-0000-0000540A0000}"/>
    <cellStyle name="40% - Accent4 12 2 2" xfId="2598" xr:uid="{00000000-0005-0000-0000-0000550A0000}"/>
    <cellStyle name="40% - Accent4 12 3" xfId="2599" xr:uid="{00000000-0005-0000-0000-0000560A0000}"/>
    <cellStyle name="40% - Accent4 13" xfId="2600" xr:uid="{00000000-0005-0000-0000-0000570A0000}"/>
    <cellStyle name="40% - Accent4 13 2" xfId="2603" xr:uid="{00000000-0005-0000-0000-00005A0A0000}"/>
    <cellStyle name="40% - Accent4 13 2 2" xfId="2604" xr:uid="{00000000-0005-0000-0000-00005B0A0000}"/>
    <cellStyle name="40% - Accent4 13 3" xfId="1577" xr:uid="{00000000-0005-0000-0000-000058060000}"/>
    <cellStyle name="40% - Accent4 14" xfId="1340" xr:uid="{00000000-0005-0000-0000-00006B050000}"/>
    <cellStyle name="40% - Accent4 14 2" xfId="2605" xr:uid="{00000000-0005-0000-0000-00005C0A0000}"/>
    <cellStyle name="40% - Accent4 14 2 2" xfId="2607" xr:uid="{00000000-0005-0000-0000-00005E0A0000}"/>
    <cellStyle name="40% - Accent4 14 3" xfId="83" xr:uid="{00000000-0005-0000-0000-000061000000}"/>
    <cellStyle name="40% - Accent4 15" xfId="2609" xr:uid="{00000000-0005-0000-0000-0000600A0000}"/>
    <cellStyle name="40% - Accent4 15 2" xfId="2611" xr:uid="{00000000-0005-0000-0000-0000620A0000}"/>
    <cellStyle name="40% - Accent4 15 2 2" xfId="2615" xr:uid="{00000000-0005-0000-0000-0000660A0000}"/>
    <cellStyle name="40% - Accent4 15 3" xfId="1603" xr:uid="{00000000-0005-0000-0000-000072060000}"/>
    <cellStyle name="40% - Accent4 16" xfId="2616" xr:uid="{00000000-0005-0000-0000-0000670A0000}"/>
    <cellStyle name="40% - Accent4 16 2" xfId="2619" xr:uid="{00000000-0005-0000-0000-00006A0A0000}"/>
    <cellStyle name="40% - Accent4 16 2 2" xfId="2626" xr:uid="{00000000-0005-0000-0000-0000710A0000}"/>
    <cellStyle name="40% - Accent4 16 3" xfId="2340" xr:uid="{00000000-0005-0000-0000-000053090000}"/>
    <cellStyle name="40% - Accent4 17" xfId="2627" xr:uid="{00000000-0005-0000-0000-0000720A0000}"/>
    <cellStyle name="40% - Accent4 17 2" xfId="2629" xr:uid="{00000000-0005-0000-0000-0000740A0000}"/>
    <cellStyle name="40% - Accent4 17 2 2" xfId="2634" xr:uid="{00000000-0005-0000-0000-0000790A0000}"/>
    <cellStyle name="40% - Accent4 17 3" xfId="2351" xr:uid="{00000000-0005-0000-0000-00005E090000}"/>
    <cellStyle name="40% - Accent4 2" xfId="2635" xr:uid="{00000000-0005-0000-0000-00007A0A0000}"/>
    <cellStyle name="40% - Accent4 2 2" xfId="897" xr:uid="{00000000-0005-0000-0000-0000B0030000}"/>
    <cellStyle name="40% - Accent4 2 2 2" xfId="906" xr:uid="{00000000-0005-0000-0000-0000B9030000}"/>
    <cellStyle name="40% - Accent4 2 3" xfId="249" xr:uid="{00000000-0005-0000-0000-000028010000}"/>
    <cellStyle name="40% - Accent4 3" xfId="2637" xr:uid="{00000000-0005-0000-0000-00007C0A0000}"/>
    <cellStyle name="40% - Accent4 3 2" xfId="920" xr:uid="{00000000-0005-0000-0000-0000C7030000}"/>
    <cellStyle name="40% - Accent4 3 2 2" xfId="794" xr:uid="{00000000-0005-0000-0000-000049030000}"/>
    <cellStyle name="40% - Accent4 3 3" xfId="937" xr:uid="{00000000-0005-0000-0000-0000D8030000}"/>
    <cellStyle name="40% - Accent4 4" xfId="901" xr:uid="{00000000-0005-0000-0000-0000B4030000}"/>
    <cellStyle name="40% - Accent4 4 2" xfId="908" xr:uid="{00000000-0005-0000-0000-0000BB030000}"/>
    <cellStyle name="40% - Accent4 4 2 2" xfId="945" xr:uid="{00000000-0005-0000-0000-0000E0030000}"/>
    <cellStyle name="40% - Accent4 4 3" xfId="958" xr:uid="{00000000-0005-0000-0000-0000ED030000}"/>
    <cellStyle name="40% - Accent4 5" xfId="246" xr:uid="{00000000-0005-0000-0000-000025010000}"/>
    <cellStyle name="40% - Accent4 5 2" xfId="307" xr:uid="{00000000-0005-0000-0000-000062010000}"/>
    <cellStyle name="40% - Accent4 5 2 2" xfId="448" xr:uid="{00000000-0005-0000-0000-0000EF010000}"/>
    <cellStyle name="40% - Accent4 5 3" xfId="329" xr:uid="{00000000-0005-0000-0000-000078010000}"/>
    <cellStyle name="40% - Accent4 6" xfId="2640" xr:uid="{00000000-0005-0000-0000-00007F0A0000}"/>
    <cellStyle name="40% - Accent4 6 2" xfId="1512" xr:uid="{00000000-0005-0000-0000-000017060000}"/>
    <cellStyle name="40% - Accent4 6 2 2" xfId="1515" xr:uid="{00000000-0005-0000-0000-00001A060000}"/>
    <cellStyle name="40% - Accent4 6 3" xfId="1527" xr:uid="{00000000-0005-0000-0000-000026060000}"/>
    <cellStyle name="40% - Accent4 7" xfId="2643" xr:uid="{00000000-0005-0000-0000-0000820A0000}"/>
    <cellStyle name="40% - Accent4 7 2" xfId="291" xr:uid="{00000000-0005-0000-0000-000052010000}"/>
    <cellStyle name="40% - Accent4 7 2 2" xfId="1611" xr:uid="{00000000-0005-0000-0000-00007A060000}"/>
    <cellStyle name="40% - Accent4 7 3" xfId="1287" xr:uid="{00000000-0005-0000-0000-000036050000}"/>
    <cellStyle name="40% - Accent4 8" xfId="63" xr:uid="{00000000-0005-0000-0000-000049000000}"/>
    <cellStyle name="40% - Accent4 8 2" xfId="778" xr:uid="{00000000-0005-0000-0000-000039030000}"/>
    <cellStyle name="40% - Accent4 8 2 2" xfId="1980" xr:uid="{00000000-0005-0000-0000-0000EB070000}"/>
    <cellStyle name="40% - Accent4 8 3" xfId="1304" xr:uid="{00000000-0005-0000-0000-000047050000}"/>
    <cellStyle name="40% - Accent4 9" xfId="786" xr:uid="{00000000-0005-0000-0000-000041030000}"/>
    <cellStyle name="40% - Accent4 9 2" xfId="1699" xr:uid="{00000000-0005-0000-0000-0000D2060000}"/>
    <cellStyle name="40% - Accent4 9 2 2" xfId="2117" xr:uid="{00000000-0005-0000-0000-000074080000}"/>
    <cellStyle name="40% - Accent4 9 3" xfId="1315" xr:uid="{00000000-0005-0000-0000-000052050000}"/>
    <cellStyle name="40% - Accent5 10" xfId="2648" xr:uid="{00000000-0005-0000-0000-0000870A0000}"/>
    <cellStyle name="40% - Accent5 10 2" xfId="2650" xr:uid="{00000000-0005-0000-0000-0000890A0000}"/>
    <cellStyle name="40% - Accent5 10 2 2" xfId="2652" xr:uid="{00000000-0005-0000-0000-00008B0A0000}"/>
    <cellStyle name="40% - Accent5 10 3" xfId="2655" xr:uid="{00000000-0005-0000-0000-00008E0A0000}"/>
    <cellStyle name="40% - Accent5 11" xfId="2656" xr:uid="{00000000-0005-0000-0000-00008F0A0000}"/>
    <cellStyle name="40% - Accent5 11 2" xfId="2660" xr:uid="{00000000-0005-0000-0000-0000930A0000}"/>
    <cellStyle name="40% - Accent5 11 2 2" xfId="2661" xr:uid="{00000000-0005-0000-0000-0000940A0000}"/>
    <cellStyle name="40% - Accent5 11 3" xfId="2665" xr:uid="{00000000-0005-0000-0000-0000980A0000}"/>
    <cellStyle name="40% - Accent5 12" xfId="2091" xr:uid="{00000000-0005-0000-0000-00005A080000}"/>
    <cellStyle name="40% - Accent5 12 2" xfId="2095" xr:uid="{00000000-0005-0000-0000-00005E080000}"/>
    <cellStyle name="40% - Accent5 12 2 2" xfId="2666" xr:uid="{00000000-0005-0000-0000-0000990A0000}"/>
    <cellStyle name="40% - Accent5 12 3" xfId="2100" xr:uid="{00000000-0005-0000-0000-000063080000}"/>
    <cellStyle name="40% - Accent5 13" xfId="2105" xr:uid="{00000000-0005-0000-0000-000068080000}"/>
    <cellStyle name="40% - Accent5 13 2" xfId="2667" xr:uid="{00000000-0005-0000-0000-00009A0A0000}"/>
    <cellStyle name="40% - Accent5 13 2 2" xfId="2668" xr:uid="{00000000-0005-0000-0000-00009B0A0000}"/>
    <cellStyle name="40% - Accent5 13 3" xfId="2669" xr:uid="{00000000-0005-0000-0000-00009C0A0000}"/>
    <cellStyle name="40% - Accent5 14" xfId="2108" xr:uid="{00000000-0005-0000-0000-00006B080000}"/>
    <cellStyle name="40% - Accent5 14 2" xfId="2670" xr:uid="{00000000-0005-0000-0000-00009D0A0000}"/>
    <cellStyle name="40% - Accent5 14 2 2" xfId="38" xr:uid="{00000000-0005-0000-0000-00002A000000}"/>
    <cellStyle name="40% - Accent5 14 3" xfId="2671" xr:uid="{00000000-0005-0000-0000-00009E0A0000}"/>
    <cellStyle name="40% - Accent5 15" xfId="2112" xr:uid="{00000000-0005-0000-0000-00006F080000}"/>
    <cellStyle name="40% - Accent5 15 2" xfId="2672" xr:uid="{00000000-0005-0000-0000-00009F0A0000}"/>
    <cellStyle name="40% - Accent5 15 2 2" xfId="2673" xr:uid="{00000000-0005-0000-0000-0000A00A0000}"/>
    <cellStyle name="40% - Accent5 15 3" xfId="2426" xr:uid="{00000000-0005-0000-0000-0000A9090000}"/>
    <cellStyle name="40% - Accent5 16" xfId="2674" xr:uid="{00000000-0005-0000-0000-0000A10A0000}"/>
    <cellStyle name="40% - Accent5 16 2" xfId="2675" xr:uid="{00000000-0005-0000-0000-0000A20A0000}"/>
    <cellStyle name="40% - Accent5 16 2 2" xfId="2677" xr:uid="{00000000-0005-0000-0000-0000A40A0000}"/>
    <cellStyle name="40% - Accent5 16 3" xfId="573" xr:uid="{00000000-0005-0000-0000-00006C020000}"/>
    <cellStyle name="40% - Accent5 17" xfId="2678" xr:uid="{00000000-0005-0000-0000-0000A50A0000}"/>
    <cellStyle name="40% - Accent5 17 2" xfId="2679" xr:uid="{00000000-0005-0000-0000-0000A60A0000}"/>
    <cellStyle name="40% - Accent5 17 2 2" xfId="126" xr:uid="{00000000-0005-0000-0000-000094000000}"/>
    <cellStyle name="40% - Accent5 17 3" xfId="2682" xr:uid="{00000000-0005-0000-0000-0000A90A0000}"/>
    <cellStyle name="40% - Accent5 2" xfId="1117" xr:uid="{00000000-0005-0000-0000-00008C040000}"/>
    <cellStyle name="40% - Accent5 2 2" xfId="1128" xr:uid="{00000000-0005-0000-0000-000097040000}"/>
    <cellStyle name="40% - Accent5 2 2 2" xfId="1139" xr:uid="{00000000-0005-0000-0000-0000A2040000}"/>
    <cellStyle name="40% - Accent5 2 3" xfId="1155" xr:uid="{00000000-0005-0000-0000-0000B2040000}"/>
    <cellStyle name="40% - Accent5 3" xfId="1173" xr:uid="{00000000-0005-0000-0000-0000C4040000}"/>
    <cellStyle name="40% - Accent5 3 2" xfId="1180" xr:uid="{00000000-0005-0000-0000-0000CB040000}"/>
    <cellStyle name="40% - Accent5 3 2 2" xfId="1186" xr:uid="{00000000-0005-0000-0000-0000D1040000}"/>
    <cellStyle name="40% - Accent5 3 3" xfId="320" xr:uid="{00000000-0005-0000-0000-00006F010000}"/>
    <cellStyle name="40% - Accent5 4" xfId="925" xr:uid="{00000000-0005-0000-0000-0000CC030000}"/>
    <cellStyle name="40% - Accent5 4 2" xfId="798" xr:uid="{00000000-0005-0000-0000-00004D030000}"/>
    <cellStyle name="40% - Accent5 4 2 2" xfId="816" xr:uid="{00000000-0005-0000-0000-00005F030000}"/>
    <cellStyle name="40% - Accent5 4 3" xfId="839" xr:uid="{00000000-0005-0000-0000-000076030000}"/>
    <cellStyle name="40% - Accent5 5" xfId="940" xr:uid="{00000000-0005-0000-0000-0000DB030000}"/>
    <cellStyle name="40% - Accent5 5 2" xfId="1196" xr:uid="{00000000-0005-0000-0000-0000DB040000}"/>
    <cellStyle name="40% - Accent5 5 2 2" xfId="1203" xr:uid="{00000000-0005-0000-0000-0000E2040000}"/>
    <cellStyle name="40% - Accent5 5 3" xfId="1220" xr:uid="{00000000-0005-0000-0000-0000F3040000}"/>
    <cellStyle name="40% - Accent5 6" xfId="2012" xr:uid="{00000000-0005-0000-0000-00000B080000}"/>
    <cellStyle name="40% - Accent5 6 2" xfId="203" xr:uid="{00000000-0005-0000-0000-0000F5000000}"/>
    <cellStyle name="40% - Accent5 6 2 2" xfId="114" xr:uid="{00000000-0005-0000-0000-000087000000}"/>
    <cellStyle name="40% - Accent5 6 3" xfId="228" xr:uid="{00000000-0005-0000-0000-000011010000}"/>
    <cellStyle name="40% - Accent5 7" xfId="2686" xr:uid="{00000000-0005-0000-0000-0000AD0A0000}"/>
    <cellStyle name="40% - Accent5 7 2" xfId="2687" xr:uid="{00000000-0005-0000-0000-0000AE0A0000}"/>
    <cellStyle name="40% - Accent5 7 2 2" xfId="2692" xr:uid="{00000000-0005-0000-0000-0000B30A0000}"/>
    <cellStyle name="40% - Accent5 7 3" xfId="1366" xr:uid="{00000000-0005-0000-0000-000085050000}"/>
    <cellStyle name="40% - Accent5 8" xfId="820" xr:uid="{00000000-0005-0000-0000-000063030000}"/>
    <cellStyle name="40% - Accent5 8 2" xfId="826" xr:uid="{00000000-0005-0000-0000-000069030000}"/>
    <cellStyle name="40% - Accent5 8 2 2" xfId="527" xr:uid="{00000000-0005-0000-0000-00003E020000}"/>
    <cellStyle name="40% - Accent5 8 3" xfId="1373" xr:uid="{00000000-0005-0000-0000-00008C050000}"/>
    <cellStyle name="40% - Accent5 9" xfId="834" xr:uid="{00000000-0005-0000-0000-000071030000}"/>
    <cellStyle name="40% - Accent5 9 2" xfId="1678" xr:uid="{00000000-0005-0000-0000-0000BD060000}"/>
    <cellStyle name="40% - Accent5 9 2 2" xfId="1681" xr:uid="{00000000-0005-0000-0000-0000C0060000}"/>
    <cellStyle name="40% - Accent5 9 3" xfId="9" xr:uid="{00000000-0005-0000-0000-00000B000000}"/>
    <cellStyle name="40% - Accent6 10" xfId="1488" xr:uid="{00000000-0005-0000-0000-0000FF050000}"/>
    <cellStyle name="40% - Accent6 10 2" xfId="285" xr:uid="{00000000-0005-0000-0000-00004C010000}"/>
    <cellStyle name="40% - Accent6 10 2 2" xfId="2696" xr:uid="{00000000-0005-0000-0000-0000B70A0000}"/>
    <cellStyle name="40% - Accent6 10 3" xfId="255" xr:uid="{00000000-0005-0000-0000-00002E010000}"/>
    <cellStyle name="40% - Accent6 11" xfId="1184" xr:uid="{00000000-0005-0000-0000-0000CF040000}"/>
    <cellStyle name="40% - Accent6 11 2" xfId="2697" xr:uid="{00000000-0005-0000-0000-0000B80A0000}"/>
    <cellStyle name="40% - Accent6 11 2 2" xfId="2698" xr:uid="{00000000-0005-0000-0000-0000B90A0000}"/>
    <cellStyle name="40% - Accent6 11 3" xfId="2700" xr:uid="{00000000-0005-0000-0000-0000BB0A0000}"/>
    <cellStyle name="40% - Accent6 12" xfId="1565" xr:uid="{00000000-0005-0000-0000-00004C060000}"/>
    <cellStyle name="40% - Accent6 12 2" xfId="1111" xr:uid="{00000000-0005-0000-0000-000086040000}"/>
    <cellStyle name="40% - Accent6 12 2 2" xfId="1121" xr:uid="{00000000-0005-0000-0000-000090040000}"/>
    <cellStyle name="40% - Accent6 12 3" xfId="1165" xr:uid="{00000000-0005-0000-0000-0000BC040000}"/>
    <cellStyle name="40% - Accent6 13" xfId="1568" xr:uid="{00000000-0005-0000-0000-00004F060000}"/>
    <cellStyle name="40% - Accent6 13 2" xfId="2701" xr:uid="{00000000-0005-0000-0000-0000BC0A0000}"/>
    <cellStyle name="40% - Accent6 13 2 2" xfId="2702" xr:uid="{00000000-0005-0000-0000-0000BD0A0000}"/>
    <cellStyle name="40% - Accent6 13 3" xfId="2704" xr:uid="{00000000-0005-0000-0000-0000BF0A0000}"/>
    <cellStyle name="40% - Accent6 14" xfId="297" xr:uid="{00000000-0005-0000-0000-000058010000}"/>
    <cellStyle name="40% - Accent6 14 2" xfId="2705" xr:uid="{00000000-0005-0000-0000-0000C00A0000}"/>
    <cellStyle name="40% - Accent6 14 2 2" xfId="2706" xr:uid="{00000000-0005-0000-0000-0000C10A0000}"/>
    <cellStyle name="40% - Accent6 14 3" xfId="2708" xr:uid="{00000000-0005-0000-0000-0000C30A0000}"/>
    <cellStyle name="40% - Accent6 15" xfId="2649" xr:uid="{00000000-0005-0000-0000-0000880A0000}"/>
    <cellStyle name="40% - Accent6 15 2" xfId="2651" xr:uid="{00000000-0005-0000-0000-00008A0A0000}"/>
    <cellStyle name="40% - Accent6 15 2 2" xfId="52" xr:uid="{00000000-0005-0000-0000-00003D000000}"/>
    <cellStyle name="40% - Accent6 15 3" xfId="2710" xr:uid="{00000000-0005-0000-0000-0000C50A0000}"/>
    <cellStyle name="40% - Accent6 16" xfId="2654" xr:uid="{00000000-0005-0000-0000-00008D0A0000}"/>
    <cellStyle name="40% - Accent6 16 2" xfId="1878" xr:uid="{00000000-0005-0000-0000-000085070000}"/>
    <cellStyle name="40% - Accent6 16 2 2" xfId="1882" xr:uid="{00000000-0005-0000-0000-000089070000}"/>
    <cellStyle name="40% - Accent6 16 3" xfId="612" xr:uid="{00000000-0005-0000-0000-000093020000}"/>
    <cellStyle name="40% - Accent6 17" xfId="2711" xr:uid="{00000000-0005-0000-0000-0000C60A0000}"/>
    <cellStyle name="40% - Accent6 17 2" xfId="1424" xr:uid="{00000000-0005-0000-0000-0000BF050000}"/>
    <cellStyle name="40% - Accent6 17 2 2" xfId="42" xr:uid="{00000000-0005-0000-0000-000030000000}"/>
    <cellStyle name="40% - Accent6 17 3" xfId="1434" xr:uid="{00000000-0005-0000-0000-0000C9050000}"/>
    <cellStyle name="40% - Accent6 2" xfId="2712" xr:uid="{00000000-0005-0000-0000-0000C70A0000}"/>
    <cellStyle name="40% - Accent6 2 2" xfId="2713" xr:uid="{00000000-0005-0000-0000-0000C80A0000}"/>
    <cellStyle name="40% - Accent6 2 2 2" xfId="2715" xr:uid="{00000000-0005-0000-0000-0000CA0A0000}"/>
    <cellStyle name="40% - Accent6 2 3" xfId="2717" xr:uid="{00000000-0005-0000-0000-0000CC0A0000}"/>
    <cellStyle name="40% - Accent6 3" xfId="2719" xr:uid="{00000000-0005-0000-0000-0000CE0A0000}"/>
    <cellStyle name="40% - Accent6 3 2" xfId="2720" xr:uid="{00000000-0005-0000-0000-0000CF0A0000}"/>
    <cellStyle name="40% - Accent6 3 2 2" xfId="2723" xr:uid="{00000000-0005-0000-0000-0000D20A0000}"/>
    <cellStyle name="40% - Accent6 3 3" xfId="110" xr:uid="{00000000-0005-0000-0000-000082000000}"/>
    <cellStyle name="40% - Accent6 4" xfId="904" xr:uid="{00000000-0005-0000-0000-0000B7030000}"/>
    <cellStyle name="40% - Accent6 4 2" xfId="948" xr:uid="{00000000-0005-0000-0000-0000E3030000}"/>
    <cellStyle name="40% - Accent6 4 2 2" xfId="1342" xr:uid="{00000000-0005-0000-0000-00006D050000}"/>
    <cellStyle name="40% - Accent6 4 3" xfId="1351" xr:uid="{00000000-0005-0000-0000-000076050000}"/>
    <cellStyle name="40% - Accent6 5" xfId="960" xr:uid="{00000000-0005-0000-0000-0000EF030000}"/>
    <cellStyle name="40% - Accent6 5 2" xfId="2727" xr:uid="{00000000-0005-0000-0000-0000D60A0000}"/>
    <cellStyle name="40% - Accent6 5 2 2" xfId="1231" xr:uid="{00000000-0005-0000-0000-0000FE040000}"/>
    <cellStyle name="40% - Accent6 5 3" xfId="2646" xr:uid="{00000000-0005-0000-0000-0000850A0000}"/>
    <cellStyle name="40% - Accent6 6" xfId="1020" xr:uid="{00000000-0005-0000-0000-00002B040000}"/>
    <cellStyle name="40% - Accent6 6 2" xfId="2490" xr:uid="{00000000-0005-0000-0000-0000E9090000}"/>
    <cellStyle name="40% - Accent6 6 2 2" xfId="1002" xr:uid="{00000000-0005-0000-0000-000019040000}"/>
    <cellStyle name="40% - Accent6 6 3" xfId="2494" xr:uid="{00000000-0005-0000-0000-0000ED090000}"/>
    <cellStyle name="40% - Accent6 7" xfId="2498" xr:uid="{00000000-0005-0000-0000-0000F1090000}"/>
    <cellStyle name="40% - Accent6 7 2" xfId="2501" xr:uid="{00000000-0005-0000-0000-0000F4090000}"/>
    <cellStyle name="40% - Accent6 7 2 2" xfId="1868" xr:uid="{00000000-0005-0000-0000-00007B070000}"/>
    <cellStyle name="40% - Accent6 7 3" xfId="76" xr:uid="{00000000-0005-0000-0000-000059000000}"/>
    <cellStyle name="40% - Accent6 8" xfId="850" xr:uid="{00000000-0005-0000-0000-000081030000}"/>
    <cellStyle name="40% - Accent6 8 2" xfId="858" xr:uid="{00000000-0005-0000-0000-000089030000}"/>
    <cellStyle name="40% - Accent6 8 2 2" xfId="407" xr:uid="{00000000-0005-0000-0000-0000C6010000}"/>
    <cellStyle name="40% - Accent6 8 3" xfId="133" xr:uid="{00000000-0005-0000-0000-00009C000000}"/>
    <cellStyle name="40% - Accent6 9" xfId="862" xr:uid="{00000000-0005-0000-0000-00008D030000}"/>
    <cellStyle name="40% - Accent6 9 2" xfId="2504" xr:uid="{00000000-0005-0000-0000-0000F7090000}"/>
    <cellStyle name="40% - Accent6 9 2 2" xfId="2166" xr:uid="{00000000-0005-0000-0000-0000A5080000}"/>
    <cellStyle name="40% - Accent6 9 3" xfId="1476" xr:uid="{00000000-0005-0000-0000-0000F3050000}"/>
    <cellStyle name="40% - ส่วนที่ถูกเน้น1 10" xfId="2729" xr:uid="{00000000-0005-0000-0000-0000D80A0000}"/>
    <cellStyle name="40% - ส่วนที่ถูกเน้น1 10 2" xfId="2732" xr:uid="{00000000-0005-0000-0000-0000DB0A0000}"/>
    <cellStyle name="40% - ส่วนที่ถูกเน้น1 11" xfId="2734" xr:uid="{00000000-0005-0000-0000-0000DD0A0000}"/>
    <cellStyle name="40% - ส่วนที่ถูกเน้น1 11 2" xfId="2740" xr:uid="{00000000-0005-0000-0000-0000E30A0000}"/>
    <cellStyle name="40% - ส่วนที่ถูกเน้น1 12" xfId="2742" xr:uid="{00000000-0005-0000-0000-0000E50A0000}"/>
    <cellStyle name="40% - ส่วนที่ถูกเน้น1 12 2" xfId="338" xr:uid="{00000000-0005-0000-0000-000081010000}"/>
    <cellStyle name="40% - ส่วนที่ถูกเน้น1 13" xfId="2745" xr:uid="{00000000-0005-0000-0000-0000E80A0000}"/>
    <cellStyle name="40% - ส่วนที่ถูกเน้น1 13 2" xfId="2747" xr:uid="{00000000-0005-0000-0000-0000EA0A0000}"/>
    <cellStyle name="40% - ส่วนที่ถูกเน้น1 14" xfId="2749" xr:uid="{00000000-0005-0000-0000-0000EC0A0000}"/>
    <cellStyle name="40% - ส่วนที่ถูกเน้น1 14 2" xfId="2751" xr:uid="{00000000-0005-0000-0000-0000EE0A0000}"/>
    <cellStyle name="40% - ส่วนที่ถูกเน้น1 14 2 2" xfId="2752" xr:uid="{00000000-0005-0000-0000-0000EF0A0000}"/>
    <cellStyle name="40% - ส่วนที่ถูกเน้น1 14 3" xfId="64" xr:uid="{00000000-0005-0000-0000-00004A000000}"/>
    <cellStyle name="40% - ส่วนที่ถูกเน้น1 15" xfId="2755" xr:uid="{00000000-0005-0000-0000-0000F20A0000}"/>
    <cellStyle name="40% - ส่วนที่ถูกเน้น1 15 2" xfId="2759" xr:uid="{00000000-0005-0000-0000-0000F60A0000}"/>
    <cellStyle name="40% - ส่วนที่ถูกเน้น1 15 2 2" xfId="2760" xr:uid="{00000000-0005-0000-0000-0000F70A0000}"/>
    <cellStyle name="40% - ส่วนที่ถูกเน้น1 15 3" xfId="814" xr:uid="{00000000-0005-0000-0000-00005D030000}"/>
    <cellStyle name="40% - ส่วนที่ถูกเน้น1 16" xfId="2763" xr:uid="{00000000-0005-0000-0000-0000FA0A0000}"/>
    <cellStyle name="40% - ส่วนที่ถูกเน้น1 16 2" xfId="2765" xr:uid="{00000000-0005-0000-0000-0000FC0A0000}"/>
    <cellStyle name="40% - ส่วนที่ถูกเน้น1 16 2 2" xfId="2766" xr:uid="{00000000-0005-0000-0000-0000FD0A0000}"/>
    <cellStyle name="40% - ส่วนที่ถูกเน้น1 16 3" xfId="847" xr:uid="{00000000-0005-0000-0000-00007E030000}"/>
    <cellStyle name="40% - ส่วนที่ถูกเน้น1 17" xfId="2543" xr:uid="{00000000-0005-0000-0000-00001E0A0000}"/>
    <cellStyle name="40% - ส่วนที่ถูกเน้น1 17 2" xfId="2767" xr:uid="{00000000-0005-0000-0000-0000FE0A0000}"/>
    <cellStyle name="40% - ส่วนที่ถูกเน้น1 17 2 2" xfId="2768" xr:uid="{00000000-0005-0000-0000-0000FF0A0000}"/>
    <cellStyle name="40% - ส่วนที่ถูกเน้น1 17 3" xfId="2769" xr:uid="{00000000-0005-0000-0000-0000000B0000}"/>
    <cellStyle name="40% - ส่วนที่ถูกเน้น1 18" xfId="2771" xr:uid="{00000000-0005-0000-0000-0000020B0000}"/>
    <cellStyle name="40% - ส่วนที่ถูกเน้น1 18 2" xfId="2774" xr:uid="{00000000-0005-0000-0000-0000050B0000}"/>
    <cellStyle name="40% - ส่วนที่ถูกเน้น1 18 2 2" xfId="2778" xr:uid="{00000000-0005-0000-0000-0000090B0000}"/>
    <cellStyle name="40% - ส่วนที่ถูกเน้น1 18 3" xfId="1930" xr:uid="{00000000-0005-0000-0000-0000B9070000}"/>
    <cellStyle name="40% - ส่วนที่ถูกเน้น1 19" xfId="2781" xr:uid="{00000000-0005-0000-0000-00000C0B0000}"/>
    <cellStyle name="40% - ส่วนที่ถูกเน้น1 19 2" xfId="2783" xr:uid="{00000000-0005-0000-0000-00000E0B0000}"/>
    <cellStyle name="40% - ส่วนที่ถูกเน้น1 19 2 2" xfId="2784" xr:uid="{00000000-0005-0000-0000-00000F0B0000}"/>
    <cellStyle name="40% - ส่วนที่ถูกเน้น1 19 3" xfId="2785" xr:uid="{00000000-0005-0000-0000-0000100B0000}"/>
    <cellStyle name="40% - ส่วนที่ถูกเน้น1 2" xfId="2786" xr:uid="{00000000-0005-0000-0000-0000110B0000}"/>
    <cellStyle name="40% - ส่วนที่ถูกเน้น1 2 10" xfId="2788" xr:uid="{00000000-0005-0000-0000-0000130B0000}"/>
    <cellStyle name="40% - ส่วนที่ถูกเน้น1 2 2" xfId="2790" xr:uid="{00000000-0005-0000-0000-0000150B0000}"/>
    <cellStyle name="40% - ส่วนที่ถูกเน้น1 2 2 2" xfId="2795" xr:uid="{00000000-0005-0000-0000-00001A0B0000}"/>
    <cellStyle name="40% - ส่วนที่ถูกเน้น1 2 3" xfId="210" xr:uid="{00000000-0005-0000-0000-0000FC000000}"/>
    <cellStyle name="40% - ส่วนที่ถูกเน้น1 2 3 2" xfId="123" xr:uid="{00000000-0005-0000-0000-000091000000}"/>
    <cellStyle name="40% - ส่วนที่ถูกเน้น1 2 4" xfId="231" xr:uid="{00000000-0005-0000-0000-000014010000}"/>
    <cellStyle name="40% - ส่วนที่ถูกเน้น1 2 4 2" xfId="2797" xr:uid="{00000000-0005-0000-0000-00001C0B0000}"/>
    <cellStyle name="40% - ส่วนที่ถูกเน้น1 2 5" xfId="2798" xr:uid="{00000000-0005-0000-0000-00001D0B0000}"/>
    <cellStyle name="40% - ส่วนที่ถูกเน้น1 2 5 2" xfId="2800" xr:uid="{00000000-0005-0000-0000-00001F0B0000}"/>
    <cellStyle name="40% - ส่วนที่ถูกเน้น1 2 6" xfId="2801" xr:uid="{00000000-0005-0000-0000-0000200B0000}"/>
    <cellStyle name="40% - ส่วนที่ถูกเน้น1 2 6 2" xfId="2802" xr:uid="{00000000-0005-0000-0000-0000210B0000}"/>
    <cellStyle name="40% - ส่วนที่ถูกเน้น1 2 7" xfId="1440" xr:uid="{00000000-0005-0000-0000-0000CF050000}"/>
    <cellStyle name="40% - ส่วนที่ถูกเน้น1 2 7 2" xfId="2804" xr:uid="{00000000-0005-0000-0000-0000230B0000}"/>
    <cellStyle name="40% - ส่วนที่ถูกเน้น1 2 8" xfId="1957" xr:uid="{00000000-0005-0000-0000-0000D4070000}"/>
    <cellStyle name="40% - ส่วนที่ถูกเน้น1 2 8 2" xfId="2584" xr:uid="{00000000-0005-0000-0000-0000470A0000}"/>
    <cellStyle name="40% - ส่วนที่ถูกเน้น1 2 9" xfId="1959" xr:uid="{00000000-0005-0000-0000-0000D6070000}"/>
    <cellStyle name="40% - ส่วนที่ถูกเน้น1 2 9 2" xfId="2593" xr:uid="{00000000-0005-0000-0000-0000500A0000}"/>
    <cellStyle name="40% - ส่วนที่ถูกเน้น1 20" xfId="2754" xr:uid="{00000000-0005-0000-0000-0000F10A0000}"/>
    <cellStyle name="40% - ส่วนที่ถูกเน้น1 20 2" xfId="2758" xr:uid="{00000000-0005-0000-0000-0000F50A0000}"/>
    <cellStyle name="40% - ส่วนที่ถูกเน้น1 20 3" xfId="813" xr:uid="{00000000-0005-0000-0000-00005C030000}"/>
    <cellStyle name="40% - ส่วนที่ถูกเน้น1 20 4" xfId="830" xr:uid="{00000000-0005-0000-0000-00006D030000}"/>
    <cellStyle name="40% - ส่วนที่ถูกเน้น1 21" xfId="2762" xr:uid="{00000000-0005-0000-0000-0000F90A0000}"/>
    <cellStyle name="40% - ส่วนที่ถูกเน้น1 3" xfId="2549" xr:uid="{00000000-0005-0000-0000-0000240A0000}"/>
    <cellStyle name="40% - ส่วนที่ถูกเน้น1 3 2" xfId="2559" xr:uid="{00000000-0005-0000-0000-00002E0A0000}"/>
    <cellStyle name="40% - ส่วนที่ถูกเน้น1 3 2 2" xfId="2806" xr:uid="{00000000-0005-0000-0000-0000250B0000}"/>
    <cellStyle name="40% - ส่วนที่ถูกเน้น1 3 2 3" xfId="2809" xr:uid="{00000000-0005-0000-0000-0000280B0000}"/>
    <cellStyle name="40% - ส่วนที่ถูกเน้น1 3 2 4" xfId="2811" xr:uid="{00000000-0005-0000-0000-00002A0B0000}"/>
    <cellStyle name="40% - ส่วนที่ถูกเน้น1 3 3" xfId="2815" xr:uid="{00000000-0005-0000-0000-00002E0B0000}"/>
    <cellStyle name="40% - ส่วนที่ถูกเน้น1 3 4" xfId="2819" xr:uid="{00000000-0005-0000-0000-0000320B0000}"/>
    <cellStyle name="40% - ส่วนที่ถูกเน้น1 3 5" xfId="2822" xr:uid="{00000000-0005-0000-0000-0000350B0000}"/>
    <cellStyle name="40% - ส่วนที่ถูกเน้น1 4" xfId="2562" xr:uid="{00000000-0005-0000-0000-0000310A0000}"/>
    <cellStyle name="40% - ส่วนที่ถูกเน้น1 4 2" xfId="2824" xr:uid="{00000000-0005-0000-0000-0000370B0000}"/>
    <cellStyle name="40% - ส่วนที่ถูกเน้น1 4 2 2" xfId="2826" xr:uid="{00000000-0005-0000-0000-0000390B0000}"/>
    <cellStyle name="40% - ส่วนที่ถูกเน้น1 4 2 3" xfId="2658" xr:uid="{00000000-0005-0000-0000-0000910A0000}"/>
    <cellStyle name="40% - ส่วนที่ถูกเน้น1 4 2 4" xfId="2663" xr:uid="{00000000-0005-0000-0000-0000960A0000}"/>
    <cellStyle name="40% - ส่วนที่ถูกเน้น1 4 3" xfId="2827" xr:uid="{00000000-0005-0000-0000-00003A0B0000}"/>
    <cellStyle name="40% - ส่วนที่ถูกเน้น1 4 4" xfId="2676" xr:uid="{00000000-0005-0000-0000-0000A30A0000}"/>
    <cellStyle name="40% - ส่วนที่ถูกเน้น1 4 5" xfId="2828" xr:uid="{00000000-0005-0000-0000-00003B0B0000}"/>
    <cellStyle name="40% - ส่วนที่ถูกเน้น1 5" xfId="2524" xr:uid="{00000000-0005-0000-0000-00000B0A0000}"/>
    <cellStyle name="40% - ส่วนที่ถูกเน้น1 5 2" xfId="1008" xr:uid="{00000000-0005-0000-0000-00001F040000}"/>
    <cellStyle name="40% - ส่วนที่ถูกเน้น1 5 2 2" xfId="1010" xr:uid="{00000000-0005-0000-0000-000021040000}"/>
    <cellStyle name="40% - ส่วนที่ถูกเน้น1 5 2 3" xfId="1013" xr:uid="{00000000-0005-0000-0000-000024040000}"/>
    <cellStyle name="40% - ส่วนที่ถูกเน้น1 5 2 4" xfId="2830" xr:uid="{00000000-0005-0000-0000-00003D0B0000}"/>
    <cellStyle name="40% - ส่วนที่ถูกเน้น1 5 3" xfId="1015" xr:uid="{00000000-0005-0000-0000-000026040000}"/>
    <cellStyle name="40% - ส่วนที่ถูกเน้น1 5 4" xfId="15" xr:uid="{00000000-0005-0000-0000-000011000000}"/>
    <cellStyle name="40% - ส่วนที่ถูกเน้น1 5 5" xfId="2831" xr:uid="{00000000-0005-0000-0000-00003E0B0000}"/>
    <cellStyle name="40% - ส่วนที่ถูกเน้น1 6" xfId="1518" xr:uid="{00000000-0005-0000-0000-00001D060000}"/>
    <cellStyle name="40% - ส่วนที่ถูกเน้น1 6 2" xfId="1523" xr:uid="{00000000-0005-0000-0000-000022060000}"/>
    <cellStyle name="40% - ส่วนที่ถูกเน้น1 6 2 2" xfId="2833" xr:uid="{00000000-0005-0000-0000-0000400B0000}"/>
    <cellStyle name="40% - ส่วนที่ถูกเน้น1 6 2 3" xfId="2834" xr:uid="{00000000-0005-0000-0000-0000410B0000}"/>
    <cellStyle name="40% - ส่วนที่ถูกเน้น1 6 2 4" xfId="2835" xr:uid="{00000000-0005-0000-0000-0000420B0000}"/>
    <cellStyle name="40% - ส่วนที่ถูกเน้น1 6 3" xfId="1593" xr:uid="{00000000-0005-0000-0000-000068060000}"/>
    <cellStyle name="40% - ส่วนที่ถูกเน้น1 6 4" xfId="1596" xr:uid="{00000000-0005-0000-0000-00006B060000}"/>
    <cellStyle name="40% - ส่วนที่ถูกเน้น1 6 5" xfId="1141" xr:uid="{00000000-0005-0000-0000-0000A4040000}"/>
    <cellStyle name="40% - ส่วนที่ถูกเน้น1 7" xfId="1421" xr:uid="{00000000-0005-0000-0000-0000BC050000}"/>
    <cellStyle name="40% - ส่วนที่ถูกเน้น1 7 2" xfId="2836" xr:uid="{00000000-0005-0000-0000-0000430B0000}"/>
    <cellStyle name="40% - ส่วนที่ถูกเน้น1 8" xfId="1598" xr:uid="{00000000-0005-0000-0000-00006D060000}"/>
    <cellStyle name="40% - ส่วนที่ถูกเน้น1 8 2" xfId="93" xr:uid="{00000000-0005-0000-0000-00006C000000}"/>
    <cellStyle name="40% - ส่วนที่ถูกเน้น1 9" xfId="1606" xr:uid="{00000000-0005-0000-0000-000075060000}"/>
    <cellStyle name="40% - ส่วนที่ถูกเน้น1 9 2" xfId="2837" xr:uid="{00000000-0005-0000-0000-0000440B0000}"/>
    <cellStyle name="40% - ส่วนที่ถูกเน้น2 10" xfId="2143" xr:uid="{00000000-0005-0000-0000-00008E080000}"/>
    <cellStyle name="40% - ส่วนที่ถูกเน้น2 10 2" xfId="2839" xr:uid="{00000000-0005-0000-0000-0000460B0000}"/>
    <cellStyle name="40% - ส่วนที่ถูกเน้น2 11" xfId="300" xr:uid="{00000000-0005-0000-0000-00005B010000}"/>
    <cellStyle name="40% - ส่วนที่ถูกเน้น2 11 2" xfId="2843" xr:uid="{00000000-0005-0000-0000-00004A0B0000}"/>
    <cellStyle name="40% - ส่วนที่ถูกเน้น2 12" xfId="2845" xr:uid="{00000000-0005-0000-0000-00004C0B0000}"/>
    <cellStyle name="40% - ส่วนที่ถูกเน้น2 12 2" xfId="2847" xr:uid="{00000000-0005-0000-0000-00004E0B0000}"/>
    <cellStyle name="40% - ส่วนที่ถูกเน้น2 13" xfId="2851" xr:uid="{00000000-0005-0000-0000-0000520B0000}"/>
    <cellStyle name="40% - ส่วนที่ถูกเน้น2 13 2" xfId="2854" xr:uid="{00000000-0005-0000-0000-0000550B0000}"/>
    <cellStyle name="40% - ส่วนที่ถูกเน้น2 14" xfId="2857" xr:uid="{00000000-0005-0000-0000-0000580B0000}"/>
    <cellStyle name="40% - ส่วนที่ถูกเน้น2 14 2" xfId="2860" xr:uid="{00000000-0005-0000-0000-00005B0B0000}"/>
    <cellStyle name="40% - ส่วนที่ถูกเน้น2 14 2 2" xfId="2864" xr:uid="{00000000-0005-0000-0000-00005F0B0000}"/>
    <cellStyle name="40% - ส่วนที่ถูกเน้น2 14 3" xfId="1664" xr:uid="{00000000-0005-0000-0000-0000AF060000}"/>
    <cellStyle name="40% - ส่วนที่ถูกเน้น2 15" xfId="2868" xr:uid="{00000000-0005-0000-0000-0000630B0000}"/>
    <cellStyle name="40% - ส่วนที่ถูกเน้น2 15 2" xfId="2871" xr:uid="{00000000-0005-0000-0000-0000660B0000}"/>
    <cellStyle name="40% - ส่วนที่ถูกเน้น2 15 2 2" xfId="2875" xr:uid="{00000000-0005-0000-0000-00006A0B0000}"/>
    <cellStyle name="40% - ส่วนที่ถูกเน้น2 15 3" xfId="1683" xr:uid="{00000000-0005-0000-0000-0000C2060000}"/>
    <cellStyle name="40% - ส่วนที่ถูกเน้น2 16" xfId="2878" xr:uid="{00000000-0005-0000-0000-00006D0B0000}"/>
    <cellStyle name="40% - ส่วนที่ถูกเน้น2 16 2" xfId="2880" xr:uid="{00000000-0005-0000-0000-00006F0B0000}"/>
    <cellStyle name="40% - ส่วนที่ถูกเน้น2 16 2 2" xfId="2882" xr:uid="{00000000-0005-0000-0000-0000710B0000}"/>
    <cellStyle name="40% - ส่วนที่ถูกเน้น2 16 3" xfId="266" xr:uid="{00000000-0005-0000-0000-000039010000}"/>
    <cellStyle name="40% - ส่วนที่ถูกเน้น2 17" xfId="2888" xr:uid="{00000000-0005-0000-0000-0000770B0000}"/>
    <cellStyle name="40% - ส่วนที่ถูกเน้น2 17 2" xfId="2890" xr:uid="{00000000-0005-0000-0000-0000790B0000}"/>
    <cellStyle name="40% - ส่วนที่ถูกเน้น2 17 2 2" xfId="2894" xr:uid="{00000000-0005-0000-0000-00007D0B0000}"/>
    <cellStyle name="40% - ส่วนที่ถูกเน้น2 17 3" xfId="2897" xr:uid="{00000000-0005-0000-0000-0000800B0000}"/>
    <cellStyle name="40% - ส่วนที่ถูกเน้น2 18" xfId="2901" xr:uid="{00000000-0005-0000-0000-0000840B0000}"/>
    <cellStyle name="40% - ส่วนที่ถูกเน้น2 18 2" xfId="1540" xr:uid="{00000000-0005-0000-0000-000033060000}"/>
    <cellStyle name="40% - ส่วนที่ถูกเน้น2 18 2 2" xfId="26" xr:uid="{00000000-0005-0000-0000-00001D000000}"/>
    <cellStyle name="40% - ส่วนที่ถูกเน้น2 18 3" xfId="619" xr:uid="{00000000-0005-0000-0000-00009A020000}"/>
    <cellStyle name="40% - ส่วนที่ถูกเน้น2 19" xfId="2903" xr:uid="{00000000-0005-0000-0000-0000860B0000}"/>
    <cellStyle name="40% - ส่วนที่ถูกเน้น2 19 2" xfId="2904" xr:uid="{00000000-0005-0000-0000-0000870B0000}"/>
    <cellStyle name="40% - ส่วนที่ถูกเน้น2 19 2 2" xfId="2906" xr:uid="{00000000-0005-0000-0000-0000890B0000}"/>
    <cellStyle name="40% - ส่วนที่ถูกเน้น2 19 3" xfId="2907" xr:uid="{00000000-0005-0000-0000-00008A0B0000}"/>
    <cellStyle name="40% - ส่วนที่ถูกเน้น2 2" xfId="2183" xr:uid="{00000000-0005-0000-0000-0000B6080000}"/>
    <cellStyle name="40% - ส่วนที่ถูกเน้น2 2 10" xfId="944" xr:uid="{00000000-0005-0000-0000-0000DF030000}"/>
    <cellStyle name="40% - ส่วนที่ถูกเน้น2 2 2" xfId="2908" xr:uid="{00000000-0005-0000-0000-00008B0B0000}"/>
    <cellStyle name="40% - ส่วนที่ถูกเน้น2 2 2 2" xfId="2909" xr:uid="{00000000-0005-0000-0000-00008C0B0000}"/>
    <cellStyle name="40% - ส่วนที่ถูกเน้น2 2 3" xfId="2911" xr:uid="{00000000-0005-0000-0000-00008E0B0000}"/>
    <cellStyle name="40% - ส่วนที่ถูกเน้น2 2 3 2" xfId="2912" xr:uid="{00000000-0005-0000-0000-00008F0B0000}"/>
    <cellStyle name="40% - ส่วนที่ถูกเน้น2 2 4" xfId="2914" xr:uid="{00000000-0005-0000-0000-0000910B0000}"/>
    <cellStyle name="40% - ส่วนที่ถูกเน้น2 2 4 2" xfId="2918" xr:uid="{00000000-0005-0000-0000-0000950B0000}"/>
    <cellStyle name="40% - ส่วนที่ถูกเน้น2 2 5" xfId="2922" xr:uid="{00000000-0005-0000-0000-0000990B0000}"/>
    <cellStyle name="40% - ส่วนที่ถูกเน้น2 2 5 2" xfId="2924" xr:uid="{00000000-0005-0000-0000-00009B0B0000}"/>
    <cellStyle name="40% - ส่วนที่ถูกเน้น2 2 6" xfId="2926" xr:uid="{00000000-0005-0000-0000-00009D0B0000}"/>
    <cellStyle name="40% - ส่วนที่ถูกเน้น2 2 6 2" xfId="2930" xr:uid="{00000000-0005-0000-0000-0000A10B0000}"/>
    <cellStyle name="40% - ส่วนที่ถูกเน้น2 2 7" xfId="1984" xr:uid="{00000000-0005-0000-0000-0000EF070000}"/>
    <cellStyle name="40% - ส่วนที่ถูกเน้น2 2 7 2" xfId="2931" xr:uid="{00000000-0005-0000-0000-0000A20B0000}"/>
    <cellStyle name="40% - ส่วนที่ถูกเน้น2 2 8" xfId="1987" xr:uid="{00000000-0005-0000-0000-0000F2070000}"/>
    <cellStyle name="40% - ส่วนที่ถูกเน้น2 2 8 2" xfId="2933" xr:uid="{00000000-0005-0000-0000-0000A40B0000}"/>
    <cellStyle name="40% - ส่วนที่ถูกเน้น2 2 9" xfId="1990" xr:uid="{00000000-0005-0000-0000-0000F5070000}"/>
    <cellStyle name="40% - ส่วนที่ถูกเน้น2 2 9 2" xfId="2934" xr:uid="{00000000-0005-0000-0000-0000A50B0000}"/>
    <cellStyle name="40% - ส่วนที่ถูกเน้น2 20" xfId="2867" xr:uid="{00000000-0005-0000-0000-0000620B0000}"/>
    <cellStyle name="40% - ส่วนที่ถูกเน้น2 20 2" xfId="2870" xr:uid="{00000000-0005-0000-0000-0000650B0000}"/>
    <cellStyle name="40% - ส่วนที่ถูกเน้น2 20 3" xfId="1684" xr:uid="{00000000-0005-0000-0000-0000C3060000}"/>
    <cellStyle name="40% - ส่วนที่ถูกเน้น2 20 4" xfId="1690" xr:uid="{00000000-0005-0000-0000-0000C9060000}"/>
    <cellStyle name="40% - ส่วนที่ถูกเน้น2 3" xfId="2570" xr:uid="{00000000-0005-0000-0000-0000390A0000}"/>
    <cellStyle name="40% - ส่วนที่ถูกเน้น2 3 2" xfId="173" xr:uid="{00000000-0005-0000-0000-0000CC000000}"/>
    <cellStyle name="40% - ส่วนที่ถูกเน้น2 3 2 2" xfId="1472" xr:uid="{00000000-0005-0000-0000-0000EF050000}"/>
    <cellStyle name="40% - ส่วนที่ถูกเน้น2 3 2 3" xfId="633" xr:uid="{00000000-0005-0000-0000-0000A8020000}"/>
    <cellStyle name="40% - ส่วนที่ถูกเน้น2 3 2 4" xfId="1492" xr:uid="{00000000-0005-0000-0000-000003060000}"/>
    <cellStyle name="40% - ส่วนที่ถูกเน้น2 3 3" xfId="183" xr:uid="{00000000-0005-0000-0000-0000DA000000}"/>
    <cellStyle name="40% - ส่วนที่ถูกเน้น2 3 4" xfId="71" xr:uid="{00000000-0005-0000-0000-000053000000}"/>
    <cellStyle name="40% - ส่วนที่ถูกเน้น2 3 5" xfId="6" xr:uid="{00000000-0005-0000-0000-000007000000}"/>
    <cellStyle name="40% - ส่วนที่ถูกเน้น2 4" xfId="1037" xr:uid="{00000000-0005-0000-0000-00003C040000}"/>
    <cellStyle name="40% - ส่วนที่ถูกเน้น2 4 2" xfId="584" xr:uid="{00000000-0005-0000-0000-000077020000}"/>
    <cellStyle name="40% - ส่วนที่ถูกเน้น2 4 2 2" xfId="2936" xr:uid="{00000000-0005-0000-0000-0000A70B0000}"/>
    <cellStyle name="40% - ส่วนที่ถูกเน้น2 4 2 3" xfId="2940" xr:uid="{00000000-0005-0000-0000-0000AB0B0000}"/>
    <cellStyle name="40% - ส่วนที่ถูกเน้น2 4 2 4" xfId="2943" xr:uid="{00000000-0005-0000-0000-0000AE0B0000}"/>
    <cellStyle name="40% - ส่วนที่ถูกเน้น2 4 3" xfId="2947" xr:uid="{00000000-0005-0000-0000-0000B20B0000}"/>
    <cellStyle name="40% - ส่วนที่ถูกเน้น2 4 4" xfId="127" xr:uid="{00000000-0005-0000-0000-000095000000}"/>
    <cellStyle name="40% - ส่วนที่ถูกเน้น2 4 5" xfId="2951" xr:uid="{00000000-0005-0000-0000-0000B60B0000}"/>
    <cellStyle name="40% - ส่วนที่ถูกเน้น2 5" xfId="1041" xr:uid="{00000000-0005-0000-0000-000040040000}"/>
    <cellStyle name="40% - ส่วนที่ถูกเน้น2 5 2" xfId="2955" xr:uid="{00000000-0005-0000-0000-0000BA0B0000}"/>
    <cellStyle name="40% - ส่วนที่ถูกเน้น2 5 2 2" xfId="2956" xr:uid="{00000000-0005-0000-0000-0000BB0B0000}"/>
    <cellStyle name="40% - ส่วนที่ถูกเน้น2 5 2 3" xfId="2960" xr:uid="{00000000-0005-0000-0000-0000BF0B0000}"/>
    <cellStyle name="40% - ส่วนที่ถูกเน้น2 5 2 4" xfId="2964" xr:uid="{00000000-0005-0000-0000-0000C30B0000}"/>
    <cellStyle name="40% - ส่วนที่ถูกเน้น2 5 3" xfId="2969" xr:uid="{00000000-0005-0000-0000-0000C80B0000}"/>
    <cellStyle name="40% - ส่วนที่ถูกเน้น2 5 4" xfId="2972" xr:uid="{00000000-0005-0000-0000-0000CB0B0000}"/>
    <cellStyle name="40% - ส่วนที่ถูกเน้น2 5 5" xfId="2975" xr:uid="{00000000-0005-0000-0000-0000CE0B0000}"/>
    <cellStyle name="40% - ส่วนที่ถูกเน้น2 6" xfId="51" xr:uid="{00000000-0005-0000-0000-00003B000000}"/>
    <cellStyle name="40% - ส่วนที่ถูกเน้น2 6 2" xfId="600" xr:uid="{00000000-0005-0000-0000-000087020000}"/>
    <cellStyle name="40% - ส่วนที่ถูกเน้น2 6 2 2" xfId="2977" xr:uid="{00000000-0005-0000-0000-0000D00B0000}"/>
    <cellStyle name="40% - ส่วนที่ถูกเน้น2 6 2 3" xfId="2979" xr:uid="{00000000-0005-0000-0000-0000D20B0000}"/>
    <cellStyle name="40% - ส่วนที่ถูกเน้น2 6 2 4" xfId="2981" xr:uid="{00000000-0005-0000-0000-0000D40B0000}"/>
    <cellStyle name="40% - ส่วนที่ถูกเน้น2 6 3" xfId="2862" xr:uid="{00000000-0005-0000-0000-00005D0B0000}"/>
    <cellStyle name="40% - ส่วนที่ถูกเน้น2 6 4" xfId="2983" xr:uid="{00000000-0005-0000-0000-0000D60B0000}"/>
    <cellStyle name="40% - ส่วนที่ถูกเน้น2 6 5" xfId="1188" xr:uid="{00000000-0005-0000-0000-0000D3040000}"/>
    <cellStyle name="40% - ส่วนที่ถูกเน้น2 7" xfId="1532" xr:uid="{00000000-0005-0000-0000-00002B060000}"/>
    <cellStyle name="40% - ส่วนที่ถูกเน้น2 7 2" xfId="2984" xr:uid="{00000000-0005-0000-0000-0000D70B0000}"/>
    <cellStyle name="40% - ส่วนที่ถูกเน้น2 8" xfId="2985" xr:uid="{00000000-0005-0000-0000-0000D80B0000}"/>
    <cellStyle name="40% - ส่วนที่ถูกเน้น2 8 2" xfId="2987" xr:uid="{00000000-0005-0000-0000-0000DA0B0000}"/>
    <cellStyle name="40% - ส่วนที่ถูกเน้น2 9" xfId="2988" xr:uid="{00000000-0005-0000-0000-0000DB0B0000}"/>
    <cellStyle name="40% - ส่วนที่ถูกเน้น2 9 2" xfId="2989" xr:uid="{00000000-0005-0000-0000-0000DC0B0000}"/>
    <cellStyle name="40% - ส่วนที่ถูกเน้น3 10" xfId="2181" xr:uid="{00000000-0005-0000-0000-0000B4080000}"/>
    <cellStyle name="40% - ส่วนที่ถูกเน้น3 10 2" xfId="91" xr:uid="{00000000-0005-0000-0000-00006A000000}"/>
    <cellStyle name="40% - ส่วนที่ถูกเน้น3 11" xfId="2187" xr:uid="{00000000-0005-0000-0000-0000BA080000}"/>
    <cellStyle name="40% - ส่วนที่ถูกเน้น3 11 2" xfId="2990" xr:uid="{00000000-0005-0000-0000-0000DD0B0000}"/>
    <cellStyle name="40% - ส่วนที่ถูกเน้น3 12" xfId="357" xr:uid="{00000000-0005-0000-0000-000094010000}"/>
    <cellStyle name="40% - ส่วนที่ถูกเน้น3 12 2" xfId="2992" xr:uid="{00000000-0005-0000-0000-0000DF0B0000}"/>
    <cellStyle name="40% - ส่วนที่ถูกเน้น3 13" xfId="2078" xr:uid="{00000000-0005-0000-0000-00004D080000}"/>
    <cellStyle name="40% - ส่วนที่ถูกเน้น3 13 2" xfId="2996" xr:uid="{00000000-0005-0000-0000-0000E30B0000}"/>
    <cellStyle name="40% - ส่วนที่ถูกเน้น3 14" xfId="2999" xr:uid="{00000000-0005-0000-0000-0000E60B0000}"/>
    <cellStyle name="40% - ส่วนที่ถูกเน้น3 14 2" xfId="3000" xr:uid="{00000000-0005-0000-0000-0000E70B0000}"/>
    <cellStyle name="40% - ส่วนที่ถูกเน้น3 14 2 2" xfId="3002" xr:uid="{00000000-0005-0000-0000-0000E90B0000}"/>
    <cellStyle name="40% - ส่วนที่ถูกเน้น3 14 3" xfId="876" xr:uid="{00000000-0005-0000-0000-00009B030000}"/>
    <cellStyle name="40% - ส่วนที่ถูกเน้น3 15" xfId="1480" xr:uid="{00000000-0005-0000-0000-0000F7050000}"/>
    <cellStyle name="40% - ส่วนที่ถูกเน้น3 15 2" xfId="3004" xr:uid="{00000000-0005-0000-0000-0000EB0B0000}"/>
    <cellStyle name="40% - ส่วนที่ถูกเน้น3 15 2 2" xfId="363" xr:uid="{00000000-0005-0000-0000-00009A010000}"/>
    <cellStyle name="40% - ส่วนที่ถูกเน้น3 15 3" xfId="460" xr:uid="{00000000-0005-0000-0000-0000FB010000}"/>
    <cellStyle name="40% - ส่วนที่ถูกเน้น3 16" xfId="3009" xr:uid="{00000000-0005-0000-0000-0000F00B0000}"/>
    <cellStyle name="40% - ส่วนที่ถูกเน้น3 16 2" xfId="3010" xr:uid="{00000000-0005-0000-0000-0000F10B0000}"/>
    <cellStyle name="40% - ส่วนที่ถูกเน้น3 16 2 2" xfId="3012" xr:uid="{00000000-0005-0000-0000-0000F30B0000}"/>
    <cellStyle name="40% - ส่วนที่ถูกเน้น3 16 3" xfId="700" xr:uid="{00000000-0005-0000-0000-0000EB020000}"/>
    <cellStyle name="40% - ส่วนที่ถูกเน้น3 17" xfId="3019" xr:uid="{00000000-0005-0000-0000-0000FA0B0000}"/>
    <cellStyle name="40% - ส่วนที่ถูกเน้น3 17 2" xfId="3020" xr:uid="{00000000-0005-0000-0000-0000FB0B0000}"/>
    <cellStyle name="40% - ส่วนที่ถูกเน้น3 17 2 2" xfId="3023" xr:uid="{00000000-0005-0000-0000-0000FE0B0000}"/>
    <cellStyle name="40% - ส่วนที่ถูกเน้น3 17 3" xfId="3027" xr:uid="{00000000-0005-0000-0000-0000020C0000}"/>
    <cellStyle name="40% - ส่วนที่ถูกเน้น3 18" xfId="3030" xr:uid="{00000000-0005-0000-0000-0000050C0000}"/>
    <cellStyle name="40% - ส่วนที่ถูกเน้น3 18 2" xfId="3033" xr:uid="{00000000-0005-0000-0000-0000080C0000}"/>
    <cellStyle name="40% - ส่วนที่ถูกเน้น3 18 2 2" xfId="3034" xr:uid="{00000000-0005-0000-0000-0000090C0000}"/>
    <cellStyle name="40% - ส่วนที่ถูกเน้น3 18 3" xfId="170" xr:uid="{00000000-0005-0000-0000-0000C8000000}"/>
    <cellStyle name="40% - ส่วนที่ถูกเน้น3 19" xfId="856" xr:uid="{00000000-0005-0000-0000-000087030000}"/>
    <cellStyle name="40% - ส่วนที่ถูกเน้น3 19 2" xfId="3035" xr:uid="{00000000-0005-0000-0000-00000A0C0000}"/>
    <cellStyle name="40% - ส่วนที่ถูกเน้น3 19 2 2" xfId="3036" xr:uid="{00000000-0005-0000-0000-00000B0C0000}"/>
    <cellStyle name="40% - ส่วนที่ถูกเน้น3 19 3" xfId="3037" xr:uid="{00000000-0005-0000-0000-00000C0C0000}"/>
    <cellStyle name="40% - ส่วนที่ถูกเน้น3 2" xfId="1795" xr:uid="{00000000-0005-0000-0000-000032070000}"/>
    <cellStyle name="40% - ส่วนที่ถูกเน้น3 2 10" xfId="2115" xr:uid="{00000000-0005-0000-0000-000072080000}"/>
    <cellStyle name="40% - ส่วนที่ถูกเน้น3 2 2" xfId="3041" xr:uid="{00000000-0005-0000-0000-0000100C0000}"/>
    <cellStyle name="40% - ส่วนที่ถูกเน้น3 2 2 2" xfId="3042" xr:uid="{00000000-0005-0000-0000-0000110C0000}"/>
    <cellStyle name="40% - ส่วนที่ถูกเน้น3 2 3" xfId="3044" xr:uid="{00000000-0005-0000-0000-0000130C0000}"/>
    <cellStyle name="40% - ส่วนที่ถูกเน้น3 2 3 2" xfId="3045" xr:uid="{00000000-0005-0000-0000-0000140C0000}"/>
    <cellStyle name="40% - ส่วนที่ถูกเน้น3 2 4" xfId="2739" xr:uid="{00000000-0005-0000-0000-0000E20A0000}"/>
    <cellStyle name="40% - ส่วนที่ถูกเน้น3 2 4 2" xfId="3046" xr:uid="{00000000-0005-0000-0000-0000150C0000}"/>
    <cellStyle name="40% - ส่วนที่ถูกเน้น3 2 5" xfId="670" xr:uid="{00000000-0005-0000-0000-0000CD020000}"/>
    <cellStyle name="40% - ส่วนที่ถูกเน้น3 2 5 2" xfId="675" xr:uid="{00000000-0005-0000-0000-0000D2020000}"/>
    <cellStyle name="40% - ส่วนที่ถูกเน้น3 2 6" xfId="687" xr:uid="{00000000-0005-0000-0000-0000DE020000}"/>
    <cellStyle name="40% - ส่วนที่ถูกเน้น3 2 6 2" xfId="3047" xr:uid="{00000000-0005-0000-0000-0000160C0000}"/>
    <cellStyle name="40% - ส่วนที่ถูกเน้น3 2 7" xfId="3048" xr:uid="{00000000-0005-0000-0000-0000170C0000}"/>
    <cellStyle name="40% - ส่วนที่ถูกเน้น3 2 7 2" xfId="3050" xr:uid="{00000000-0005-0000-0000-0000190C0000}"/>
    <cellStyle name="40% - ส่วนที่ถูกเน้น3 2 8" xfId="3053" xr:uid="{00000000-0005-0000-0000-00001C0C0000}"/>
    <cellStyle name="40% - ส่วนที่ถูกเน้น3 2 8 2" xfId="3055" xr:uid="{00000000-0005-0000-0000-00001E0C0000}"/>
    <cellStyle name="40% - ส่วนที่ถูกเน้น3 2 9" xfId="3057" xr:uid="{00000000-0005-0000-0000-0000200C0000}"/>
    <cellStyle name="40% - ส่วนที่ถูกเน้น3 2 9 2" xfId="3059" xr:uid="{00000000-0005-0000-0000-0000220C0000}"/>
    <cellStyle name="40% - ส่วนที่ถูกเน้น3 20" xfId="1481" xr:uid="{00000000-0005-0000-0000-0000F8050000}"/>
    <cellStyle name="40% - ส่วนที่ถูกเน้น3 20 2" xfId="3003" xr:uid="{00000000-0005-0000-0000-0000EA0B0000}"/>
    <cellStyle name="40% - ส่วนที่ถูกเน้น3 20 3" xfId="461" xr:uid="{00000000-0005-0000-0000-0000FC010000}"/>
    <cellStyle name="40% - ส่วนที่ถูกเน้น3 20 4" xfId="1831" xr:uid="{00000000-0005-0000-0000-000056070000}"/>
    <cellStyle name="40% - ส่วนที่ถูกเน้น3 21" xfId="3008" xr:uid="{00000000-0005-0000-0000-0000EF0B0000}"/>
    <cellStyle name="40% - ส่วนที่ถูกเน้น3 3" xfId="221" xr:uid="{00000000-0005-0000-0000-000008010000}"/>
    <cellStyle name="40% - ส่วนที่ถูกเน้น3 3 2" xfId="2576" xr:uid="{00000000-0005-0000-0000-00003F0A0000}"/>
    <cellStyle name="40% - ส่วนที่ถูกเน้น3 3 2 2" xfId="2148" xr:uid="{00000000-0005-0000-0000-000093080000}"/>
    <cellStyle name="40% - ส่วนที่ถูกเน้น3 3 2 3" xfId="2614" xr:uid="{00000000-0005-0000-0000-0000650A0000}"/>
    <cellStyle name="40% - ส่วนที่ถูกเน้น3 3 2 4" xfId="3061" xr:uid="{00000000-0005-0000-0000-0000240C0000}"/>
    <cellStyle name="40% - ส่วนที่ถูกเน้น3 3 3" xfId="3063" xr:uid="{00000000-0005-0000-0000-0000260C0000}"/>
    <cellStyle name="40% - ส่วนที่ถูกเน้น3 3 4" xfId="337" xr:uid="{00000000-0005-0000-0000-000080010000}"/>
    <cellStyle name="40% - ส่วนที่ถูกเน้น3 3 5" xfId="708" xr:uid="{00000000-0005-0000-0000-0000F3020000}"/>
    <cellStyle name="40% - ส่วนที่ถูกเน้น3 4" xfId="37" xr:uid="{00000000-0005-0000-0000-000029000000}"/>
    <cellStyle name="40% - ส่วนที่ถูกเน้น3 4 2" xfId="514" xr:uid="{00000000-0005-0000-0000-000031020000}"/>
    <cellStyle name="40% - ส่วนที่ถูกเน้น3 4 2 2" xfId="3064" xr:uid="{00000000-0005-0000-0000-0000270C0000}"/>
    <cellStyle name="40% - ส่วนที่ถูกเน้น3 4 2 3" xfId="2624" xr:uid="{00000000-0005-0000-0000-00006F0A0000}"/>
    <cellStyle name="40% - ส่วนที่ถูกเน้น3 4 2 4" xfId="3068" xr:uid="{00000000-0005-0000-0000-00002B0C0000}"/>
    <cellStyle name="40% - ส่วนที่ถูกเน้น3 4 3" xfId="3071" xr:uid="{00000000-0005-0000-0000-00002E0C0000}"/>
    <cellStyle name="40% - ส่วนที่ถูกเน้น3 4 4" xfId="2746" xr:uid="{00000000-0005-0000-0000-0000E90A0000}"/>
    <cellStyle name="40% - ส่วนที่ถูกเน้น3 4 5" xfId="750" xr:uid="{00000000-0005-0000-0000-00001D030000}"/>
    <cellStyle name="40% - ส่วนที่ถูกเน้น3 5" xfId="156" xr:uid="{00000000-0005-0000-0000-0000B7000000}"/>
    <cellStyle name="40% - ส่วนที่ถูกเน้น3 5 2" xfId="3072" xr:uid="{00000000-0005-0000-0000-00002F0C0000}"/>
    <cellStyle name="40% - ส่วนที่ถูกเน้น3 5 2 2" xfId="3073" xr:uid="{00000000-0005-0000-0000-0000300C0000}"/>
    <cellStyle name="40% - ส่วนที่ถูกเน้น3 5 2 3" xfId="2632" xr:uid="{00000000-0005-0000-0000-0000770A0000}"/>
    <cellStyle name="40% - ส่วนที่ถูกเน้น3 5 2 4" xfId="165" xr:uid="{00000000-0005-0000-0000-0000C2000000}"/>
    <cellStyle name="40% - ส่วนที่ถูกเน้น3 5 3" xfId="3074" xr:uid="{00000000-0005-0000-0000-0000310C0000}"/>
    <cellStyle name="40% - ส่วนที่ถูกเน้น3 5 4" xfId="2750" xr:uid="{00000000-0005-0000-0000-0000ED0A0000}"/>
    <cellStyle name="40% - ส่วนที่ถูกเน้น3 5 5" xfId="65" xr:uid="{00000000-0005-0000-0000-00004B000000}"/>
    <cellStyle name="40% - ส่วนที่ถูกเน้น3 6" xfId="70" xr:uid="{00000000-0005-0000-0000-000051000000}"/>
    <cellStyle name="40% - ส่วนที่ถูกเน้น3 6 2" xfId="3076" xr:uid="{00000000-0005-0000-0000-0000330C0000}"/>
    <cellStyle name="40% - ส่วนที่ถูกเน้น3 6 2 2" xfId="3079" xr:uid="{00000000-0005-0000-0000-0000360C0000}"/>
    <cellStyle name="40% - ส่วนที่ถูกเน้น3 6 2 3" xfId="3083" xr:uid="{00000000-0005-0000-0000-00003A0C0000}"/>
    <cellStyle name="40% - ส่วนที่ถูกเน้น3 6 2 4" xfId="3087" xr:uid="{00000000-0005-0000-0000-00003E0C0000}"/>
    <cellStyle name="40% - ส่วนที่ถูกเน้น3 6 3" xfId="2874" xr:uid="{00000000-0005-0000-0000-0000690B0000}"/>
    <cellStyle name="40% - ส่วนที่ถูกเน้น3 6 4" xfId="2757" xr:uid="{00000000-0005-0000-0000-0000F40A0000}"/>
    <cellStyle name="40% - ส่วนที่ถูกเน้น3 6 5" xfId="812" xr:uid="{00000000-0005-0000-0000-00005B030000}"/>
    <cellStyle name="40% - ส่วนที่ถูกเน้น3 7" xfId="2128" xr:uid="{00000000-0005-0000-0000-00007F080000}"/>
    <cellStyle name="40% - ส่วนที่ถูกเน้น3 7 2" xfId="3088" xr:uid="{00000000-0005-0000-0000-00003F0C0000}"/>
    <cellStyle name="40% - ส่วนที่ถูกเน้น3 8" xfId="3089" xr:uid="{00000000-0005-0000-0000-0000400C0000}"/>
    <cellStyle name="40% - ส่วนที่ถูกเน้น3 8 2" xfId="3090" xr:uid="{00000000-0005-0000-0000-0000410C0000}"/>
    <cellStyle name="40% - ส่วนที่ถูกเน้น3 9" xfId="3091" xr:uid="{00000000-0005-0000-0000-0000420C0000}"/>
    <cellStyle name="40% - ส่วนที่ถูกเน้น3 9 2" xfId="3092" xr:uid="{00000000-0005-0000-0000-0000430C0000}"/>
    <cellStyle name="40% - ส่วนที่ถูกเน้น4 10" xfId="763" xr:uid="{00000000-0005-0000-0000-00002A030000}"/>
    <cellStyle name="40% - ส่วนที่ถูกเน้น4 10 2" xfId="3097" xr:uid="{00000000-0005-0000-0000-0000480C0000}"/>
    <cellStyle name="40% - ส่วนที่ถูกเน้น4 11" xfId="3099" xr:uid="{00000000-0005-0000-0000-00004A0C0000}"/>
    <cellStyle name="40% - ส่วนที่ถูกเน้น4 11 2" xfId="3100" xr:uid="{00000000-0005-0000-0000-00004B0C0000}"/>
    <cellStyle name="40% - ส่วนที่ถูกเน้น4 12" xfId="978" xr:uid="{00000000-0005-0000-0000-000001040000}"/>
    <cellStyle name="40% - ส่วนที่ถูกเน้น4 12 2" xfId="381" xr:uid="{00000000-0005-0000-0000-0000AC010000}"/>
    <cellStyle name="40% - ส่วนที่ถูกเน้น4 13" xfId="984" xr:uid="{00000000-0005-0000-0000-000007040000}"/>
    <cellStyle name="40% - ส่วนที่ถูกเน้น4 13 2" xfId="3102" xr:uid="{00000000-0005-0000-0000-00004D0C0000}"/>
    <cellStyle name="40% - ส่วนที่ถูกเน้น4 14" xfId="3105" xr:uid="{00000000-0005-0000-0000-0000500C0000}"/>
    <cellStyle name="40% - ส่วนที่ถูกเน้น4 14 2" xfId="768" xr:uid="{00000000-0005-0000-0000-00002F030000}"/>
    <cellStyle name="40% - ส่วนที่ถูกเน้น4 14 2 2" xfId="68" xr:uid="{00000000-0005-0000-0000-00004F000000}"/>
    <cellStyle name="40% - ส่วนที่ถูกเน้น4 14 3" xfId="802" xr:uid="{00000000-0005-0000-0000-000051030000}"/>
    <cellStyle name="40% - ส่วนที่ถูกเน้น4 15" xfId="1236" xr:uid="{00000000-0005-0000-0000-000003050000}"/>
    <cellStyle name="40% - ส่วนที่ถูกเน้น4 15 2" xfId="3109" xr:uid="{00000000-0005-0000-0000-0000540C0000}"/>
    <cellStyle name="40% - ส่วนที่ถูกเน้น4 15 2 2" xfId="151" xr:uid="{00000000-0005-0000-0000-0000B1000000}"/>
    <cellStyle name="40% - ส่วนที่ถูกเน้น4 15 3" xfId="1198" xr:uid="{00000000-0005-0000-0000-0000DD040000}"/>
    <cellStyle name="40% - ส่วนที่ถูกเน้น4 16" xfId="2448" xr:uid="{00000000-0005-0000-0000-0000BF090000}"/>
    <cellStyle name="40% - ส่วนที่ถูกเน้น4 16 2" xfId="3111" xr:uid="{00000000-0005-0000-0000-0000560C0000}"/>
    <cellStyle name="40% - ส่วนที่ถูกเน้น4 16 2 2" xfId="3115" xr:uid="{00000000-0005-0000-0000-00005A0C0000}"/>
    <cellStyle name="40% - ส่วนที่ถูกเน้น4 16 3" xfId="202" xr:uid="{00000000-0005-0000-0000-0000F4000000}"/>
    <cellStyle name="40% - ส่วนที่ถูกเน้น4 17" xfId="3119" xr:uid="{00000000-0005-0000-0000-00005E0C0000}"/>
    <cellStyle name="40% - ส่วนที่ถูกเน้น4 17 2" xfId="2218" xr:uid="{00000000-0005-0000-0000-0000D9080000}"/>
    <cellStyle name="40% - ส่วนที่ถูกเน้น4 17 2 2" xfId="3123" xr:uid="{00000000-0005-0000-0000-0000620C0000}"/>
    <cellStyle name="40% - ส่วนที่ถูกเน้น4 17 3" xfId="2688" xr:uid="{00000000-0005-0000-0000-0000AF0A0000}"/>
    <cellStyle name="40% - ส่วนที่ถูกเน้น4 18" xfId="2347" xr:uid="{00000000-0005-0000-0000-00005A090000}"/>
    <cellStyle name="40% - ส่วนที่ถูกเน้น4 18 2" xfId="46" xr:uid="{00000000-0005-0000-0000-000035000000}"/>
    <cellStyle name="40% - ส่วนที่ถูกเน้น4 18 2 2" xfId="3127" xr:uid="{00000000-0005-0000-0000-0000660C0000}"/>
    <cellStyle name="40% - ส่วนที่ถูกเน้น4 18 3" xfId="828" xr:uid="{00000000-0005-0000-0000-00006B030000}"/>
    <cellStyle name="40% - ส่วนที่ถูกเน้น4 19" xfId="276" xr:uid="{00000000-0005-0000-0000-000043010000}"/>
    <cellStyle name="40% - ส่วนที่ถูกเน้น4 19 2" xfId="1661" xr:uid="{00000000-0005-0000-0000-0000AC060000}"/>
    <cellStyle name="40% - ส่วนที่ถูกเน้น4 19 2 2" xfId="1670" xr:uid="{00000000-0005-0000-0000-0000B5060000}"/>
    <cellStyle name="40% - ส่วนที่ถูกเน้น4 19 3" xfId="1676" xr:uid="{00000000-0005-0000-0000-0000BB060000}"/>
    <cellStyle name="40% - ส่วนที่ถูกเน้น4 2" xfId="1807" xr:uid="{00000000-0005-0000-0000-00003E070000}"/>
    <cellStyle name="40% - ส่วนที่ถูกเน้น4 2 10" xfId="3131" xr:uid="{00000000-0005-0000-0000-00006A0C0000}"/>
    <cellStyle name="40% - ส่วนที่ถูกเน้น4 2 2" xfId="161" xr:uid="{00000000-0005-0000-0000-0000BD000000}"/>
    <cellStyle name="40% - ส่วนที่ถูกเน้น4 2 2 2" xfId="252" xr:uid="{00000000-0005-0000-0000-00002B010000}"/>
    <cellStyle name="40% - ส่วนที่ถูกเน้น4 2 3" xfId="3132" xr:uid="{00000000-0005-0000-0000-00006B0C0000}"/>
    <cellStyle name="40% - ส่วนที่ถูกเน้น4 2 3 2" xfId="933" xr:uid="{00000000-0005-0000-0000-0000D4030000}"/>
    <cellStyle name="40% - ส่วนที่ถูกเน้น4 2 4" xfId="3133" xr:uid="{00000000-0005-0000-0000-00006C0C0000}"/>
    <cellStyle name="40% - ส่วนที่ถูกเน้น4 2 4 2" xfId="952" xr:uid="{00000000-0005-0000-0000-0000E7030000}"/>
    <cellStyle name="40% - ส่วนที่ถูกเน้น4 2 5" xfId="3134" xr:uid="{00000000-0005-0000-0000-00006D0C0000}"/>
    <cellStyle name="40% - ส่วนที่ถูกเน้น4 2 5 2" xfId="326" xr:uid="{00000000-0005-0000-0000-000075010000}"/>
    <cellStyle name="40% - ส่วนที่ถูกเน้น4 2 6" xfId="3135" xr:uid="{00000000-0005-0000-0000-00006E0C0000}"/>
    <cellStyle name="40% - ส่วนที่ถูกเน้น4 2 6 2" xfId="1530" xr:uid="{00000000-0005-0000-0000-000029060000}"/>
    <cellStyle name="40% - ส่วนที่ถูกเน้น4 2 7" xfId="1284" xr:uid="{00000000-0005-0000-0000-000033050000}"/>
    <cellStyle name="40% - ส่วนที่ถูกเน้น4 2 7 2" xfId="1291" xr:uid="{00000000-0005-0000-0000-00003A050000}"/>
    <cellStyle name="40% - ส่วนที่ถูกเน้น4 2 8" xfId="1297" xr:uid="{00000000-0005-0000-0000-000040050000}"/>
    <cellStyle name="40% - ส่วนที่ถูกเน้น4 2 8 2" xfId="1308" xr:uid="{00000000-0005-0000-0000-00004B050000}"/>
    <cellStyle name="40% - ส่วนที่ถูกเน้น4 2 9" xfId="1312" xr:uid="{00000000-0005-0000-0000-00004F050000}"/>
    <cellStyle name="40% - ส่วนที่ถูกเน้น4 2 9 2" xfId="1318" xr:uid="{00000000-0005-0000-0000-000055050000}"/>
    <cellStyle name="40% - ส่วนที่ถูกเน้น4 20" xfId="1237" xr:uid="{00000000-0005-0000-0000-000004050000}"/>
    <cellStyle name="40% - ส่วนที่ถูกเน้น4 20 2" xfId="3108" xr:uid="{00000000-0005-0000-0000-0000530C0000}"/>
    <cellStyle name="40% - ส่วนที่ถูกเน้น4 20 3" xfId="1199" xr:uid="{00000000-0005-0000-0000-0000DE040000}"/>
    <cellStyle name="40% - ส่วนที่ถูกเน้น4 20 4" xfId="1222" xr:uid="{00000000-0005-0000-0000-0000F5040000}"/>
    <cellStyle name="40% - ส่วนที่ถูกเน้น4 21" xfId="2447" xr:uid="{00000000-0005-0000-0000-0000BE090000}"/>
    <cellStyle name="40% - ส่วนที่ถูกเน้น4 3" xfId="1890" xr:uid="{00000000-0005-0000-0000-000091070000}"/>
    <cellStyle name="40% - ส่วนที่ถูกเน้น4 3 2" xfId="1083" xr:uid="{00000000-0005-0000-0000-00006A040000}"/>
    <cellStyle name="40% - ส่วนที่ถูกเน้น4 3 2 2" xfId="1159" xr:uid="{00000000-0005-0000-0000-0000B6040000}"/>
    <cellStyle name="40% - ส่วนที่ถูกเน้น4 3 2 3" xfId="2045" xr:uid="{00000000-0005-0000-0000-00002C080000}"/>
    <cellStyle name="40% - ส่วนที่ถูกเน้น4 3 2 4" xfId="1845" xr:uid="{00000000-0005-0000-0000-000064070000}"/>
    <cellStyle name="40% - ส่วนที่ถูกเน้น4 3 3" xfId="3136" xr:uid="{00000000-0005-0000-0000-00006F0C0000}"/>
    <cellStyle name="40% - ส่วนที่ถูกเน้น4 3 4" xfId="3137" xr:uid="{00000000-0005-0000-0000-0000700C0000}"/>
    <cellStyle name="40% - ส่วนที่ถูกเน้น4 3 5" xfId="3138" xr:uid="{00000000-0005-0000-0000-0000710C0000}"/>
    <cellStyle name="40% - ส่วนที่ถูกเน้น4 4" xfId="1066" xr:uid="{00000000-0005-0000-0000-000059040000}"/>
    <cellStyle name="40% - ส่วนที่ถูกเน้น4 4 2" xfId="1072" xr:uid="{00000000-0005-0000-0000-00005F040000}"/>
    <cellStyle name="40% - ส่วนที่ถูกเน้น4 4 2 2" xfId="2716" xr:uid="{00000000-0005-0000-0000-0000CB0A0000}"/>
    <cellStyle name="40% - ส่วนที่ถูกเน้น4 4 2 3" xfId="3139" xr:uid="{00000000-0005-0000-0000-0000720C0000}"/>
    <cellStyle name="40% - ส่วนที่ถูกเน้น4 4 2 4" xfId="2018" xr:uid="{00000000-0005-0000-0000-000011080000}"/>
    <cellStyle name="40% - ส่วนที่ถูกเน้น4 4 3" xfId="3140" xr:uid="{00000000-0005-0000-0000-0000730C0000}"/>
    <cellStyle name="40% - ส่วนที่ถูกเน้น4 4 4" xfId="3141" xr:uid="{00000000-0005-0000-0000-0000740C0000}"/>
    <cellStyle name="40% - ส่วนที่ถูกเน้น4 4 5" xfId="3142" xr:uid="{00000000-0005-0000-0000-0000750C0000}"/>
    <cellStyle name="40% - ส่วนที่ถูกเน้น4 5" xfId="1086" xr:uid="{00000000-0005-0000-0000-00006D040000}"/>
    <cellStyle name="40% - ส่วนที่ถูกเน้น4 5 2" xfId="1152" xr:uid="{00000000-0005-0000-0000-0000AF040000}"/>
    <cellStyle name="40% - ส่วนที่ถูกเน้น4 5 2 2" xfId="3145" xr:uid="{00000000-0005-0000-0000-0000780C0000}"/>
    <cellStyle name="40% - ส่วนที่ถูกเน้น4 5 2 3" xfId="3148" xr:uid="{00000000-0005-0000-0000-00007B0C0000}"/>
    <cellStyle name="40% - ส่วนที่ถูกเน้น4 5 2 4" xfId="2150" xr:uid="{00000000-0005-0000-0000-000095080000}"/>
    <cellStyle name="40% - ส่วนที่ถูกเน้น4 5 3" xfId="3149" xr:uid="{00000000-0005-0000-0000-00007C0C0000}"/>
    <cellStyle name="40% - ส่วนที่ถูกเน้น4 5 4" xfId="3150" xr:uid="{00000000-0005-0000-0000-00007D0C0000}"/>
    <cellStyle name="40% - ส่วนที่ถูกเน้น4 5 5" xfId="153" xr:uid="{00000000-0005-0000-0000-0000B4000000}"/>
    <cellStyle name="40% - ส่วนที่ถูกเน้น4 6" xfId="1614" xr:uid="{00000000-0005-0000-0000-00007D060000}"/>
    <cellStyle name="40% - ส่วนที่ถูกเน้น4 6 2" xfId="323" xr:uid="{00000000-0005-0000-0000-000072010000}"/>
    <cellStyle name="40% - ส่วนที่ถูกเน้น4 6 2 2" xfId="3151" xr:uid="{00000000-0005-0000-0000-00007E0C0000}"/>
    <cellStyle name="40% - ส่วนที่ถูกเน้น4 6 2 3" xfId="2602" xr:uid="{00000000-0005-0000-0000-0000590A0000}"/>
    <cellStyle name="40% - ส่วนที่ถูกเน้น4 6 2 4" xfId="1578" xr:uid="{00000000-0005-0000-0000-000059060000}"/>
    <cellStyle name="40% - ส่วนที่ถูกเน้น4 6 3" xfId="2881" xr:uid="{00000000-0005-0000-0000-0000700B0000}"/>
    <cellStyle name="40% - ส่วนที่ถูกเน้น4 6 4" xfId="3152" xr:uid="{00000000-0005-0000-0000-00007F0C0000}"/>
    <cellStyle name="40% - ส่วนที่ถูกเน้น4 6 5" xfId="1207" xr:uid="{00000000-0005-0000-0000-0000E6040000}"/>
    <cellStyle name="40% - ส่วนที่ถูกเน้น4 7" xfId="1760" xr:uid="{00000000-0005-0000-0000-00000F070000}"/>
    <cellStyle name="40% - ส่วนที่ถูกเน้น4 7 2" xfId="844" xr:uid="{00000000-0005-0000-0000-00007B030000}"/>
    <cellStyle name="40% - ส่วนที่ถูกเน้น4 8" xfId="1762" xr:uid="{00000000-0005-0000-0000-000011070000}"/>
    <cellStyle name="40% - ส่วนที่ถูกเน้น4 8 2" xfId="1218" xr:uid="{00000000-0005-0000-0000-0000F1040000}"/>
    <cellStyle name="40% - ส่วนที่ถูกเน้น4 9" xfId="2714" xr:uid="{00000000-0005-0000-0000-0000C90A0000}"/>
    <cellStyle name="40% - ส่วนที่ถูกเน้น4 9 2" xfId="234" xr:uid="{00000000-0005-0000-0000-000017010000}"/>
    <cellStyle name="40% - ส่วนที่ถูกเน้น5 10" xfId="1764" xr:uid="{00000000-0005-0000-0000-000013070000}"/>
    <cellStyle name="40% - ส่วนที่ถูกเน้น5 10 2" xfId="3156" xr:uid="{00000000-0005-0000-0000-0000830C0000}"/>
    <cellStyle name="40% - ส่วนที่ถูกเน้น5 11" xfId="1767" xr:uid="{00000000-0005-0000-0000-000016070000}"/>
    <cellStyle name="40% - ส่วนที่ถูกเน้น5 11 2" xfId="3158" xr:uid="{00000000-0005-0000-0000-0000850C0000}"/>
    <cellStyle name="40% - ส่วนที่ถูกเน้น5 12" xfId="262" xr:uid="{00000000-0005-0000-0000-000035010000}"/>
    <cellStyle name="40% - ส่วนที่ถูกเน้น5 12 2" xfId="1025" xr:uid="{00000000-0005-0000-0000-000030040000}"/>
    <cellStyle name="40% - ส่วนที่ถูกเน้น5 13" xfId="1028" xr:uid="{00000000-0005-0000-0000-000033040000}"/>
    <cellStyle name="40% - ส่วนที่ถูกเน้น5 13 2" xfId="3159" xr:uid="{00000000-0005-0000-0000-0000860C0000}"/>
    <cellStyle name="40% - ส่วนที่ถูกเน้น5 14" xfId="3160" xr:uid="{00000000-0005-0000-0000-0000870C0000}"/>
    <cellStyle name="40% - ส่วนที่ถูกเน้น5 14 2" xfId="237" xr:uid="{00000000-0005-0000-0000-00001B010000}"/>
    <cellStyle name="40% - ส่วนที่ถูกเน้น5 14 2 2" xfId="3161" xr:uid="{00000000-0005-0000-0000-0000880C0000}"/>
    <cellStyle name="40% - ส่วนที่ถูกเน้น5 14 3" xfId="1975" xr:uid="{00000000-0005-0000-0000-0000E6070000}"/>
    <cellStyle name="40% - ส่วนที่ถูกเน้น5 15" xfId="3165" xr:uid="{00000000-0005-0000-0000-00008C0C0000}"/>
    <cellStyle name="40% - ส่วนที่ถูกเน้น5 15 2" xfId="1269" xr:uid="{00000000-0005-0000-0000-000024050000}"/>
    <cellStyle name="40% - ส่วนที่ถูกเน้น5 15 2 2" xfId="3166" xr:uid="{00000000-0005-0000-0000-00008D0C0000}"/>
    <cellStyle name="40% - ส่วนที่ถูกเน้น5 15 3" xfId="369" xr:uid="{00000000-0005-0000-0000-0000A0010000}"/>
    <cellStyle name="40% - ส่วนที่ถูกเน้น5 16" xfId="3169" xr:uid="{00000000-0005-0000-0000-0000900C0000}"/>
    <cellStyle name="40% - ส่วนที่ถูกเน้น5 16 2" xfId="3170" xr:uid="{00000000-0005-0000-0000-0000910C0000}"/>
    <cellStyle name="40% - ส่วนที่ถูกเน้น5 16 2 2" xfId="352" xr:uid="{00000000-0005-0000-0000-00008F010000}"/>
    <cellStyle name="40% - ส่วนที่ถูกเน้น5 16 3" xfId="2001" xr:uid="{00000000-0005-0000-0000-000000080000}"/>
    <cellStyle name="40% - ส่วนที่ถูกเน้น5 17" xfId="3174" xr:uid="{00000000-0005-0000-0000-0000950C0000}"/>
    <cellStyle name="40% - ส่วนที่ถูกเน้น5 17 2" xfId="3177" xr:uid="{00000000-0005-0000-0000-0000980C0000}"/>
    <cellStyle name="40% - ส่วนที่ถูกเน้น5 17 2 2" xfId="3180" xr:uid="{00000000-0005-0000-0000-00009B0C0000}"/>
    <cellStyle name="40% - ส่วนที่ถูกเน้น5 17 3" xfId="3182" xr:uid="{00000000-0005-0000-0000-00009D0C0000}"/>
    <cellStyle name="40% - ส่วนที่ถูกเน้น5 18" xfId="1122" xr:uid="{00000000-0005-0000-0000-000091040000}"/>
    <cellStyle name="40% - ส่วนที่ถูกเน้น5 18 2" xfId="1136" xr:uid="{00000000-0005-0000-0000-00009F040000}"/>
    <cellStyle name="40% - ส่วนที่ถูกเน้น5 18 2 2" xfId="3184" xr:uid="{00000000-0005-0000-0000-00009F0C0000}"/>
    <cellStyle name="40% - ส่วนที่ถูกเน้น5 18 3" xfId="3186" xr:uid="{00000000-0005-0000-0000-0000A10C0000}"/>
    <cellStyle name="40% - ส่วนที่ถูกเน้น5 19" xfId="1153" xr:uid="{00000000-0005-0000-0000-0000B0040000}"/>
    <cellStyle name="40% - ส่วนที่ถูกเน้น5 19 2" xfId="3143" xr:uid="{00000000-0005-0000-0000-0000760C0000}"/>
    <cellStyle name="40% - ส่วนที่ถูกเน้น5 19 2 2" xfId="3187" xr:uid="{00000000-0005-0000-0000-0000A20C0000}"/>
    <cellStyle name="40% - ส่วนที่ถูกเน้น5 19 3" xfId="3146" xr:uid="{00000000-0005-0000-0000-0000790C0000}"/>
    <cellStyle name="40% - ส่วนที่ถูกเน้น5 2" xfId="1820" xr:uid="{00000000-0005-0000-0000-00004B070000}"/>
    <cellStyle name="40% - ส่วนที่ถูกเน้น5 2 10" xfId="3189" xr:uid="{00000000-0005-0000-0000-0000A40C0000}"/>
    <cellStyle name="40% - ส่วนที่ถูกเน้น5 2 2" xfId="148" xr:uid="{00000000-0005-0000-0000-0000AE000000}"/>
    <cellStyle name="40% - ส่วนที่ถูกเน้น5 2 2 2" xfId="1459" xr:uid="{00000000-0005-0000-0000-0000E2050000}"/>
    <cellStyle name="40% - ส่วนที่ถูกเน้น5 2 3" xfId="3190" xr:uid="{00000000-0005-0000-0000-0000A50C0000}"/>
    <cellStyle name="40% - ส่วนที่ถูกเน้น5 2 3 2" xfId="3193" xr:uid="{00000000-0005-0000-0000-0000A80C0000}"/>
    <cellStyle name="40% - ส่วนที่ถูกเน้น5 2 4" xfId="3194" xr:uid="{00000000-0005-0000-0000-0000A90C0000}"/>
    <cellStyle name="40% - ส่วนที่ถูกเน้น5 2 4 2" xfId="3196" xr:uid="{00000000-0005-0000-0000-0000AB0C0000}"/>
    <cellStyle name="40% - ส่วนที่ถูกเน้น5 2 5" xfId="1534" xr:uid="{00000000-0005-0000-0000-00002D060000}"/>
    <cellStyle name="40% - ส่วนที่ถูกเน้น5 2 5 2" xfId="1537" xr:uid="{00000000-0005-0000-0000-000030060000}"/>
    <cellStyle name="40% - ส่วนที่ถูกเน้น5 2 6" xfId="1543" xr:uid="{00000000-0005-0000-0000-000036060000}"/>
    <cellStyle name="40% - ส่วนที่ถูกเน้น5 2 6 2" xfId="29" xr:uid="{00000000-0005-0000-0000-000020000000}"/>
    <cellStyle name="40% - ส่วนที่ถูกเน้น5 2 7" xfId="616" xr:uid="{00000000-0005-0000-0000-000097020000}"/>
    <cellStyle name="40% - ส่วนที่ถูกเน้น5 2 7 2" xfId="622" xr:uid="{00000000-0005-0000-0000-00009D020000}"/>
    <cellStyle name="40% - ส่วนที่ถูกเน้น5 2 8" xfId="648" xr:uid="{00000000-0005-0000-0000-0000B7020000}"/>
    <cellStyle name="40% - ส่วนที่ถูกเน้น5 2 8 2" xfId="651" xr:uid="{00000000-0005-0000-0000-0000BA020000}"/>
    <cellStyle name="40% - ส่วนที่ถูกเน้น5 2 9" xfId="661" xr:uid="{00000000-0005-0000-0000-0000C4020000}"/>
    <cellStyle name="40% - ส่วนที่ถูกเน้น5 2 9 2" xfId="667" xr:uid="{00000000-0005-0000-0000-0000CA020000}"/>
    <cellStyle name="40% - ส่วนที่ถูกเน้น5 20" xfId="3164" xr:uid="{00000000-0005-0000-0000-00008B0C0000}"/>
    <cellStyle name="40% - ส่วนที่ถูกเน้น5 20 2" xfId="1270" xr:uid="{00000000-0005-0000-0000-000025050000}"/>
    <cellStyle name="40% - ส่วนที่ถูกเน้น5 20 3" xfId="370" xr:uid="{00000000-0005-0000-0000-0000A1010000}"/>
    <cellStyle name="40% - ส่วนที่ถูกเน้น5 20 4" xfId="2142" xr:uid="{00000000-0005-0000-0000-00008D080000}"/>
    <cellStyle name="40% - ส่วนที่ถูกเน้น5 21" xfId="3168" xr:uid="{00000000-0005-0000-0000-00008F0C0000}"/>
    <cellStyle name="40% - ส่วนที่ถูกเน้น5 3" xfId="3199" xr:uid="{00000000-0005-0000-0000-0000AE0C0000}"/>
    <cellStyle name="40% - ส่วนที่ถูกเน้น5 3 2" xfId="3201" xr:uid="{00000000-0005-0000-0000-0000B00C0000}"/>
    <cellStyle name="40% - ส่วนที่ถูกเน้น5 3 2 2" xfId="3202" xr:uid="{00000000-0005-0000-0000-0000B10C0000}"/>
    <cellStyle name="40% - ส่วนที่ถูกเน้น5 3 2 3" xfId="3205" xr:uid="{00000000-0005-0000-0000-0000B40C0000}"/>
    <cellStyle name="40% - ส่วนที่ถูกเน้น5 3 2 4" xfId="3208" xr:uid="{00000000-0005-0000-0000-0000B70C0000}"/>
    <cellStyle name="40% - ส่วนที่ถูกเน้น5 3 3" xfId="3211" xr:uid="{00000000-0005-0000-0000-0000BA0C0000}"/>
    <cellStyle name="40% - ส่วนที่ถูกเน้น5 3 4" xfId="3212" xr:uid="{00000000-0005-0000-0000-0000BB0C0000}"/>
    <cellStyle name="40% - ส่วนที่ถูกเน้น5 3 5" xfId="3213" xr:uid="{00000000-0005-0000-0000-0000BC0C0000}"/>
    <cellStyle name="40% - ส่วนที่ถูกเน้น5 4" xfId="1096" xr:uid="{00000000-0005-0000-0000-000077040000}"/>
    <cellStyle name="40% - ส่วนที่ถูกเน้น5 4 2" xfId="1108" xr:uid="{00000000-0005-0000-0000-000083040000}"/>
    <cellStyle name="40% - ส่วนที่ถูกเน้น5 4 2 2" xfId="3214" xr:uid="{00000000-0005-0000-0000-0000BD0C0000}"/>
    <cellStyle name="40% - ส่วนที่ถูกเน้น5 4 2 3" xfId="2840" xr:uid="{00000000-0005-0000-0000-0000470B0000}"/>
    <cellStyle name="40% - ส่วนที่ถูกเน้น5 4 2 4" xfId="1633" xr:uid="{00000000-0005-0000-0000-000090060000}"/>
    <cellStyle name="40% - ส่วนที่ถูกเน้น5 4 3" xfId="3215" xr:uid="{00000000-0005-0000-0000-0000BE0C0000}"/>
    <cellStyle name="40% - ส่วนที่ถูกเน้น5 4 4" xfId="3216" xr:uid="{00000000-0005-0000-0000-0000BF0C0000}"/>
    <cellStyle name="40% - ส่วนที่ถูกเน้น5 4 5" xfId="3217" xr:uid="{00000000-0005-0000-0000-0000C00C0000}"/>
    <cellStyle name="40% - ส่วนที่ถูกเน้น5 5" xfId="1075" xr:uid="{00000000-0005-0000-0000-000062040000}"/>
    <cellStyle name="40% - ส่วนที่ถูกเน้น5 5 2" xfId="3218" xr:uid="{00000000-0005-0000-0000-0000C10C0000}"/>
    <cellStyle name="40% - ส่วนที่ถูกเน้น5 5 2 2" xfId="3219" xr:uid="{00000000-0005-0000-0000-0000C20C0000}"/>
    <cellStyle name="40% - ส่วนที่ถูกเน้น5 5 2 3" xfId="3221" xr:uid="{00000000-0005-0000-0000-0000C40C0000}"/>
    <cellStyle name="40% - ส่วนที่ถูกเน้น5 5 2 4" xfId="3223" xr:uid="{00000000-0005-0000-0000-0000C60C0000}"/>
    <cellStyle name="40% - ส่วนที่ถูกเน้น5 5 3" xfId="3224" xr:uid="{00000000-0005-0000-0000-0000C70C0000}"/>
    <cellStyle name="40% - ส่วนที่ถูกเน้น5 5 4" xfId="3225" xr:uid="{00000000-0005-0000-0000-0000C80C0000}"/>
    <cellStyle name="40% - ส่วนที่ถูกเน้น5 5 5" xfId="3113" xr:uid="{00000000-0005-0000-0000-0000580C0000}"/>
    <cellStyle name="40% - ส่วนที่ถูกเน้น5 6" xfId="3227" xr:uid="{00000000-0005-0000-0000-0000CA0C0000}"/>
    <cellStyle name="40% - ส่วนที่ถูกเน้น5 6 2" xfId="3228" xr:uid="{00000000-0005-0000-0000-0000CB0C0000}"/>
    <cellStyle name="40% - ส่วนที่ถูกเน้น5 6 2 2" xfId="3229" xr:uid="{00000000-0005-0000-0000-0000CC0C0000}"/>
    <cellStyle name="40% - ส่วนที่ถูกเน้น5 6 2 3" xfId="3230" xr:uid="{00000000-0005-0000-0000-0000CD0C0000}"/>
    <cellStyle name="40% - ส่วนที่ถูกเน้น5 6 2 4" xfId="365" xr:uid="{00000000-0005-0000-0000-00009C010000}"/>
    <cellStyle name="40% - ส่วนที่ถูกเน้น5 6 3" xfId="2893" xr:uid="{00000000-0005-0000-0000-00007C0B0000}"/>
    <cellStyle name="40% - ส่วนที่ถูกเน้น5 6 4" xfId="3231" xr:uid="{00000000-0005-0000-0000-0000CE0C0000}"/>
    <cellStyle name="40% - ส่วนที่ถูกเน้น5 6 5" xfId="115" xr:uid="{00000000-0005-0000-0000-000088000000}"/>
    <cellStyle name="40% - ส่วนที่ถูกเน้น5 7" xfId="2139" xr:uid="{00000000-0005-0000-0000-00008A080000}"/>
    <cellStyle name="40% - ส่วนที่ถูกเน้น5 7 2" xfId="3232" xr:uid="{00000000-0005-0000-0000-0000CF0C0000}"/>
    <cellStyle name="40% - ส่วนที่ถูกเน้น5 8" xfId="385" xr:uid="{00000000-0005-0000-0000-0000B0010000}"/>
    <cellStyle name="40% - ส่วนที่ถูกเน้น5 8 2" xfId="3233" xr:uid="{00000000-0005-0000-0000-0000D00C0000}"/>
    <cellStyle name="40% - ส่วนที่ถูกเน้น5 9" xfId="3234" xr:uid="{00000000-0005-0000-0000-0000D10C0000}"/>
    <cellStyle name="40% - ส่วนที่ถูกเน้น5 9 2" xfId="2913" xr:uid="{00000000-0005-0000-0000-0000900B0000}"/>
    <cellStyle name="40% - ส่วนที่ถูกเน้น6 10" xfId="2794" xr:uid="{00000000-0005-0000-0000-0000190B0000}"/>
    <cellStyle name="40% - ส่วนที่ถูกเน้น6 10 2" xfId="1949" xr:uid="{00000000-0005-0000-0000-0000CC070000}"/>
    <cellStyle name="40% - ส่วนที่ถูกเน้น6 11" xfId="3235" xr:uid="{00000000-0005-0000-0000-0000D20C0000}"/>
    <cellStyle name="40% - ส่วนที่ถูกเน้น6 11 2" xfId="1969" xr:uid="{00000000-0005-0000-0000-0000E0070000}"/>
    <cellStyle name="40% - ส่วนที่ถูกเน้น6 12" xfId="3240" xr:uid="{00000000-0005-0000-0000-0000D70C0000}"/>
    <cellStyle name="40% - ส่วนที่ถูกเน้น6 12 2" xfId="1995" xr:uid="{00000000-0005-0000-0000-0000FA070000}"/>
    <cellStyle name="40% - ส่วนที่ถูกเน้น6 13" xfId="3243" xr:uid="{00000000-0005-0000-0000-0000DA0C0000}"/>
    <cellStyle name="40% - ส่วนที่ถูกเน้น6 13 2" xfId="3245" xr:uid="{00000000-0005-0000-0000-0000DC0C0000}"/>
    <cellStyle name="40% - ส่วนที่ถูกเน้น6 14" xfId="411" xr:uid="{00000000-0005-0000-0000-0000CA010000}"/>
    <cellStyle name="40% - ส่วนที่ถูกเน้น6 14 2" xfId="3248" xr:uid="{00000000-0005-0000-0000-0000DF0C0000}"/>
    <cellStyle name="40% - ส่วนที่ถูกเน้น6 14 2 2" xfId="1465" xr:uid="{00000000-0005-0000-0000-0000E8050000}"/>
    <cellStyle name="40% - ส่วนที่ถูกเน้น6 14 3" xfId="2271" xr:uid="{00000000-0005-0000-0000-00000E090000}"/>
    <cellStyle name="40% - ส่วนที่ถูกเน้น6 15" xfId="3250" xr:uid="{00000000-0005-0000-0000-0000E10C0000}"/>
    <cellStyle name="40% - ส่วนที่ถูกเน้น6 15 2" xfId="3253" xr:uid="{00000000-0005-0000-0000-0000E40C0000}"/>
    <cellStyle name="40% - ส่วนที่ถูกเน้น6 15 2 2" xfId="3254" xr:uid="{00000000-0005-0000-0000-0000E50C0000}"/>
    <cellStyle name="40% - ส่วนที่ถูกเน้น6 15 3" xfId="1343" xr:uid="{00000000-0005-0000-0000-00006E050000}"/>
    <cellStyle name="40% - ส่วนที่ถูกเน้น6 16" xfId="2037" xr:uid="{00000000-0005-0000-0000-000024080000}"/>
    <cellStyle name="40% - ส่วนที่ถูกเน้น6 16 2" xfId="2370" xr:uid="{00000000-0005-0000-0000-000071090000}"/>
    <cellStyle name="40% - ส่วนที่ถูกเน้น6 16 2 2" xfId="2373" xr:uid="{00000000-0005-0000-0000-000074090000}"/>
    <cellStyle name="40% - ส่วนที่ถูกเน้น6 16 3" xfId="2279" xr:uid="{00000000-0005-0000-0000-000016090000}"/>
    <cellStyle name="40% - ส่วนที่ถูกเน้น6 17" xfId="2556" xr:uid="{00000000-0005-0000-0000-00002B0A0000}"/>
    <cellStyle name="40% - ส่วนที่ถูกเน้น6 17 2" xfId="2805" xr:uid="{00000000-0005-0000-0000-0000240B0000}"/>
    <cellStyle name="40% - ส่วนที่ถูกเน้น6 17 2 2" xfId="3256" xr:uid="{00000000-0005-0000-0000-0000E70C0000}"/>
    <cellStyle name="40% - ส่วนที่ถูกเน้น6 17 3" xfId="2808" xr:uid="{00000000-0005-0000-0000-0000270B0000}"/>
    <cellStyle name="40% - ส่วนที่ถูกเน้น6 18" xfId="2813" xr:uid="{00000000-0005-0000-0000-00002C0B0000}"/>
    <cellStyle name="40% - ส่วนที่ถูกเน้น6 18 2" xfId="3258" xr:uid="{00000000-0005-0000-0000-0000E90C0000}"/>
    <cellStyle name="40% - ส่วนที่ถูกเน้น6 18 2 2" xfId="3260" xr:uid="{00000000-0005-0000-0000-0000EB0C0000}"/>
    <cellStyle name="40% - ส่วนที่ถูกเน้น6 18 3" xfId="361" xr:uid="{00000000-0005-0000-0000-000098010000}"/>
    <cellStyle name="40% - ส่วนที่ถูกเน้น6 19" xfId="2818" xr:uid="{00000000-0005-0000-0000-0000310B0000}"/>
    <cellStyle name="40% - ส่วนที่ถูกเน้น6 19 2" xfId="3262" xr:uid="{00000000-0005-0000-0000-0000ED0C0000}"/>
    <cellStyle name="40% - ส่วนที่ถูกเน้น6 19 2 2" xfId="1896" xr:uid="{00000000-0005-0000-0000-000097070000}"/>
    <cellStyle name="40% - ส่วนที่ถูกเน้น6 19 3" xfId="3266" xr:uid="{00000000-0005-0000-0000-0000F10C0000}"/>
    <cellStyle name="40% - ส่วนที่ถูกเน้น6 2" xfId="1827" xr:uid="{00000000-0005-0000-0000-000052070000}"/>
    <cellStyle name="40% - ส่วนที่ถูกเน้น6 2 10" xfId="3271" xr:uid="{00000000-0005-0000-0000-0000F60C0000}"/>
    <cellStyle name="40% - ส่วนที่ถูกเน้น6 2 2" xfId="3272" xr:uid="{00000000-0005-0000-0000-0000F70C0000}"/>
    <cellStyle name="40% - ส่วนที่ถูกเน้น6 2 2 2" xfId="349" xr:uid="{00000000-0005-0000-0000-00008C010000}"/>
    <cellStyle name="40% - ส่วนที่ถูกเน้น6 2 3" xfId="1460" xr:uid="{00000000-0005-0000-0000-0000E3050000}"/>
    <cellStyle name="40% - ส่วนที่ถูกเน้น6 2 3 2" xfId="1280" xr:uid="{00000000-0005-0000-0000-00002F050000}"/>
    <cellStyle name="40% - ส่วนที่ถูกเน้น6 2 4" xfId="1462" xr:uid="{00000000-0005-0000-0000-0000E5050000}"/>
    <cellStyle name="40% - ส่วนที่ถูกเน้น6 2 4 2" xfId="3274" xr:uid="{00000000-0005-0000-0000-0000F90C0000}"/>
    <cellStyle name="40% - ส่วนที่ถูกเน้น6 2 5" xfId="2233" xr:uid="{00000000-0005-0000-0000-0000E8080000}"/>
    <cellStyle name="40% - ส่วนที่ถูกเน้น6 2 5 2" xfId="2235" xr:uid="{00000000-0005-0000-0000-0000EA080000}"/>
    <cellStyle name="40% - ส่วนที่ถูกเน้น6 2 6" xfId="2237" xr:uid="{00000000-0005-0000-0000-0000EC080000}"/>
    <cellStyle name="40% - ส่วนที่ถูกเน้น6 2 6 2" xfId="1860" xr:uid="{00000000-0005-0000-0000-000073070000}"/>
    <cellStyle name="40% - ส่วนที่ถูกเน้น6 2 7" xfId="2239" xr:uid="{00000000-0005-0000-0000-0000EE080000}"/>
    <cellStyle name="40% - ส่วนที่ถูกเน้น6 2 7 2" xfId="1917" xr:uid="{00000000-0005-0000-0000-0000AC070000}"/>
    <cellStyle name="40% - ส่วนที่ถูกเน้น6 2 8" xfId="2245" xr:uid="{00000000-0005-0000-0000-0000F4080000}"/>
    <cellStyle name="40% - ส่วนที่ถูกเน้น6 2 8 2" xfId="1952" xr:uid="{00000000-0005-0000-0000-0000CF070000}"/>
    <cellStyle name="40% - ส่วนที่ถูกเน้น6 2 9" xfId="2250" xr:uid="{00000000-0005-0000-0000-0000F9080000}"/>
    <cellStyle name="40% - ส่วนที่ถูกเน้น6 2 9 2" xfId="1972" xr:uid="{00000000-0005-0000-0000-0000E3070000}"/>
    <cellStyle name="40% - ส่วนที่ถูกเน้น6 20" xfId="3249" xr:uid="{00000000-0005-0000-0000-0000E00C0000}"/>
    <cellStyle name="40% - ส่วนที่ถูกเน้น6 20 2" xfId="3252" xr:uid="{00000000-0005-0000-0000-0000E30C0000}"/>
    <cellStyle name="40% - ส่วนที่ถูกเน้น6 20 3" xfId="1344" xr:uid="{00000000-0005-0000-0000-00006F050000}"/>
    <cellStyle name="40% - ส่วนที่ถูกเน้น6 20 4" xfId="2276" xr:uid="{00000000-0005-0000-0000-000013090000}"/>
    <cellStyle name="40% - ส่วนที่ถูกเน้น6 21" xfId="2036" xr:uid="{00000000-0005-0000-0000-000023080000}"/>
    <cellStyle name="40% - ส่วนที่ถูกเน้น6 3" xfId="3275" xr:uid="{00000000-0005-0000-0000-0000FA0C0000}"/>
    <cellStyle name="40% - ส่วนที่ถูกเน้น6 3 2" xfId="3277" xr:uid="{00000000-0005-0000-0000-0000FC0C0000}"/>
    <cellStyle name="40% - ส่วนที่ถูกเน้น6 3 2 2" xfId="3278" xr:uid="{00000000-0005-0000-0000-0000FD0C0000}"/>
    <cellStyle name="40% - ส่วนที่ถูกเน้น6 3 2 3" xfId="3279" xr:uid="{00000000-0005-0000-0000-0000FE0C0000}"/>
    <cellStyle name="40% - ส่วนที่ถูกเน้น6 3 2 4" xfId="3280" xr:uid="{00000000-0005-0000-0000-0000FF0C0000}"/>
    <cellStyle name="40% - ส่วนที่ถูกเน้น6 3 3" xfId="3192" xr:uid="{00000000-0005-0000-0000-0000A70C0000}"/>
    <cellStyle name="40% - ส่วนที่ถูกเน้น6 3 4" xfId="3282" xr:uid="{00000000-0005-0000-0000-0000010D0000}"/>
    <cellStyle name="40% - ส่วนที่ถูกเน้น6 3 5" xfId="3283" xr:uid="{00000000-0005-0000-0000-0000020D0000}"/>
    <cellStyle name="40% - ส่วนที่ถูกเน้น6 4" xfId="1131" xr:uid="{00000000-0005-0000-0000-00009A040000}"/>
    <cellStyle name="40% - ส่วนที่ถูกเน้น6 4 2" xfId="1149" xr:uid="{00000000-0005-0000-0000-0000AC040000}"/>
    <cellStyle name="40% - ส่วนที่ถูกเน้น6 4 2 2" xfId="2849" xr:uid="{00000000-0005-0000-0000-0000500B0000}"/>
    <cellStyle name="40% - ส่วนที่ถูกเน้น6 4 2 3" xfId="2855" xr:uid="{00000000-0005-0000-0000-0000560B0000}"/>
    <cellStyle name="40% - ส่วนที่ถูกเน้น6 4 2 4" xfId="2865" xr:uid="{00000000-0005-0000-0000-0000600B0000}"/>
    <cellStyle name="40% - ส่วนที่ถูกเน้น6 4 3" xfId="3195" xr:uid="{00000000-0005-0000-0000-0000AA0C0000}"/>
    <cellStyle name="40% - ส่วนที่ถูกเน้น6 4 4" xfId="3284" xr:uid="{00000000-0005-0000-0000-0000030D0000}"/>
    <cellStyle name="40% - ส่วนที่ถูกเน้น6 4 5" xfId="3286" xr:uid="{00000000-0005-0000-0000-0000050D0000}"/>
    <cellStyle name="40% - ส่วนที่ถูกเน้น6 5" xfId="1162" xr:uid="{00000000-0005-0000-0000-0000B9040000}"/>
    <cellStyle name="40% - ส่วนที่ถูกเน้น6 5 2" xfId="3289" xr:uid="{00000000-0005-0000-0000-0000080D0000}"/>
    <cellStyle name="40% - ส่วนที่ถูกเน้น6 5 2 2" xfId="3291" xr:uid="{00000000-0005-0000-0000-00000A0D0000}"/>
    <cellStyle name="40% - ส่วนที่ถูกเน้น6 5 2 3" xfId="3292" xr:uid="{00000000-0005-0000-0000-00000B0D0000}"/>
    <cellStyle name="40% - ส่วนที่ถูกเน้น6 5 2 4" xfId="3294" xr:uid="{00000000-0005-0000-0000-00000D0D0000}"/>
    <cellStyle name="40% - ส่วนที่ถูกเน้น6 5 3" xfId="1538" xr:uid="{00000000-0005-0000-0000-000031060000}"/>
    <cellStyle name="40% - ส่วนที่ถูกเน้น6 5 4" xfId="289" xr:uid="{00000000-0005-0000-0000-000050010000}"/>
    <cellStyle name="40% - ส่วนที่ถูกเน้น6 5 5" xfId="3121" xr:uid="{00000000-0005-0000-0000-0000600C0000}"/>
    <cellStyle name="40% - ส่วนที่ถูกเน้น6 6" xfId="3153" xr:uid="{00000000-0005-0000-0000-0000800C0000}"/>
    <cellStyle name="40% - ส่วนที่ถูกเน้น6 6 2" xfId="3295" xr:uid="{00000000-0005-0000-0000-00000E0D0000}"/>
    <cellStyle name="40% - ส่วนที่ถูกเน้น6 6 2 2" xfId="3296" xr:uid="{00000000-0005-0000-0000-00000F0D0000}"/>
    <cellStyle name="40% - ส่วนที่ถูกเน้น6 6 2 3" xfId="3297" xr:uid="{00000000-0005-0000-0000-0000100D0000}"/>
    <cellStyle name="40% - ส่วนที่ถูกเน้น6 6 2 4" xfId="3298" xr:uid="{00000000-0005-0000-0000-0000110D0000}"/>
    <cellStyle name="40% - ส่วนที่ถูกเน้น6 6 3" xfId="30" xr:uid="{00000000-0005-0000-0000-000021000000}"/>
    <cellStyle name="40% - ส่วนที่ถูกเน้น6 6 4" xfId="3299" xr:uid="{00000000-0005-0000-0000-0000120D0000}"/>
    <cellStyle name="40% - ส่วนที่ถูกเน้น6 6 5" xfId="2691" xr:uid="{00000000-0005-0000-0000-0000B20A0000}"/>
    <cellStyle name="40% - ส่วนที่ถูกเน้น6 7" xfId="1839" xr:uid="{00000000-0005-0000-0000-00005E070000}"/>
    <cellStyle name="40% - ส่วนที่ถูกเน้น6 7 2" xfId="3300" xr:uid="{00000000-0005-0000-0000-0000130D0000}"/>
    <cellStyle name="40% - ส่วนที่ถูกเน้น6 8" xfId="2728" xr:uid="{00000000-0005-0000-0000-0000D70A0000}"/>
    <cellStyle name="40% - ส่วนที่ถูกเน้น6 8 2" xfId="2731" xr:uid="{00000000-0005-0000-0000-0000DA0A0000}"/>
    <cellStyle name="40% - ส่วนที่ถูกเน้น6 9" xfId="2733" xr:uid="{00000000-0005-0000-0000-0000DC0A0000}"/>
    <cellStyle name="40% - ส่วนที่ถูกเน้น6 9 2" xfId="2738" xr:uid="{00000000-0005-0000-0000-0000E10A0000}"/>
    <cellStyle name="60% - Accent1 10" xfId="2995" xr:uid="{00000000-0005-0000-0000-0000E20B0000}"/>
    <cellStyle name="60% - Accent1 11" xfId="1816" xr:uid="{00000000-0005-0000-0000-000047070000}"/>
    <cellStyle name="60% - Accent1 12" xfId="1822" xr:uid="{00000000-0005-0000-0000-00004D070000}"/>
    <cellStyle name="60% - Accent1 13" xfId="3198" xr:uid="{00000000-0005-0000-0000-0000AD0C0000}"/>
    <cellStyle name="60% - Accent1 14" xfId="1098" xr:uid="{00000000-0005-0000-0000-000079040000}"/>
    <cellStyle name="60% - Accent1 15" xfId="1079" xr:uid="{00000000-0005-0000-0000-000066040000}"/>
    <cellStyle name="60% - Accent1 16" xfId="3226" xr:uid="{00000000-0005-0000-0000-0000C90C0000}"/>
    <cellStyle name="60% - Accent1 17" xfId="2138" xr:uid="{00000000-0005-0000-0000-000089080000}"/>
    <cellStyle name="60% - Accent1 2" xfId="441" xr:uid="{00000000-0005-0000-0000-0000E8010000}"/>
    <cellStyle name="60% - Accent1 3" xfId="3301" xr:uid="{00000000-0005-0000-0000-0000140D0000}"/>
    <cellStyle name="60% - Accent1 4" xfId="3302" xr:uid="{00000000-0005-0000-0000-0000150D0000}"/>
    <cellStyle name="60% - Accent1 5" xfId="643" xr:uid="{00000000-0005-0000-0000-0000B2020000}"/>
    <cellStyle name="60% - Accent1 6" xfId="2194" xr:uid="{00000000-0005-0000-0000-0000C1080000}"/>
    <cellStyle name="60% - Accent1 7" xfId="2198" xr:uid="{00000000-0005-0000-0000-0000C5080000}"/>
    <cellStyle name="60% - Accent1 8" xfId="2203" xr:uid="{00000000-0005-0000-0000-0000CA080000}"/>
    <cellStyle name="60% - Accent1 9" xfId="3304" xr:uid="{00000000-0005-0000-0000-0000170D0000}"/>
    <cellStyle name="60% - Accent2 10" xfId="3032" xr:uid="{00000000-0005-0000-0000-0000070C0000}"/>
    <cellStyle name="60% - Accent2 11" xfId="171" xr:uid="{00000000-0005-0000-0000-0000C9000000}"/>
    <cellStyle name="60% - Accent2 12" xfId="182" xr:uid="{00000000-0005-0000-0000-0000D8000000}"/>
    <cellStyle name="60% - Accent2 13" xfId="188" xr:uid="{00000000-0005-0000-0000-0000E2000000}"/>
    <cellStyle name="60% - Accent2 14" xfId="196" xr:uid="{00000000-0005-0000-0000-0000ED000000}"/>
    <cellStyle name="60% - Accent2 15" xfId="224" xr:uid="{00000000-0005-0000-0000-00000C010000}"/>
    <cellStyle name="60% - Accent2 16" xfId="235" xr:uid="{00000000-0005-0000-0000-000018010000}"/>
    <cellStyle name="60% - Accent2 17" xfId="1976" xr:uid="{00000000-0005-0000-0000-0000E7070000}"/>
    <cellStyle name="60% - Accent2 2" xfId="467" xr:uid="{00000000-0005-0000-0000-000002020000}"/>
    <cellStyle name="60% - Accent2 3" xfId="3306" xr:uid="{00000000-0005-0000-0000-0000190D0000}"/>
    <cellStyle name="60% - Accent2 4" xfId="3309" xr:uid="{00000000-0005-0000-0000-00001C0D0000}"/>
    <cellStyle name="60% - Accent2 5" xfId="659" xr:uid="{00000000-0005-0000-0000-0000C2020000}"/>
    <cellStyle name="60% - Accent2 6" xfId="2222" xr:uid="{00000000-0005-0000-0000-0000DD080000}"/>
    <cellStyle name="60% - Accent2 7" xfId="2225" xr:uid="{00000000-0005-0000-0000-0000E0080000}"/>
    <cellStyle name="60% - Accent2 8" xfId="2228" xr:uid="{00000000-0005-0000-0000-0000E3080000}"/>
    <cellStyle name="60% - Accent2 9" xfId="3313" xr:uid="{00000000-0005-0000-0000-0000200D0000}"/>
    <cellStyle name="60% - Accent3 10" xfId="3314" xr:uid="{00000000-0005-0000-0000-0000210D0000}"/>
    <cellStyle name="60% - Accent3 11" xfId="3317" xr:uid="{00000000-0005-0000-0000-0000240D0000}"/>
    <cellStyle name="60% - Accent3 12" xfId="3319" xr:uid="{00000000-0005-0000-0000-0000260D0000}"/>
    <cellStyle name="60% - Accent3 13" xfId="3321" xr:uid="{00000000-0005-0000-0000-0000280D0000}"/>
    <cellStyle name="60% - Accent3 14" xfId="416" xr:uid="{00000000-0005-0000-0000-0000CF010000}"/>
    <cellStyle name="60% - Accent3 15" xfId="342" xr:uid="{00000000-0005-0000-0000-000085010000}"/>
    <cellStyle name="60% - Accent3 16" xfId="3144" xr:uid="{00000000-0005-0000-0000-0000770C0000}"/>
    <cellStyle name="60% - Accent3 17" xfId="3147" xr:uid="{00000000-0005-0000-0000-00007A0C0000}"/>
    <cellStyle name="60% - Accent3 2" xfId="484" xr:uid="{00000000-0005-0000-0000-000013020000}"/>
    <cellStyle name="60% - Accent3 3" xfId="3323" xr:uid="{00000000-0005-0000-0000-00002A0D0000}"/>
    <cellStyle name="60% - Accent3 4" xfId="3324" xr:uid="{00000000-0005-0000-0000-00002B0D0000}"/>
    <cellStyle name="60% - Accent3 5" xfId="695" xr:uid="{00000000-0005-0000-0000-0000E6020000}"/>
    <cellStyle name="60% - Accent3 6" xfId="1455" xr:uid="{00000000-0005-0000-0000-0000DE050000}"/>
    <cellStyle name="60% - Accent3 7" xfId="964" xr:uid="{00000000-0005-0000-0000-0000F3030000}"/>
    <cellStyle name="60% - Accent3 8" xfId="969" xr:uid="{00000000-0005-0000-0000-0000F8030000}"/>
    <cellStyle name="60% - Accent3 9" xfId="3326" xr:uid="{00000000-0005-0000-0000-00002D0D0000}"/>
    <cellStyle name="60% - Accent4 10" xfId="3328" xr:uid="{00000000-0005-0000-0000-00002F0D0000}"/>
    <cellStyle name="60% - Accent4 11" xfId="3332" xr:uid="{00000000-0005-0000-0000-0000330D0000}"/>
    <cellStyle name="60% - Accent4 12" xfId="3336" xr:uid="{00000000-0005-0000-0000-0000370D0000}"/>
    <cellStyle name="60% - Accent4 13" xfId="394" xr:uid="{00000000-0005-0000-0000-0000B9010000}"/>
    <cellStyle name="60% - Accent4 14" xfId="492" xr:uid="{00000000-0005-0000-0000-00001B020000}"/>
    <cellStyle name="60% - Accent4 15" xfId="499" xr:uid="{00000000-0005-0000-0000-000022020000}"/>
    <cellStyle name="60% - Accent4 16" xfId="3339" xr:uid="{00000000-0005-0000-0000-00003A0D0000}"/>
    <cellStyle name="60% - Accent4 17" xfId="713" xr:uid="{00000000-0005-0000-0000-0000F8020000}"/>
    <cellStyle name="60% - Accent4 2" xfId="501" xr:uid="{00000000-0005-0000-0000-000024020000}"/>
    <cellStyle name="60% - Accent4 3" xfId="3340" xr:uid="{00000000-0005-0000-0000-00003B0D0000}"/>
    <cellStyle name="60% - Accent4 4" xfId="712" xr:uid="{00000000-0005-0000-0000-0000F7020000}"/>
    <cellStyle name="60% - Accent4 5" xfId="735" xr:uid="{00000000-0005-0000-0000-00000E030000}"/>
    <cellStyle name="60% - Accent4 6" xfId="3342" xr:uid="{00000000-0005-0000-0000-00003D0D0000}"/>
    <cellStyle name="60% - Accent4 7" xfId="973" xr:uid="{00000000-0005-0000-0000-0000FC030000}"/>
    <cellStyle name="60% - Accent4 8" xfId="550" xr:uid="{00000000-0005-0000-0000-000055020000}"/>
    <cellStyle name="60% - Accent4 9" xfId="3345" xr:uid="{00000000-0005-0000-0000-0000400D0000}"/>
    <cellStyle name="60% - Accent5 10" xfId="1379" xr:uid="{00000000-0005-0000-0000-000092050000}"/>
    <cellStyle name="60% - Accent5 11" xfId="1390" xr:uid="{00000000-0005-0000-0000-00009D050000}"/>
    <cellStyle name="60% - Accent5 12" xfId="1397" xr:uid="{00000000-0005-0000-0000-0000A4050000}"/>
    <cellStyle name="60% - Accent5 13" xfId="309" xr:uid="{00000000-0005-0000-0000-000064010000}"/>
    <cellStyle name="60% - Accent5 14" xfId="331" xr:uid="{00000000-0005-0000-0000-00007A010000}"/>
    <cellStyle name="60% - Accent5 15" xfId="3347" xr:uid="{00000000-0005-0000-0000-0000420D0000}"/>
    <cellStyle name="60% - Accent5 16" xfId="1739" xr:uid="{00000000-0005-0000-0000-0000FA060000}"/>
    <cellStyle name="60% - Accent5 17" xfId="1749" xr:uid="{00000000-0005-0000-0000-000004070000}"/>
    <cellStyle name="60% - Accent5 2" xfId="521" xr:uid="{00000000-0005-0000-0000-000038020000}"/>
    <cellStyle name="60% - Accent5 3" xfId="3350" xr:uid="{00000000-0005-0000-0000-0000450D0000}"/>
    <cellStyle name="60% - Accent5 4" xfId="3351" xr:uid="{00000000-0005-0000-0000-0000460D0000}"/>
    <cellStyle name="60% - Accent5 5" xfId="762" xr:uid="{00000000-0005-0000-0000-000029030000}"/>
    <cellStyle name="60% - Accent5 6" xfId="3098" xr:uid="{00000000-0005-0000-0000-0000490C0000}"/>
    <cellStyle name="60% - Accent5 7" xfId="980" xr:uid="{00000000-0005-0000-0000-000003040000}"/>
    <cellStyle name="60% - Accent5 8" xfId="986" xr:uid="{00000000-0005-0000-0000-000009040000}"/>
    <cellStyle name="60% - Accent5 9" xfId="3106" xr:uid="{00000000-0005-0000-0000-0000510C0000}"/>
    <cellStyle name="60% - Accent6 10" xfId="2176" xr:uid="{00000000-0005-0000-0000-0000AF080000}"/>
    <cellStyle name="60% - Accent6 11" xfId="2189" xr:uid="{00000000-0005-0000-0000-0000BC080000}"/>
    <cellStyle name="60% - Accent6 12" xfId="2208" xr:uid="{00000000-0005-0000-0000-0000CF080000}"/>
    <cellStyle name="60% - Accent6 13" xfId="1707" xr:uid="{00000000-0005-0000-0000-0000DA060000}"/>
    <cellStyle name="60% - Accent6 14" xfId="1324" xr:uid="{00000000-0005-0000-0000-00005B050000}"/>
    <cellStyle name="60% - Accent6 15" xfId="1101" xr:uid="{00000000-0005-0000-0000-00007C040000}"/>
    <cellStyle name="60% - Accent6 16" xfId="2231" xr:uid="{00000000-0005-0000-0000-0000E6080000}"/>
    <cellStyle name="60% - Accent6 17" xfId="3352" xr:uid="{00000000-0005-0000-0000-0000470D0000}"/>
    <cellStyle name="60% - Accent6 2" xfId="524" xr:uid="{00000000-0005-0000-0000-00003B020000}"/>
    <cellStyle name="60% - Accent6 3" xfId="1696" xr:uid="{00000000-0005-0000-0000-0000CF060000}"/>
    <cellStyle name="60% - Accent6 4" xfId="58" xr:uid="{00000000-0005-0000-0000-000044000000}"/>
    <cellStyle name="60% - Accent6 5" xfId="791" xr:uid="{00000000-0005-0000-0000-000046030000}"/>
    <cellStyle name="60% - Accent6 6" xfId="1704" xr:uid="{00000000-0005-0000-0000-0000D7060000}"/>
    <cellStyle name="60% - Accent6 7" xfId="990" xr:uid="{00000000-0005-0000-0000-00000D040000}"/>
    <cellStyle name="60% - Accent6 8" xfId="998" xr:uid="{00000000-0005-0000-0000-000015040000}"/>
    <cellStyle name="60% - Accent6 9" xfId="1713" xr:uid="{00000000-0005-0000-0000-0000E0060000}"/>
    <cellStyle name="60% - ส่วนที่ถูกเน้น1 10" xfId="3353" xr:uid="{00000000-0005-0000-0000-0000480D0000}"/>
    <cellStyle name="60% - ส่วนที่ถูกเน้น1 11" xfId="3355" xr:uid="{00000000-0005-0000-0000-00004A0D0000}"/>
    <cellStyle name="60% - ส่วนที่ถูกเน้น1 12" xfId="2872" xr:uid="{00000000-0005-0000-0000-0000670B0000}"/>
    <cellStyle name="60% - ส่วนที่ถูกเน้น1 13" xfId="1682" xr:uid="{00000000-0005-0000-0000-0000C1060000}"/>
    <cellStyle name="60% - ส่วนที่ถูกเน้น1 14" xfId="1689" xr:uid="{00000000-0005-0000-0000-0000C8060000}"/>
    <cellStyle name="60% - ส่วนที่ถูกเน้น1 15" xfId="3356" xr:uid="{00000000-0005-0000-0000-00004B0D0000}"/>
    <cellStyle name="60% - ส่วนที่ถูกเน้น1 16" xfId="3358" xr:uid="{00000000-0005-0000-0000-00004D0D0000}"/>
    <cellStyle name="60% - ส่วนที่ถูกเน้น1 17" xfId="3359" xr:uid="{00000000-0005-0000-0000-00004E0D0000}"/>
    <cellStyle name="60% - ส่วนที่ถูกเน้น1 18" xfId="3360" xr:uid="{00000000-0005-0000-0000-00004F0D0000}"/>
    <cellStyle name="60% - ส่วนที่ถูกเน้น1 19" xfId="1092" xr:uid="{00000000-0005-0000-0000-000073040000}"/>
    <cellStyle name="60% - ส่วนที่ถูกเน้น1 2" xfId="3363" xr:uid="{00000000-0005-0000-0000-0000520D0000}"/>
    <cellStyle name="60% - ส่วนที่ถูกเน้น1 2 2" xfId="427" xr:uid="{00000000-0005-0000-0000-0000DA010000}"/>
    <cellStyle name="60% - ส่วนที่ถูกเน้น1 2 3" xfId="1112" xr:uid="{00000000-0005-0000-0000-000087040000}"/>
    <cellStyle name="60% - ส่วนที่ถูกเน้น1 2 4" xfId="1167" xr:uid="{00000000-0005-0000-0000-0000BE040000}"/>
    <cellStyle name="60% - ส่วนที่ถูกเน้น1 2 5" xfId="929" xr:uid="{00000000-0005-0000-0000-0000D0030000}"/>
    <cellStyle name="60% - ส่วนที่ถูกเน้น1 2 6" xfId="943" xr:uid="{00000000-0005-0000-0000-0000DE030000}"/>
    <cellStyle name="60% - ส่วนที่ถูกเน้น1 2 7" xfId="2014" xr:uid="{00000000-0005-0000-0000-00000D080000}"/>
    <cellStyle name="60% - ส่วนที่ถูกเน้น1 2 8" xfId="3364" xr:uid="{00000000-0005-0000-0000-0000530D0000}"/>
    <cellStyle name="60% - ส่วนที่ถูกเน้น1 2 9" xfId="823" xr:uid="{00000000-0005-0000-0000-000066030000}"/>
    <cellStyle name="60% - ส่วนที่ถูกเน้น1 20" xfId="3357" xr:uid="{00000000-0005-0000-0000-00004C0D0000}"/>
    <cellStyle name="60% - ส่วนที่ถูกเน้น1 3" xfId="445" xr:uid="{00000000-0005-0000-0000-0000EC010000}"/>
    <cellStyle name="60% - ส่วนที่ถูกเน้น1 3 2" xfId="3367" xr:uid="{00000000-0005-0000-0000-0000560D0000}"/>
    <cellStyle name="60% - ส่วนที่ถูกเน้น1 3 3" xfId="3370" xr:uid="{00000000-0005-0000-0000-0000590D0000}"/>
    <cellStyle name="60% - ส่วนที่ถูกเน้น1 4" xfId="1401" xr:uid="{00000000-0005-0000-0000-0000A8050000}"/>
    <cellStyle name="60% - ส่วนที่ถูกเน้น1 4 2" xfId="3373" xr:uid="{00000000-0005-0000-0000-00005C0D0000}"/>
    <cellStyle name="60% - ส่วนที่ถูกเน้น1 4 3" xfId="3376" xr:uid="{00000000-0005-0000-0000-00005F0D0000}"/>
    <cellStyle name="60% - ส่วนที่ถูกเน้น1 5" xfId="627" xr:uid="{00000000-0005-0000-0000-0000A2020000}"/>
    <cellStyle name="60% - ส่วนที่ถูกเน้น1 5 2" xfId="631" xr:uid="{00000000-0005-0000-0000-0000A6020000}"/>
    <cellStyle name="60% - ส่วนที่ถูกเน้น1 5 3" xfId="3380" xr:uid="{00000000-0005-0000-0000-0000630D0000}"/>
    <cellStyle name="60% - ส่วนที่ถูกเน้น1 6" xfId="642" xr:uid="{00000000-0005-0000-0000-0000B1020000}"/>
    <cellStyle name="60% - ส่วนที่ถูกเน้น1 6 2" xfId="3383" xr:uid="{00000000-0005-0000-0000-0000660D0000}"/>
    <cellStyle name="60% - ส่วนที่ถูกเน้น1 6 3" xfId="3385" xr:uid="{00000000-0005-0000-0000-0000680D0000}"/>
    <cellStyle name="60% - ส่วนที่ถูกเน้น1 7" xfId="3265" xr:uid="{00000000-0005-0000-0000-0000F00C0000}"/>
    <cellStyle name="60% - ส่วนที่ถูกเน้น1 8" xfId="3269" xr:uid="{00000000-0005-0000-0000-0000F40C0000}"/>
    <cellStyle name="60% - ส่วนที่ถูกเน้น1 9" xfId="3388" xr:uid="{00000000-0005-0000-0000-00006B0D0000}"/>
    <cellStyle name="60% - ส่วนที่ถูกเน้น2 10" xfId="3389" xr:uid="{00000000-0005-0000-0000-00006C0D0000}"/>
    <cellStyle name="60% - ส่วนที่ถูกเน้น2 11" xfId="3391" xr:uid="{00000000-0005-0000-0000-00006E0D0000}"/>
    <cellStyle name="60% - ส่วนที่ถูกเน้น2 12" xfId="3394" xr:uid="{00000000-0005-0000-0000-0000710D0000}"/>
    <cellStyle name="60% - ส่วนที่ถูกเน้น2 13" xfId="3255" xr:uid="{00000000-0005-0000-0000-0000E60C0000}"/>
    <cellStyle name="60% - ส่วนที่ถูกเน้น2 14" xfId="3396" xr:uid="{00000000-0005-0000-0000-0000730D0000}"/>
    <cellStyle name="60% - ส่วนที่ถูกเน้น2 15" xfId="3397" xr:uid="{00000000-0005-0000-0000-0000740D0000}"/>
    <cellStyle name="60% - ส่วนที่ถูกเน้น2 16" xfId="3400" xr:uid="{00000000-0005-0000-0000-0000770D0000}"/>
    <cellStyle name="60% - ส่วนที่ถูกเน้น2 17" xfId="3402" xr:uid="{00000000-0005-0000-0000-0000790D0000}"/>
    <cellStyle name="60% - ส่วนที่ถูกเน้น2 18" xfId="3404" xr:uid="{00000000-0005-0000-0000-00007B0D0000}"/>
    <cellStyle name="60% - ส่วนที่ถูกเน้น2 19" xfId="198" xr:uid="{00000000-0005-0000-0000-0000F0000000}"/>
    <cellStyle name="60% - ส่วนที่ถูกเน้น2 2" xfId="450" xr:uid="{00000000-0005-0000-0000-0000F1010000}"/>
    <cellStyle name="60% - ส่วนที่ถูกเน้น2 2 2" xfId="458" xr:uid="{00000000-0005-0000-0000-0000F9010000}"/>
    <cellStyle name="60% - ส่วนที่ถูกเน้น2 2 3" xfId="1830" xr:uid="{00000000-0005-0000-0000-000055070000}"/>
    <cellStyle name="60% - ส่วนที่ถูกเน้น2 2 4" xfId="3405" xr:uid="{00000000-0005-0000-0000-00007C0D0000}"/>
    <cellStyle name="60% - ส่วนที่ถูกเน้น2 2 5" xfId="3408" xr:uid="{00000000-0005-0000-0000-00007F0D0000}"/>
    <cellStyle name="60% - ส่วนที่ถูกเน้น2 2 6" xfId="3411" xr:uid="{00000000-0005-0000-0000-0000820D0000}"/>
    <cellStyle name="60% - ส่วนที่ถูกเน้น2 2 7" xfId="3413" xr:uid="{00000000-0005-0000-0000-0000840D0000}"/>
    <cellStyle name="60% - ส่วนที่ถูกเน้น2 2 8" xfId="1901" xr:uid="{00000000-0005-0000-0000-00009C070000}"/>
    <cellStyle name="60% - ส่วนที่ถูกเน้น2 2 9" xfId="1213" xr:uid="{00000000-0005-0000-0000-0000EC040000}"/>
    <cellStyle name="60% - ส่วนที่ถูกเน้น2 20" xfId="3398" xr:uid="{00000000-0005-0000-0000-0000750D0000}"/>
    <cellStyle name="60% - ส่วนที่ถูกเน้น2 3" xfId="3415" xr:uid="{00000000-0005-0000-0000-0000860D0000}"/>
    <cellStyle name="60% - ส่วนที่ถูกเน้น2 3 2" xfId="701" xr:uid="{00000000-0005-0000-0000-0000EC020000}"/>
    <cellStyle name="60% - ส่วนที่ถูกเน้น2 3 3" xfId="3416" xr:uid="{00000000-0005-0000-0000-0000870D0000}"/>
    <cellStyle name="60% - ส่วนที่ถูกเน้น2 4" xfId="3418" xr:uid="{00000000-0005-0000-0000-0000890D0000}"/>
    <cellStyle name="60% - ส่วนที่ถูกเน้น2 4 2" xfId="3025" xr:uid="{00000000-0005-0000-0000-0000000C0000}"/>
    <cellStyle name="60% - ส่วนที่ถูกเน้น2 4 3" xfId="3421" xr:uid="{00000000-0005-0000-0000-00008C0D0000}"/>
    <cellStyle name="60% - ส่วนที่ถูกเน้น2 5" xfId="654" xr:uid="{00000000-0005-0000-0000-0000BD020000}"/>
    <cellStyle name="60% - ส่วนที่ถูกเน้น2 5 2" xfId="167" xr:uid="{00000000-0005-0000-0000-0000C5000000}"/>
    <cellStyle name="60% - ส่วนที่ถูกเน้น2 5 3" xfId="3425" xr:uid="{00000000-0005-0000-0000-0000900D0000}"/>
    <cellStyle name="60% - ส่วนที่ถูกเน้น2 6" xfId="656" xr:uid="{00000000-0005-0000-0000-0000BF020000}"/>
    <cellStyle name="60% - ส่วนที่ถูกเน้น2 6 2" xfId="3039" xr:uid="{00000000-0005-0000-0000-00000E0C0000}"/>
    <cellStyle name="60% - ส่วนที่ถูกเน้น2 6 3" xfId="3427" xr:uid="{00000000-0005-0000-0000-0000920D0000}"/>
    <cellStyle name="60% - ส่วนที่ถูกเน้น2 7" xfId="3428" xr:uid="{00000000-0005-0000-0000-0000930D0000}"/>
    <cellStyle name="60% - ส่วนที่ถูกเน้น2 8" xfId="3429" xr:uid="{00000000-0005-0000-0000-0000940D0000}"/>
    <cellStyle name="60% - ส่วนที่ถูกเน้น2 9" xfId="3430" xr:uid="{00000000-0005-0000-0000-0000950D0000}"/>
    <cellStyle name="60% - ส่วนที่ถูกเน้น3 10" xfId="2927" xr:uid="{00000000-0005-0000-0000-00009E0B0000}"/>
    <cellStyle name="60% - ส่วนที่ถูกเน้น3 11" xfId="1983" xr:uid="{00000000-0005-0000-0000-0000EE070000}"/>
    <cellStyle name="60% - ส่วนที่ถูกเน้น3 12" xfId="1986" xr:uid="{00000000-0005-0000-0000-0000F1070000}"/>
    <cellStyle name="60% - ส่วนที่ถูกเน้น3 13" xfId="1989" xr:uid="{00000000-0005-0000-0000-0000F4070000}"/>
    <cellStyle name="60% - ส่วนที่ถูกเน้น3 14" xfId="3431" xr:uid="{00000000-0005-0000-0000-0000960D0000}"/>
    <cellStyle name="60% - ส่วนที่ถูกเน้น3 15" xfId="3432" xr:uid="{00000000-0005-0000-0000-0000970D0000}"/>
    <cellStyle name="60% - ส่วนที่ถูกเน้น3 16" xfId="3435" xr:uid="{00000000-0005-0000-0000-00009A0D0000}"/>
    <cellStyle name="60% - ส่วนที่ถูกเน้น3 17" xfId="893" xr:uid="{00000000-0005-0000-0000-0000AC030000}"/>
    <cellStyle name="60% - ส่วนที่ถูกเน้น3 18" xfId="2469" xr:uid="{00000000-0005-0000-0000-0000D4090000}"/>
    <cellStyle name="60% - ส่วนที่ถูกเน้น3 19" xfId="3437" xr:uid="{00000000-0005-0000-0000-00009C0D0000}"/>
    <cellStyle name="60% - ส่วนที่ถูกเน้น3 2" xfId="478" xr:uid="{00000000-0005-0000-0000-00000D020000}"/>
    <cellStyle name="60% - ส่วนที่ถูกเน้น3 2 2" xfId="2392" xr:uid="{00000000-0005-0000-0000-000087090000}"/>
    <cellStyle name="60% - ส่วนที่ถูกเน้น3 2 3" xfId="2395" xr:uid="{00000000-0005-0000-0000-00008A090000}"/>
    <cellStyle name="60% - ส่วนที่ถูกเน้น3 2 4" xfId="3438" xr:uid="{00000000-0005-0000-0000-00009D0D0000}"/>
    <cellStyle name="60% - ส่วนที่ถูกเน้น3 2 5" xfId="3440" xr:uid="{00000000-0005-0000-0000-00009F0D0000}"/>
    <cellStyle name="60% - ส่วนที่ถูกเน้น3 2 6" xfId="3441" xr:uid="{00000000-0005-0000-0000-0000A00D0000}"/>
    <cellStyle name="60% - ส่วนที่ถูกเน้น3 2 7" xfId="3442" xr:uid="{00000000-0005-0000-0000-0000A10D0000}"/>
    <cellStyle name="60% - ส่วนที่ถูกเน้น3 2 8" xfId="3443" xr:uid="{00000000-0005-0000-0000-0000A20D0000}"/>
    <cellStyle name="60% - ส่วนที่ถูกเน้น3 2 9" xfId="121" xr:uid="{00000000-0005-0000-0000-00008F000000}"/>
    <cellStyle name="60% - ส่วนที่ถูกเน้น3 20" xfId="3433" xr:uid="{00000000-0005-0000-0000-0000980D0000}"/>
    <cellStyle name="60% - ส่วนที่ถูกเน้น3 3" xfId="2398" xr:uid="{00000000-0005-0000-0000-00008D090000}"/>
    <cellStyle name="60% - ส่วนที่ถูกเน้น3 3 2" xfId="2403" xr:uid="{00000000-0005-0000-0000-000092090000}"/>
    <cellStyle name="60% - ส่วนที่ถูกเน้น3 3 3" xfId="2408" xr:uid="{00000000-0005-0000-0000-000097090000}"/>
    <cellStyle name="60% - ส่วนที่ถูกเน้น3 4" xfId="2411" xr:uid="{00000000-0005-0000-0000-00009A090000}"/>
    <cellStyle name="60% - ส่วนที่ถูกเน้น3 4 2" xfId="2415" xr:uid="{00000000-0005-0000-0000-00009E090000}"/>
    <cellStyle name="60% - ส่วนที่ถูกเน้น3 4 3" xfId="535" xr:uid="{00000000-0005-0000-0000-000046020000}"/>
    <cellStyle name="60% - ส่วนที่ถูกเน้น3 5" xfId="674" xr:uid="{00000000-0005-0000-0000-0000D1020000}"/>
    <cellStyle name="60% - ส่วนที่ถูกเน้น3 5 2" xfId="686" xr:uid="{00000000-0005-0000-0000-0000DD020000}"/>
    <cellStyle name="60% - ส่วนที่ถูกเน้น3 5 3" xfId="549" xr:uid="{00000000-0005-0000-0000-000054020000}"/>
    <cellStyle name="60% - ส่วนที่ถูกเน้น3 6" xfId="694" xr:uid="{00000000-0005-0000-0000-0000E5020000}"/>
    <cellStyle name="60% - ส่วนที่ถูกเน้น3 6 2" xfId="2425" xr:uid="{00000000-0005-0000-0000-0000A8090000}"/>
    <cellStyle name="60% - ส่วนที่ถูกเน้น3 6 3" xfId="566" xr:uid="{00000000-0005-0000-0000-000065020000}"/>
    <cellStyle name="60% - ส่วนที่ถูกเน้น3 7" xfId="2430" xr:uid="{00000000-0005-0000-0000-0000AD090000}"/>
    <cellStyle name="60% - ส่วนที่ถูกเน้น3 8" xfId="2436" xr:uid="{00000000-0005-0000-0000-0000B3090000}"/>
    <cellStyle name="60% - ส่วนที่ถูกเน้น3 9" xfId="2422" xr:uid="{00000000-0005-0000-0000-0000A5090000}"/>
    <cellStyle name="60% - ส่วนที่ถูกเน้น4 10" xfId="3445" xr:uid="{00000000-0005-0000-0000-0000A40D0000}"/>
    <cellStyle name="60% - ส่วนที่ถูกเน้น4 11" xfId="3447" xr:uid="{00000000-0005-0000-0000-0000A60D0000}"/>
    <cellStyle name="60% - ส่วนที่ถูกเน้น4 12" xfId="3449" xr:uid="{00000000-0005-0000-0000-0000A80D0000}"/>
    <cellStyle name="60% - ส่วนที่ถูกเน้น4 13" xfId="3451" xr:uid="{00000000-0005-0000-0000-0000AA0D0000}"/>
    <cellStyle name="60% - ส่วนที่ถูกเน้น4 14" xfId="2160" xr:uid="{00000000-0005-0000-0000-00009F080000}"/>
    <cellStyle name="60% - ส่วนที่ถูกเน้น4 15" xfId="3453" xr:uid="{00000000-0005-0000-0000-0000AC0D0000}"/>
    <cellStyle name="60% - ส่วนที่ถูกเน้น4 16" xfId="2454" xr:uid="{00000000-0005-0000-0000-0000C5090000}"/>
    <cellStyle name="60% - ส่วนที่ถูกเน้น4 17" xfId="2459" xr:uid="{00000000-0005-0000-0000-0000CA090000}"/>
    <cellStyle name="60% - ส่วนที่ถูกเน้น4 18" xfId="398" xr:uid="{00000000-0005-0000-0000-0000BD010000}"/>
    <cellStyle name="60% - ส่วนที่ถูกเน้น4 19" xfId="488" xr:uid="{00000000-0005-0000-0000-000017020000}"/>
    <cellStyle name="60% - ส่วนที่ถูกเน้น4 2" xfId="489" xr:uid="{00000000-0005-0000-0000-000018020000}"/>
    <cellStyle name="60% - ส่วนที่ถูกเน้น4 2 2" xfId="2472" xr:uid="{00000000-0005-0000-0000-0000D7090000}"/>
    <cellStyle name="60% - ส่วนที่ถูกเน้น4 2 3" xfId="2475" xr:uid="{00000000-0005-0000-0000-0000DA090000}"/>
    <cellStyle name="60% - ส่วนที่ถูกเน้น4 2 4" xfId="3455" xr:uid="{00000000-0005-0000-0000-0000AE0D0000}"/>
    <cellStyle name="60% - ส่วนที่ถูกเน้น4 2 5" xfId="3456" xr:uid="{00000000-0005-0000-0000-0000AF0D0000}"/>
    <cellStyle name="60% - ส่วนที่ถูกเน้น4 2 6" xfId="3457" xr:uid="{00000000-0005-0000-0000-0000B00D0000}"/>
    <cellStyle name="60% - ส่วนที่ถูกเน้น4 2 7" xfId="3458" xr:uid="{00000000-0005-0000-0000-0000B10D0000}"/>
    <cellStyle name="60% - ส่วนที่ถูกเน้น4 2 8" xfId="3459" xr:uid="{00000000-0005-0000-0000-0000B20D0000}"/>
    <cellStyle name="60% - ส่วนที่ถูกเน้น4 2 9" xfId="3259" xr:uid="{00000000-0005-0000-0000-0000EA0C0000}"/>
    <cellStyle name="60% - ส่วนที่ถูกเน้น4 20" xfId="3454" xr:uid="{00000000-0005-0000-0000-0000AD0D0000}"/>
    <cellStyle name="60% - ส่วนที่ถูกเน้น4 3" xfId="504" xr:uid="{00000000-0005-0000-0000-000027020000}"/>
    <cellStyle name="60% - ส่วนที่ถูกเน้น4 3 2" xfId="2480" xr:uid="{00000000-0005-0000-0000-0000DF090000}"/>
    <cellStyle name="60% - ส่วนที่ถูกเน้น4 3 3" xfId="2487" xr:uid="{00000000-0005-0000-0000-0000E6090000}"/>
    <cellStyle name="60% - ส่วนที่ถูกเน้น4 4" xfId="1743" xr:uid="{00000000-0005-0000-0000-0000FE060000}"/>
    <cellStyle name="60% - ส่วนที่ถูกเน้น4 4 2" xfId="1810" xr:uid="{00000000-0005-0000-0000-000041070000}"/>
    <cellStyle name="60% - ส่วนที่ถูกเน้น4 4 3" xfId="873" xr:uid="{00000000-0005-0000-0000-000098030000}"/>
    <cellStyle name="60% - ส่วนที่ถูกเน้น4 5" xfId="718" xr:uid="{00000000-0005-0000-0000-0000FD020000}"/>
    <cellStyle name="60% - ส่วนที่ถูกเน้น4 5 2" xfId="729" xr:uid="{00000000-0005-0000-0000-000008030000}"/>
    <cellStyle name="60% - ส่วนที่ถูกเน้น4 5 3" xfId="885" xr:uid="{00000000-0005-0000-0000-0000A4030000}"/>
    <cellStyle name="60% - ส่วนที่ถูกเน้น4 6" xfId="734" xr:uid="{00000000-0005-0000-0000-00000D030000}"/>
    <cellStyle name="60% - ส่วนที่ถูกเน้น4 6 2" xfId="2460" xr:uid="{00000000-0005-0000-0000-0000CB090000}"/>
    <cellStyle name="60% - ส่วนที่ถูกเน้น4 6 3" xfId="397" xr:uid="{00000000-0005-0000-0000-0000BC010000}"/>
    <cellStyle name="60% - ส่วนที่ถูกเน้น4 7" xfId="3460" xr:uid="{00000000-0005-0000-0000-0000B30D0000}"/>
    <cellStyle name="60% - ส่วนที่ถูกเน้น4 8" xfId="3461" xr:uid="{00000000-0005-0000-0000-0000B40D0000}"/>
    <cellStyle name="60% - ส่วนที่ถูกเน้น4 9" xfId="554" xr:uid="{00000000-0005-0000-0000-000059020000}"/>
    <cellStyle name="60% - ส่วนที่ถูกเน้น5 10" xfId="3462" xr:uid="{00000000-0005-0000-0000-0000B50D0000}"/>
    <cellStyle name="60% - ส่วนที่ถูกเน้น5 11" xfId="3463" xr:uid="{00000000-0005-0000-0000-0000B60D0000}"/>
    <cellStyle name="60% - ส่วนที่ถูกเน้น5 12" xfId="3464" xr:uid="{00000000-0005-0000-0000-0000B70D0000}"/>
    <cellStyle name="60% - ส่วนที่ถูกเน้น5 13" xfId="3465" xr:uid="{00000000-0005-0000-0000-0000B80D0000}"/>
    <cellStyle name="60% - ส่วนที่ถูกเน้น5 14" xfId="570" xr:uid="{00000000-0005-0000-0000-000069020000}"/>
    <cellStyle name="60% - ส่วนที่ถูกเน้น5 15" xfId="3466" xr:uid="{00000000-0005-0000-0000-0000B90D0000}"/>
    <cellStyle name="60% - ส่วนที่ถูกเน้น5 16" xfId="3469" xr:uid="{00000000-0005-0000-0000-0000BC0D0000}"/>
    <cellStyle name="60% - ส่วนที่ถูกเน้น5 17" xfId="3472" xr:uid="{00000000-0005-0000-0000-0000BF0D0000}"/>
    <cellStyle name="60% - ส่วนที่ถูกเน้น5 18" xfId="314" xr:uid="{00000000-0005-0000-0000-000069010000}"/>
    <cellStyle name="60% - ส่วนที่ถูกเน้น5 19" xfId="333" xr:uid="{00000000-0005-0000-0000-00007C010000}"/>
    <cellStyle name="60% - ส่วนที่ถูกเน้น5 2" xfId="510" xr:uid="{00000000-0005-0000-0000-00002D020000}"/>
    <cellStyle name="60% - ส่วนที่ถูกเน้น5 2 2" xfId="2540" xr:uid="{00000000-0005-0000-0000-00001B0A0000}"/>
    <cellStyle name="60% - ส่วนที่ถูกเน้น5 2 3" xfId="2546" xr:uid="{00000000-0005-0000-0000-0000210A0000}"/>
    <cellStyle name="60% - ส่วนที่ถูกเน้น5 2 4" xfId="3474" xr:uid="{00000000-0005-0000-0000-0000C10D0000}"/>
    <cellStyle name="60% - ส่วนที่ถูกเน้น5 2 5" xfId="1496" xr:uid="{00000000-0005-0000-0000-000007060000}"/>
    <cellStyle name="60% - ส่วนที่ถูกเน้น5 2 6" xfId="1503" xr:uid="{00000000-0005-0000-0000-00000E060000}"/>
    <cellStyle name="60% - ส่วนที่ถูกเน้น5 2 7" xfId="1588" xr:uid="{00000000-0005-0000-0000-000063060000}"/>
    <cellStyle name="60% - ส่วนที่ถูกเน้น5 2 8" xfId="77" xr:uid="{00000000-0005-0000-0000-00005B000000}"/>
    <cellStyle name="60% - ส่วนที่ถูกเน้น5 2 9" xfId="3475" xr:uid="{00000000-0005-0000-0000-0000C20D0000}"/>
    <cellStyle name="60% - ส่วนที่ถูกเน้น5 20" xfId="3467" xr:uid="{00000000-0005-0000-0000-0000BA0D0000}"/>
    <cellStyle name="60% - ส่วนที่ถูกเน้น5 3" xfId="2548" xr:uid="{00000000-0005-0000-0000-0000230A0000}"/>
    <cellStyle name="60% - ส่วนที่ถูกเน้น5 3 2" xfId="2554" xr:uid="{00000000-0005-0000-0000-0000290A0000}"/>
    <cellStyle name="60% - ส่วนที่ถูกเน้น5 3 3" xfId="2565" xr:uid="{00000000-0005-0000-0000-0000340A0000}"/>
    <cellStyle name="60% - ส่วนที่ถูกเน้น5 4" xfId="2569" xr:uid="{00000000-0005-0000-0000-0000380A0000}"/>
    <cellStyle name="60% - ส่วนที่ถูกเน้น5 4 2" xfId="2574" xr:uid="{00000000-0005-0000-0000-00003D0A0000}"/>
    <cellStyle name="60% - ส่วนที่ถูกเน้น5 4 3" xfId="1033" xr:uid="{00000000-0005-0000-0000-000038040000}"/>
    <cellStyle name="60% - ส่วนที่ถูกเน้น5 5" xfId="755" xr:uid="{00000000-0005-0000-0000-000022030000}"/>
    <cellStyle name="60% - ส่วนที่ถูกเน้น5 5 2" xfId="216" xr:uid="{00000000-0005-0000-0000-000003010000}"/>
    <cellStyle name="60% - ส่วนที่ถูกเน้น5 5 3" xfId="33" xr:uid="{00000000-0005-0000-0000-000025000000}"/>
    <cellStyle name="60% - ส่วนที่ถูกเน้น5 6" xfId="760" xr:uid="{00000000-0005-0000-0000-000027030000}"/>
    <cellStyle name="60% - ส่วนที่ถูกเน้น5 6 2" xfId="1884" xr:uid="{00000000-0005-0000-0000-00008B070000}"/>
    <cellStyle name="60% - ส่วนที่ถูกเน้น5 6 3" xfId="1061" xr:uid="{00000000-0005-0000-0000-000054040000}"/>
    <cellStyle name="60% - ส่วนที่ถูกเน้น5 7" xfId="3478" xr:uid="{00000000-0005-0000-0000-0000C50D0000}"/>
    <cellStyle name="60% - ส่วนที่ถูกเน้น5 8" xfId="3481" xr:uid="{00000000-0005-0000-0000-0000C80D0000}"/>
    <cellStyle name="60% - ส่วนที่ถูกเน้น5 9" xfId="3484" xr:uid="{00000000-0005-0000-0000-0000CB0D0000}"/>
    <cellStyle name="60% - ส่วนที่ถูกเน้น6 10" xfId="1445" xr:uid="{00000000-0005-0000-0000-0000D4050000}"/>
    <cellStyle name="60% - ส่วนที่ถูกเน้น6 11" xfId="3487" xr:uid="{00000000-0005-0000-0000-0000CE0D0000}"/>
    <cellStyle name="60% - ส่วนที่ถูกเน้น6 12" xfId="3488" xr:uid="{00000000-0005-0000-0000-0000CF0D0000}"/>
    <cellStyle name="60% - ส่วนที่ถูกเน้น6 13" xfId="3489" xr:uid="{00000000-0005-0000-0000-0000D00D0000}"/>
    <cellStyle name="60% - ส่วนที่ถูกเน้น6 14" xfId="3490" xr:uid="{00000000-0005-0000-0000-0000D10D0000}"/>
    <cellStyle name="60% - ส่วนที่ถูกเน้น6 15" xfId="3491" xr:uid="{00000000-0005-0000-0000-0000D20D0000}"/>
    <cellStyle name="60% - ส่วนที่ถูกเน้น6 16" xfId="3493" xr:uid="{00000000-0005-0000-0000-0000D40D0000}"/>
    <cellStyle name="60% - ส่วนที่ถูกเน้น6 17" xfId="3494" xr:uid="{00000000-0005-0000-0000-0000D50D0000}"/>
    <cellStyle name="60% - ส่วนที่ถูกเน้น6 18" xfId="3495" xr:uid="{00000000-0005-0000-0000-0000D60D0000}"/>
    <cellStyle name="60% - ส่วนที่ถูกเน้น6 19" xfId="3496" xr:uid="{00000000-0005-0000-0000-0000D70D0000}"/>
    <cellStyle name="60% - ส่วนที่ถูกเน้น6 2" xfId="243" xr:uid="{00000000-0005-0000-0000-000022010000}"/>
    <cellStyle name="60% - ส่วนที่ถูกเน้น6 2 2" xfId="305" xr:uid="{00000000-0005-0000-0000-000060010000}"/>
    <cellStyle name="60% - ส่วนที่ถูกเน้น6 2 3" xfId="327" xr:uid="{00000000-0005-0000-0000-000076010000}"/>
    <cellStyle name="60% - ส่วนที่ถูกเน้น6 2 4" xfId="3349" xr:uid="{00000000-0005-0000-0000-0000440D0000}"/>
    <cellStyle name="60% - ส่วนที่ถูกเน้น6 2 5" xfId="1736" xr:uid="{00000000-0005-0000-0000-0000F7060000}"/>
    <cellStyle name="60% - ส่วนที่ถูกเน้น6 2 6" xfId="1746" xr:uid="{00000000-0005-0000-0000-000001070000}"/>
    <cellStyle name="60% - ส่วนที่ถูกเน้น6 2 7" xfId="1751" xr:uid="{00000000-0005-0000-0000-000006070000}"/>
    <cellStyle name="60% - ส่วนที่ถูกเน้น6 2 8" xfId="1755" xr:uid="{00000000-0005-0000-0000-00000A070000}"/>
    <cellStyle name="60% - ส่วนที่ถูกเน้น6 2 9" xfId="3498" xr:uid="{00000000-0005-0000-0000-0000D90D0000}"/>
    <cellStyle name="60% - ส่วนที่ถูกเน้น6 20" xfId="3492" xr:uid="{00000000-0005-0000-0000-0000D30D0000}"/>
    <cellStyle name="60% - ส่วนที่ถูกเน้น6 3" xfId="2641" xr:uid="{00000000-0005-0000-0000-0000800A0000}"/>
    <cellStyle name="60% - ส่วนที่ถูกเน้น6 3 2" xfId="1511" xr:uid="{00000000-0005-0000-0000-000016060000}"/>
    <cellStyle name="60% - ส่วนที่ถูกเน้น6 3 3" xfId="1526" xr:uid="{00000000-0005-0000-0000-000025060000}"/>
    <cellStyle name="60% - ส่วนที่ถูกเน้น6 4" xfId="2644" xr:uid="{00000000-0005-0000-0000-0000830A0000}"/>
    <cellStyle name="60% - ส่วนที่ถูกเน้น6 4 2" xfId="290" xr:uid="{00000000-0005-0000-0000-000051010000}"/>
    <cellStyle name="60% - ส่วนที่ถูกเน้น6 4 3" xfId="1285" xr:uid="{00000000-0005-0000-0000-000034050000}"/>
    <cellStyle name="60% - ส่วนที่ถูกเน้น6 5" xfId="61" xr:uid="{00000000-0005-0000-0000-000047000000}"/>
    <cellStyle name="60% - ส่วนที่ถูกเน้น6 5 2" xfId="780" xr:uid="{00000000-0005-0000-0000-00003B030000}"/>
    <cellStyle name="60% - ส่วนที่ถูกเน้น6 5 3" xfId="1302" xr:uid="{00000000-0005-0000-0000-000045050000}"/>
    <cellStyle name="60% - ส่วนที่ถูกเน้น6 6" xfId="788" xr:uid="{00000000-0005-0000-0000-000043030000}"/>
    <cellStyle name="60% - ส่วนที่ถูกเน้น6 6 2" xfId="1698" xr:uid="{00000000-0005-0000-0000-0000D1060000}"/>
    <cellStyle name="60% - ส่วนที่ถูกเน้น6 6 3" xfId="1313" xr:uid="{00000000-0005-0000-0000-000050050000}"/>
    <cellStyle name="60% - ส่วนที่ถูกเน้น6 7" xfId="3501" xr:uid="{00000000-0005-0000-0000-0000DC0D0000}"/>
    <cellStyle name="60% - ส่วนที่ถูกเน้น6 8" xfId="3502" xr:uid="{00000000-0005-0000-0000-0000DD0D0000}"/>
    <cellStyle name="60% - ส่วนที่ถูกเน้น6 9" xfId="3503" xr:uid="{00000000-0005-0000-0000-0000DE0D0000}"/>
    <cellStyle name="75" xfId="3505" xr:uid="{00000000-0005-0000-0000-0000E00D0000}"/>
    <cellStyle name="À¤ã×èí§ëáòâ¨øå" xfId="1364" xr:uid="{00000000-0005-0000-0000-000083050000}"/>
    <cellStyle name="À¤ã×èí§ëáòâà»í" xfId="3507" xr:uid="{00000000-0005-0000-0000-0000E20D0000}"/>
    <cellStyle name="À¤ã×èí§ëáòâê¡ø" xfId="18" xr:uid="{00000000-0005-0000-0000-000014000000}"/>
    <cellStyle name="Accent1 10" xfId="3509" xr:uid="{00000000-0005-0000-0000-0000E40D0000}"/>
    <cellStyle name="Accent1 11" xfId="3511" xr:uid="{00000000-0005-0000-0000-0000E60D0000}"/>
    <cellStyle name="Accent1 12" xfId="3512" xr:uid="{00000000-0005-0000-0000-0000E70D0000}"/>
    <cellStyle name="Accent1 13" xfId="3513" xr:uid="{00000000-0005-0000-0000-0000E80D0000}"/>
    <cellStyle name="Accent1 14" xfId="3374" xr:uid="{00000000-0005-0000-0000-00005D0D0000}"/>
    <cellStyle name="Accent1 15" xfId="3377" xr:uid="{00000000-0005-0000-0000-0000600D0000}"/>
    <cellStyle name="Accent1 16" xfId="3515" xr:uid="{00000000-0005-0000-0000-0000EA0D0000}"/>
    <cellStyle name="Accent1 17" xfId="310" xr:uid="{00000000-0005-0000-0000-000065010000}"/>
    <cellStyle name="Accent1 2" xfId="2724" xr:uid="{00000000-0005-0000-0000-0000D30A0000}"/>
    <cellStyle name="Accent1 3" xfId="3516" xr:uid="{00000000-0005-0000-0000-0000EB0D0000}"/>
    <cellStyle name="Accent1 4" xfId="3519" xr:uid="{00000000-0005-0000-0000-0000EE0D0000}"/>
    <cellStyle name="Accent1 5" xfId="581" xr:uid="{00000000-0005-0000-0000-000074020000}"/>
    <cellStyle name="Accent1 6" xfId="3521" xr:uid="{00000000-0005-0000-0000-0000F00D0000}"/>
    <cellStyle name="Accent1 7" xfId="3523" xr:uid="{00000000-0005-0000-0000-0000F20D0000}"/>
    <cellStyle name="Accent1 8" xfId="3525" xr:uid="{00000000-0005-0000-0000-0000F40D0000}"/>
    <cellStyle name="Accent1 9" xfId="1193" xr:uid="{00000000-0005-0000-0000-0000D8040000}"/>
    <cellStyle name="Accent2 10" xfId="3527" xr:uid="{00000000-0005-0000-0000-0000F60D0000}"/>
    <cellStyle name="Accent2 11" xfId="3530" xr:uid="{00000000-0005-0000-0000-0000F90D0000}"/>
    <cellStyle name="Accent2 12" xfId="3532" xr:uid="{00000000-0005-0000-0000-0000FB0D0000}"/>
    <cellStyle name="Accent2 13" xfId="3533" xr:uid="{00000000-0005-0000-0000-0000FC0D0000}"/>
    <cellStyle name="Accent2 14" xfId="3536" xr:uid="{00000000-0005-0000-0000-0000FF0D0000}"/>
    <cellStyle name="Accent2 15" xfId="3537" xr:uid="{00000000-0005-0000-0000-0000000E0000}"/>
    <cellStyle name="Accent2 16" xfId="3538" xr:uid="{00000000-0005-0000-0000-0000010E0000}"/>
    <cellStyle name="Accent2 17" xfId="1708" xr:uid="{00000000-0005-0000-0000-0000DB060000}"/>
    <cellStyle name="Accent2 2" xfId="3541" xr:uid="{00000000-0005-0000-0000-0000040E0000}"/>
    <cellStyle name="Accent2 3" xfId="3544" xr:uid="{00000000-0005-0000-0000-0000070E0000}"/>
    <cellStyle name="Accent2 4" xfId="3550" xr:uid="{00000000-0005-0000-0000-00000D0E0000}"/>
    <cellStyle name="Accent2 5" xfId="3553" xr:uid="{00000000-0005-0000-0000-0000100E0000}"/>
    <cellStyle name="Accent2 6" xfId="3556" xr:uid="{00000000-0005-0000-0000-0000130E0000}"/>
    <cellStyle name="Accent2 7" xfId="3560" xr:uid="{00000000-0005-0000-0000-0000170E0000}"/>
    <cellStyle name="Accent2 8" xfId="3563" xr:uid="{00000000-0005-0000-0000-00001A0E0000}"/>
    <cellStyle name="Accent2 9" xfId="205" xr:uid="{00000000-0005-0000-0000-0000F7000000}"/>
    <cellStyle name="Accent3 10" xfId="3287" xr:uid="{00000000-0005-0000-0000-0000060D0000}"/>
    <cellStyle name="Accent3 11" xfId="3565" xr:uid="{00000000-0005-0000-0000-00001C0E0000}"/>
    <cellStyle name="Accent3 12" xfId="3567" xr:uid="{00000000-0005-0000-0000-00001E0E0000}"/>
    <cellStyle name="Accent3 13" xfId="3569" xr:uid="{00000000-0005-0000-0000-0000200E0000}"/>
    <cellStyle name="Accent3 14" xfId="2957" xr:uid="{00000000-0005-0000-0000-0000BC0B0000}"/>
    <cellStyle name="Accent3 15" xfId="2961" xr:uid="{00000000-0005-0000-0000-0000C00B0000}"/>
    <cellStyle name="Accent3 16" xfId="2965" xr:uid="{00000000-0005-0000-0000-0000C40B0000}"/>
    <cellStyle name="Accent3 17" xfId="3572" xr:uid="{00000000-0005-0000-0000-0000230E0000}"/>
    <cellStyle name="Accent3 2" xfId="3237" xr:uid="{00000000-0005-0000-0000-0000D40C0000}"/>
    <cellStyle name="Accent3 3" xfId="3241" xr:uid="{00000000-0005-0000-0000-0000D80C0000}"/>
    <cellStyle name="Accent3 4" xfId="3244" xr:uid="{00000000-0005-0000-0000-0000DB0C0000}"/>
    <cellStyle name="Accent3 5" xfId="410" xr:uid="{00000000-0005-0000-0000-0000C9010000}"/>
    <cellStyle name="Accent3 6" xfId="3251" xr:uid="{00000000-0005-0000-0000-0000E20C0000}"/>
    <cellStyle name="Accent3 7" xfId="2038" xr:uid="{00000000-0005-0000-0000-000025080000}"/>
    <cellStyle name="Accent3 8" xfId="2558" xr:uid="{00000000-0005-0000-0000-00002D0A0000}"/>
    <cellStyle name="Accent3 9" xfId="2814" xr:uid="{00000000-0005-0000-0000-00002D0B0000}"/>
    <cellStyle name="Accent4 10" xfId="3576" xr:uid="{00000000-0005-0000-0000-0000270E0000}"/>
    <cellStyle name="Accent4 11" xfId="3578" xr:uid="{00000000-0005-0000-0000-0000290E0000}"/>
    <cellStyle name="Accent4 12" xfId="3580" xr:uid="{00000000-0005-0000-0000-00002B0E0000}"/>
    <cellStyle name="Accent4 13" xfId="3584" xr:uid="{00000000-0005-0000-0000-00002F0E0000}"/>
    <cellStyle name="Accent4 14" xfId="3588" xr:uid="{00000000-0005-0000-0000-0000330E0000}"/>
    <cellStyle name="Accent4 15" xfId="3591" xr:uid="{00000000-0005-0000-0000-0000360E0000}"/>
    <cellStyle name="Accent4 16" xfId="3593" xr:uid="{00000000-0005-0000-0000-0000380E0000}"/>
    <cellStyle name="Accent4 17" xfId="3596" xr:uid="{00000000-0005-0000-0000-00003B0E0000}"/>
    <cellStyle name="Accent4 2" xfId="2060" xr:uid="{00000000-0005-0000-0000-00003B080000}"/>
    <cellStyle name="Accent4 3" xfId="2066" xr:uid="{00000000-0005-0000-0000-000041080000}"/>
    <cellStyle name="Accent4 4" xfId="2070" xr:uid="{00000000-0005-0000-0000-000045080000}"/>
    <cellStyle name="Accent4 5" xfId="3598" xr:uid="{00000000-0005-0000-0000-00003D0E0000}"/>
    <cellStyle name="Accent4 6" xfId="3599" xr:uid="{00000000-0005-0000-0000-00003E0E0000}"/>
    <cellStyle name="Accent4 7" xfId="3600" xr:uid="{00000000-0005-0000-0000-00003F0E0000}"/>
    <cellStyle name="Accent4 8" xfId="3601" xr:uid="{00000000-0005-0000-0000-0000400E0000}"/>
    <cellStyle name="Accent4 9" xfId="3602" xr:uid="{00000000-0005-0000-0000-0000410E0000}"/>
    <cellStyle name="Accent5 10" xfId="3603" xr:uid="{00000000-0005-0000-0000-0000420E0000}"/>
    <cellStyle name="Accent5 11" xfId="3605" xr:uid="{00000000-0005-0000-0000-0000440E0000}"/>
    <cellStyle name="Accent5 12" xfId="3607" xr:uid="{00000000-0005-0000-0000-0000460E0000}"/>
    <cellStyle name="Accent5 13" xfId="2993" xr:uid="{00000000-0005-0000-0000-0000E00B0000}"/>
    <cellStyle name="Accent5 14" xfId="3609" xr:uid="{00000000-0005-0000-0000-0000480E0000}"/>
    <cellStyle name="Accent5 15" xfId="1806" xr:uid="{00000000-0005-0000-0000-00003D070000}"/>
    <cellStyle name="Accent5 16" xfId="1889" xr:uid="{00000000-0005-0000-0000-000090070000}"/>
    <cellStyle name="Accent5 17" xfId="1065" xr:uid="{00000000-0005-0000-0000-000058040000}"/>
    <cellStyle name="Accent5 2" xfId="3612" xr:uid="{00000000-0005-0000-0000-00004B0E0000}"/>
    <cellStyle name="Accent5 3" xfId="3613" xr:uid="{00000000-0005-0000-0000-00004C0E0000}"/>
    <cellStyle name="Accent5 4" xfId="3615" xr:uid="{00000000-0005-0000-0000-00004E0E0000}"/>
    <cellStyle name="Accent5 5" xfId="3617" xr:uid="{00000000-0005-0000-0000-0000500E0000}"/>
    <cellStyle name="Accent5 6" xfId="3619" xr:uid="{00000000-0005-0000-0000-0000520E0000}"/>
    <cellStyle name="Accent5 7" xfId="3621" xr:uid="{00000000-0005-0000-0000-0000540E0000}"/>
    <cellStyle name="Accent5 8" xfId="3622" xr:uid="{00000000-0005-0000-0000-0000550E0000}"/>
    <cellStyle name="Accent5 9" xfId="3623" xr:uid="{00000000-0005-0000-0000-0000560E0000}"/>
    <cellStyle name="Accent6 10" xfId="3625" xr:uid="{00000000-0005-0000-0000-0000580E0000}"/>
    <cellStyle name="Accent6 11" xfId="3627" xr:uid="{00000000-0005-0000-0000-00005A0E0000}"/>
    <cellStyle name="Accent6 12" xfId="3631" xr:uid="{00000000-0005-0000-0000-00005E0E0000}"/>
    <cellStyle name="Accent6 13" xfId="3022" xr:uid="{00000000-0005-0000-0000-0000FD0B0000}"/>
    <cellStyle name="Accent6 14" xfId="3026" xr:uid="{00000000-0005-0000-0000-0000010C0000}"/>
    <cellStyle name="Accent6 15" xfId="3422" xr:uid="{00000000-0005-0000-0000-00008D0D0000}"/>
    <cellStyle name="Accent6 16" xfId="1239" xr:uid="{00000000-0005-0000-0000-000006050000}"/>
    <cellStyle name="Accent6 17" xfId="3634" xr:uid="{00000000-0005-0000-0000-0000610E0000}"/>
    <cellStyle name="Accent6 2" xfId="3636" xr:uid="{00000000-0005-0000-0000-0000630E0000}"/>
    <cellStyle name="Accent6 3" xfId="3638" xr:uid="{00000000-0005-0000-0000-0000650E0000}"/>
    <cellStyle name="Accent6 4" xfId="3640" xr:uid="{00000000-0005-0000-0000-0000670E0000}"/>
    <cellStyle name="Accent6 5" xfId="3643" xr:uid="{00000000-0005-0000-0000-00006A0E0000}"/>
    <cellStyle name="Accent6 6" xfId="3645" xr:uid="{00000000-0005-0000-0000-00006C0E0000}"/>
    <cellStyle name="Accent6 7" xfId="3647" xr:uid="{00000000-0005-0000-0000-00006E0E0000}"/>
    <cellStyle name="Accent6 8" xfId="1521" xr:uid="{00000000-0005-0000-0000-000020060000}"/>
    <cellStyle name="Accent6 9" xfId="1590" xr:uid="{00000000-0005-0000-0000-000065060000}"/>
    <cellStyle name="ÅëÈ­ [0]_laroux" xfId="3238" xr:uid="{00000000-0005-0000-0000-0000D50C0000}"/>
    <cellStyle name="ÅëÈ­_laroux" xfId="2278" xr:uid="{00000000-0005-0000-0000-000015090000}"/>
    <cellStyle name="ÄÞ¸¶ [0]_laroux" xfId="3649" xr:uid="{00000000-0005-0000-0000-0000700E0000}"/>
    <cellStyle name="ÄÞ¸¶_laroux" xfId="3650" xr:uid="{00000000-0005-0000-0000-0000710E0000}"/>
    <cellStyle name="Bad 10" xfId="3651" xr:uid="{00000000-0005-0000-0000-0000720E0000}"/>
    <cellStyle name="Bad 11" xfId="3654" xr:uid="{00000000-0005-0000-0000-0000750E0000}"/>
    <cellStyle name="Bad 12" xfId="2343" xr:uid="{00000000-0005-0000-0000-000056090000}"/>
    <cellStyle name="Bad 13" xfId="344" xr:uid="{00000000-0005-0000-0000-000087010000}"/>
    <cellStyle name="Bad 14" xfId="1043" xr:uid="{00000000-0005-0000-0000-000042040000}"/>
    <cellStyle name="Bad 15" xfId="1050" xr:uid="{00000000-0005-0000-0000-000049040000}"/>
    <cellStyle name="Bad 16" xfId="435" xr:uid="{00000000-0005-0000-0000-0000E2010000}"/>
    <cellStyle name="Bad 17" xfId="1109" xr:uid="{00000000-0005-0000-0000-000084040000}"/>
    <cellStyle name="Bad 2" xfId="2259" xr:uid="{00000000-0005-0000-0000-000002090000}"/>
    <cellStyle name="Bad 3" xfId="2265" xr:uid="{00000000-0005-0000-0000-000008090000}"/>
    <cellStyle name="Bad 4" xfId="1715" xr:uid="{00000000-0005-0000-0000-0000E2060000}"/>
    <cellStyle name="Bad 5" xfId="951" xr:uid="{00000000-0005-0000-0000-0000E6030000}"/>
    <cellStyle name="Bad 6" xfId="1349" xr:uid="{00000000-0005-0000-0000-000074050000}"/>
    <cellStyle name="Bad 7" xfId="3658" xr:uid="{00000000-0005-0000-0000-0000790E0000}"/>
    <cellStyle name="Bad 8" xfId="2075" xr:uid="{00000000-0005-0000-0000-00004A080000}"/>
    <cellStyle name="Bad 9" xfId="2085" xr:uid="{00000000-0005-0000-0000-000054080000}"/>
    <cellStyle name="ber of montd" xfId="1251" xr:uid="{00000000-0005-0000-0000-000012050000}"/>
    <cellStyle name="Body" xfId="3439" xr:uid="{00000000-0005-0000-0000-00009E0D0000}"/>
    <cellStyle name="Border" xfId="3660" xr:uid="{00000000-0005-0000-0000-00007B0E0000}"/>
    <cellStyle name="Border 2" xfId="3662" xr:uid="{00000000-0005-0000-0000-00007D0E0000}"/>
    <cellStyle name="Border 2 2" xfId="3666" xr:uid="{00000000-0005-0000-0000-0000810E0000}"/>
    <cellStyle name="Border 3" xfId="3669" xr:uid="{00000000-0005-0000-0000-0000840E0000}"/>
    <cellStyle name="Ç¥ÁØ_laroux" xfId="3671" xr:uid="{00000000-0005-0000-0000-0000860E0000}"/>
    <cellStyle name="Calc Currency (0)" xfId="1911" xr:uid="{00000000-0005-0000-0000-0000A6070000}"/>
    <cellStyle name="Calc Currency (2)" xfId="3191" xr:uid="{00000000-0005-0000-0000-0000A60C0000}"/>
    <cellStyle name="Calc Percent (0)" xfId="3672" xr:uid="{00000000-0005-0000-0000-0000870E0000}"/>
    <cellStyle name="Calc Percent (1)" xfId="1786" xr:uid="{00000000-0005-0000-0000-000029070000}"/>
    <cellStyle name="Calc Percent (2)" xfId="48" xr:uid="{00000000-0005-0000-0000-000038000000}"/>
    <cellStyle name="Calc Units (0)" xfId="3673" xr:uid="{00000000-0005-0000-0000-0000880E0000}"/>
    <cellStyle name="Calc Units (1)" xfId="3674" xr:uid="{00000000-0005-0000-0000-0000890E0000}"/>
    <cellStyle name="Calc Units (2)" xfId="744" xr:uid="{00000000-0005-0000-0000-000017030000}"/>
    <cellStyle name="Calculation 10" xfId="3677" xr:uid="{00000000-0005-0000-0000-00008C0E0000}"/>
    <cellStyle name="Calculation 10 2" xfId="3678" xr:uid="{00000000-0005-0000-0000-00008D0E0000}"/>
    <cellStyle name="Calculation 11" xfId="3680" xr:uid="{00000000-0005-0000-0000-00008F0E0000}"/>
    <cellStyle name="Calculation 11 2" xfId="3681" xr:uid="{00000000-0005-0000-0000-0000900E0000}"/>
    <cellStyle name="Calculation 12" xfId="3683" xr:uid="{00000000-0005-0000-0000-0000920E0000}"/>
    <cellStyle name="Calculation 12 2" xfId="3684" xr:uid="{00000000-0005-0000-0000-0000930E0000}"/>
    <cellStyle name="Calculation 13" xfId="1619" xr:uid="{00000000-0005-0000-0000-000082060000}"/>
    <cellStyle name="Calculation 13 2" xfId="3685" xr:uid="{00000000-0005-0000-0000-0000940E0000}"/>
    <cellStyle name="Calculation 14" xfId="3687" xr:uid="{00000000-0005-0000-0000-0000960E0000}"/>
    <cellStyle name="Calculation 14 2" xfId="3688" xr:uid="{00000000-0005-0000-0000-0000970E0000}"/>
    <cellStyle name="Calculation 15" xfId="3689" xr:uid="{00000000-0005-0000-0000-0000980E0000}"/>
    <cellStyle name="Calculation 15 2" xfId="3690" xr:uid="{00000000-0005-0000-0000-0000990E0000}"/>
    <cellStyle name="Calculation 16" xfId="3691" xr:uid="{00000000-0005-0000-0000-00009A0E0000}"/>
    <cellStyle name="Calculation 16 2" xfId="3693" xr:uid="{00000000-0005-0000-0000-00009C0E0000}"/>
    <cellStyle name="Calculation 17" xfId="3694" xr:uid="{00000000-0005-0000-0000-00009D0E0000}"/>
    <cellStyle name="Calculation 17 2" xfId="3695" xr:uid="{00000000-0005-0000-0000-00009E0E0000}"/>
    <cellStyle name="Calculation 2" xfId="3696" xr:uid="{00000000-0005-0000-0000-00009F0E0000}"/>
    <cellStyle name="Calculation 2 2" xfId="3698" xr:uid="{00000000-0005-0000-0000-0000A10E0000}"/>
    <cellStyle name="Calculation 3" xfId="3700" xr:uid="{00000000-0005-0000-0000-0000A30E0000}"/>
    <cellStyle name="Calculation 3 2" xfId="3702" xr:uid="{00000000-0005-0000-0000-0000A50E0000}"/>
    <cellStyle name="Calculation 4" xfId="3704" xr:uid="{00000000-0005-0000-0000-0000A70E0000}"/>
    <cellStyle name="Calculation 4 2" xfId="3706" xr:uid="{00000000-0005-0000-0000-0000A90E0000}"/>
    <cellStyle name="Calculation 5" xfId="3708" xr:uid="{00000000-0005-0000-0000-0000AB0E0000}"/>
    <cellStyle name="Calculation 5 2" xfId="3710" xr:uid="{00000000-0005-0000-0000-0000AD0E0000}"/>
    <cellStyle name="Calculation 6" xfId="3711" xr:uid="{00000000-0005-0000-0000-0000AE0E0000}"/>
    <cellStyle name="Calculation 6 2" xfId="3712" xr:uid="{00000000-0005-0000-0000-0000AF0E0000}"/>
    <cellStyle name="Calculation 7" xfId="3188" xr:uid="{00000000-0005-0000-0000-0000A30C0000}"/>
    <cellStyle name="Calculation 7 2" xfId="3713" xr:uid="{00000000-0005-0000-0000-0000B00E0000}"/>
    <cellStyle name="Calculation 8" xfId="3716" xr:uid="{00000000-0005-0000-0000-0000B30E0000}"/>
    <cellStyle name="Calculation 8 2" xfId="3719" xr:uid="{00000000-0005-0000-0000-0000B60E0000}"/>
    <cellStyle name="Calculation 9" xfId="3722" xr:uid="{00000000-0005-0000-0000-0000B90E0000}"/>
    <cellStyle name="Calculation 9 2" xfId="3723" xr:uid="{00000000-0005-0000-0000-0000BA0E0000}"/>
    <cellStyle name="category" xfId="3724" xr:uid="{00000000-0005-0000-0000-0000BB0E0000}"/>
    <cellStyle name="Change A&amp;ll" xfId="84" xr:uid="{00000000-0005-0000-0000-000062000000}"/>
    <cellStyle name="Change A&amp;ll 2" xfId="3725" xr:uid="{00000000-0005-0000-0000-0000BC0E0000}"/>
    <cellStyle name="Check Cell 10" xfId="3728" xr:uid="{00000000-0005-0000-0000-0000BF0E0000}"/>
    <cellStyle name="Check Cell 10 2" xfId="924" xr:uid="{00000000-0005-0000-0000-0000CB030000}"/>
    <cellStyle name="Check Cell 10 3" xfId="936" xr:uid="{00000000-0005-0000-0000-0000D7030000}"/>
    <cellStyle name="Check Cell 10 4" xfId="3730" xr:uid="{00000000-0005-0000-0000-0000C10E0000}"/>
    <cellStyle name="Check Cell 11" xfId="3733" xr:uid="{00000000-0005-0000-0000-0000C40E0000}"/>
    <cellStyle name="Check Cell 11 2" xfId="913" xr:uid="{00000000-0005-0000-0000-0000C0030000}"/>
    <cellStyle name="Check Cell 11 3" xfId="955" xr:uid="{00000000-0005-0000-0000-0000EA030000}"/>
    <cellStyle name="Check Cell 11 4" xfId="3735" xr:uid="{00000000-0005-0000-0000-0000C60E0000}"/>
    <cellStyle name="Check Cell 12" xfId="3738" xr:uid="{00000000-0005-0000-0000-0000C90E0000}"/>
    <cellStyle name="Check Cell 12 2" xfId="303" xr:uid="{00000000-0005-0000-0000-00005E010000}"/>
    <cellStyle name="Check Cell 12 3" xfId="324" xr:uid="{00000000-0005-0000-0000-000073010000}"/>
    <cellStyle name="Check Cell 12 4" xfId="3739" xr:uid="{00000000-0005-0000-0000-0000CA0E0000}"/>
    <cellStyle name="Check Cell 13" xfId="3741" xr:uid="{00000000-0005-0000-0000-0000CC0E0000}"/>
    <cellStyle name="Check Cell 13 2" xfId="1506" xr:uid="{00000000-0005-0000-0000-000011060000}"/>
    <cellStyle name="Check Cell 13 3" xfId="1528" xr:uid="{00000000-0005-0000-0000-000027060000}"/>
    <cellStyle name="Check Cell 13 4" xfId="3743" xr:uid="{00000000-0005-0000-0000-0000CE0E0000}"/>
    <cellStyle name="Check Cell 14" xfId="3745" xr:uid="{00000000-0005-0000-0000-0000D00E0000}"/>
    <cellStyle name="Check Cell 14 2" xfId="3748" xr:uid="{00000000-0005-0000-0000-0000D30E0000}"/>
    <cellStyle name="Check Cell 14 3" xfId="1289" xr:uid="{00000000-0005-0000-0000-000038050000}"/>
    <cellStyle name="Check Cell 14 4" xfId="3750" xr:uid="{00000000-0005-0000-0000-0000D50E0000}"/>
    <cellStyle name="Check Cell 15" xfId="3752" xr:uid="{00000000-0005-0000-0000-0000D70E0000}"/>
    <cellStyle name="Check Cell 15 2" xfId="3755" xr:uid="{00000000-0005-0000-0000-0000DA0E0000}"/>
    <cellStyle name="Check Cell 15 3" xfId="1306" xr:uid="{00000000-0005-0000-0000-000049050000}"/>
    <cellStyle name="Check Cell 15 4" xfId="3756" xr:uid="{00000000-0005-0000-0000-0000DB0E0000}"/>
    <cellStyle name="Check Cell 16" xfId="3758" xr:uid="{00000000-0005-0000-0000-0000DD0E0000}"/>
    <cellStyle name="Check Cell 16 2" xfId="3759" xr:uid="{00000000-0005-0000-0000-0000DE0E0000}"/>
    <cellStyle name="Check Cell 16 3" xfId="1317" xr:uid="{00000000-0005-0000-0000-000054050000}"/>
    <cellStyle name="Check Cell 16 4" xfId="3760" xr:uid="{00000000-0005-0000-0000-0000DF0E0000}"/>
    <cellStyle name="Check Cell 17" xfId="3762" xr:uid="{00000000-0005-0000-0000-0000E10E0000}"/>
    <cellStyle name="Check Cell 17 2" xfId="3763" xr:uid="{00000000-0005-0000-0000-0000E20E0000}"/>
    <cellStyle name="Check Cell 17 3" xfId="3764" xr:uid="{00000000-0005-0000-0000-0000E30E0000}"/>
    <cellStyle name="Check Cell 17 4" xfId="3765" xr:uid="{00000000-0005-0000-0000-0000E40E0000}"/>
    <cellStyle name="Check Cell 2" xfId="3766" xr:uid="{00000000-0005-0000-0000-0000E50E0000}"/>
    <cellStyle name="Check Cell 2 2" xfId="3281" xr:uid="{00000000-0005-0000-0000-0000000D0000}"/>
    <cellStyle name="Check Cell 2 3" xfId="464" xr:uid="{00000000-0005-0000-0000-0000FF010000}"/>
    <cellStyle name="Check Cell 2 4" xfId="1275" xr:uid="{00000000-0005-0000-0000-00002A050000}"/>
    <cellStyle name="Check Cell 3" xfId="3767" xr:uid="{00000000-0005-0000-0000-0000E60E0000}"/>
    <cellStyle name="Check Cell 3 2" xfId="3768" xr:uid="{00000000-0005-0000-0000-0000E70E0000}"/>
    <cellStyle name="Check Cell 3 3" xfId="706" xr:uid="{00000000-0005-0000-0000-0000F1020000}"/>
    <cellStyle name="Check Cell 3 4" xfId="746" xr:uid="{00000000-0005-0000-0000-000019030000}"/>
    <cellStyle name="Check Cell 4" xfId="3769" xr:uid="{00000000-0005-0000-0000-0000E80E0000}"/>
    <cellStyle name="Check Cell 4 2" xfId="3771" xr:uid="{00000000-0005-0000-0000-0000EA0E0000}"/>
    <cellStyle name="Check Cell 4 3" xfId="3774" xr:uid="{00000000-0005-0000-0000-0000ED0E0000}"/>
    <cellStyle name="Check Cell 4 4" xfId="3776" xr:uid="{00000000-0005-0000-0000-0000EF0E0000}"/>
    <cellStyle name="Check Cell 5" xfId="3777" xr:uid="{00000000-0005-0000-0000-0000F00E0000}"/>
    <cellStyle name="Check Cell 5 2" xfId="3778" xr:uid="{00000000-0005-0000-0000-0000F10E0000}"/>
    <cellStyle name="Check Cell 5 3" xfId="3780" xr:uid="{00000000-0005-0000-0000-0000F30E0000}"/>
    <cellStyle name="Check Cell 5 4" xfId="3782" xr:uid="{00000000-0005-0000-0000-0000F50E0000}"/>
    <cellStyle name="Check Cell 6" xfId="3783" xr:uid="{00000000-0005-0000-0000-0000F60E0000}"/>
    <cellStyle name="Check Cell 6 2" xfId="403" xr:uid="{00000000-0005-0000-0000-0000C2010000}"/>
    <cellStyle name="Check Cell 6 3" xfId="2034" xr:uid="{00000000-0005-0000-0000-000021080000}"/>
    <cellStyle name="Check Cell 6 4" xfId="2043" xr:uid="{00000000-0005-0000-0000-00002A080000}"/>
    <cellStyle name="Check Cell 7" xfId="3784" xr:uid="{00000000-0005-0000-0000-0000F70E0000}"/>
    <cellStyle name="Check Cell 7 2" xfId="3788" xr:uid="{00000000-0005-0000-0000-0000FB0E0000}"/>
    <cellStyle name="Check Cell 7 3" xfId="3791" xr:uid="{00000000-0005-0000-0000-0000FE0E0000}"/>
    <cellStyle name="Check Cell 7 4" xfId="3794" xr:uid="{00000000-0005-0000-0000-0000010F0000}"/>
    <cellStyle name="Check Cell 8" xfId="3796" xr:uid="{00000000-0005-0000-0000-0000030F0000}"/>
    <cellStyle name="Check Cell 8 2" xfId="3798" xr:uid="{00000000-0005-0000-0000-0000050F0000}"/>
    <cellStyle name="Check Cell 8 3" xfId="3799" xr:uid="{00000000-0005-0000-0000-0000060F0000}"/>
    <cellStyle name="Check Cell 8 4" xfId="3800" xr:uid="{00000000-0005-0000-0000-0000070F0000}"/>
    <cellStyle name="Check Cell 9" xfId="3801" xr:uid="{00000000-0005-0000-0000-0000080F0000}"/>
    <cellStyle name="Check Cell 9 2" xfId="3803" xr:uid="{00000000-0005-0000-0000-00000A0F0000}"/>
    <cellStyle name="Check Cell 9 3" xfId="3805" xr:uid="{00000000-0005-0000-0000-00000C0F0000}"/>
    <cellStyle name="Check Cell 9 4" xfId="3806" xr:uid="{00000000-0005-0000-0000-00000D0F0000}"/>
    <cellStyle name="Column_Title" xfId="3807" xr:uid="{00000000-0005-0000-0000-00000E0F0000}"/>
    <cellStyle name="Comma" xfId="14" builtinId="3"/>
    <cellStyle name="Comma  - Style1" xfId="3808" xr:uid="{00000000-0005-0000-0000-00000F0F0000}"/>
    <cellStyle name="Comma  - Style2" xfId="3809" xr:uid="{00000000-0005-0000-0000-0000100F0000}"/>
    <cellStyle name="Comma  - Style3" xfId="3810" xr:uid="{00000000-0005-0000-0000-0000110F0000}"/>
    <cellStyle name="Comma  - Style4" xfId="3812" xr:uid="{00000000-0005-0000-0000-0000130F0000}"/>
    <cellStyle name="Comma  - Style5" xfId="3813" xr:uid="{00000000-0005-0000-0000-0000140F0000}"/>
    <cellStyle name="Comma  - Style6" xfId="3686" xr:uid="{00000000-0005-0000-0000-0000950E0000}"/>
    <cellStyle name="Comma  - Style7" xfId="3814" xr:uid="{00000000-0005-0000-0000-0000150F0000}"/>
    <cellStyle name="Comma  - Style7 2" xfId="3816" xr:uid="{00000000-0005-0000-0000-0000170F0000}"/>
    <cellStyle name="Comma  - Style8" xfId="3817" xr:uid="{00000000-0005-0000-0000-0000180F0000}"/>
    <cellStyle name="Comma  - Style8 2" xfId="2512" xr:uid="{00000000-0005-0000-0000-0000FF090000}"/>
    <cellStyle name="Comma (0.0)" xfId="3818" xr:uid="{00000000-0005-0000-0000-0000190F0000}"/>
    <cellStyle name="Comma (0.00)" xfId="3820" xr:uid="{00000000-0005-0000-0000-00001B0F0000}"/>
    <cellStyle name="Comma (hidden)" xfId="3821" xr:uid="{00000000-0005-0000-0000-00001C0F0000}"/>
    <cellStyle name="Comma (index)" xfId="388" xr:uid="{00000000-0005-0000-0000-0000B3010000}"/>
    <cellStyle name="Comma [0] 2" xfId="3822" xr:uid="{00000000-0005-0000-0000-00001D0F0000}"/>
    <cellStyle name="Comma [00]" xfId="930" xr:uid="{00000000-0005-0000-0000-0000D1030000}"/>
    <cellStyle name="Comma 10" xfId="3825" xr:uid="{00000000-0005-0000-0000-0000200F0000}"/>
    <cellStyle name="Comma 10 10" xfId="572" xr:uid="{00000000-0005-0000-0000-00006B020000}"/>
    <cellStyle name="Comma 10 11" xfId="3468" xr:uid="{00000000-0005-0000-0000-0000BB0D0000}"/>
    <cellStyle name="Comma 10 12" xfId="3470" xr:uid="{00000000-0005-0000-0000-0000BD0D0000}"/>
    <cellStyle name="Comma 10 13" xfId="3473" xr:uid="{00000000-0005-0000-0000-0000C00D0000}"/>
    <cellStyle name="Comma 10 14" xfId="313" xr:uid="{00000000-0005-0000-0000-000068010000}"/>
    <cellStyle name="Comma 10 15" xfId="332" xr:uid="{00000000-0005-0000-0000-00007B010000}"/>
    <cellStyle name="Comma 10 16" xfId="3827" xr:uid="{00000000-0005-0000-0000-0000220F0000}"/>
    <cellStyle name="Comma 10 2" xfId="3828" xr:uid="{00000000-0005-0000-0000-0000230F0000}"/>
    <cellStyle name="Comma 10 2 2" xfId="3829" xr:uid="{00000000-0005-0000-0000-0000240F0000}"/>
    <cellStyle name="Comma 10 2 2 2" xfId="3175" xr:uid="{00000000-0005-0000-0000-0000960C0000}"/>
    <cellStyle name="Comma 10 2 2 2 2" xfId="3176" xr:uid="{00000000-0005-0000-0000-0000970C0000}"/>
    <cellStyle name="Comma 10 2 2 2 3" xfId="3181" xr:uid="{00000000-0005-0000-0000-00009C0C0000}"/>
    <cellStyle name="Comma 10 2 2 2 4" xfId="3830" xr:uid="{00000000-0005-0000-0000-0000250F0000}"/>
    <cellStyle name="Comma 10 2 2 3" xfId="1119" xr:uid="{00000000-0005-0000-0000-00008E040000}"/>
    <cellStyle name="Comma 10 2 2 4" xfId="1150" xr:uid="{00000000-0005-0000-0000-0000AD040000}"/>
    <cellStyle name="Comma 10 2 3" xfId="2910" xr:uid="{00000000-0005-0000-0000-00008D0B0000}"/>
    <cellStyle name="Comma 10 2 4" xfId="3831" xr:uid="{00000000-0005-0000-0000-0000260F0000}"/>
    <cellStyle name="Comma 10 2 5" xfId="1779" xr:uid="{00000000-0005-0000-0000-000022070000}"/>
    <cellStyle name="Comma 10 2 6" xfId="3832" xr:uid="{00000000-0005-0000-0000-0000270F0000}"/>
    <cellStyle name="Comma 10 2 7" xfId="2555" xr:uid="{00000000-0005-0000-0000-00002A0A0000}"/>
    <cellStyle name="Comma 10 2 8" xfId="2566" xr:uid="{00000000-0005-0000-0000-0000350A0000}"/>
    <cellStyle name="Comma 10 3" xfId="3833" xr:uid="{00000000-0005-0000-0000-0000280F0000}"/>
    <cellStyle name="Comma 10 3 2" xfId="3834" xr:uid="{00000000-0005-0000-0000-0000290F0000}"/>
    <cellStyle name="Comma 10 3 2 2" xfId="3835" xr:uid="{00000000-0005-0000-0000-00002A0F0000}"/>
    <cellStyle name="Comma 10 4" xfId="3838" xr:uid="{00000000-0005-0000-0000-00002D0F0000}"/>
    <cellStyle name="Comma 10 4 2" xfId="3839" xr:uid="{00000000-0005-0000-0000-00002E0F0000}"/>
    <cellStyle name="Comma 10 4 3" xfId="2919" xr:uid="{00000000-0005-0000-0000-0000960B0000}"/>
    <cellStyle name="Comma 10 5" xfId="3840" xr:uid="{00000000-0005-0000-0000-00002F0F0000}"/>
    <cellStyle name="Comma 10 5 2" xfId="3841" xr:uid="{00000000-0005-0000-0000-0000300F0000}"/>
    <cellStyle name="Comma 10 5 3" xfId="2925" xr:uid="{00000000-0005-0000-0000-00009C0B0000}"/>
    <cellStyle name="Comma 10 6" xfId="3842" xr:uid="{00000000-0005-0000-0000-0000310F0000}"/>
    <cellStyle name="Comma 10 6 2" xfId="3843" xr:uid="{00000000-0005-0000-0000-0000320F0000}"/>
    <cellStyle name="Comma 10 7" xfId="3844" xr:uid="{00000000-0005-0000-0000-0000330F0000}"/>
    <cellStyle name="Comma 10 7 2" xfId="3846" xr:uid="{00000000-0005-0000-0000-0000350F0000}"/>
    <cellStyle name="Comma 10 7 3" xfId="2932" xr:uid="{00000000-0005-0000-0000-0000A30B0000}"/>
    <cellStyle name="Comma 10 8" xfId="3178" xr:uid="{00000000-0005-0000-0000-0000990C0000}"/>
    <cellStyle name="Comma 10 9" xfId="3183" xr:uid="{00000000-0005-0000-0000-00009E0C0000}"/>
    <cellStyle name="Comma 10_TOP-DI_Q'1_54" xfId="3848" xr:uid="{00000000-0005-0000-0000-0000370F0000}"/>
    <cellStyle name="Comma 11" xfId="3203" xr:uid="{00000000-0005-0000-0000-0000B20C0000}"/>
    <cellStyle name="Comma 11 2" xfId="3849" xr:uid="{00000000-0005-0000-0000-0000380F0000}"/>
    <cellStyle name="Comma 11 2 2" xfId="3850" xr:uid="{00000000-0005-0000-0000-0000390F0000}"/>
    <cellStyle name="Comma 11 2 2 2" xfId="3785" xr:uid="{00000000-0005-0000-0000-0000F80E0000}"/>
    <cellStyle name="Comma 11 2 2 2 2" xfId="3786" xr:uid="{00000000-0005-0000-0000-0000F90E0000}"/>
    <cellStyle name="Comma 11 2 2 2 3" xfId="3792" xr:uid="{00000000-0005-0000-0000-0000FF0E0000}"/>
    <cellStyle name="Comma 11 2 2 2 4" xfId="3795" xr:uid="{00000000-0005-0000-0000-0000020F0000}"/>
    <cellStyle name="Comma 11 2 2 3" xfId="3797" xr:uid="{00000000-0005-0000-0000-0000040F0000}"/>
    <cellStyle name="Comma 11 2 2 4" xfId="3802" xr:uid="{00000000-0005-0000-0000-0000090F0000}"/>
    <cellStyle name="Comma 11 2 3" xfId="1470" xr:uid="{00000000-0005-0000-0000-0000ED050000}"/>
    <cellStyle name="Comma 11 2 4" xfId="635" xr:uid="{00000000-0005-0000-0000-0000AA020000}"/>
    <cellStyle name="Comma 11 2 5" xfId="1490" xr:uid="{00000000-0005-0000-0000-000001060000}"/>
    <cellStyle name="Comma 11 2 6" xfId="1493" xr:uid="{00000000-0005-0000-0000-000004060000}"/>
    <cellStyle name="Comma 11 2 7" xfId="1509" xr:uid="{00000000-0005-0000-0000-000014060000}"/>
    <cellStyle name="Comma 11 2 8" xfId="1524" xr:uid="{00000000-0005-0000-0000-000023060000}"/>
    <cellStyle name="Comma 11 2 9" xfId="1607" xr:uid="{00000000-0005-0000-0000-000076060000}"/>
    <cellStyle name="Comma 11 3" xfId="3851" xr:uid="{00000000-0005-0000-0000-00003A0F0000}"/>
    <cellStyle name="Comma 11 4" xfId="3852" xr:uid="{00000000-0005-0000-0000-00003B0F0000}"/>
    <cellStyle name="Comma 11 4 2" xfId="3853" xr:uid="{00000000-0005-0000-0000-00003C0F0000}"/>
    <cellStyle name="Comma 11 4 3" xfId="1835" xr:uid="{00000000-0005-0000-0000-00005A070000}"/>
    <cellStyle name="Comma 11 5" xfId="3854" xr:uid="{00000000-0005-0000-0000-00003D0F0000}"/>
    <cellStyle name="Comma 11 5 2" xfId="3855" xr:uid="{00000000-0005-0000-0000-00003E0F0000}"/>
    <cellStyle name="Comma 12" xfId="3206" xr:uid="{00000000-0005-0000-0000-0000B50C0000}"/>
    <cellStyle name="Comma 12 2" xfId="3315" xr:uid="{00000000-0005-0000-0000-0000220D0000}"/>
    <cellStyle name="Comma 12 2 2" xfId="3857" xr:uid="{00000000-0005-0000-0000-0000400F0000}"/>
    <cellStyle name="Comma 12 2 2 2" xfId="3860" xr:uid="{00000000-0005-0000-0000-0000430F0000}"/>
    <cellStyle name="Comma 12 2 2 3" xfId="2891" xr:uid="{00000000-0005-0000-0000-00007A0B0000}"/>
    <cellStyle name="Comma 12 2 2 4" xfId="2898" xr:uid="{00000000-0005-0000-0000-0000810B0000}"/>
    <cellStyle name="Comma 12 2 3" xfId="2937" xr:uid="{00000000-0005-0000-0000-0000A80B0000}"/>
    <cellStyle name="Comma 12 2 4" xfId="2941" xr:uid="{00000000-0005-0000-0000-0000AC0B0000}"/>
    <cellStyle name="Comma 12 2 5" xfId="2944" xr:uid="{00000000-0005-0000-0000-0000AF0B0000}"/>
    <cellStyle name="Comma 12 2 5 2" xfId="3392" xr:uid="{00000000-0005-0000-0000-00006F0D0000}"/>
    <cellStyle name="Comma 12 3" xfId="3318" xr:uid="{00000000-0005-0000-0000-0000250D0000}"/>
    <cellStyle name="Comma 12 4" xfId="3320" xr:uid="{00000000-0005-0000-0000-0000270D0000}"/>
    <cellStyle name="Comma 12 5" xfId="3322" xr:uid="{00000000-0005-0000-0000-0000290D0000}"/>
    <cellStyle name="Comma 13" xfId="3209" xr:uid="{00000000-0005-0000-0000-0000B80C0000}"/>
    <cellStyle name="Comma 13 2" xfId="3862" xr:uid="{00000000-0005-0000-0000-0000450F0000}"/>
    <cellStyle name="Comma 13 2 2" xfId="3570" xr:uid="{00000000-0005-0000-0000-0000210E0000}"/>
    <cellStyle name="Comma 13 2 2 2" xfId="2204" xr:uid="{00000000-0005-0000-0000-0000CB080000}"/>
    <cellStyle name="Comma 13 2 2 2 2" xfId="2178" xr:uid="{00000000-0005-0000-0000-0000B1080000}"/>
    <cellStyle name="Comma 13 2 2 2 3" xfId="2191" xr:uid="{00000000-0005-0000-0000-0000BE080000}"/>
    <cellStyle name="Comma 13 2 2 2 4" xfId="2210" xr:uid="{00000000-0005-0000-0000-0000D1080000}"/>
    <cellStyle name="Comma 13 2 2 3" xfId="3863" xr:uid="{00000000-0005-0000-0000-0000460F0000}"/>
    <cellStyle name="Comma 13 2 2 4" xfId="1548" xr:uid="{00000000-0005-0000-0000-00003B060000}"/>
    <cellStyle name="Comma 13 2 3" xfId="2958" xr:uid="{00000000-0005-0000-0000-0000BD0B0000}"/>
    <cellStyle name="Comma 13 2 4" xfId="2962" xr:uid="{00000000-0005-0000-0000-0000C10B0000}"/>
    <cellStyle name="Comma 13 2 5" xfId="2966" xr:uid="{00000000-0005-0000-0000-0000C50B0000}"/>
    <cellStyle name="Comma 13 2 6" xfId="3573" xr:uid="{00000000-0005-0000-0000-0000240E0000}"/>
    <cellStyle name="Comma 13 2 7" xfId="2492" xr:uid="{00000000-0005-0000-0000-0000EB090000}"/>
    <cellStyle name="Comma 13 2 8" xfId="2496" xr:uid="{00000000-0005-0000-0000-0000EF090000}"/>
    <cellStyle name="Comma 13 2 9" xfId="3867" xr:uid="{00000000-0005-0000-0000-00004A0F0000}"/>
    <cellStyle name="Comma 13 3" xfId="3869" xr:uid="{00000000-0005-0000-0000-00004C0F0000}"/>
    <cellStyle name="Comma 13 3 2" xfId="3870" xr:uid="{00000000-0005-0000-0000-00004D0F0000}"/>
    <cellStyle name="Comma 13 4" xfId="498" xr:uid="{00000000-0005-0000-0000-000021020000}"/>
    <cellStyle name="Comma 13 5" xfId="3871" xr:uid="{00000000-0005-0000-0000-00004E0F0000}"/>
    <cellStyle name="Comma 13 6" xfId="94" xr:uid="{00000000-0005-0000-0000-00006E000000}"/>
    <cellStyle name="Comma 13 7" xfId="97" xr:uid="{00000000-0005-0000-0000-000072000000}"/>
    <cellStyle name="Comma 13 8" xfId="3872" xr:uid="{00000000-0005-0000-0000-00004F0F0000}"/>
    <cellStyle name="Comma 13 9" xfId="3873" xr:uid="{00000000-0005-0000-0000-0000500F0000}"/>
    <cellStyle name="Comma 14" xfId="3874" xr:uid="{00000000-0005-0000-0000-0000510F0000}"/>
    <cellStyle name="Comma 14 2" xfId="3876" xr:uid="{00000000-0005-0000-0000-0000530F0000}"/>
    <cellStyle name="Comma 14 2 2" xfId="3879" xr:uid="{00000000-0005-0000-0000-0000560F0000}"/>
    <cellStyle name="Comma 14 2 2 2" xfId="1918" xr:uid="{00000000-0005-0000-0000-0000AD070000}"/>
    <cellStyle name="Comma 14 2 2 2 2" xfId="1922" xr:uid="{00000000-0005-0000-0000-0000B1070000}"/>
    <cellStyle name="Comma 14 2 2 2 3" xfId="1936" xr:uid="{00000000-0005-0000-0000-0000BF070000}"/>
    <cellStyle name="Comma 14 2 2 2 4" xfId="1943" xr:uid="{00000000-0005-0000-0000-0000C6070000}"/>
    <cellStyle name="Comma 14 2 2 3" xfId="1428" xr:uid="{00000000-0005-0000-0000-0000C3050000}"/>
    <cellStyle name="Comma 14 2 2 4" xfId="783" xr:uid="{00000000-0005-0000-0000-00003E030000}"/>
    <cellStyle name="Comma 14 2 3" xfId="2978" xr:uid="{00000000-0005-0000-0000-0000D10B0000}"/>
    <cellStyle name="Comma 14 2 3 2" xfId="3880" xr:uid="{00000000-0005-0000-0000-0000570F0000}"/>
    <cellStyle name="Comma 14 2 4" xfId="2980" xr:uid="{00000000-0005-0000-0000-0000D30B0000}"/>
    <cellStyle name="Comma 14 2 5" xfId="2982" xr:uid="{00000000-0005-0000-0000-0000D50B0000}"/>
    <cellStyle name="Comma 14 2 6" xfId="3881" xr:uid="{00000000-0005-0000-0000-0000580F0000}"/>
    <cellStyle name="Comma 14 2 7" xfId="3882" xr:uid="{00000000-0005-0000-0000-0000590F0000}"/>
    <cellStyle name="Comma 14 2 8" xfId="3883" xr:uid="{00000000-0005-0000-0000-00005A0F0000}"/>
    <cellStyle name="Comma 14 3" xfId="3885" xr:uid="{00000000-0005-0000-0000-00005C0F0000}"/>
    <cellStyle name="Comma 14 3 2" xfId="3888" xr:uid="{00000000-0005-0000-0000-00005F0F0000}"/>
    <cellStyle name="Comma 14 4" xfId="3889" xr:uid="{00000000-0005-0000-0000-0000600F0000}"/>
    <cellStyle name="Comma 14 4 2" xfId="577" xr:uid="{00000000-0005-0000-0000-000070020000}"/>
    <cellStyle name="Comma 14 5" xfId="3891" xr:uid="{00000000-0005-0000-0000-0000620F0000}"/>
    <cellStyle name="Comma 14 5 2" xfId="895" xr:uid="{00000000-0005-0000-0000-0000AE030000}"/>
    <cellStyle name="Comma 14 6" xfId="423" xr:uid="{00000000-0005-0000-0000-0000D6010000}"/>
    <cellStyle name="Comma 14 7" xfId="440" xr:uid="{00000000-0005-0000-0000-0000E7010000}"/>
    <cellStyle name="Comma 15" xfId="3893" xr:uid="{00000000-0005-0000-0000-0000640F0000}"/>
    <cellStyle name="Comma 15 10" xfId="3896" xr:uid="{00000000-0005-0000-0000-0000670F0000}"/>
    <cellStyle name="Comma 15 2" xfId="3897" xr:uid="{00000000-0005-0000-0000-0000680F0000}"/>
    <cellStyle name="Comma 15 2 2" xfId="3899" xr:uid="{00000000-0005-0000-0000-00006A0F0000}"/>
    <cellStyle name="Comma 15 2 2 2" xfId="3902" xr:uid="{00000000-0005-0000-0000-00006D0F0000}"/>
    <cellStyle name="Comma 15 2 2 2 2" xfId="3903" xr:uid="{00000000-0005-0000-0000-00006E0F0000}"/>
    <cellStyle name="Comma 15 2 2 2 3" xfId="3905" xr:uid="{00000000-0005-0000-0000-0000700F0000}"/>
    <cellStyle name="Comma 15 2 2 2 4" xfId="3906" xr:uid="{00000000-0005-0000-0000-0000710F0000}"/>
    <cellStyle name="Comma 15 2 2 3" xfId="475" xr:uid="{00000000-0005-0000-0000-00000A020000}"/>
    <cellStyle name="Comma 15 2 2 4" xfId="1848" xr:uid="{00000000-0005-0000-0000-000067070000}"/>
    <cellStyle name="Comma 15 2 3" xfId="3907" xr:uid="{00000000-0005-0000-0000-0000720F0000}"/>
    <cellStyle name="Comma 15 2 4" xfId="3908" xr:uid="{00000000-0005-0000-0000-0000730F0000}"/>
    <cellStyle name="Comma 15 2 5" xfId="31" xr:uid="{00000000-0005-0000-0000-000023000000}"/>
    <cellStyle name="Comma 15 2 6" xfId="3909" xr:uid="{00000000-0005-0000-0000-0000740F0000}"/>
    <cellStyle name="Comma 15 2 7" xfId="3910" xr:uid="{00000000-0005-0000-0000-0000750F0000}"/>
    <cellStyle name="Comma 15 2 8" xfId="3912" xr:uid="{00000000-0005-0000-0000-0000770F0000}"/>
    <cellStyle name="Comma 15 2 9" xfId="3914" xr:uid="{00000000-0005-0000-0000-0000790F0000}"/>
    <cellStyle name="Comma 15 3" xfId="3915" xr:uid="{00000000-0005-0000-0000-00007A0F0000}"/>
    <cellStyle name="Comma 15 4" xfId="3917" xr:uid="{00000000-0005-0000-0000-00007C0F0000}"/>
    <cellStyle name="Comma 15 5" xfId="3918" xr:uid="{00000000-0005-0000-0000-00007D0F0000}"/>
    <cellStyle name="Comma 15 6" xfId="453" xr:uid="{00000000-0005-0000-0000-0000F4010000}"/>
    <cellStyle name="Comma 15 7" xfId="468" xr:uid="{00000000-0005-0000-0000-000003020000}"/>
    <cellStyle name="Comma 15 8" xfId="3307" xr:uid="{00000000-0005-0000-0000-00001A0D0000}"/>
    <cellStyle name="Comma 15 9" xfId="3310" xr:uid="{00000000-0005-0000-0000-00001D0D0000}"/>
    <cellStyle name="Comma 16" xfId="3921" xr:uid="{00000000-0005-0000-0000-0000800F0000}"/>
    <cellStyle name="Comma 16 2" xfId="3924" xr:uid="{00000000-0005-0000-0000-0000830F0000}"/>
    <cellStyle name="Comma 16 2 2" xfId="3928" xr:uid="{00000000-0005-0000-0000-0000870F0000}"/>
    <cellStyle name="Comma 16 3" xfId="3930" xr:uid="{00000000-0005-0000-0000-0000890F0000}"/>
    <cellStyle name="Comma 16 4" xfId="3932" xr:uid="{00000000-0005-0000-0000-00008B0F0000}"/>
    <cellStyle name="Comma 16 5" xfId="3934" xr:uid="{00000000-0005-0000-0000-00008D0F0000}"/>
    <cellStyle name="Comma 17" xfId="3936" xr:uid="{00000000-0005-0000-0000-00008F0F0000}"/>
    <cellStyle name="Comma 17 2" xfId="3329" xr:uid="{00000000-0005-0000-0000-0000300D0000}"/>
    <cellStyle name="Comma 17 2 2" xfId="3938" xr:uid="{00000000-0005-0000-0000-0000910F0000}"/>
    <cellStyle name="Comma 17 2 2 2" xfId="3941" xr:uid="{00000000-0005-0000-0000-0000940F0000}"/>
    <cellStyle name="Comma 17 2 2 2 2" xfId="1387" xr:uid="{00000000-0005-0000-0000-00009A050000}"/>
    <cellStyle name="Comma 17 2 2 2 3" xfId="1394" xr:uid="{00000000-0005-0000-0000-0000A1050000}"/>
    <cellStyle name="Comma 17 2 2 2 4" xfId="302" xr:uid="{00000000-0005-0000-0000-00005D010000}"/>
    <cellStyle name="Comma 17 2 2 3" xfId="3943" xr:uid="{00000000-0005-0000-0000-0000960F0000}"/>
    <cellStyle name="Comma 17 2 2 4" xfId="2155" xr:uid="{00000000-0005-0000-0000-00009A080000}"/>
    <cellStyle name="Comma 17 2 3" xfId="3945" xr:uid="{00000000-0005-0000-0000-0000980F0000}"/>
    <cellStyle name="Comma 17 2 4" xfId="3947" xr:uid="{00000000-0005-0000-0000-00009A0F0000}"/>
    <cellStyle name="Comma 17 2 5" xfId="3949" xr:uid="{00000000-0005-0000-0000-00009C0F0000}"/>
    <cellStyle name="Comma 17 2 6" xfId="3171" xr:uid="{00000000-0005-0000-0000-0000920C0000}"/>
    <cellStyle name="Comma 17 2 7" xfId="2002" xr:uid="{00000000-0005-0000-0000-000001080000}"/>
    <cellStyle name="Comma 17 2 8" xfId="3952" xr:uid="{00000000-0005-0000-0000-00009F0F0000}"/>
    <cellStyle name="Comma 17 2 9" xfId="2032" xr:uid="{00000000-0005-0000-0000-00001F080000}"/>
    <cellStyle name="Comma 17 3" xfId="3333" xr:uid="{00000000-0005-0000-0000-0000340D0000}"/>
    <cellStyle name="Comma 17 4" xfId="3337" xr:uid="{00000000-0005-0000-0000-0000380D0000}"/>
    <cellStyle name="Comma 17 5" xfId="393" xr:uid="{00000000-0005-0000-0000-0000B8010000}"/>
    <cellStyle name="Comma 17 6" xfId="494" xr:uid="{00000000-0005-0000-0000-00001D020000}"/>
    <cellStyle name="Comma 17 7" xfId="502" xr:uid="{00000000-0005-0000-0000-000025020000}"/>
    <cellStyle name="Comma 17 8" xfId="3341" xr:uid="{00000000-0005-0000-0000-00003C0D0000}"/>
    <cellStyle name="Comma 18" xfId="3955" xr:uid="{00000000-0005-0000-0000-0000A20F0000}"/>
    <cellStyle name="Comma 18 2" xfId="3957" xr:uid="{00000000-0005-0000-0000-0000A40F0000}"/>
    <cellStyle name="Comma 18 2 2" xfId="3959" xr:uid="{00000000-0005-0000-0000-0000A60F0000}"/>
    <cellStyle name="Comma 18 3" xfId="3962" xr:uid="{00000000-0005-0000-0000-0000A90F0000}"/>
    <cellStyle name="Comma 19" xfId="3965" xr:uid="{00000000-0005-0000-0000-0000AC0F0000}"/>
    <cellStyle name="Comma 19 2" xfId="3967" xr:uid="{00000000-0005-0000-0000-0000AE0F0000}"/>
    <cellStyle name="Comma 19 2 2" xfId="3969" xr:uid="{00000000-0005-0000-0000-0000B00F0000}"/>
    <cellStyle name="Comma 19 2 2 2" xfId="3594" xr:uid="{00000000-0005-0000-0000-0000390E0000}"/>
    <cellStyle name="Comma 19 2 2 2 2" xfId="608" xr:uid="{00000000-0005-0000-0000-00008F020000}"/>
    <cellStyle name="Comma 19 2 2 2 3" xfId="3970" xr:uid="{00000000-0005-0000-0000-0000B10F0000}"/>
    <cellStyle name="Comma 19 2 2 2 4" xfId="3971" xr:uid="{00000000-0005-0000-0000-0000B20F0000}"/>
    <cellStyle name="Comma 19 2 2 3" xfId="3597" xr:uid="{00000000-0005-0000-0000-00003C0E0000}"/>
    <cellStyle name="Comma 19 2 2 4" xfId="2515" xr:uid="{00000000-0005-0000-0000-0000020A0000}"/>
    <cellStyle name="Comma 19 2 3" xfId="3972" xr:uid="{00000000-0005-0000-0000-0000B30F0000}"/>
    <cellStyle name="Comma 19 2 4" xfId="3973" xr:uid="{00000000-0005-0000-0000-0000B40F0000}"/>
    <cellStyle name="Comma 19 2 5" xfId="3974" xr:uid="{00000000-0005-0000-0000-0000B50F0000}"/>
    <cellStyle name="Comma 19 2 6" xfId="3975" xr:uid="{00000000-0005-0000-0000-0000B60F0000}"/>
    <cellStyle name="Comma 19 2 7" xfId="3977" xr:uid="{00000000-0005-0000-0000-0000B80F0000}"/>
    <cellStyle name="Comma 19 2 8" xfId="3978" xr:uid="{00000000-0005-0000-0000-0000B90F0000}"/>
    <cellStyle name="Comma 19 2 9" xfId="3979" xr:uid="{00000000-0005-0000-0000-0000BA0F0000}"/>
    <cellStyle name="Comma 19 3" xfId="3980" xr:uid="{00000000-0005-0000-0000-0000BB0F0000}"/>
    <cellStyle name="Comma 19 4" xfId="3982" xr:uid="{00000000-0005-0000-0000-0000BD0F0000}"/>
    <cellStyle name="Comma 19 5" xfId="898" xr:uid="{00000000-0005-0000-0000-0000B1030000}"/>
    <cellStyle name="Comma 19 6" xfId="248" xr:uid="{00000000-0005-0000-0000-000027010000}"/>
    <cellStyle name="Comma 19 7" xfId="525" xr:uid="{00000000-0005-0000-0000-00003C020000}"/>
    <cellStyle name="Comma 19 8" xfId="1695" xr:uid="{00000000-0005-0000-0000-0000CE060000}"/>
    <cellStyle name="Comma 2" xfId="3246" xr:uid="{00000000-0005-0000-0000-0000DD0C0000}"/>
    <cellStyle name="Comma 2 10" xfId="382" xr:uid="{00000000-0005-0000-0000-0000AD010000}"/>
    <cellStyle name="Comma 2 11" xfId="3984" xr:uid="{00000000-0005-0000-0000-0000BF0F0000}"/>
    <cellStyle name="Comma 2 12" xfId="3987" xr:uid="{00000000-0005-0000-0000-0000C20F0000}"/>
    <cellStyle name="Comma 2 13" xfId="2680" xr:uid="{00000000-0005-0000-0000-0000A70A0000}"/>
    <cellStyle name="Comma 2 14" xfId="2683" xr:uid="{00000000-0005-0000-0000-0000AA0A0000}"/>
    <cellStyle name="Comma 2 15" xfId="3990" xr:uid="{00000000-0005-0000-0000-0000C50F0000}"/>
    <cellStyle name="Comma 2 16" xfId="3993" xr:uid="{00000000-0005-0000-0000-0000C80F0000}"/>
    <cellStyle name="Comma 2 16 2" xfId="3995" xr:uid="{00000000-0005-0000-0000-0000CA0F0000}"/>
    <cellStyle name="Comma 2 16 3" xfId="3996" xr:uid="{00000000-0005-0000-0000-0000CB0F0000}"/>
    <cellStyle name="Comma 2 17" xfId="3998" xr:uid="{00000000-0005-0000-0000-0000CD0F0000}"/>
    <cellStyle name="Comma 2 17 2" xfId="4000" xr:uid="{00000000-0005-0000-0000-0000CF0F0000}"/>
    <cellStyle name="Comma 2 18" xfId="4001" xr:uid="{00000000-0005-0000-0000-0000D00F0000}"/>
    <cellStyle name="Comma 2 19" xfId="3093" xr:uid="{00000000-0005-0000-0000-0000440C0000}"/>
    <cellStyle name="Comma 2 2" xfId="4003" xr:uid="{00000000-0005-0000-0000-0000D20F0000}"/>
    <cellStyle name="Comma 2 2 10" xfId="4004" xr:uid="{00000000-0005-0000-0000-0000D30F0000}"/>
    <cellStyle name="Comma 2 2 10 2" xfId="2823" xr:uid="{00000000-0005-0000-0000-0000360B0000}"/>
    <cellStyle name="Comma 2 2 10 2 2" xfId="4005" xr:uid="{00000000-0005-0000-0000-0000D40F0000}"/>
    <cellStyle name="Comma 2 2 10 3" xfId="374" xr:uid="{00000000-0005-0000-0000-0000A5010000}"/>
    <cellStyle name="Comma 2 2 10 4" xfId="4006" xr:uid="{00000000-0005-0000-0000-0000D50F0000}"/>
    <cellStyle name="Comma 2 2 10 5" xfId="4007" xr:uid="{00000000-0005-0000-0000-0000D60F0000}"/>
    <cellStyle name="Comma 2 2 10 6" xfId="4008" xr:uid="{00000000-0005-0000-0000-0000D70F0000}"/>
    <cellStyle name="Comma 2 2 10 7" xfId="4009" xr:uid="{00000000-0005-0000-0000-0000D80F0000}"/>
    <cellStyle name="Comma 2 2 11" xfId="4010" xr:uid="{00000000-0005-0000-0000-0000D90F0000}"/>
    <cellStyle name="Comma 2 2 11 2" xfId="2829" xr:uid="{00000000-0005-0000-0000-00003C0B0000}"/>
    <cellStyle name="Comma 2 2 11 3" xfId="4011" xr:uid="{00000000-0005-0000-0000-0000DA0F0000}"/>
    <cellStyle name="Comma 2 2 11 4" xfId="4013" xr:uid="{00000000-0005-0000-0000-0000DC0F0000}"/>
    <cellStyle name="Comma 2 2 12" xfId="377" xr:uid="{00000000-0005-0000-0000-0000A8010000}"/>
    <cellStyle name="Comma 2 2 12 2" xfId="2832" xr:uid="{00000000-0005-0000-0000-00003F0B0000}"/>
    <cellStyle name="Comma 2 2 12 3" xfId="4015" xr:uid="{00000000-0005-0000-0000-0000DE0F0000}"/>
    <cellStyle name="Comma 2 2 12 4" xfId="2252" xr:uid="{00000000-0005-0000-0000-0000FB080000}"/>
    <cellStyle name="Comma 2 2 13" xfId="1123" xr:uid="{00000000-0005-0000-0000-000092040000}"/>
    <cellStyle name="Comma 2 2 13 2" xfId="1140" xr:uid="{00000000-0005-0000-0000-0000A3040000}"/>
    <cellStyle name="Comma 2 2 13 3" xfId="4016" xr:uid="{00000000-0005-0000-0000-0000DF0F0000}"/>
    <cellStyle name="Comma 2 2 13 4" xfId="4017" xr:uid="{00000000-0005-0000-0000-0000E00F0000}"/>
    <cellStyle name="Comma 2 2 14" xfId="1156" xr:uid="{00000000-0005-0000-0000-0000B3040000}"/>
    <cellStyle name="Comma 2 2 14 2" xfId="4018" xr:uid="{00000000-0005-0000-0000-0000E10F0000}"/>
    <cellStyle name="Comma 2 2 14 3" xfId="4019" xr:uid="{00000000-0005-0000-0000-0000E20F0000}"/>
    <cellStyle name="Comma 2 2 14 4" xfId="4020" xr:uid="{00000000-0005-0000-0000-0000E30F0000}"/>
    <cellStyle name="Comma 2 2 15" xfId="2047" xr:uid="{00000000-0005-0000-0000-00002E080000}"/>
    <cellStyle name="Comma 2 2 15 2" xfId="101" xr:uid="{00000000-0005-0000-0000-000077000000}"/>
    <cellStyle name="Comma 2 2 15 3" xfId="4021" xr:uid="{00000000-0005-0000-0000-0000E40F0000}"/>
    <cellStyle name="Comma 2 2 15 4" xfId="4024" xr:uid="{00000000-0005-0000-0000-0000E70F0000}"/>
    <cellStyle name="Comma 2 2 16" xfId="1843" xr:uid="{00000000-0005-0000-0000-000062070000}"/>
    <cellStyle name="Comma 2 2 16 2" xfId="4027" xr:uid="{00000000-0005-0000-0000-0000EA0F0000}"/>
    <cellStyle name="Comma 2 2 16 3" xfId="4030" xr:uid="{00000000-0005-0000-0000-0000ED0F0000}"/>
    <cellStyle name="Comma 2 2 16 4" xfId="4034" xr:uid="{00000000-0005-0000-0000-0000F10F0000}"/>
    <cellStyle name="Comma 2 2 17" xfId="4037" xr:uid="{00000000-0005-0000-0000-0000F40F0000}"/>
    <cellStyle name="Comma 2 2 17 2" xfId="4039" xr:uid="{00000000-0005-0000-0000-0000F60F0000}"/>
    <cellStyle name="Comma 2 2 17 3" xfId="4041" xr:uid="{00000000-0005-0000-0000-0000F80F0000}"/>
    <cellStyle name="Comma 2 2 17 4" xfId="4044" xr:uid="{00000000-0005-0000-0000-0000FB0F0000}"/>
    <cellStyle name="Comma 2 2 18" xfId="1853" xr:uid="{00000000-0005-0000-0000-00006C070000}"/>
    <cellStyle name="Comma 2 2 18 2" xfId="4047" xr:uid="{00000000-0005-0000-0000-0000FE0F0000}"/>
    <cellStyle name="Comma 2 2 18 3" xfId="3014" xr:uid="{00000000-0005-0000-0000-0000F50B0000}"/>
    <cellStyle name="Comma 2 2 19" xfId="4050" xr:uid="{00000000-0005-0000-0000-000001100000}"/>
    <cellStyle name="Comma 2 2 19 2" xfId="4052" xr:uid="{00000000-0005-0000-0000-000003100000}"/>
    <cellStyle name="Comma 2 2 19 3" xfId="4054" xr:uid="{00000000-0005-0000-0000-000005100000}"/>
    <cellStyle name="Comma 2 2 2" xfId="4056" xr:uid="{00000000-0005-0000-0000-000007100000}"/>
    <cellStyle name="Comma 2 2 2 10" xfId="1326" xr:uid="{00000000-0005-0000-0000-00005D050000}"/>
    <cellStyle name="Comma 2 2 2 11" xfId="1335" xr:uid="{00000000-0005-0000-0000-000066050000}"/>
    <cellStyle name="Comma 2 2 2 12" xfId="914" xr:uid="{00000000-0005-0000-0000-0000C1030000}"/>
    <cellStyle name="Comma 2 2 2 13" xfId="956" xr:uid="{00000000-0005-0000-0000-0000EB030000}"/>
    <cellStyle name="Comma 2 2 2 14" xfId="3736" xr:uid="{00000000-0005-0000-0000-0000C70E0000}"/>
    <cellStyle name="Comma 2 2 2 15" xfId="4058" xr:uid="{00000000-0005-0000-0000-000009100000}"/>
    <cellStyle name="Comma 2 2 2 16" xfId="4061" xr:uid="{00000000-0005-0000-0000-00000C100000}"/>
    <cellStyle name="Comma 2 2 2 17" xfId="4062" xr:uid="{00000000-0005-0000-0000-00000D100000}"/>
    <cellStyle name="Comma 2 2 2 18" xfId="4063" xr:uid="{00000000-0005-0000-0000-00000E100000}"/>
    <cellStyle name="Comma 2 2 2 19" xfId="1009" xr:uid="{00000000-0005-0000-0000-000020040000}"/>
    <cellStyle name="Comma 2 2 2 2" xfId="4064" xr:uid="{00000000-0005-0000-0000-00000F100000}"/>
    <cellStyle name="Comma 2 2 2 2 2" xfId="4065" xr:uid="{00000000-0005-0000-0000-000010100000}"/>
    <cellStyle name="Comma 2 2 2 2 2 2" xfId="3644" xr:uid="{00000000-0005-0000-0000-00006B0E0000}"/>
    <cellStyle name="Comma 2 2 2 2 2 2 2" xfId="4066" xr:uid="{00000000-0005-0000-0000-000011100000}"/>
    <cellStyle name="Comma 2 2 2 2 2 2 3" xfId="4067" xr:uid="{00000000-0005-0000-0000-000012100000}"/>
    <cellStyle name="Comma 2 2 2 2 2 2 4" xfId="4069" xr:uid="{00000000-0005-0000-0000-000014100000}"/>
    <cellStyle name="Comma 2 2 2 2 2 2 5" xfId="4072" xr:uid="{00000000-0005-0000-0000-000017100000}"/>
    <cellStyle name="Comma 2 2 2 2 2 3" xfId="3646" xr:uid="{00000000-0005-0000-0000-00006D0E0000}"/>
    <cellStyle name="Comma 2 2 2 2 2 4" xfId="3648" xr:uid="{00000000-0005-0000-0000-00006F0E0000}"/>
    <cellStyle name="Comma 2 2 2 2 2 5" xfId="1519" xr:uid="{00000000-0005-0000-0000-00001E060000}"/>
    <cellStyle name="Comma 2 2 2 2 3" xfId="4073" xr:uid="{00000000-0005-0000-0000-000018100000}"/>
    <cellStyle name="Comma 2 2 2 2 3 2" xfId="4075" xr:uid="{00000000-0005-0000-0000-00001A100000}"/>
    <cellStyle name="Comma 2 2 2 2 3 3" xfId="4079" xr:uid="{00000000-0005-0000-0000-00001E100000}"/>
    <cellStyle name="Comma 2 2 2 2 4" xfId="4081" xr:uid="{00000000-0005-0000-0000-000020100000}"/>
    <cellStyle name="Comma 2 2 2 2 4 2" xfId="4082" xr:uid="{00000000-0005-0000-0000-000021100000}"/>
    <cellStyle name="Comma 2 2 2 2 4 3" xfId="4084" xr:uid="{00000000-0005-0000-0000-000023100000}"/>
    <cellStyle name="Comma 2 2 2 2 5" xfId="4085" xr:uid="{00000000-0005-0000-0000-000024100000}"/>
    <cellStyle name="Comma 2 2 2 2 5 2" xfId="4087" xr:uid="{00000000-0005-0000-0000-000026100000}"/>
    <cellStyle name="Comma 2 2 2 2 5 3" xfId="4090" xr:uid="{00000000-0005-0000-0000-000029100000}"/>
    <cellStyle name="Comma 2 2 2 2 6" xfId="4092" xr:uid="{00000000-0005-0000-0000-00002B100000}"/>
    <cellStyle name="Comma 2 2 2 2 6 2" xfId="4093" xr:uid="{00000000-0005-0000-0000-00002C100000}"/>
    <cellStyle name="Comma 2 2 2 2 6 3" xfId="4096" xr:uid="{00000000-0005-0000-0000-00002F100000}"/>
    <cellStyle name="Comma 2 2 2 2 7" xfId="4099" xr:uid="{00000000-0005-0000-0000-000032100000}"/>
    <cellStyle name="Comma 2 2 2 2 7 2" xfId="4101" xr:uid="{00000000-0005-0000-0000-000034100000}"/>
    <cellStyle name="Comma 2 2 2 2 7 3" xfId="4103" xr:uid="{00000000-0005-0000-0000-000036100000}"/>
    <cellStyle name="Comma 2 2 2 2 8" xfId="4104" xr:uid="{00000000-0005-0000-0000-000037100000}"/>
    <cellStyle name="Comma 2 2 2 2 8 2" xfId="4106" xr:uid="{00000000-0005-0000-0000-000039100000}"/>
    <cellStyle name="Comma 2 2 2 2 8 3" xfId="2303" xr:uid="{00000000-0005-0000-0000-00002E090000}"/>
    <cellStyle name="Comma 2 2 2 2 9" xfId="4107" xr:uid="{00000000-0005-0000-0000-00003A100000}"/>
    <cellStyle name="Comma 2 2 2 20" xfId="4057" xr:uid="{00000000-0005-0000-0000-000008100000}"/>
    <cellStyle name="Comma 2 2 2 21" xfId="4060" xr:uid="{00000000-0005-0000-0000-00000B100000}"/>
    <cellStyle name="Comma 2 2 2 3" xfId="4108" xr:uid="{00000000-0005-0000-0000-00003B100000}"/>
    <cellStyle name="Comma 2 2 2 3 2" xfId="4111" xr:uid="{00000000-0005-0000-0000-00003E100000}"/>
    <cellStyle name="Comma 2 2 2 3 3" xfId="4114" xr:uid="{00000000-0005-0000-0000-000041100000}"/>
    <cellStyle name="Comma 2 2 2 4" xfId="4115" xr:uid="{00000000-0005-0000-0000-000042100000}"/>
    <cellStyle name="Comma 2 2 2 4 2" xfId="4116" xr:uid="{00000000-0005-0000-0000-000043100000}"/>
    <cellStyle name="Comma 2 2 2 4 3" xfId="4117" xr:uid="{00000000-0005-0000-0000-000044100000}"/>
    <cellStyle name="Comma 2 2 2 5" xfId="4118" xr:uid="{00000000-0005-0000-0000-000045100000}"/>
    <cellStyle name="Comma 2 2 2 5 2" xfId="4119" xr:uid="{00000000-0005-0000-0000-000046100000}"/>
    <cellStyle name="Comma 2 2 2 5 3" xfId="1574" xr:uid="{00000000-0005-0000-0000-000055060000}"/>
    <cellStyle name="Comma 2 2 2 6" xfId="4120" xr:uid="{00000000-0005-0000-0000-000047100000}"/>
    <cellStyle name="Comma 2 2 2 6 2" xfId="4121" xr:uid="{00000000-0005-0000-0000-000048100000}"/>
    <cellStyle name="Comma 2 2 2 6 3" xfId="80" xr:uid="{00000000-0005-0000-0000-00005E000000}"/>
    <cellStyle name="Comma 2 2 2 7" xfId="4122" xr:uid="{00000000-0005-0000-0000-000049100000}"/>
    <cellStyle name="Comma 2 2 2 7 2" xfId="4124" xr:uid="{00000000-0005-0000-0000-00004B100000}"/>
    <cellStyle name="Comma 2 2 2 7 3" xfId="1599" xr:uid="{00000000-0005-0000-0000-00006E060000}"/>
    <cellStyle name="Comma 2 2 2 8" xfId="4125" xr:uid="{00000000-0005-0000-0000-00004C100000}"/>
    <cellStyle name="Comma 2 2 2 8 2" xfId="3655" xr:uid="{00000000-0005-0000-0000-0000760E0000}"/>
    <cellStyle name="Comma 2 2 2 8 3" xfId="2344" xr:uid="{00000000-0005-0000-0000-000057090000}"/>
    <cellStyle name="Comma 2 2 2 9" xfId="3772" xr:uid="{00000000-0005-0000-0000-0000EB0E0000}"/>
    <cellStyle name="Comma 2 2 20" xfId="2048" xr:uid="{00000000-0005-0000-0000-00002F080000}"/>
    <cellStyle name="Comma 2 2 20 2" xfId="100" xr:uid="{00000000-0005-0000-0000-000076000000}"/>
    <cellStyle name="Comma 2 2 20 3" xfId="4022" xr:uid="{00000000-0005-0000-0000-0000E50F0000}"/>
    <cellStyle name="Comma 2 2 21" xfId="1842" xr:uid="{00000000-0005-0000-0000-000061070000}"/>
    <cellStyle name="Comma 2 2 21 2" xfId="4028" xr:uid="{00000000-0005-0000-0000-0000EB0F0000}"/>
    <cellStyle name="Comma 2 2 21 3" xfId="4031" xr:uid="{00000000-0005-0000-0000-0000EE0F0000}"/>
    <cellStyle name="Comma 2 2 22" xfId="4038" xr:uid="{00000000-0005-0000-0000-0000F50F0000}"/>
    <cellStyle name="Comma 2 2 22 2" xfId="4040" xr:uid="{00000000-0005-0000-0000-0000F70F0000}"/>
    <cellStyle name="Comma 2 2 22 3" xfId="4042" xr:uid="{00000000-0005-0000-0000-0000F90F0000}"/>
    <cellStyle name="Comma 2 2 23" xfId="1852" xr:uid="{00000000-0005-0000-0000-00006B070000}"/>
    <cellStyle name="Comma 2 2 23 2" xfId="4048" xr:uid="{00000000-0005-0000-0000-0000FF0F0000}"/>
    <cellStyle name="Comma 2 2 23 3" xfId="3015" xr:uid="{00000000-0005-0000-0000-0000F60B0000}"/>
    <cellStyle name="Comma 2 2 24" xfId="4049" xr:uid="{00000000-0005-0000-0000-000000100000}"/>
    <cellStyle name="Comma 2 2 25" xfId="4128" xr:uid="{00000000-0005-0000-0000-00004F100000}"/>
    <cellStyle name="Comma 2 2 26" xfId="1865" xr:uid="{00000000-0005-0000-0000-000078070000}"/>
    <cellStyle name="Comma 2 2 27" xfId="4131" xr:uid="{00000000-0005-0000-0000-000052100000}"/>
    <cellStyle name="Comma 2 2 28" xfId="1876" xr:uid="{00000000-0005-0000-0000-000083070000}"/>
    <cellStyle name="Comma 2 2 29" xfId="614" xr:uid="{00000000-0005-0000-0000-000095020000}"/>
    <cellStyle name="Comma 2 2 3" xfId="4133" xr:uid="{00000000-0005-0000-0000-000054100000}"/>
    <cellStyle name="Comma 2 2 3 2" xfId="4134" xr:uid="{00000000-0005-0000-0000-000055100000}"/>
    <cellStyle name="Comma 2 2 3 2 2" xfId="761" xr:uid="{00000000-0005-0000-0000-000028030000}"/>
    <cellStyle name="Comma 2 2 3 2 2 2" xfId="1883" xr:uid="{00000000-0005-0000-0000-00008A070000}"/>
    <cellStyle name="Comma 2 2 3 2 2 2 2" xfId="1080" xr:uid="{00000000-0005-0000-0000-000067040000}"/>
    <cellStyle name="Comma 2 2 3 2 2 2 3" xfId="4135" xr:uid="{00000000-0005-0000-0000-000056100000}"/>
    <cellStyle name="Comma 2 2 3 2 2 2 4" xfId="4137" xr:uid="{00000000-0005-0000-0000-000058100000}"/>
    <cellStyle name="Comma 2 2 3 2 2 3" xfId="1060" xr:uid="{00000000-0005-0000-0000-000053040000}"/>
    <cellStyle name="Comma 2 2 3 2 2 4" xfId="1084" xr:uid="{00000000-0005-0000-0000-00006B040000}"/>
    <cellStyle name="Comma 2 2 3 2 3" xfId="3480" xr:uid="{00000000-0005-0000-0000-0000C70D0000}"/>
    <cellStyle name="Comma 2 2 3 2 4" xfId="3483" xr:uid="{00000000-0005-0000-0000-0000CA0D0000}"/>
    <cellStyle name="Comma 2 2 3 2 5" xfId="3486" xr:uid="{00000000-0005-0000-0000-0000CD0D0000}"/>
    <cellStyle name="Comma 2 2 3 2 6" xfId="4138" xr:uid="{00000000-0005-0000-0000-000059100000}"/>
    <cellStyle name="Comma 2 2 3 2 7" xfId="4140" xr:uid="{00000000-0005-0000-0000-00005B100000}"/>
    <cellStyle name="Comma 2 2 3 2 8" xfId="4142" xr:uid="{00000000-0005-0000-0000-00005D100000}"/>
    <cellStyle name="Comma 2 2 3 2 9" xfId="4145" xr:uid="{00000000-0005-0000-0000-000060100000}"/>
    <cellStyle name="Comma 2 2 3 3" xfId="4148" xr:uid="{00000000-0005-0000-0000-000063100000}"/>
    <cellStyle name="Comma 2 2 3 4" xfId="4149" xr:uid="{00000000-0005-0000-0000-000064100000}"/>
    <cellStyle name="Comma 2 2 3 5" xfId="4150" xr:uid="{00000000-0005-0000-0000-000065100000}"/>
    <cellStyle name="Comma 2 2 3 6" xfId="4151" xr:uid="{00000000-0005-0000-0000-000066100000}"/>
    <cellStyle name="Comma 2 2 3 7" xfId="4152" xr:uid="{00000000-0005-0000-0000-000067100000}"/>
    <cellStyle name="Comma 2 2 3 8" xfId="4153" xr:uid="{00000000-0005-0000-0000-000068100000}"/>
    <cellStyle name="Comma 2 2 3 9" xfId="3779" xr:uid="{00000000-0005-0000-0000-0000F20E0000}"/>
    <cellStyle name="Comma 2 2 30" xfId="4127" xr:uid="{00000000-0005-0000-0000-00004E100000}"/>
    <cellStyle name="Comma 2 2 31" xfId="1864" xr:uid="{00000000-0005-0000-0000-000077070000}"/>
    <cellStyle name="Comma 2 2 32" xfId="4130" xr:uid="{00000000-0005-0000-0000-000051100000}"/>
    <cellStyle name="Comma 2 2 4" xfId="1068" xr:uid="{00000000-0005-0000-0000-00005B040000}"/>
    <cellStyle name="Comma 2 2 4 10" xfId="2416" xr:uid="{00000000-0005-0000-0000-00009F090000}"/>
    <cellStyle name="Comma 2 2 4 2" xfId="2718" xr:uid="{00000000-0005-0000-0000-0000CD0A0000}"/>
    <cellStyle name="Comma 2 2 4 2 2" xfId="3985" xr:uid="{00000000-0005-0000-0000-0000C00F0000}"/>
    <cellStyle name="Comma 2 2 4 2 2 2" xfId="2917" xr:uid="{00000000-0005-0000-0000-0000940B0000}"/>
    <cellStyle name="Comma 2 2 4 2 2 2 2" xfId="2921" xr:uid="{00000000-0005-0000-0000-0000980B0000}"/>
    <cellStyle name="Comma 2 2 4 2 2 2 3" xfId="4154" xr:uid="{00000000-0005-0000-0000-000069100000}"/>
    <cellStyle name="Comma 2 2 4 2 2 2 4" xfId="1790" xr:uid="{00000000-0005-0000-0000-00002D070000}"/>
    <cellStyle name="Comma 2 2 4 2 2 3" xfId="2923" xr:uid="{00000000-0005-0000-0000-00009A0B0000}"/>
    <cellStyle name="Comma 2 2 4 2 2 4" xfId="2928" xr:uid="{00000000-0005-0000-0000-00009F0B0000}"/>
    <cellStyle name="Comma 2 2 4 2 3" xfId="3988" xr:uid="{00000000-0005-0000-0000-0000C30F0000}"/>
    <cellStyle name="Comma 2 2 4 2 4" xfId="2681" xr:uid="{00000000-0005-0000-0000-0000A80A0000}"/>
    <cellStyle name="Comma 2 2 4 2 5" xfId="2684" xr:uid="{00000000-0005-0000-0000-0000AB0A0000}"/>
    <cellStyle name="Comma 2 2 4 2 6" xfId="3989" xr:uid="{00000000-0005-0000-0000-0000C40F0000}"/>
    <cellStyle name="Comma 2 2 4 2 7" xfId="3992" xr:uid="{00000000-0005-0000-0000-0000C70F0000}"/>
    <cellStyle name="Comma 2 2 4 2 8" xfId="3997" xr:uid="{00000000-0005-0000-0000-0000CC0F0000}"/>
    <cellStyle name="Comma 2 2 4 3" xfId="4155" xr:uid="{00000000-0005-0000-0000-00006A100000}"/>
    <cellStyle name="Comma 2 2 4 3 2" xfId="2735" xr:uid="{00000000-0005-0000-0000-0000DE0A0000}"/>
    <cellStyle name="Comma 2 2 4 4" xfId="2020" xr:uid="{00000000-0005-0000-0000-000013080000}"/>
    <cellStyle name="Comma 2 2 4 5" xfId="2022" xr:uid="{00000000-0005-0000-0000-000015080000}"/>
    <cellStyle name="Comma 2 2 4 6" xfId="2025" xr:uid="{00000000-0005-0000-0000-000018080000}"/>
    <cellStyle name="Comma 2 2 4 7" xfId="2027" xr:uid="{00000000-0005-0000-0000-00001A080000}"/>
    <cellStyle name="Comma 2 2 4 8" xfId="2029" xr:uid="{00000000-0005-0000-0000-00001C080000}"/>
    <cellStyle name="Comma 2 2 4 9" xfId="402" xr:uid="{00000000-0005-0000-0000-0000C1010000}"/>
    <cellStyle name="Comma 2 2 5" xfId="4156" xr:uid="{00000000-0005-0000-0000-00006B100000}"/>
    <cellStyle name="Comma 2 2 5 10" xfId="2441" xr:uid="{00000000-0005-0000-0000-0000B8090000}"/>
    <cellStyle name="Comma 2 2 5 2" xfId="109" xr:uid="{00000000-0005-0000-0000-000081000000}"/>
    <cellStyle name="Comma 2 2 5 2 10" xfId="3528" xr:uid="{00000000-0005-0000-0000-0000F70D0000}"/>
    <cellStyle name="Comma 2 2 5 2 2" xfId="3539" xr:uid="{00000000-0005-0000-0000-0000020E0000}"/>
    <cellStyle name="Comma 2 2 5 2 2 2" xfId="4157" xr:uid="{00000000-0005-0000-0000-00006C100000}"/>
    <cellStyle name="Comma 2 2 5 2 2 2 2" xfId="3742" xr:uid="{00000000-0005-0000-0000-0000CD0E0000}"/>
    <cellStyle name="Comma 2 2 5 2 2 2 3" xfId="3746" xr:uid="{00000000-0005-0000-0000-0000D10E0000}"/>
    <cellStyle name="Comma 2 2 5 2 2 2 4" xfId="3753" xr:uid="{00000000-0005-0000-0000-0000D80E0000}"/>
    <cellStyle name="Comma 2 2 5 2 2 3" xfId="4158" xr:uid="{00000000-0005-0000-0000-00006D100000}"/>
    <cellStyle name="Comma 2 2 5 2 2 4" xfId="1016" xr:uid="{00000000-0005-0000-0000-000027040000}"/>
    <cellStyle name="Comma 2 2 5 2 3" xfId="3546" xr:uid="{00000000-0005-0000-0000-0000090E0000}"/>
    <cellStyle name="Comma 2 2 5 2 4" xfId="3548" xr:uid="{00000000-0005-0000-0000-00000B0E0000}"/>
    <cellStyle name="Comma 2 2 5 2 5" xfId="3552" xr:uid="{00000000-0005-0000-0000-00000F0E0000}"/>
    <cellStyle name="Comma 2 2 5 2 6" xfId="3555" xr:uid="{00000000-0005-0000-0000-0000120E0000}"/>
    <cellStyle name="Comma 2 2 5 2 7" xfId="3559" xr:uid="{00000000-0005-0000-0000-0000160E0000}"/>
    <cellStyle name="Comma 2 2 5 2 8" xfId="3562" xr:uid="{00000000-0005-0000-0000-0000190E0000}"/>
    <cellStyle name="Comma 2 2 5 2 9" xfId="207" xr:uid="{00000000-0005-0000-0000-0000F9000000}"/>
    <cellStyle name="Comma 2 2 5 3" xfId="4161" xr:uid="{00000000-0005-0000-0000-000070100000}"/>
    <cellStyle name="Comma 2 2 5 3 2" xfId="3236" xr:uid="{00000000-0005-0000-0000-0000D30C0000}"/>
    <cellStyle name="Comma 2 2 5 4" xfId="2054" xr:uid="{00000000-0005-0000-0000-000035080000}"/>
    <cellStyle name="Comma 2 2 5 5" xfId="118" xr:uid="{00000000-0005-0000-0000-00008C000000}"/>
    <cellStyle name="Comma 2 2 5 6" xfId="2058" xr:uid="{00000000-0005-0000-0000-000039080000}"/>
    <cellStyle name="Comma 2 2 5 7" xfId="2064" xr:uid="{00000000-0005-0000-0000-00003F080000}"/>
    <cellStyle name="Comma 2 2 5 8" xfId="4162" xr:uid="{00000000-0005-0000-0000-000071100000}"/>
    <cellStyle name="Comma 2 2 5 9" xfId="3789" xr:uid="{00000000-0005-0000-0000-0000FC0E0000}"/>
    <cellStyle name="Comma 2 2 6" xfId="4164" xr:uid="{00000000-0005-0000-0000-000073100000}"/>
    <cellStyle name="Comma 2 2 6 2" xfId="1347" xr:uid="{00000000-0005-0000-0000-000072050000}"/>
    <cellStyle name="Comma 2 2 6 2 2" xfId="2284" xr:uid="{00000000-0005-0000-0000-00001B090000}"/>
    <cellStyle name="Comma 2 2 6 2 3" xfId="136" xr:uid="{00000000-0005-0000-0000-0000A1000000}"/>
    <cellStyle name="Comma 2 2 6 2 4" xfId="4165" xr:uid="{00000000-0005-0000-0000-000074100000}"/>
    <cellStyle name="Comma 2 2 6 2 5" xfId="4166" xr:uid="{00000000-0005-0000-0000-000075100000}"/>
    <cellStyle name="Comma 2 2 6 3" xfId="3659" xr:uid="{00000000-0005-0000-0000-00007A0E0000}"/>
    <cellStyle name="Comma 2 2 6 4" xfId="2076" xr:uid="{00000000-0005-0000-0000-00004B080000}"/>
    <cellStyle name="Comma 2 2 6 5" xfId="2086" xr:uid="{00000000-0005-0000-0000-000055080000}"/>
    <cellStyle name="Comma 2 2 7" xfId="4167" xr:uid="{00000000-0005-0000-0000-000076100000}"/>
    <cellStyle name="Comma 2 2 7 10" xfId="4169" xr:uid="{00000000-0005-0000-0000-000078100000}"/>
    <cellStyle name="Comma 2 2 7 2" xfId="2647" xr:uid="{00000000-0005-0000-0000-0000860A0000}"/>
    <cellStyle name="Comma 2 2 7 2 2" xfId="4170" xr:uid="{00000000-0005-0000-0000-000079100000}"/>
    <cellStyle name="Comma 2 2 7 2 3" xfId="4172" xr:uid="{00000000-0005-0000-0000-00007B100000}"/>
    <cellStyle name="Comma 2 2 7 2 4" xfId="4174" xr:uid="{00000000-0005-0000-0000-00007D100000}"/>
    <cellStyle name="Comma 2 2 7 2 5" xfId="4177" xr:uid="{00000000-0005-0000-0000-000080100000}"/>
    <cellStyle name="Comma 2 2 7 2 6" xfId="724" xr:uid="{00000000-0005-0000-0000-000003030000}"/>
    <cellStyle name="Comma 2 2 7 3" xfId="4179" xr:uid="{00000000-0005-0000-0000-000082100000}"/>
    <cellStyle name="Comma 2 2 7 3 2" xfId="2659" xr:uid="{00000000-0005-0000-0000-0000920A0000}"/>
    <cellStyle name="Comma 2 2 7 3 3" xfId="2664" xr:uid="{00000000-0005-0000-0000-0000970A0000}"/>
    <cellStyle name="Comma 2 2 7 4" xfId="2093" xr:uid="{00000000-0005-0000-0000-00005C080000}"/>
    <cellStyle name="Comma 2 2 7 4 2" xfId="2097" xr:uid="{00000000-0005-0000-0000-000060080000}"/>
    <cellStyle name="Comma 2 2 7 4 3" xfId="2102" xr:uid="{00000000-0005-0000-0000-000065080000}"/>
    <cellStyle name="Comma 2 2 7 5" xfId="2107" xr:uid="{00000000-0005-0000-0000-00006A080000}"/>
    <cellStyle name="Comma 2 2 7 6" xfId="2111" xr:uid="{00000000-0005-0000-0000-00006E080000}"/>
    <cellStyle name="Comma 2 2 7 7" xfId="2114" xr:uid="{00000000-0005-0000-0000-000071080000}"/>
    <cellStyle name="Comma 2 2 7 8" xfId="4180" xr:uid="{00000000-0005-0000-0000-000083100000}"/>
    <cellStyle name="Comma 2 2 7 9" xfId="3804" xr:uid="{00000000-0005-0000-0000-00000B0F0000}"/>
    <cellStyle name="Comma 2 2 8" xfId="4181" xr:uid="{00000000-0005-0000-0000-000084100000}"/>
    <cellStyle name="Comma 2 2 8 2" xfId="2497" xr:uid="{00000000-0005-0000-0000-0000F0090000}"/>
    <cellStyle name="Comma 2 2 8 2 2" xfId="418" xr:uid="{00000000-0005-0000-0000-0000D1010000}"/>
    <cellStyle name="Comma 2 2 8 2 3" xfId="180" xr:uid="{00000000-0005-0000-0000-0000D6000000}"/>
    <cellStyle name="Comma 2 2 8 2 4" xfId="185" xr:uid="{00000000-0005-0000-0000-0000DF000000}"/>
    <cellStyle name="Comma 2 2 8 2 5" xfId="194" xr:uid="{00000000-0005-0000-0000-0000EB000000}"/>
    <cellStyle name="Comma 2 2 8 3" xfId="3868" xr:uid="{00000000-0005-0000-0000-00004B0F0000}"/>
    <cellStyle name="Comma 2 2 8 4" xfId="2118" xr:uid="{00000000-0005-0000-0000-000075080000}"/>
    <cellStyle name="Comma 2 2 8 5" xfId="1449" xr:uid="{00000000-0005-0000-0000-0000D8050000}"/>
    <cellStyle name="Comma 2 2 8 6" xfId="2122" xr:uid="{00000000-0005-0000-0000-000079080000}"/>
    <cellStyle name="Comma 2 2 9" xfId="1463" xr:uid="{00000000-0005-0000-0000-0000E6050000}"/>
    <cellStyle name="Comma 2 2 9 2" xfId="73" xr:uid="{00000000-0005-0000-0000-000056000000}"/>
    <cellStyle name="Comma 2 2 9 2 2" xfId="1410" xr:uid="{00000000-0005-0000-0000-0000B1050000}"/>
    <cellStyle name="Comma 2 2 9 2 3" xfId="1415" xr:uid="{00000000-0005-0000-0000-0000B6050000}"/>
    <cellStyle name="Comma 2 2 9 2 4" xfId="1422" xr:uid="{00000000-0005-0000-0000-0000BD050000}"/>
    <cellStyle name="Comma 2 2 9 2 5" xfId="1432" xr:uid="{00000000-0005-0000-0000-0000C7050000}"/>
    <cellStyle name="Comma 2 2 9 3" xfId="4" xr:uid="{00000000-0005-0000-0000-000004000000}"/>
    <cellStyle name="Comma 2 2 9 4" xfId="177" xr:uid="{00000000-0005-0000-0000-0000D1000000}"/>
    <cellStyle name="Comma 2 2 9 5" xfId="4182" xr:uid="{00000000-0005-0000-0000-000085100000}"/>
    <cellStyle name="Comma 2 2 9 6" xfId="4184" xr:uid="{00000000-0005-0000-0000-000087100000}"/>
    <cellStyle name="Comma 2 2_edit-II5.1Top Bs PL 31.03.11" xfId="4185" xr:uid="{00000000-0005-0000-0000-000088100000}"/>
    <cellStyle name="Comma 2 20" xfId="3991" xr:uid="{00000000-0005-0000-0000-0000C60F0000}"/>
    <cellStyle name="Comma 2 21" xfId="3994" xr:uid="{00000000-0005-0000-0000-0000C90F0000}"/>
    <cellStyle name="Comma 2 22" xfId="3999" xr:uid="{00000000-0005-0000-0000-0000CE0F0000}"/>
    <cellStyle name="Comma 2 23" xfId="4002" xr:uid="{00000000-0005-0000-0000-0000D10F0000}"/>
    <cellStyle name="Comma 2 23 2" xfId="4186" xr:uid="{00000000-0005-0000-0000-000089100000}"/>
    <cellStyle name="Comma 2 24" xfId="3094" xr:uid="{00000000-0005-0000-0000-0000450C0000}"/>
    <cellStyle name="Comma 2 24 2" xfId="4187" xr:uid="{00000000-0005-0000-0000-00008A100000}"/>
    <cellStyle name="Comma 2 25" xfId="4190" xr:uid="{00000000-0005-0000-0000-00008D100000}"/>
    <cellStyle name="Comma 2 25 2" xfId="4193" xr:uid="{00000000-0005-0000-0000-000090100000}"/>
    <cellStyle name="Comma 2 26" xfId="2772" xr:uid="{00000000-0005-0000-0000-0000030B0000}"/>
    <cellStyle name="Comma 2 26 2" xfId="2777" xr:uid="{00000000-0005-0000-0000-0000080B0000}"/>
    <cellStyle name="Comma 2 27" xfId="1932" xr:uid="{00000000-0005-0000-0000-0000BB070000}"/>
    <cellStyle name="Comma 2 27 2" xfId="4195" xr:uid="{00000000-0005-0000-0000-000092100000}"/>
    <cellStyle name="Comma 2 28" xfId="4197" xr:uid="{00000000-0005-0000-0000-000094100000}"/>
    <cellStyle name="Comma 2 28 2" xfId="4199" xr:uid="{00000000-0005-0000-0000-000096100000}"/>
    <cellStyle name="Comma 2 29" xfId="4201" xr:uid="{00000000-0005-0000-0000-000098100000}"/>
    <cellStyle name="Comma 2 29 2" xfId="4203" xr:uid="{00000000-0005-0000-0000-00009A100000}"/>
    <cellStyle name="Comma 2 3" xfId="4204" xr:uid="{00000000-0005-0000-0000-00009B100000}"/>
    <cellStyle name="Comma 2 3 10" xfId="4205" xr:uid="{00000000-0005-0000-0000-00009C100000}"/>
    <cellStyle name="Comma 2 3 11" xfId="4207" xr:uid="{00000000-0005-0000-0000-00009E100000}"/>
    <cellStyle name="Comma 2 3 12" xfId="4209" xr:uid="{00000000-0005-0000-0000-0000A0100000}"/>
    <cellStyle name="Comma 2 3 13" xfId="4210" xr:uid="{00000000-0005-0000-0000-0000A1100000}"/>
    <cellStyle name="Comma 2 3 14" xfId="4211" xr:uid="{00000000-0005-0000-0000-0000A2100000}"/>
    <cellStyle name="Comma 2 3 15" xfId="4213" xr:uid="{00000000-0005-0000-0000-0000A4100000}"/>
    <cellStyle name="Comma 2 3 16" xfId="4214" xr:uid="{00000000-0005-0000-0000-0000A5100000}"/>
    <cellStyle name="Comma 2 3 17" xfId="4215" xr:uid="{00000000-0005-0000-0000-0000A6100000}"/>
    <cellStyle name="Comma 2 3 18" xfId="3247" xr:uid="{00000000-0005-0000-0000-0000DE0C0000}"/>
    <cellStyle name="Comma 2 3 19" xfId="4217" xr:uid="{00000000-0005-0000-0000-0000A8100000}"/>
    <cellStyle name="Comma 2 3 2" xfId="4218" xr:uid="{00000000-0005-0000-0000-0000A9100000}"/>
    <cellStyle name="Comma 2 3 2 2" xfId="4220" xr:uid="{00000000-0005-0000-0000-0000AB100000}"/>
    <cellStyle name="Comma 2 3 2 2 2" xfId="4222" xr:uid="{00000000-0005-0000-0000-0000AD100000}"/>
    <cellStyle name="Comma 2 3 2 2 2 2" xfId="4225" xr:uid="{00000000-0005-0000-0000-0000B0100000}"/>
    <cellStyle name="Comma 2 3 2 2 2 3" xfId="4228" xr:uid="{00000000-0005-0000-0000-0000B3100000}"/>
    <cellStyle name="Comma 2 3 2 2 2 4" xfId="4232" xr:uid="{00000000-0005-0000-0000-0000B7100000}"/>
    <cellStyle name="Comma 2 3 2 2 3" xfId="4234" xr:uid="{00000000-0005-0000-0000-0000B9100000}"/>
    <cellStyle name="Comma 2 3 2 2 4" xfId="3005" xr:uid="{00000000-0005-0000-0000-0000EC0B0000}"/>
    <cellStyle name="Comma 2 3 2 2 5" xfId="462" xr:uid="{00000000-0005-0000-0000-0000FD010000}"/>
    <cellStyle name="Comma 2 3 2 3" xfId="4235" xr:uid="{00000000-0005-0000-0000-0000BA100000}"/>
    <cellStyle name="Comma 2 3 2 3 2" xfId="4237" xr:uid="{00000000-0005-0000-0000-0000BC100000}"/>
    <cellStyle name="Comma 2 3 2 3 3" xfId="4240" xr:uid="{00000000-0005-0000-0000-0000BF100000}"/>
    <cellStyle name="Comma 2 3 2 4" xfId="4242" xr:uid="{00000000-0005-0000-0000-0000C1100000}"/>
    <cellStyle name="Comma 2 3 2 4 2" xfId="3628" xr:uid="{00000000-0005-0000-0000-00005B0E0000}"/>
    <cellStyle name="Comma 2 3 2 4 3" xfId="3632" xr:uid="{00000000-0005-0000-0000-00005F0E0000}"/>
    <cellStyle name="Comma 2 3 2 5" xfId="4243" xr:uid="{00000000-0005-0000-0000-0000C2100000}"/>
    <cellStyle name="Comma 2 3 2 5 2" xfId="4244" xr:uid="{00000000-0005-0000-0000-0000C3100000}"/>
    <cellStyle name="Comma 2 3 2 5 3" xfId="4245" xr:uid="{00000000-0005-0000-0000-0000C4100000}"/>
    <cellStyle name="Comma 2 3 2 6" xfId="4247" xr:uid="{00000000-0005-0000-0000-0000C6100000}"/>
    <cellStyle name="Comma 2 3 2 6 2" xfId="4249" xr:uid="{00000000-0005-0000-0000-0000C8100000}"/>
    <cellStyle name="Comma 2 3 2 6 3" xfId="4251" xr:uid="{00000000-0005-0000-0000-0000CA100000}"/>
    <cellStyle name="Comma 2 3 2 7" xfId="4252" xr:uid="{00000000-0005-0000-0000-0000CB100000}"/>
    <cellStyle name="Comma 2 3 2 7 2" xfId="3670" xr:uid="{00000000-0005-0000-0000-0000850E0000}"/>
    <cellStyle name="Comma 2 3 2 7 3" xfId="4253" xr:uid="{00000000-0005-0000-0000-0000CC100000}"/>
    <cellStyle name="Comma 2 3 2 8" xfId="4254" xr:uid="{00000000-0005-0000-0000-0000CD100000}"/>
    <cellStyle name="Comma 2 3 2 8 2" xfId="4258" xr:uid="{00000000-0005-0000-0000-0000D1100000}"/>
    <cellStyle name="Comma 2 3 2 8 3" xfId="4262" xr:uid="{00000000-0005-0000-0000-0000D5100000}"/>
    <cellStyle name="Comma 2 3 20" xfId="4212" xr:uid="{00000000-0005-0000-0000-0000A3100000}"/>
    <cellStyle name="Comma 2 3 3" xfId="4264" xr:uid="{00000000-0005-0000-0000-0000D7100000}"/>
    <cellStyle name="Comma 2 3 3 2" xfId="4266" xr:uid="{00000000-0005-0000-0000-0000D9100000}"/>
    <cellStyle name="Comma 2 3 3 3" xfId="4267" xr:uid="{00000000-0005-0000-0000-0000DA100000}"/>
    <cellStyle name="Comma 2 3 4" xfId="4268" xr:uid="{00000000-0005-0000-0000-0000DB100000}"/>
    <cellStyle name="Comma 2 3 4 2" xfId="4270" xr:uid="{00000000-0005-0000-0000-0000DD100000}"/>
    <cellStyle name="Comma 2 3 4 3" xfId="4271" xr:uid="{00000000-0005-0000-0000-0000DE100000}"/>
    <cellStyle name="Comma 2 3 5" xfId="3824" xr:uid="{00000000-0005-0000-0000-00001F0F0000}"/>
    <cellStyle name="Comma 2 3 5 2" xfId="4272" xr:uid="{00000000-0005-0000-0000-0000DF100000}"/>
    <cellStyle name="Comma 2 3 5 3" xfId="4273" xr:uid="{00000000-0005-0000-0000-0000E0100000}"/>
    <cellStyle name="Comma 2 3 6" xfId="4274" xr:uid="{00000000-0005-0000-0000-0000E1100000}"/>
    <cellStyle name="Comma 2 3 6 2" xfId="4278" xr:uid="{00000000-0005-0000-0000-0000E5100000}"/>
    <cellStyle name="Comma 2 3 6 3" xfId="4281" xr:uid="{00000000-0005-0000-0000-0000E8100000}"/>
    <cellStyle name="Comma 2 3 7" xfId="149" xr:uid="{00000000-0005-0000-0000-0000AF000000}"/>
    <cellStyle name="Comma 2 3 7 2" xfId="4282" xr:uid="{00000000-0005-0000-0000-0000E9100000}"/>
    <cellStyle name="Comma 2 3 7 3" xfId="3819" xr:uid="{00000000-0005-0000-0000-00001A0F0000}"/>
    <cellStyle name="Comma 2 3 8" xfId="4283" xr:uid="{00000000-0005-0000-0000-0000EA100000}"/>
    <cellStyle name="Comma 2 3 8 2" xfId="3884" xr:uid="{00000000-0005-0000-0000-00005B0F0000}"/>
    <cellStyle name="Comma 2 3 8 3" xfId="4285" xr:uid="{00000000-0005-0000-0000-0000EC100000}"/>
    <cellStyle name="Comma 2 3 9" xfId="4286" xr:uid="{00000000-0005-0000-0000-0000ED100000}"/>
    <cellStyle name="Comma 2 3_งบการเงิน Q3'54 31.10.54 9.37น." xfId="4287" xr:uid="{00000000-0005-0000-0000-0000EE100000}"/>
    <cellStyle name="Comma 2 30" xfId="4189" xr:uid="{00000000-0005-0000-0000-00008C100000}"/>
    <cellStyle name="Comma 2 31" xfId="2773" xr:uid="{00000000-0005-0000-0000-0000040B0000}"/>
    <cellStyle name="Comma 2 32" xfId="1931" xr:uid="{00000000-0005-0000-0000-0000BA070000}"/>
    <cellStyle name="Comma 2 33" xfId="4196" xr:uid="{00000000-0005-0000-0000-000093100000}"/>
    <cellStyle name="Comma 2 34" xfId="4200" xr:uid="{00000000-0005-0000-0000-000097100000}"/>
    <cellStyle name="Comma 2 35" xfId="3847" xr:uid="{00000000-0005-0000-0000-0000360F0000}"/>
    <cellStyle name="Comma 2 4" xfId="4288" xr:uid="{00000000-0005-0000-0000-0000EF100000}"/>
    <cellStyle name="Comma 2 4 2" xfId="4289" xr:uid="{00000000-0005-0000-0000-0000F0100000}"/>
    <cellStyle name="Comma 2 4 2 2" xfId="4292" xr:uid="{00000000-0005-0000-0000-0000F3100000}"/>
    <cellStyle name="Comma 2 4 2 2 2" xfId="4293" xr:uid="{00000000-0005-0000-0000-0000F4100000}"/>
    <cellStyle name="Comma 2 4 2 2 3" xfId="4294" xr:uid="{00000000-0005-0000-0000-0000F5100000}"/>
    <cellStyle name="Comma 2 4 2 2 4" xfId="4295" xr:uid="{00000000-0005-0000-0000-0000F6100000}"/>
    <cellStyle name="Comma 2 4 2 3" xfId="4110" xr:uid="{00000000-0005-0000-0000-00003D100000}"/>
    <cellStyle name="Comma 2 4 2 4" xfId="4113" xr:uid="{00000000-0005-0000-0000-000040100000}"/>
    <cellStyle name="Comma 2 4 3" xfId="4296" xr:uid="{00000000-0005-0000-0000-0000F7100000}"/>
    <cellStyle name="Comma 2 4 4" xfId="4298" xr:uid="{00000000-0005-0000-0000-0000F9100000}"/>
    <cellStyle name="Comma 2 4 5" xfId="2885" xr:uid="{00000000-0005-0000-0000-0000740B0000}"/>
    <cellStyle name="Comma 2 4 6" xfId="4301" xr:uid="{00000000-0005-0000-0000-0000FC100000}"/>
    <cellStyle name="Comma 2 4 7" xfId="1202" xr:uid="{00000000-0005-0000-0000-0000E1040000}"/>
    <cellStyle name="Comma 2 4 8" xfId="4304" xr:uid="{00000000-0005-0000-0000-0000FF100000}"/>
    <cellStyle name="Comma 2 5" xfId="4306" xr:uid="{00000000-0005-0000-0000-000001110000}"/>
    <cellStyle name="Comma 2 5 2" xfId="772" xr:uid="{00000000-0005-0000-0000-000033030000}"/>
    <cellStyle name="Comma 2 5 3" xfId="808" xr:uid="{00000000-0005-0000-0000-000057030000}"/>
    <cellStyle name="Comma 2 6" xfId="4307" xr:uid="{00000000-0005-0000-0000-000002110000}"/>
    <cellStyle name="Comma 2 6 2" xfId="4308" xr:uid="{00000000-0005-0000-0000-000003110000}"/>
    <cellStyle name="Comma 2 6 2 2" xfId="2730" xr:uid="{00000000-0005-0000-0000-0000D90A0000}"/>
    <cellStyle name="Comma 2 6 2 3" xfId="2736" xr:uid="{00000000-0005-0000-0000-0000DF0A0000}"/>
    <cellStyle name="Comma 2 6 2 4" xfId="2743" xr:uid="{00000000-0005-0000-0000-0000E60A0000}"/>
    <cellStyle name="Comma 2 6 3" xfId="4310" xr:uid="{00000000-0005-0000-0000-000005110000}"/>
    <cellStyle name="Comma 2 6 4" xfId="4312" xr:uid="{00000000-0005-0000-0000-000007110000}"/>
    <cellStyle name="Comma 2 6 5" xfId="4313" xr:uid="{00000000-0005-0000-0000-000008110000}"/>
    <cellStyle name="Comma 2 7" xfId="2787" xr:uid="{00000000-0005-0000-0000-0000120B0000}"/>
    <cellStyle name="Comma 2 7 2" xfId="2792" xr:uid="{00000000-0005-0000-0000-0000170B0000}"/>
    <cellStyle name="Comma 2 7 2 2" xfId="2796" xr:uid="{00000000-0005-0000-0000-00001B0B0000}"/>
    <cellStyle name="Comma 2 7 2 3" xfId="3239" xr:uid="{00000000-0005-0000-0000-0000D60C0000}"/>
    <cellStyle name="Comma 2 7 2 4" xfId="3242" xr:uid="{00000000-0005-0000-0000-0000D90C0000}"/>
    <cellStyle name="Comma 2 7 3" xfId="208" xr:uid="{00000000-0005-0000-0000-0000FA000000}"/>
    <cellStyle name="Comma 2 7 4" xfId="229" xr:uid="{00000000-0005-0000-0000-000012010000}"/>
    <cellStyle name="Comma 2 7 5" xfId="2799" xr:uid="{00000000-0005-0000-0000-00001E0B0000}"/>
    <cellStyle name="Comma 2 8" xfId="2550" xr:uid="{00000000-0005-0000-0000-0000250A0000}"/>
    <cellStyle name="Comma 2 8 2" xfId="2561" xr:uid="{00000000-0005-0000-0000-0000300A0000}"/>
    <cellStyle name="Comma 2 8 2 2" xfId="2807" xr:uid="{00000000-0005-0000-0000-0000260B0000}"/>
    <cellStyle name="Comma 2 8 2 3" xfId="2810" xr:uid="{00000000-0005-0000-0000-0000290B0000}"/>
    <cellStyle name="Comma 2 8 2 4" xfId="2812" xr:uid="{00000000-0005-0000-0000-00002B0B0000}"/>
    <cellStyle name="Comma 2 8 3" xfId="2817" xr:uid="{00000000-0005-0000-0000-0000300B0000}"/>
    <cellStyle name="Comma 2 8 4" xfId="2821" xr:uid="{00000000-0005-0000-0000-0000340B0000}"/>
    <cellStyle name="Comma 2 9" xfId="2563" xr:uid="{00000000-0005-0000-0000-0000320A0000}"/>
    <cellStyle name="Comma 2_C-FEED" xfId="4314" xr:uid="{00000000-0005-0000-0000-000009110000}"/>
    <cellStyle name="Comma 20" xfId="3894" xr:uid="{00000000-0005-0000-0000-0000650F0000}"/>
    <cellStyle name="Comma 20 2" xfId="3898" xr:uid="{00000000-0005-0000-0000-0000690F0000}"/>
    <cellStyle name="Comma 20 3" xfId="3916" xr:uid="{00000000-0005-0000-0000-00007B0F0000}"/>
    <cellStyle name="Comma 21" xfId="3922" xr:uid="{00000000-0005-0000-0000-0000810F0000}"/>
    <cellStyle name="Comma 21 2" xfId="3925" xr:uid="{00000000-0005-0000-0000-0000840F0000}"/>
    <cellStyle name="Comma 21 2 2" xfId="3929" xr:uid="{00000000-0005-0000-0000-0000880F0000}"/>
    <cellStyle name="Comma 21 2 2 2" xfId="4315" xr:uid="{00000000-0005-0000-0000-00000A110000}"/>
    <cellStyle name="Comma 21 2 2 2 2" xfId="4316" xr:uid="{00000000-0005-0000-0000-00000B110000}"/>
    <cellStyle name="Comma 21 2 2 2 3" xfId="4317" xr:uid="{00000000-0005-0000-0000-00000C110000}"/>
    <cellStyle name="Comma 21 2 2 2 4" xfId="4318" xr:uid="{00000000-0005-0000-0000-00000D110000}"/>
    <cellStyle name="Comma 21 2 2 3" xfId="4319" xr:uid="{00000000-0005-0000-0000-00000E110000}"/>
    <cellStyle name="Comma 21 2 2 4" xfId="1945" xr:uid="{00000000-0005-0000-0000-0000C8070000}"/>
    <cellStyle name="Comma 21 2 3" xfId="4320" xr:uid="{00000000-0005-0000-0000-00000F110000}"/>
    <cellStyle name="Comma 21 2 4" xfId="4322" xr:uid="{00000000-0005-0000-0000-000011110000}"/>
    <cellStyle name="Comma 21 2 5" xfId="4323" xr:uid="{00000000-0005-0000-0000-000012110000}"/>
    <cellStyle name="Comma 21 2 6" xfId="143" xr:uid="{00000000-0005-0000-0000-0000A9000000}"/>
    <cellStyle name="Comma 21 2 7" xfId="4324" xr:uid="{00000000-0005-0000-0000-000013110000}"/>
    <cellStyle name="Comma 21 2 8" xfId="4325" xr:uid="{00000000-0005-0000-0000-000014110000}"/>
    <cellStyle name="Comma 21 3" xfId="3931" xr:uid="{00000000-0005-0000-0000-00008A0F0000}"/>
    <cellStyle name="Comma 21 4" xfId="3933" xr:uid="{00000000-0005-0000-0000-00008C0F0000}"/>
    <cellStyle name="Comma 21 5" xfId="3935" xr:uid="{00000000-0005-0000-0000-00008E0F0000}"/>
    <cellStyle name="Comma 21 6" xfId="480" xr:uid="{00000000-0005-0000-0000-00000F020000}"/>
    <cellStyle name="Comma 22" xfId="3937" xr:uid="{00000000-0005-0000-0000-0000900F0000}"/>
    <cellStyle name="Comma 22 2" xfId="3330" xr:uid="{00000000-0005-0000-0000-0000310D0000}"/>
    <cellStyle name="Comma 22 2 2" xfId="3939" xr:uid="{00000000-0005-0000-0000-0000920F0000}"/>
    <cellStyle name="Comma 22 2 2 2" xfId="3942" xr:uid="{00000000-0005-0000-0000-0000950F0000}"/>
    <cellStyle name="Comma 22 2 2 2 2" xfId="1386" xr:uid="{00000000-0005-0000-0000-000099050000}"/>
    <cellStyle name="Comma 22 2 2 2 3" xfId="1393" xr:uid="{00000000-0005-0000-0000-0000A0050000}"/>
    <cellStyle name="Comma 22 2 2 2 4" xfId="301" xr:uid="{00000000-0005-0000-0000-00005C010000}"/>
    <cellStyle name="Comma 22 2 2 3" xfId="3944" xr:uid="{00000000-0005-0000-0000-0000970F0000}"/>
    <cellStyle name="Comma 22 2 2 4" xfId="2156" xr:uid="{00000000-0005-0000-0000-00009B080000}"/>
    <cellStyle name="Comma 22 2 3" xfId="3946" xr:uid="{00000000-0005-0000-0000-0000990F0000}"/>
    <cellStyle name="Comma 22 2 4" xfId="3948" xr:uid="{00000000-0005-0000-0000-00009B0F0000}"/>
    <cellStyle name="Comma 22 2 5" xfId="3950" xr:uid="{00000000-0005-0000-0000-00009D0F0000}"/>
    <cellStyle name="Comma 22 2 6" xfId="3172" xr:uid="{00000000-0005-0000-0000-0000930C0000}"/>
    <cellStyle name="Comma 22 2 7" xfId="2003" xr:uid="{00000000-0005-0000-0000-000002080000}"/>
    <cellStyle name="Comma 22 2 8" xfId="3953" xr:uid="{00000000-0005-0000-0000-0000A00F0000}"/>
    <cellStyle name="Comma 22 3" xfId="3334" xr:uid="{00000000-0005-0000-0000-0000350D0000}"/>
    <cellStyle name="Comma 22 4" xfId="3338" xr:uid="{00000000-0005-0000-0000-0000390D0000}"/>
    <cellStyle name="Comma 22 5" xfId="392" xr:uid="{00000000-0005-0000-0000-0000B7010000}"/>
    <cellStyle name="Comma 22 6" xfId="495" xr:uid="{00000000-0005-0000-0000-00001E020000}"/>
    <cellStyle name="Comma 23" xfId="3956" xr:uid="{00000000-0005-0000-0000-0000A30F0000}"/>
    <cellStyle name="Comma 23 2" xfId="3958" xr:uid="{00000000-0005-0000-0000-0000A50F0000}"/>
    <cellStyle name="Comma 23 2 2" xfId="3960" xr:uid="{00000000-0005-0000-0000-0000A70F0000}"/>
    <cellStyle name="Comma 23 3" xfId="3963" xr:uid="{00000000-0005-0000-0000-0000AA0F0000}"/>
    <cellStyle name="Comma 23 4" xfId="4326" xr:uid="{00000000-0005-0000-0000-000015110000}"/>
    <cellStyle name="Comma 24" xfId="3966" xr:uid="{00000000-0005-0000-0000-0000AD0F0000}"/>
    <cellStyle name="Comma 24 2" xfId="3968" xr:uid="{00000000-0005-0000-0000-0000AF0F0000}"/>
    <cellStyle name="Comma 24 3" xfId="3981" xr:uid="{00000000-0005-0000-0000-0000BC0F0000}"/>
    <cellStyle name="Comma 25" xfId="4328" xr:uid="{00000000-0005-0000-0000-000017110000}"/>
    <cellStyle name="Comma 25 2" xfId="4330" xr:uid="{00000000-0005-0000-0000-000019110000}"/>
    <cellStyle name="Comma 25 2 2" xfId="1095" xr:uid="{00000000-0005-0000-0000-000076040000}"/>
    <cellStyle name="Comma 25 3" xfId="4331" xr:uid="{00000000-0005-0000-0000-00001A110000}"/>
    <cellStyle name="Comma 26" xfId="438" xr:uid="{00000000-0005-0000-0000-0000E5010000}"/>
    <cellStyle name="Comma 26 2" xfId="4332" xr:uid="{00000000-0005-0000-0000-00001B110000}"/>
    <cellStyle name="Comma 26 3" xfId="4333" xr:uid="{00000000-0005-0000-0000-00001C110000}"/>
    <cellStyle name="Comma 27" xfId="4277" xr:uid="{00000000-0005-0000-0000-0000E4100000}"/>
    <cellStyle name="Comma 27 2" xfId="1378" xr:uid="{00000000-0005-0000-0000-000091050000}"/>
    <cellStyle name="Comma 27 3" xfId="1389" xr:uid="{00000000-0005-0000-0000-00009C050000}"/>
    <cellStyle name="Comma 28" xfId="4280" xr:uid="{00000000-0005-0000-0000-0000E7100000}"/>
    <cellStyle name="Comma 28 2" xfId="636" xr:uid="{00000000-0005-0000-0000-0000AB020000}"/>
    <cellStyle name="Comma 29" xfId="646" xr:uid="{00000000-0005-0000-0000-0000B5020000}"/>
    <cellStyle name="Comma 3" xfId="4216" xr:uid="{00000000-0005-0000-0000-0000A7100000}"/>
    <cellStyle name="Comma 3 10" xfId="4334" xr:uid="{00000000-0005-0000-0000-00001D110000}"/>
    <cellStyle name="Comma 3 2" xfId="4335" xr:uid="{00000000-0005-0000-0000-00001E110000}"/>
    <cellStyle name="Comma 3 2 2" xfId="4336" xr:uid="{00000000-0005-0000-0000-00001F110000}"/>
    <cellStyle name="Comma 3 2 3" xfId="4337" xr:uid="{00000000-0005-0000-0000-000020110000}"/>
    <cellStyle name="Comma 3 2 4" xfId="1106" xr:uid="{00000000-0005-0000-0000-000081040000}"/>
    <cellStyle name="Comma 3 2 6" xfId="3390" xr:uid="{00000000-0005-0000-0000-00006D0D0000}"/>
    <cellStyle name="Comma 3 3" xfId="4338" xr:uid="{00000000-0005-0000-0000-000021110000}"/>
    <cellStyle name="Comma 3 3 2" xfId="4339" xr:uid="{00000000-0005-0000-0000-000022110000}"/>
    <cellStyle name="Comma 3 3 2 2" xfId="4341" xr:uid="{00000000-0005-0000-0000-000024110000}"/>
    <cellStyle name="Comma 3 3 3" xfId="4343" xr:uid="{00000000-0005-0000-0000-000026110000}"/>
    <cellStyle name="Comma 3 4" xfId="4345" xr:uid="{00000000-0005-0000-0000-000028110000}"/>
    <cellStyle name="Comma 3 4 2" xfId="4347" xr:uid="{00000000-0005-0000-0000-00002A110000}"/>
    <cellStyle name="Comma 3 4 3" xfId="4349" xr:uid="{00000000-0005-0000-0000-00002C110000}"/>
    <cellStyle name="Comma 3 5" xfId="90" xr:uid="{00000000-0005-0000-0000-000069000000}"/>
    <cellStyle name="Comma 3 5 2" xfId="2321" xr:uid="{00000000-0005-0000-0000-000040090000}"/>
    <cellStyle name="Comma 3 5 3" xfId="2324" xr:uid="{00000000-0005-0000-0000-000043090000}"/>
    <cellStyle name="Comma 3 6" xfId="4351" xr:uid="{00000000-0005-0000-0000-00002E110000}"/>
    <cellStyle name="Comma 3 6 2" xfId="4352" xr:uid="{00000000-0005-0000-0000-00002F110000}"/>
    <cellStyle name="Comma 3 6 3" xfId="4354" xr:uid="{00000000-0005-0000-0000-000031110000}"/>
    <cellStyle name="Comma 3 7" xfId="2184" xr:uid="{00000000-0005-0000-0000-0000B7080000}"/>
    <cellStyle name="Comma 3 8" xfId="2571" xr:uid="{00000000-0005-0000-0000-00003A0A0000}"/>
    <cellStyle name="Comma 3 9" xfId="1036" xr:uid="{00000000-0005-0000-0000-00003B040000}"/>
    <cellStyle name="Comma 3_edit-II5.1Top Bs PL 31.03.11" xfId="12" xr:uid="{00000000-0005-0000-0000-00000E000000}"/>
    <cellStyle name="Comma 30" xfId="4327" xr:uid="{00000000-0005-0000-0000-000016110000}"/>
    <cellStyle name="Comma 31" xfId="437" xr:uid="{00000000-0005-0000-0000-0000E4010000}"/>
    <cellStyle name="Comma 32" xfId="4276" xr:uid="{00000000-0005-0000-0000-0000E3100000}"/>
    <cellStyle name="Comma 32 2" xfId="1377" xr:uid="{00000000-0005-0000-0000-000090050000}"/>
    <cellStyle name="Comma 33" xfId="4279" xr:uid="{00000000-0005-0000-0000-0000E6100000}"/>
    <cellStyle name="Comma 33 2" xfId="637" xr:uid="{00000000-0005-0000-0000-0000AC020000}"/>
    <cellStyle name="Comma 34" xfId="647" xr:uid="{00000000-0005-0000-0000-0000B6020000}"/>
    <cellStyle name="Comma 35" xfId="2196" xr:uid="{00000000-0005-0000-0000-0000C3080000}"/>
    <cellStyle name="Comma 35 2" xfId="1898" xr:uid="{00000000-0005-0000-0000-000099070000}"/>
    <cellStyle name="Comma 36" xfId="2201" xr:uid="{00000000-0005-0000-0000-0000C8080000}"/>
    <cellStyle name="Comma 36 2" xfId="2051" xr:uid="{00000000-0005-0000-0000-000032080000}"/>
    <cellStyle name="Comma 37" xfId="2206" xr:uid="{00000000-0005-0000-0000-0000CD080000}"/>
    <cellStyle name="Comma 37 2" xfId="2179" xr:uid="{00000000-0005-0000-0000-0000B2080000}"/>
    <cellStyle name="Comma 38" xfId="3864" xr:uid="{00000000-0005-0000-0000-0000470F0000}"/>
    <cellStyle name="Comma 38 2" xfId="2316" xr:uid="{00000000-0005-0000-0000-00003B090000}"/>
    <cellStyle name="Comma 39" xfId="1546" xr:uid="{00000000-0005-0000-0000-000039060000}"/>
    <cellStyle name="Comma 39 2" xfId="4359" xr:uid="{00000000-0005-0000-0000-000036110000}"/>
    <cellStyle name="Comma 4" xfId="4360" xr:uid="{00000000-0005-0000-0000-000037110000}"/>
    <cellStyle name="Comma 4 10" xfId="2151" xr:uid="{00000000-0005-0000-0000-000096080000}"/>
    <cellStyle name="Comma 4 11" xfId="4361" xr:uid="{00000000-0005-0000-0000-000038110000}"/>
    <cellStyle name="Comma 4 12" xfId="4362" xr:uid="{00000000-0005-0000-0000-000039110000}"/>
    <cellStyle name="Comma 4 13" xfId="4363" xr:uid="{00000000-0005-0000-0000-00003A110000}"/>
    <cellStyle name="Comma 4 14" xfId="4364" xr:uid="{00000000-0005-0000-0000-00003B110000}"/>
    <cellStyle name="Comma 4 15" xfId="2168" xr:uid="{00000000-0005-0000-0000-0000A7080000}"/>
    <cellStyle name="Comma 4 16" xfId="4366" xr:uid="{00000000-0005-0000-0000-00003D110000}"/>
    <cellStyle name="Comma 4 17" xfId="4368" xr:uid="{00000000-0005-0000-0000-00003F110000}"/>
    <cellStyle name="Comma 4 18" xfId="4371" xr:uid="{00000000-0005-0000-0000-000042110000}"/>
    <cellStyle name="Comma 4 19" xfId="4372" xr:uid="{00000000-0005-0000-0000-000043110000}"/>
    <cellStyle name="Comma 4 2" xfId="4374" xr:uid="{00000000-0005-0000-0000-000045110000}"/>
    <cellStyle name="Comma 4 2 10" xfId="1979" xr:uid="{00000000-0005-0000-0000-0000EA070000}"/>
    <cellStyle name="Comma 4 2 11" xfId="1442" xr:uid="{00000000-0005-0000-0000-0000D1050000}"/>
    <cellStyle name="Comma 4 2 12" xfId="1993" xr:uid="{00000000-0005-0000-0000-0000F8070000}"/>
    <cellStyle name="Comma 4 2 13" xfId="1996" xr:uid="{00000000-0005-0000-0000-0000FB070000}"/>
    <cellStyle name="Comma 4 2 14" xfId="2262" xr:uid="{00000000-0005-0000-0000-000005090000}"/>
    <cellStyle name="Comma 4 2 15" xfId="2313" xr:uid="{00000000-0005-0000-0000-000038090000}"/>
    <cellStyle name="Comma 4 2 16" xfId="4376" xr:uid="{00000000-0005-0000-0000-000047110000}"/>
    <cellStyle name="Comma 4 2 17" xfId="4378" xr:uid="{00000000-0005-0000-0000-000049110000}"/>
    <cellStyle name="Comma 4 2 18" xfId="4380" xr:uid="{00000000-0005-0000-0000-00004B110000}"/>
    <cellStyle name="Comma 4 2 19" xfId="3837" xr:uid="{00000000-0005-0000-0000-00002C0F0000}"/>
    <cellStyle name="Comma 4 2 2" xfId="4381" xr:uid="{00000000-0005-0000-0000-00004C110000}"/>
    <cellStyle name="Comma 4 2 2 10" xfId="1176" xr:uid="{00000000-0005-0000-0000-0000C7040000}"/>
    <cellStyle name="Comma 4 2 2 11" xfId="316" xr:uid="{00000000-0005-0000-0000-00006B010000}"/>
    <cellStyle name="Comma 4 2 2 12" xfId="4383" xr:uid="{00000000-0005-0000-0000-00004E110000}"/>
    <cellStyle name="Comma 4 2 2 13" xfId="4384" xr:uid="{00000000-0005-0000-0000-00004F110000}"/>
    <cellStyle name="Comma 4 2 2 14" xfId="4385" xr:uid="{00000000-0005-0000-0000-000050110000}"/>
    <cellStyle name="Comma 4 2 2 15" xfId="4387" xr:uid="{00000000-0005-0000-0000-000052110000}"/>
    <cellStyle name="Comma 4 2 2 16" xfId="1913" xr:uid="{00000000-0005-0000-0000-0000A8070000}"/>
    <cellStyle name="Comma 4 2 2 17" xfId="1406" xr:uid="{00000000-0005-0000-0000-0000AD050000}"/>
    <cellStyle name="Comma 4 2 2 18" xfId="1409" xr:uid="{00000000-0005-0000-0000-0000B0050000}"/>
    <cellStyle name="Comma 4 2 2 19" xfId="1414" xr:uid="{00000000-0005-0000-0000-0000B5050000}"/>
    <cellStyle name="Comma 4 2 2 2" xfId="4388" xr:uid="{00000000-0005-0000-0000-000053110000}"/>
    <cellStyle name="Comma 4 2 2 2 2" xfId="3285" xr:uid="{00000000-0005-0000-0000-0000040D0000}"/>
    <cellStyle name="Comma 4 2 2 2 3" xfId="3288" xr:uid="{00000000-0005-0000-0000-0000070D0000}"/>
    <cellStyle name="Comma 4 2 2 2 4" xfId="3566" xr:uid="{00000000-0005-0000-0000-00001D0E0000}"/>
    <cellStyle name="Comma 4 2 2 2 5" xfId="3568" xr:uid="{00000000-0005-0000-0000-00001F0E0000}"/>
    <cellStyle name="Comma 4 2 2 2 6" xfId="3571" xr:uid="{00000000-0005-0000-0000-0000220E0000}"/>
    <cellStyle name="Comma 4 2 2 2 7" xfId="2959" xr:uid="{00000000-0005-0000-0000-0000BE0B0000}"/>
    <cellStyle name="Comma 4 2 2 2 8" xfId="2963" xr:uid="{00000000-0005-0000-0000-0000C20B0000}"/>
    <cellStyle name="Comma 4 2 2 20" xfId="4386" xr:uid="{00000000-0005-0000-0000-000051110000}"/>
    <cellStyle name="Comma 4 2 2 3" xfId="4390" xr:uid="{00000000-0005-0000-0000-000055110000}"/>
    <cellStyle name="Comma 4 2 2 4" xfId="4391" xr:uid="{00000000-0005-0000-0000-000056110000}"/>
    <cellStyle name="Comma 4 2 2 5" xfId="4392" xr:uid="{00000000-0005-0000-0000-000057110000}"/>
    <cellStyle name="Comma 4 2 2 6" xfId="1500" xr:uid="{00000000-0005-0000-0000-00000B060000}"/>
    <cellStyle name="Comma 4 2 2 7" xfId="1582" xr:uid="{00000000-0005-0000-0000-00005D060000}"/>
    <cellStyle name="Comma 4 2 2 8" xfId="1585" xr:uid="{00000000-0005-0000-0000-000060060000}"/>
    <cellStyle name="Comma 4 2 2 9" xfId="4393" xr:uid="{00000000-0005-0000-0000-000058110000}"/>
    <cellStyle name="Comma 4 2 20" xfId="2314" xr:uid="{00000000-0005-0000-0000-000039090000}"/>
    <cellStyle name="Comma 4 2 21" xfId="4375" xr:uid="{00000000-0005-0000-0000-000046110000}"/>
    <cellStyle name="Comma 4 2 22" xfId="4377" xr:uid="{00000000-0005-0000-0000-000048110000}"/>
    <cellStyle name="Comma 4 2 3" xfId="4397" xr:uid="{00000000-0005-0000-0000-00005C110000}"/>
    <cellStyle name="Comma 4 2 3 2" xfId="4399" xr:uid="{00000000-0005-0000-0000-00005E110000}"/>
    <cellStyle name="Comma 4 2 3 3" xfId="4401" xr:uid="{00000000-0005-0000-0000-000060110000}"/>
    <cellStyle name="Comma 4 2 3 4" xfId="4403" xr:uid="{00000000-0005-0000-0000-000062110000}"/>
    <cellStyle name="Comma 4 2 3 5" xfId="4405" xr:uid="{00000000-0005-0000-0000-000064110000}"/>
    <cellStyle name="Comma 4 2 3 6" xfId="4407" xr:uid="{00000000-0005-0000-0000-000066110000}"/>
    <cellStyle name="Comma 4 2 3 7" xfId="4408" xr:uid="{00000000-0005-0000-0000-000067110000}"/>
    <cellStyle name="Comma 4 2 3 8" xfId="4409" xr:uid="{00000000-0005-0000-0000-000068110000}"/>
    <cellStyle name="Comma 4 2 4" xfId="1145" xr:uid="{00000000-0005-0000-0000-0000A8040000}"/>
    <cellStyle name="Comma 4 2 4 2" xfId="2852" xr:uid="{00000000-0005-0000-0000-0000530B0000}"/>
    <cellStyle name="Comma 4 2 4 3" xfId="2858" xr:uid="{00000000-0005-0000-0000-0000590B0000}"/>
    <cellStyle name="Comma 4 2 5" xfId="4410" xr:uid="{00000000-0005-0000-0000-000069110000}"/>
    <cellStyle name="Comma 4 2 6" xfId="4411" xr:uid="{00000000-0005-0000-0000-00006A110000}"/>
    <cellStyle name="Comma 4 2 7" xfId="4412" xr:uid="{00000000-0005-0000-0000-00006B110000}"/>
    <cellStyle name="Comma 4 2 8" xfId="4414" xr:uid="{00000000-0005-0000-0000-00006D110000}"/>
    <cellStyle name="Comma 4 2 9" xfId="2376" xr:uid="{00000000-0005-0000-0000-000077090000}"/>
    <cellStyle name="Comma 4 20" xfId="2169" xr:uid="{00000000-0005-0000-0000-0000A8080000}"/>
    <cellStyle name="Comma 4 21" xfId="4365" xr:uid="{00000000-0005-0000-0000-00003C110000}"/>
    <cellStyle name="Comma 4 22" xfId="4367" xr:uid="{00000000-0005-0000-0000-00003E110000}"/>
    <cellStyle name="Comma 4 23" xfId="4370" xr:uid="{00000000-0005-0000-0000-000041110000}"/>
    <cellStyle name="Comma 4 3" xfId="4416" xr:uid="{00000000-0005-0000-0000-00006F110000}"/>
    <cellStyle name="Comma 4 3 2" xfId="4417" xr:uid="{00000000-0005-0000-0000-000070110000}"/>
    <cellStyle name="Comma 4 3 2 2" xfId="3642" xr:uid="{00000000-0005-0000-0000-0000690E0000}"/>
    <cellStyle name="Comma 4 3 3" xfId="4420" xr:uid="{00000000-0005-0000-0000-000073110000}"/>
    <cellStyle name="Comma 4 4" xfId="4424" xr:uid="{00000000-0005-0000-0000-000077110000}"/>
    <cellStyle name="Comma 4 4 2" xfId="3062" xr:uid="{00000000-0005-0000-0000-0000250C0000}"/>
    <cellStyle name="Comma 4 4 3" xfId="4425" xr:uid="{00000000-0005-0000-0000-000078110000}"/>
    <cellStyle name="Comma 4 5" xfId="2991" xr:uid="{00000000-0005-0000-0000-0000DE0B0000}"/>
    <cellStyle name="Comma 4 5 10" xfId="4426" xr:uid="{00000000-0005-0000-0000-000079110000}"/>
    <cellStyle name="Comma 4 5 2" xfId="2331" xr:uid="{00000000-0005-0000-0000-00004A090000}"/>
    <cellStyle name="Comma 4 5 3" xfId="2333" xr:uid="{00000000-0005-0000-0000-00004C090000}"/>
    <cellStyle name="Comma 4 5 4" xfId="4427" xr:uid="{00000000-0005-0000-0000-00007A110000}"/>
    <cellStyle name="Comma 4 5 5" xfId="4428" xr:uid="{00000000-0005-0000-0000-00007B110000}"/>
    <cellStyle name="Comma 4 5 6" xfId="4429" xr:uid="{00000000-0005-0000-0000-00007C110000}"/>
    <cellStyle name="Comma 4 5 7" xfId="1368" xr:uid="{00000000-0005-0000-0000-000087050000}"/>
    <cellStyle name="Comma 4 5 8" xfId="4430" xr:uid="{00000000-0005-0000-0000-00007D110000}"/>
    <cellStyle name="Comma 4 5 9" xfId="2385" xr:uid="{00000000-0005-0000-0000-000080090000}"/>
    <cellStyle name="Comma 4 6" xfId="4431" xr:uid="{00000000-0005-0000-0000-00007E110000}"/>
    <cellStyle name="Comma 4 6 2" xfId="4432" xr:uid="{00000000-0005-0000-0000-00007F110000}"/>
    <cellStyle name="Comma 4 6 3" xfId="4433" xr:uid="{00000000-0005-0000-0000-000080110000}"/>
    <cellStyle name="Comma 4 7" xfId="1794" xr:uid="{00000000-0005-0000-0000-000031070000}"/>
    <cellStyle name="Comma 4 8" xfId="220" xr:uid="{00000000-0005-0000-0000-000007010000}"/>
    <cellStyle name="Comma 4 9" xfId="36" xr:uid="{00000000-0005-0000-0000-000028000000}"/>
    <cellStyle name="Comma 4_edit-II5.1Top Bs PL 31.03.11" xfId="3961" xr:uid="{00000000-0005-0000-0000-0000A80F0000}"/>
    <cellStyle name="Comma 40" xfId="2197" xr:uid="{00000000-0005-0000-0000-0000C4080000}"/>
    <cellStyle name="Comma 40 2" xfId="1897" xr:uid="{00000000-0005-0000-0000-000098070000}"/>
    <cellStyle name="Comma 41" xfId="2202" xr:uid="{00000000-0005-0000-0000-0000C9080000}"/>
    <cellStyle name="Comma 41 2" xfId="2052" xr:uid="{00000000-0005-0000-0000-000033080000}"/>
    <cellStyle name="Comma 42" xfId="2207" xr:uid="{00000000-0005-0000-0000-0000CE080000}"/>
    <cellStyle name="Comma 42 2" xfId="2180" xr:uid="{00000000-0005-0000-0000-0000B3080000}"/>
    <cellStyle name="Comma 43" xfId="3865" xr:uid="{00000000-0005-0000-0000-0000480F0000}"/>
    <cellStyle name="Comma 43 2" xfId="2317" xr:uid="{00000000-0005-0000-0000-00003C090000}"/>
    <cellStyle name="Comma 44" xfId="1545" xr:uid="{00000000-0005-0000-0000-000038060000}"/>
    <cellStyle name="Comma 44 2" xfId="4358" xr:uid="{00000000-0005-0000-0000-000035110000}"/>
    <cellStyle name="Comma 45" xfId="4436" xr:uid="{00000000-0005-0000-0000-000083110000}"/>
    <cellStyle name="Comma 45 2" xfId="4438" xr:uid="{00000000-0005-0000-0000-000085110000}"/>
    <cellStyle name="Comma 46" xfId="4440" xr:uid="{00000000-0005-0000-0000-000087110000}"/>
    <cellStyle name="Comma 46 2" xfId="4442" xr:uid="{00000000-0005-0000-0000-000089110000}"/>
    <cellStyle name="Comma 47" xfId="4445" xr:uid="{00000000-0005-0000-0000-00008C110000}"/>
    <cellStyle name="Comma 47 2" xfId="4447" xr:uid="{00000000-0005-0000-0000-00008E110000}"/>
    <cellStyle name="Comma 48" xfId="4449" xr:uid="{00000000-0005-0000-0000-000090110000}"/>
    <cellStyle name="Comma 48 2" xfId="4451" xr:uid="{00000000-0005-0000-0000-000092110000}"/>
    <cellStyle name="Comma 49" xfId="4455" xr:uid="{00000000-0005-0000-0000-000096110000}"/>
    <cellStyle name="Comma 49 2" xfId="4457" xr:uid="{00000000-0005-0000-0000-000098110000}"/>
    <cellStyle name="Comma 5" xfId="4458" xr:uid="{00000000-0005-0000-0000-000099110000}"/>
    <cellStyle name="Comma 5 10" xfId="736" xr:uid="{00000000-0005-0000-0000-00000F030000}"/>
    <cellStyle name="Comma 5 11" xfId="3343" xr:uid="{00000000-0005-0000-0000-00003E0D0000}"/>
    <cellStyle name="Comma 5 12" xfId="974" xr:uid="{00000000-0005-0000-0000-0000FD030000}"/>
    <cellStyle name="Comma 5 13" xfId="551" xr:uid="{00000000-0005-0000-0000-000056020000}"/>
    <cellStyle name="Comma 5 14" xfId="3346" xr:uid="{00000000-0005-0000-0000-0000410D0000}"/>
    <cellStyle name="Comma 5 15" xfId="4460" xr:uid="{00000000-0005-0000-0000-00009B110000}"/>
    <cellStyle name="Comma 5 16" xfId="4463" xr:uid="{00000000-0005-0000-0000-00009E110000}"/>
    <cellStyle name="Comma 5 17" xfId="3066" xr:uid="{00000000-0005-0000-0000-0000290C0000}"/>
    <cellStyle name="Comma 5 18" xfId="2622" xr:uid="{00000000-0005-0000-0000-00006D0A0000}"/>
    <cellStyle name="Comma 5 19" xfId="3070" xr:uid="{00000000-0005-0000-0000-00002D0C0000}"/>
    <cellStyle name="Comma 5 2" xfId="3604" xr:uid="{00000000-0005-0000-0000-0000430E0000}"/>
    <cellStyle name="Comma 5 2 10" xfId="4465" xr:uid="{00000000-0005-0000-0000-0000A0110000}"/>
    <cellStyle name="Comma 5 2 11" xfId="4467" xr:uid="{00000000-0005-0000-0000-0000A2110000}"/>
    <cellStyle name="Comma 5 2 12" xfId="4470" xr:uid="{00000000-0005-0000-0000-0000A5110000}"/>
    <cellStyle name="Comma 5 2 13" xfId="4472" xr:uid="{00000000-0005-0000-0000-0000A7110000}"/>
    <cellStyle name="Comma 5 2 14" xfId="4474" xr:uid="{00000000-0005-0000-0000-0000A9110000}"/>
    <cellStyle name="Comma 5 2 15" xfId="4477" xr:uid="{00000000-0005-0000-0000-0000AC110000}"/>
    <cellStyle name="Comma 5 2 16" xfId="4480" xr:uid="{00000000-0005-0000-0000-0000AF110000}"/>
    <cellStyle name="Comma 5 2 17" xfId="4482" xr:uid="{00000000-0005-0000-0000-0000B1110000}"/>
    <cellStyle name="Comma 5 2 18" xfId="4485" xr:uid="{00000000-0005-0000-0000-0000B4110000}"/>
    <cellStyle name="Comma 5 2 19" xfId="4488" xr:uid="{00000000-0005-0000-0000-0000B7110000}"/>
    <cellStyle name="Comma 5 2 2" xfId="4490" xr:uid="{00000000-0005-0000-0000-0000B9110000}"/>
    <cellStyle name="Comma 5 2 2 2" xfId="2455" xr:uid="{00000000-0005-0000-0000-0000C6090000}"/>
    <cellStyle name="Comma 5 2 2 3" xfId="2462" xr:uid="{00000000-0005-0000-0000-0000CD090000}"/>
    <cellStyle name="Comma 5 2 2 4" xfId="395" xr:uid="{00000000-0005-0000-0000-0000BA010000}"/>
    <cellStyle name="Comma 5 2 2 5" xfId="491" xr:uid="{00000000-0005-0000-0000-00001A020000}"/>
    <cellStyle name="Comma 5 2 2 6" xfId="507" xr:uid="{00000000-0005-0000-0000-00002A020000}"/>
    <cellStyle name="Comma 5 2 2 7" xfId="1740" xr:uid="{00000000-0005-0000-0000-0000FB060000}"/>
    <cellStyle name="Comma 5 2 2 8" xfId="721" xr:uid="{00000000-0005-0000-0000-000000030000}"/>
    <cellStyle name="Comma 5 2 20" xfId="4476" xr:uid="{00000000-0005-0000-0000-0000AB110000}"/>
    <cellStyle name="Comma 5 2 21" xfId="4479" xr:uid="{00000000-0005-0000-0000-0000AE110000}"/>
    <cellStyle name="Comma 5 2 3" xfId="4493" xr:uid="{00000000-0005-0000-0000-0000BC110000}"/>
    <cellStyle name="Comma 5 2 4" xfId="1192" xr:uid="{00000000-0005-0000-0000-0000D7040000}"/>
    <cellStyle name="Comma 5 2 5" xfId="4494" xr:uid="{00000000-0005-0000-0000-0000BD110000}"/>
    <cellStyle name="Comma 5 2 6" xfId="4495" xr:uid="{00000000-0005-0000-0000-0000BE110000}"/>
    <cellStyle name="Comma 5 2 7" xfId="4496" xr:uid="{00000000-0005-0000-0000-0000BF110000}"/>
    <cellStyle name="Comma 5 2 8" xfId="4497" xr:uid="{00000000-0005-0000-0000-0000C0110000}"/>
    <cellStyle name="Comma 5 2 9" xfId="3257" xr:uid="{00000000-0005-0000-0000-0000E80C0000}"/>
    <cellStyle name="Comma 5 20" xfId="4459" xr:uid="{00000000-0005-0000-0000-00009A110000}"/>
    <cellStyle name="Comma 5 21" xfId="4462" xr:uid="{00000000-0005-0000-0000-00009D110000}"/>
    <cellStyle name="Comma 5 3" xfId="3606" xr:uid="{00000000-0005-0000-0000-0000450E0000}"/>
    <cellStyle name="Comma 5 3 10" xfId="2199" xr:uid="{00000000-0005-0000-0000-0000C6080000}"/>
    <cellStyle name="Comma 5 3 2" xfId="4498" xr:uid="{00000000-0005-0000-0000-0000C1110000}"/>
    <cellStyle name="Comma 5 3 3" xfId="4500" xr:uid="{00000000-0005-0000-0000-0000C3110000}"/>
    <cellStyle name="Comma 5 3 4" xfId="4502" xr:uid="{00000000-0005-0000-0000-0000C5110000}"/>
    <cellStyle name="Comma 5 3 5" xfId="4504" xr:uid="{00000000-0005-0000-0000-0000C7110000}"/>
    <cellStyle name="Comma 5 3 6" xfId="4506" xr:uid="{00000000-0005-0000-0000-0000C9110000}"/>
    <cellStyle name="Comma 5 3 7" xfId="3129" xr:uid="{00000000-0005-0000-0000-0000680C0000}"/>
    <cellStyle name="Comma 5 3 8" xfId="4508" xr:uid="{00000000-0005-0000-0000-0000CB110000}"/>
    <cellStyle name="Comma 5 3 9" xfId="4510" xr:uid="{00000000-0005-0000-0000-0000CD110000}"/>
    <cellStyle name="Comma 5 4" xfId="3608" xr:uid="{00000000-0005-0000-0000-0000470E0000}"/>
    <cellStyle name="Comma 5 5" xfId="2994" xr:uid="{00000000-0005-0000-0000-0000E10B0000}"/>
    <cellStyle name="Comma 5 6" xfId="3610" xr:uid="{00000000-0005-0000-0000-0000490E0000}"/>
    <cellStyle name="Comma 5 7" xfId="1805" xr:uid="{00000000-0005-0000-0000-00003C070000}"/>
    <cellStyle name="Comma 5 8" xfId="1888" xr:uid="{00000000-0005-0000-0000-00008F070000}"/>
    <cellStyle name="Comma 5 9" xfId="1064" xr:uid="{00000000-0005-0000-0000-000057040000}"/>
    <cellStyle name="Comma 50" xfId="4435" xr:uid="{00000000-0005-0000-0000-000082110000}"/>
    <cellStyle name="Comma 50 2" xfId="4437" xr:uid="{00000000-0005-0000-0000-000084110000}"/>
    <cellStyle name="Comma 51" xfId="4439" xr:uid="{00000000-0005-0000-0000-000086110000}"/>
    <cellStyle name="Comma 51 2" xfId="4441" xr:uid="{00000000-0005-0000-0000-000088110000}"/>
    <cellStyle name="Comma 52" xfId="4444" xr:uid="{00000000-0005-0000-0000-00008B110000}"/>
    <cellStyle name="Comma 52 2" xfId="4446" xr:uid="{00000000-0005-0000-0000-00008D110000}"/>
    <cellStyle name="Comma 53" xfId="4448" xr:uid="{00000000-0005-0000-0000-00008F110000}"/>
    <cellStyle name="Comma 53 2" xfId="4450" xr:uid="{00000000-0005-0000-0000-000091110000}"/>
    <cellStyle name="Comma 54" xfId="4454" xr:uid="{00000000-0005-0000-0000-000095110000}"/>
    <cellStyle name="Comma 54 2" xfId="4456" xr:uid="{00000000-0005-0000-0000-000097110000}"/>
    <cellStyle name="Comma 55" xfId="4514" xr:uid="{00000000-0005-0000-0000-0000D1110000}"/>
    <cellStyle name="Comma 55 2" xfId="4515" xr:uid="{00000000-0005-0000-0000-0000D2110000}"/>
    <cellStyle name="Comma 56" xfId="4520" xr:uid="{00000000-0005-0000-0000-0000D7110000}"/>
    <cellStyle name="Comma 56 2" xfId="3692" xr:uid="{00000000-0005-0000-0000-00009B0E0000}"/>
    <cellStyle name="Comma 57" xfId="4525" xr:uid="{00000000-0005-0000-0000-0000DC110000}"/>
    <cellStyle name="Comma 58" xfId="4527" xr:uid="{00000000-0005-0000-0000-0000DE110000}"/>
    <cellStyle name="Comma 59" xfId="4529" xr:uid="{00000000-0005-0000-0000-0000E0110000}"/>
    <cellStyle name="Comma 6" xfId="4530" xr:uid="{00000000-0005-0000-0000-0000E1110000}"/>
    <cellStyle name="Comma 6 10" xfId="1750" xr:uid="{00000000-0005-0000-0000-000005070000}"/>
    <cellStyle name="Comma 6 11" xfId="1754" xr:uid="{00000000-0005-0000-0000-000009070000}"/>
    <cellStyle name="Comma 6 12" xfId="3499" xr:uid="{00000000-0005-0000-0000-0000DA0D0000}"/>
    <cellStyle name="Comma 6 13" xfId="4531" xr:uid="{00000000-0005-0000-0000-0000E2110000}"/>
    <cellStyle name="Comma 6 14" xfId="4535" xr:uid="{00000000-0005-0000-0000-0000E6110000}"/>
    <cellStyle name="Comma 6 15" xfId="4537" xr:uid="{00000000-0005-0000-0000-0000E8110000}"/>
    <cellStyle name="Comma 6 16" xfId="4539" xr:uid="{00000000-0005-0000-0000-0000EA110000}"/>
    <cellStyle name="Comma 6 17" xfId="4541" xr:uid="{00000000-0005-0000-0000-0000EC110000}"/>
    <cellStyle name="Comma 6 18" xfId="1090" xr:uid="{00000000-0005-0000-0000-000071040000}"/>
    <cellStyle name="Comma 6 19" xfId="1070" xr:uid="{00000000-0005-0000-0000-00005D040000}"/>
    <cellStyle name="Comma 6 2" xfId="4542" xr:uid="{00000000-0005-0000-0000-0000ED110000}"/>
    <cellStyle name="Comma 6 2 10" xfId="4544" xr:uid="{00000000-0005-0000-0000-0000EF110000}"/>
    <cellStyle name="Comma 6 2 11" xfId="676" xr:uid="{00000000-0005-0000-0000-0000D3020000}"/>
    <cellStyle name="Comma 6 2 12" xfId="4545" xr:uid="{00000000-0005-0000-0000-0000F0110000}"/>
    <cellStyle name="Comma 6 2 2" xfId="4547" xr:uid="{00000000-0005-0000-0000-0000F2110000}"/>
    <cellStyle name="Comma 6 2 3" xfId="1872" xr:uid="{00000000-0005-0000-0000-00007F070000}"/>
    <cellStyle name="Comma 6 2 4" xfId="810" xr:uid="{00000000-0005-0000-0000-000059030000}"/>
    <cellStyle name="Comma 6 2 5" xfId="4548" xr:uid="{00000000-0005-0000-0000-0000F3110000}"/>
    <cellStyle name="Comma 6 2 6" xfId="4549" xr:uid="{00000000-0005-0000-0000-0000F4110000}"/>
    <cellStyle name="Comma 6 2 7" xfId="1653" xr:uid="{00000000-0005-0000-0000-0000A4060000}"/>
    <cellStyle name="Comma 6 2 8" xfId="1657" xr:uid="{00000000-0005-0000-0000-0000A8060000}"/>
    <cellStyle name="Comma 6 2 9" xfId="3261" xr:uid="{00000000-0005-0000-0000-0000EC0C0000}"/>
    <cellStyle name="Comma 6 2 9 2" xfId="4550" xr:uid="{00000000-0005-0000-0000-0000F5110000}"/>
    <cellStyle name="Comma 6 20" xfId="4536" xr:uid="{00000000-0005-0000-0000-0000E7110000}"/>
    <cellStyle name="Comma 6 20 2" xfId="4551" xr:uid="{00000000-0005-0000-0000-0000F6110000}"/>
    <cellStyle name="Comma 6 21" xfId="4538" xr:uid="{00000000-0005-0000-0000-0000E9110000}"/>
    <cellStyle name="Comma 6 22" xfId="4540" xr:uid="{00000000-0005-0000-0000-0000EB110000}"/>
    <cellStyle name="Comma 6 3" xfId="4552" xr:uid="{00000000-0005-0000-0000-0000F7110000}"/>
    <cellStyle name="Comma 6 3 2" xfId="4554" xr:uid="{00000000-0005-0000-0000-0000F9110000}"/>
    <cellStyle name="Comma 6 3 3" xfId="1879" xr:uid="{00000000-0005-0000-0000-000086070000}"/>
    <cellStyle name="Comma 6 4" xfId="4556" xr:uid="{00000000-0005-0000-0000-0000FB110000}"/>
    <cellStyle name="Comma 6 4 2" xfId="164" xr:uid="{00000000-0005-0000-0000-0000C1000000}"/>
    <cellStyle name="Comma 6 4 3" xfId="4557" xr:uid="{00000000-0005-0000-0000-0000FC110000}"/>
    <cellStyle name="Comma 6 5" xfId="2997" xr:uid="{00000000-0005-0000-0000-0000E40B0000}"/>
    <cellStyle name="Comma 6 6" xfId="1813" xr:uid="{00000000-0005-0000-0000-000044070000}"/>
    <cellStyle name="Comma 6 7" xfId="1819" xr:uid="{00000000-0005-0000-0000-00004A070000}"/>
    <cellStyle name="Comma 6 8" xfId="3200" xr:uid="{00000000-0005-0000-0000-0000AF0C0000}"/>
    <cellStyle name="Comma 6 9" xfId="1094" xr:uid="{00000000-0005-0000-0000-000075040000}"/>
    <cellStyle name="Comma 6_งบการเงิน TCI Q3-54 01.11.54" xfId="4559" xr:uid="{00000000-0005-0000-0000-0000FE110000}"/>
    <cellStyle name="Comma 60" xfId="4513" xr:uid="{00000000-0005-0000-0000-0000D0110000}"/>
    <cellStyle name="Comma 61" xfId="4519" xr:uid="{00000000-0005-0000-0000-0000D6110000}"/>
    <cellStyle name="Comma 62" xfId="4524" xr:uid="{00000000-0005-0000-0000-0000DB110000}"/>
    <cellStyle name="Comma 63" xfId="4526" xr:uid="{00000000-0005-0000-0000-0000DD110000}"/>
    <cellStyle name="Comma 64" xfId="4528" xr:uid="{00000000-0005-0000-0000-0000DF110000}"/>
    <cellStyle name="Comma 65" xfId="4563" xr:uid="{00000000-0005-0000-0000-000002120000}"/>
    <cellStyle name="Comma 66" xfId="4565" xr:uid="{00000000-0005-0000-0000-000004120000}"/>
    <cellStyle name="Comma 67" xfId="4567" xr:uid="{00000000-0005-0000-0000-000006120000}"/>
    <cellStyle name="Comma 68" xfId="4568" xr:uid="{00000000-0005-0000-0000-000007120000}"/>
    <cellStyle name="Comma 69" xfId="4570" xr:uid="{00000000-0005-0000-0000-000009120000}"/>
    <cellStyle name="Comma 7" xfId="3043" xr:uid="{00000000-0005-0000-0000-0000120C0000}"/>
    <cellStyle name="Comma 7 10" xfId="4572" xr:uid="{00000000-0005-0000-0000-00000B120000}"/>
    <cellStyle name="Comma 7 11" xfId="3542" xr:uid="{00000000-0005-0000-0000-0000050E0000}"/>
    <cellStyle name="Comma 7 12" xfId="3545" xr:uid="{00000000-0005-0000-0000-0000080E0000}"/>
    <cellStyle name="Comma 7 13" xfId="3551" xr:uid="{00000000-0005-0000-0000-00000E0E0000}"/>
    <cellStyle name="Comma 7 14" xfId="3554" xr:uid="{00000000-0005-0000-0000-0000110E0000}"/>
    <cellStyle name="Comma 7 15" xfId="3557" xr:uid="{00000000-0005-0000-0000-0000140E0000}"/>
    <cellStyle name="Comma 7 16" xfId="3561" xr:uid="{00000000-0005-0000-0000-0000180E0000}"/>
    <cellStyle name="Comma 7 17" xfId="3564" xr:uid="{00000000-0005-0000-0000-00001B0E0000}"/>
    <cellStyle name="Comma 7 18" xfId="204" xr:uid="{00000000-0005-0000-0000-0000F6000000}"/>
    <cellStyle name="Comma 7 19" xfId="232" xr:uid="{00000000-0005-0000-0000-000015010000}"/>
    <cellStyle name="Comma 7 2" xfId="1934" xr:uid="{00000000-0005-0000-0000-0000BD070000}"/>
    <cellStyle name="Comma 7 2 2" xfId="4574" xr:uid="{00000000-0005-0000-0000-00000D120000}"/>
    <cellStyle name="Comma 7 2 3" xfId="4575" xr:uid="{00000000-0005-0000-0000-00000E120000}"/>
    <cellStyle name="Comma 7 2 4" xfId="1210" xr:uid="{00000000-0005-0000-0000-0000E9040000}"/>
    <cellStyle name="Comma 7 2 5" xfId="2125" xr:uid="{00000000-0005-0000-0000-00007C080000}"/>
    <cellStyle name="Comma 7 2 6" xfId="2130" xr:uid="{00000000-0005-0000-0000-000081080000}"/>
    <cellStyle name="Comma 7 2 7" xfId="2135" xr:uid="{00000000-0005-0000-0000-000086080000}"/>
    <cellStyle name="Comma 7 2 8" xfId="1834" xr:uid="{00000000-0005-0000-0000-000059070000}"/>
    <cellStyle name="Comma 7 2 9" xfId="1892" xr:uid="{00000000-0005-0000-0000-000093070000}"/>
    <cellStyle name="Comma 7 20" xfId="3558" xr:uid="{00000000-0005-0000-0000-0000150E0000}"/>
    <cellStyle name="Comma 7 3" xfId="4576" xr:uid="{00000000-0005-0000-0000-00000F120000}"/>
    <cellStyle name="Comma 7 3 2" xfId="4577" xr:uid="{00000000-0005-0000-0000-000010120000}"/>
    <cellStyle name="Comma 7 3 3" xfId="4579" xr:uid="{00000000-0005-0000-0000-000012120000}"/>
    <cellStyle name="Comma 7 4" xfId="4581" xr:uid="{00000000-0005-0000-0000-000014120000}"/>
    <cellStyle name="Comma 7 5" xfId="3001" xr:uid="{00000000-0005-0000-0000-0000E80B0000}"/>
    <cellStyle name="Comma 7 6" xfId="878" xr:uid="{00000000-0005-0000-0000-00009D030000}"/>
    <cellStyle name="Comma 7 7" xfId="1826" xr:uid="{00000000-0005-0000-0000-000051070000}"/>
    <cellStyle name="Comma 7 8" xfId="3276" xr:uid="{00000000-0005-0000-0000-0000FB0C0000}"/>
    <cellStyle name="Comma 7 9" xfId="1130" xr:uid="{00000000-0005-0000-0000-000099040000}"/>
    <cellStyle name="Comma 70" xfId="4562" xr:uid="{00000000-0005-0000-0000-000001120000}"/>
    <cellStyle name="Comma 71" xfId="4564" xr:uid="{00000000-0005-0000-0000-000003120000}"/>
    <cellStyle name="Comma 72" xfId="4566" xr:uid="{00000000-0005-0000-0000-000005120000}"/>
    <cellStyle name="Comma 8" xfId="4582" xr:uid="{00000000-0005-0000-0000-000015120000}"/>
    <cellStyle name="Comma 8 10" xfId="2803" xr:uid="{00000000-0005-0000-0000-0000220B0000}"/>
    <cellStyle name="Comma 8 11" xfId="4584" xr:uid="{00000000-0005-0000-0000-000017120000}"/>
    <cellStyle name="Comma 8 12" xfId="4585" xr:uid="{00000000-0005-0000-0000-000018120000}"/>
    <cellStyle name="Comma 8 13" xfId="4586" xr:uid="{00000000-0005-0000-0000-000019120000}"/>
    <cellStyle name="Comma 8 14" xfId="4074" xr:uid="{00000000-0005-0000-0000-000019100000}"/>
    <cellStyle name="Comma 8 15" xfId="4078" xr:uid="{00000000-0005-0000-0000-00001D100000}"/>
    <cellStyle name="Comma 8 16" xfId="4589" xr:uid="{00000000-0005-0000-0000-00001C120000}"/>
    <cellStyle name="Comma 8 17" xfId="4590" xr:uid="{00000000-0005-0000-0000-00001D120000}"/>
    <cellStyle name="Comma 8 18" xfId="4591" xr:uid="{00000000-0005-0000-0000-00001E120000}"/>
    <cellStyle name="Comma 8 19" xfId="4592" xr:uid="{00000000-0005-0000-0000-00001F120000}"/>
    <cellStyle name="Comma 8 2" xfId="4593" xr:uid="{00000000-0005-0000-0000-000020120000}"/>
    <cellStyle name="Comma 8 2 2" xfId="4595" xr:uid="{00000000-0005-0000-0000-000022120000}"/>
    <cellStyle name="Comma 8 2 3" xfId="4596" xr:uid="{00000000-0005-0000-0000-000023120000}"/>
    <cellStyle name="Comma 8 2 4" xfId="4597" xr:uid="{00000000-0005-0000-0000-000024120000}"/>
    <cellStyle name="Comma 8 2 5" xfId="3664" xr:uid="{00000000-0005-0000-0000-00007F0E0000}"/>
    <cellStyle name="Comma 8 2 5 2" xfId="3668" xr:uid="{00000000-0005-0000-0000-0000830E0000}"/>
    <cellStyle name="Comma 8 20" xfId="4077" xr:uid="{00000000-0005-0000-0000-00001C100000}"/>
    <cellStyle name="Comma 8 21" xfId="4588" xr:uid="{00000000-0005-0000-0000-00001B120000}"/>
    <cellStyle name="Comma 8 3" xfId="4221" xr:uid="{00000000-0005-0000-0000-0000AC100000}"/>
    <cellStyle name="Comma 8 3 10" xfId="4599" xr:uid="{00000000-0005-0000-0000-000026120000}"/>
    <cellStyle name="Comma 8 3 2" xfId="4223" xr:uid="{00000000-0005-0000-0000-0000AE100000}"/>
    <cellStyle name="Comma 8 3 2 2" xfId="4600" xr:uid="{00000000-0005-0000-0000-000027120000}"/>
    <cellStyle name="Comma 8 3 2 3" xfId="2288" xr:uid="{00000000-0005-0000-0000-00001F090000}"/>
    <cellStyle name="Comma 8 3 3" xfId="4226" xr:uid="{00000000-0005-0000-0000-0000B1100000}"/>
    <cellStyle name="Comma 8 3 4" xfId="4229" xr:uid="{00000000-0005-0000-0000-0000B4100000}"/>
    <cellStyle name="Comma 8 3 5" xfId="4601" xr:uid="{00000000-0005-0000-0000-000028120000}"/>
    <cellStyle name="Comma 8 3 6" xfId="4255" xr:uid="{00000000-0005-0000-0000-0000CE100000}"/>
    <cellStyle name="Comma 8 3 7" xfId="4259" xr:uid="{00000000-0005-0000-0000-0000D2100000}"/>
    <cellStyle name="Comma 8 3 8" xfId="4604" xr:uid="{00000000-0005-0000-0000-00002B120000}"/>
    <cellStyle name="Comma 8 3 9" xfId="4606" xr:uid="{00000000-0005-0000-0000-00002D120000}"/>
    <cellStyle name="Comma 8 4" xfId="4233" xr:uid="{00000000-0005-0000-0000-0000B8100000}"/>
    <cellStyle name="Comma 8 4 2" xfId="4608" xr:uid="{00000000-0005-0000-0000-00002F120000}"/>
    <cellStyle name="Comma 8 4 3" xfId="4609" xr:uid="{00000000-0005-0000-0000-000030120000}"/>
    <cellStyle name="Comma 8 4 3 2" xfId="541" xr:uid="{00000000-0005-0000-0000-00004C020000}"/>
    <cellStyle name="Comma 8 4 3 3" xfId="557" xr:uid="{00000000-0005-0000-0000-00005C020000}"/>
    <cellStyle name="Comma 8 4 4" xfId="3163" xr:uid="{00000000-0005-0000-0000-00008A0C0000}"/>
    <cellStyle name="Comma 8 5" xfId="3006" xr:uid="{00000000-0005-0000-0000-0000ED0B0000}"/>
    <cellStyle name="Comma 8 6" xfId="459" xr:uid="{00000000-0005-0000-0000-0000FA010000}"/>
    <cellStyle name="Comma 8 7" xfId="1829" xr:uid="{00000000-0005-0000-0000-000054070000}"/>
    <cellStyle name="Comma 8 8" xfId="3406" xr:uid="{00000000-0005-0000-0000-00007D0D0000}"/>
    <cellStyle name="Comma 8 9" xfId="3409" xr:uid="{00000000-0005-0000-0000-0000800D0000}"/>
    <cellStyle name="Comma 8_งบการเงิน Q3'54 31.10.54 9.37น." xfId="1067" xr:uid="{00000000-0005-0000-0000-00005A040000}"/>
    <cellStyle name="Comma 9" xfId="4346" xr:uid="{00000000-0005-0000-0000-000029110000}"/>
    <cellStyle name="Comma 9 10" xfId="1576" xr:uid="{00000000-0005-0000-0000-000057060000}"/>
    <cellStyle name="Comma 9 2" xfId="4610" xr:uid="{00000000-0005-0000-0000-000031120000}"/>
    <cellStyle name="Comma 9 2 2" xfId="4023" xr:uid="{00000000-0005-0000-0000-0000E60F0000}"/>
    <cellStyle name="Comma 9 2 2 2" xfId="3107" xr:uid="{00000000-0005-0000-0000-0000520C0000}"/>
    <cellStyle name="Comma 9 2 2 2 2" xfId="767" xr:uid="{00000000-0005-0000-0000-00002E030000}"/>
    <cellStyle name="Comma 9 2 2 2 2 2" xfId="66" xr:uid="{00000000-0005-0000-0000-00004C000000}"/>
    <cellStyle name="Comma 9 2 2 2 3" xfId="801" xr:uid="{00000000-0005-0000-0000-000050030000}"/>
    <cellStyle name="Comma 9 2 2 2 4" xfId="841" xr:uid="{00000000-0005-0000-0000-000078030000}"/>
    <cellStyle name="Comma 9 2 2 2 5" xfId="4611" xr:uid="{00000000-0005-0000-0000-000032120000}"/>
    <cellStyle name="Comma 9 2 2 3" xfId="1235" xr:uid="{00000000-0005-0000-0000-000002050000}"/>
    <cellStyle name="Comma 9 2 2 3 2" xfId="3110" xr:uid="{00000000-0005-0000-0000-0000550C0000}"/>
    <cellStyle name="Comma 9 2 2 4" xfId="2449" xr:uid="{00000000-0005-0000-0000-0000C0090000}"/>
    <cellStyle name="Comma 9 2 2 5" xfId="3120" xr:uid="{00000000-0005-0000-0000-00005F0C0000}"/>
    <cellStyle name="Comma 9 2 3" xfId="4025" xr:uid="{00000000-0005-0000-0000-0000E80F0000}"/>
    <cellStyle name="Comma 9 2 3 2" xfId="1712" xr:uid="{00000000-0005-0000-0000-0000DF060000}"/>
    <cellStyle name="Comma 9 2 3 3" xfId="1244" xr:uid="{00000000-0005-0000-0000-00000B050000}"/>
    <cellStyle name="Comma 9 2 4" xfId="4612" xr:uid="{00000000-0005-0000-0000-000033120000}"/>
    <cellStyle name="Comma 9 2 4 2" xfId="4613" xr:uid="{00000000-0005-0000-0000-000034120000}"/>
    <cellStyle name="Comma 9 2 5" xfId="4614" xr:uid="{00000000-0005-0000-0000-000035120000}"/>
    <cellStyle name="Comma 9 2 5 2" xfId="4615" xr:uid="{00000000-0005-0000-0000-000036120000}"/>
    <cellStyle name="Comma 9 2 6" xfId="4617" xr:uid="{00000000-0005-0000-0000-000038120000}"/>
    <cellStyle name="Comma 9 2 7" xfId="4618" xr:uid="{00000000-0005-0000-0000-000039120000}"/>
    <cellStyle name="Comma 9 2 8" xfId="4619" xr:uid="{00000000-0005-0000-0000-00003A120000}"/>
    <cellStyle name="Comma 9 2 9" xfId="2433" xr:uid="{00000000-0005-0000-0000-0000B0090000}"/>
    <cellStyle name="Comma 9 3" xfId="4236" xr:uid="{00000000-0005-0000-0000-0000BB100000}"/>
    <cellStyle name="Comma 9 3 2" xfId="4032" xr:uid="{00000000-0005-0000-0000-0000EF0F0000}"/>
    <cellStyle name="Comma 9 3 2 2" xfId="4068" xr:uid="{00000000-0005-0000-0000-000013100000}"/>
    <cellStyle name="Comma 9 3 2 2 2" xfId="4491" xr:uid="{00000000-0005-0000-0000-0000BA110000}"/>
    <cellStyle name="Comma 9 3 2 3" xfId="4070" xr:uid="{00000000-0005-0000-0000-000015100000}"/>
    <cellStyle name="Comma 9 3 3" xfId="4035" xr:uid="{00000000-0005-0000-0000-0000F20F0000}"/>
    <cellStyle name="Comma 9 3 3 2" xfId="1870" xr:uid="{00000000-0005-0000-0000-00007D070000}"/>
    <cellStyle name="Comma 9 3 4" xfId="4620" xr:uid="{00000000-0005-0000-0000-00003B120000}"/>
    <cellStyle name="Comma 9 4" xfId="4239" xr:uid="{00000000-0005-0000-0000-0000BE100000}"/>
    <cellStyle name="Comma 9 4 2" xfId="4043" xr:uid="{00000000-0005-0000-0000-0000FA0F0000}"/>
    <cellStyle name="Comma 9 4 2 2" xfId="3781" xr:uid="{00000000-0005-0000-0000-0000F40E0000}"/>
    <cellStyle name="Comma 9 4 3" xfId="4045" xr:uid="{00000000-0005-0000-0000-0000FC0F0000}"/>
    <cellStyle name="Comma 9 4 4" xfId="3167" xr:uid="{00000000-0005-0000-0000-00008E0C0000}"/>
    <cellStyle name="Comma 9 5" xfId="3011" xr:uid="{00000000-0005-0000-0000-0000F20B0000}"/>
    <cellStyle name="Comma 9 5 2" xfId="3016" xr:uid="{00000000-0005-0000-0000-0000F70B0000}"/>
    <cellStyle name="Comma 9 5 3" xfId="4622" xr:uid="{00000000-0005-0000-0000-00003D120000}"/>
    <cellStyle name="Comma 9 6" xfId="702" xr:uid="{00000000-0005-0000-0000-0000ED020000}"/>
    <cellStyle name="Comma 9 7" xfId="3417" xr:uid="{00000000-0005-0000-0000-0000880D0000}"/>
    <cellStyle name="Comma 9 8" xfId="4623" xr:uid="{00000000-0005-0000-0000-00003E120000}"/>
    <cellStyle name="Comma 9 9" xfId="795" xr:uid="{00000000-0005-0000-0000-00004A030000}"/>
    <cellStyle name="Comma 9_FS DEMCO Q2'53 ออน" xfId="4624" xr:uid="{00000000-0005-0000-0000-00003F120000}"/>
    <cellStyle name="comma zerodec" xfId="1964" xr:uid="{00000000-0005-0000-0000-0000DB070000}"/>
    <cellStyle name="comma zerodec 2" xfId="4014" xr:uid="{00000000-0005-0000-0000-0000DD0F0000}"/>
    <cellStyle name="comma zerodec 3" xfId="4625" xr:uid="{00000000-0005-0000-0000-000040120000}"/>
    <cellStyle name="comma zerodec_งบการเงิน Q3'54 31.10.54 9.37น." xfId="4627" xr:uid="{00000000-0005-0000-0000-000042120000}"/>
    <cellStyle name="Comma0" xfId="4628" xr:uid="{00000000-0005-0000-0000-000043120000}"/>
    <cellStyle name="Copied" xfId="1942" xr:uid="{00000000-0005-0000-0000-0000C5070000}"/>
    <cellStyle name="Cover Date" xfId="152" xr:uid="{00000000-0005-0000-0000-0000B3000000}"/>
    <cellStyle name="Cover Subtitle" xfId="3575" xr:uid="{00000000-0005-0000-0000-0000260E0000}"/>
    <cellStyle name="Cover Title" xfId="1077" xr:uid="{00000000-0005-0000-0000-000064040000}"/>
    <cellStyle name="Credit" xfId="4630" xr:uid="{00000000-0005-0000-0000-000045120000}"/>
    <cellStyle name="Credit subtotal" xfId="4631" xr:uid="{00000000-0005-0000-0000-000046120000}"/>
    <cellStyle name="Credit subtotal 2" xfId="1687" xr:uid="{00000000-0005-0000-0000-0000C6060000}"/>
    <cellStyle name="Credit subtotal 2 2" xfId="4632" xr:uid="{00000000-0005-0000-0000-000047120000}"/>
    <cellStyle name="Credit subtotal 3" xfId="4634" xr:uid="{00000000-0005-0000-0000-000049120000}"/>
    <cellStyle name="Currency (0.00)" xfId="3316" xr:uid="{00000000-0005-0000-0000-0000230D0000}"/>
    <cellStyle name="Currency (0.00) 2" xfId="3858" xr:uid="{00000000-0005-0000-0000-0000410F0000}"/>
    <cellStyle name="Currency (hidden)" xfId="4635" xr:uid="{00000000-0005-0000-0000-00004A120000}"/>
    <cellStyle name="Currency [0.0001]" xfId="2350" xr:uid="{00000000-0005-0000-0000-00005D090000}"/>
    <cellStyle name="Currency [0.001]" xfId="4636" xr:uid="{00000000-0005-0000-0000-00004B120000}"/>
    <cellStyle name="Currency [00]" xfId="1137" xr:uid="{00000000-0005-0000-0000-0000A0040000}"/>
    <cellStyle name="Currency 2" xfId="4637" xr:uid="{00000000-0005-0000-0000-00004C120000}"/>
    <cellStyle name="Currency0" xfId="4638" xr:uid="{00000000-0005-0000-0000-00004D120000}"/>
    <cellStyle name="Currency1" xfId="4639" xr:uid="{00000000-0005-0000-0000-00004E120000}"/>
    <cellStyle name="Currency1 2" xfId="4543" xr:uid="{00000000-0005-0000-0000-0000EE110000}"/>
    <cellStyle name="Currency1 3" xfId="677" xr:uid="{00000000-0005-0000-0000-0000D4020000}"/>
    <cellStyle name="Currency1_งบการเงิน Q3'54 31.10.54 9.37น." xfId="4640" xr:uid="{00000000-0005-0000-0000-00004F120000}"/>
    <cellStyle name="Custom" xfId="353" xr:uid="{00000000-0005-0000-0000-000090010000}"/>
    <cellStyle name="Date" xfId="4641" xr:uid="{00000000-0005-0000-0000-000050120000}"/>
    <cellStyle name="Date 2" xfId="4643" xr:uid="{00000000-0005-0000-0000-000052120000}"/>
    <cellStyle name="Date 3" xfId="2726" xr:uid="{00000000-0005-0000-0000-0000D50A0000}"/>
    <cellStyle name="Date 4" xfId="3518" xr:uid="{00000000-0005-0000-0000-0000ED0D0000}"/>
    <cellStyle name="Date 5" xfId="3520" xr:uid="{00000000-0005-0000-0000-0000EF0D0000}"/>
    <cellStyle name="Date 6" xfId="582" xr:uid="{00000000-0005-0000-0000-000075020000}"/>
    <cellStyle name="Date 7" xfId="3522" xr:uid="{00000000-0005-0000-0000-0000F10D0000}"/>
    <cellStyle name="Date 8" xfId="3524" xr:uid="{00000000-0005-0000-0000-0000F30D0000}"/>
    <cellStyle name="Date Short" xfId="4645" xr:uid="{00000000-0005-0000-0000-000054120000}"/>
    <cellStyle name="Date_09-GH_month_inter co_2011_09" xfId="4646" xr:uid="{00000000-0005-0000-0000-000055120000}"/>
    <cellStyle name="day of the month before or after" xfId="2254" xr:uid="{00000000-0005-0000-0000-0000FD080000}"/>
    <cellStyle name="Debit" xfId="4647" xr:uid="{00000000-0005-0000-0000-000056120000}"/>
    <cellStyle name="Debit 2" xfId="4648" xr:uid="{00000000-0005-0000-0000-000057120000}"/>
    <cellStyle name="Debit Total 2" xfId="4650" xr:uid="{00000000-0005-0000-0000-000059120000}"/>
    <cellStyle name="Dezimal [0]_35ERI8T2gbIEMixb4v26icuOo" xfId="2015" xr:uid="{00000000-0005-0000-0000-00000E080000}"/>
    <cellStyle name="Dezimal_35ERI8T2gbIEMixb4v26icuOo" xfId="4651" xr:uid="{00000000-0005-0000-0000-00005A120000}"/>
    <cellStyle name="Dillernia=14" xfId="848" xr:uid="{00000000-0005-0000-0000-00007F030000}"/>
    <cellStyle name="Dollar (zero dec)" xfId="1824" xr:uid="{00000000-0005-0000-0000-00004F070000}"/>
    <cellStyle name="Dollar (zero dec) 2" xfId="4652" xr:uid="{00000000-0005-0000-0000-00005B120000}"/>
    <cellStyle name="Dollar (zero dec) 3" xfId="1457" xr:uid="{00000000-0005-0000-0000-0000E0050000}"/>
    <cellStyle name="Dollar (zero dec)_งบการเงิน Q3'54 31.10.54 9.37น." xfId="3547" xr:uid="{00000000-0005-0000-0000-00000A0E0000}"/>
    <cellStyle name="Dollars" xfId="4250" xr:uid="{00000000-0005-0000-0000-0000C9100000}"/>
    <cellStyle name="Dollars 2" xfId="4653" xr:uid="{00000000-0005-0000-0000-00005C120000}"/>
    <cellStyle name="Dollars 3" xfId="4654" xr:uid="{00000000-0005-0000-0000-00005D120000}"/>
    <cellStyle name="Dollars 4" xfId="3185" xr:uid="{00000000-0005-0000-0000-0000A00C0000}"/>
    <cellStyle name="Dollars 5" xfId="4655" xr:uid="{00000000-0005-0000-0000-00005E120000}"/>
    <cellStyle name="Dollars 6" xfId="4357" xr:uid="{00000000-0005-0000-0000-000034110000}"/>
    <cellStyle name="Dollars 7" xfId="4656" xr:uid="{00000000-0005-0000-0000-00005F120000}"/>
    <cellStyle name="Dollars 8" xfId="4657" xr:uid="{00000000-0005-0000-0000-000060120000}"/>
    <cellStyle name="E&amp;Y House" xfId="386" xr:uid="{00000000-0005-0000-0000-0000B1010000}"/>
    <cellStyle name="Enter Currency (0)" xfId="4659" xr:uid="{00000000-0005-0000-0000-000062120000}"/>
    <cellStyle name="Enter Currency (2)" xfId="4661" xr:uid="{00000000-0005-0000-0000-000064120000}"/>
    <cellStyle name="Enter Units (0)" xfId="4662" xr:uid="{00000000-0005-0000-0000-000065120000}"/>
    <cellStyle name="Enter Units (1)" xfId="4665" xr:uid="{00000000-0005-0000-0000-000068120000}"/>
    <cellStyle name="Enter Units (2)" xfId="424" xr:uid="{00000000-0005-0000-0000-0000D7010000}"/>
    <cellStyle name="Entered" xfId="4666" xr:uid="{00000000-0005-0000-0000-000069120000}"/>
    <cellStyle name="Euro" xfId="678" xr:uid="{00000000-0005-0000-0000-0000D5020000}"/>
    <cellStyle name="Explanatory Text 10" xfId="4667" xr:uid="{00000000-0005-0000-0000-00006A120000}"/>
    <cellStyle name="Explanatory Text 11" xfId="4668" xr:uid="{00000000-0005-0000-0000-00006B120000}"/>
    <cellStyle name="Explanatory Text 12" xfId="4669" xr:uid="{00000000-0005-0000-0000-00006C120000}"/>
    <cellStyle name="Explanatory Text 13" xfId="4671" xr:uid="{00000000-0005-0000-0000-00006E120000}"/>
    <cellStyle name="Explanatory Text 14" xfId="4673" xr:uid="{00000000-0005-0000-0000-000070120000}"/>
    <cellStyle name="Explanatory Text 15" xfId="4676" xr:uid="{00000000-0005-0000-0000-000073120000}"/>
    <cellStyle name="Explanatory Text 16" xfId="4678" xr:uid="{00000000-0005-0000-0000-000075120000}"/>
    <cellStyle name="Explanatory Text 17" xfId="4680" xr:uid="{00000000-0005-0000-0000-000077120000}"/>
    <cellStyle name="Explanatory Text 2" xfId="784" xr:uid="{00000000-0005-0000-0000-00003F030000}"/>
    <cellStyle name="Explanatory Text 3" xfId="1299" xr:uid="{00000000-0005-0000-0000-000042050000}"/>
    <cellStyle name="Explanatory Text 4" xfId="141" xr:uid="{00000000-0005-0000-0000-0000A6000000}"/>
    <cellStyle name="Explanatory Text 5" xfId="4682" xr:uid="{00000000-0005-0000-0000-000079120000}"/>
    <cellStyle name="Explanatory Text 6" xfId="4683" xr:uid="{00000000-0005-0000-0000-00007A120000}"/>
    <cellStyle name="Explanatory Text 7" xfId="4684" xr:uid="{00000000-0005-0000-0000-00007B120000}"/>
    <cellStyle name="Explanatory Text 8" xfId="4685" xr:uid="{00000000-0005-0000-0000-00007C120000}"/>
    <cellStyle name="Explanatory Text 9" xfId="4686" xr:uid="{00000000-0005-0000-0000-00007D120000}"/>
    <cellStyle name="F2" xfId="2575" xr:uid="{00000000-0005-0000-0000-00003E0A0000}"/>
    <cellStyle name="F3" xfId="1032" xr:uid="{00000000-0005-0000-0000-000037040000}"/>
    <cellStyle name="F4" xfId="1038" xr:uid="{00000000-0005-0000-0000-00003D040000}"/>
    <cellStyle name="F5" xfId="47" xr:uid="{00000000-0005-0000-0000-000037000000}"/>
    <cellStyle name="F6" xfId="4687" xr:uid="{00000000-0005-0000-0000-00007E120000}"/>
    <cellStyle name="F7" xfId="4688" xr:uid="{00000000-0005-0000-0000-00007F120000}"/>
    <cellStyle name="F8" xfId="4689" xr:uid="{00000000-0005-0000-0000-000080120000}"/>
    <cellStyle name="Fixed" xfId="3611" xr:uid="{00000000-0005-0000-0000-00004A0E0000}"/>
    <cellStyle name="Footer SBILogo1" xfId="1225" xr:uid="{00000000-0005-0000-0000-0000F8040000}"/>
    <cellStyle name="Footer SBILogo2" xfId="268" xr:uid="{00000000-0005-0000-0000-00003B010000}"/>
    <cellStyle name="Footnote" xfId="426" xr:uid="{00000000-0005-0000-0000-0000D9010000}"/>
    <cellStyle name="Footnote Reference" xfId="4691" xr:uid="{00000000-0005-0000-0000-000082120000}"/>
    <cellStyle name="Footnote_2005_1st Draft_Tax computation_Valspar_011906" xfId="1144" xr:uid="{00000000-0005-0000-0000-0000A7040000}"/>
    <cellStyle name="Format Number Column" xfId="1026" xr:uid="{00000000-0005-0000-0000-000031040000}"/>
    <cellStyle name="Good 10" xfId="2438" xr:uid="{00000000-0005-0000-0000-0000B5090000}"/>
    <cellStyle name="Good 11" xfId="590" xr:uid="{00000000-0005-0000-0000-00007D020000}"/>
    <cellStyle name="Good 12" xfId="593" xr:uid="{00000000-0005-0000-0000-000080020000}"/>
    <cellStyle name="Good 13" xfId="4692" xr:uid="{00000000-0005-0000-0000-000083120000}"/>
    <cellStyle name="Good 14" xfId="4693" xr:uid="{00000000-0005-0000-0000-000084120000}"/>
    <cellStyle name="Good 15" xfId="4291" xr:uid="{00000000-0005-0000-0000-0000F2100000}"/>
    <cellStyle name="Good 16" xfId="4109" xr:uid="{00000000-0005-0000-0000-00003C100000}"/>
    <cellStyle name="Good 17" xfId="4112" xr:uid="{00000000-0005-0000-0000-00003F100000}"/>
    <cellStyle name="Good 2" xfId="4558" xr:uid="{00000000-0005-0000-0000-0000FD110000}"/>
    <cellStyle name="Good 2 5" xfId="4533" xr:uid="{00000000-0005-0000-0000-0000E4110000}"/>
    <cellStyle name="Good 3" xfId="4694" xr:uid="{00000000-0005-0000-0000-000085120000}"/>
    <cellStyle name="Good 4" xfId="4695" xr:uid="{00000000-0005-0000-0000-000086120000}"/>
    <cellStyle name="Good 5" xfId="1710" xr:uid="{00000000-0005-0000-0000-0000DD060000}"/>
    <cellStyle name="Good 6" xfId="2722" xr:uid="{00000000-0005-0000-0000-0000D10A0000}"/>
    <cellStyle name="Good 7" xfId="108" xr:uid="{00000000-0005-0000-0000-000080000000}"/>
    <cellStyle name="Good 8" xfId="4160" xr:uid="{00000000-0005-0000-0000-00006F100000}"/>
    <cellStyle name="Good 9" xfId="2055" xr:uid="{00000000-0005-0000-0000-000036080000}"/>
    <cellStyle name="Grey" xfId="2431" xr:uid="{00000000-0005-0000-0000-0000AE090000}"/>
    <cellStyle name="Grey 2" xfId="2434" xr:uid="{00000000-0005-0000-0000-0000B1090000}"/>
    <cellStyle name="HEADER" xfId="443" xr:uid="{00000000-0005-0000-0000-0000EA010000}"/>
    <cellStyle name="Header - Style1" xfId="3920" xr:uid="{00000000-0005-0000-0000-00007F0F0000}"/>
    <cellStyle name="Header - Style1 2" xfId="3927" xr:uid="{00000000-0005-0000-0000-0000860F0000}"/>
    <cellStyle name="Header Draft Stamp" xfId="3904" xr:uid="{00000000-0005-0000-0000-00006F0F0000}"/>
    <cellStyle name="Header_09-GH_month_inter co_2011_09" xfId="2294" xr:uid="{00000000-0005-0000-0000-000025090000}"/>
    <cellStyle name="Header1" xfId="4696" xr:uid="{00000000-0005-0000-0000-000087120000}"/>
    <cellStyle name="Header2" xfId="4697" xr:uid="{00000000-0005-0000-0000-000088120000}"/>
    <cellStyle name="Header2 2" xfId="4484" xr:uid="{00000000-0005-0000-0000-0000B3110000}"/>
    <cellStyle name="Header2 2 2" xfId="4413" xr:uid="{00000000-0005-0000-0000-00006C110000}"/>
    <cellStyle name="Header2 3" xfId="4487" xr:uid="{00000000-0005-0000-0000-0000B6110000}"/>
    <cellStyle name="Header2 4" xfId="4698" xr:uid="{00000000-0005-0000-0000-000089120000}"/>
    <cellStyle name="headerStyleStringLeft" xfId="2861" xr:uid="{00000000-0005-0000-0000-00005C0B0000}"/>
    <cellStyle name="headerStyleStringRight" xfId="1891" xr:uid="{00000000-0005-0000-0000-000092070000}"/>
    <cellStyle name="Heading" xfId="4379" xr:uid="{00000000-0005-0000-0000-00004A110000}"/>
    <cellStyle name="Heading 1 10" xfId="4700" xr:uid="{00000000-0005-0000-0000-00008B120000}"/>
    <cellStyle name="Heading 1 11" xfId="4701" xr:uid="{00000000-0005-0000-0000-00008C120000}"/>
    <cellStyle name="Heading 1 12" xfId="4702" xr:uid="{00000000-0005-0000-0000-00008D120000}"/>
    <cellStyle name="Heading 1 13" xfId="4703" xr:uid="{00000000-0005-0000-0000-00008E120000}"/>
    <cellStyle name="Heading 1 14" xfId="2848" xr:uid="{00000000-0005-0000-0000-00004F0B0000}"/>
    <cellStyle name="Heading 1 15" xfId="4704" xr:uid="{00000000-0005-0000-0000-00008F120000}"/>
    <cellStyle name="Heading 1 16" xfId="4705" xr:uid="{00000000-0005-0000-0000-000090120000}"/>
    <cellStyle name="Heading 1 17" xfId="87" xr:uid="{00000000-0005-0000-0000-000066000000}"/>
    <cellStyle name="Heading 1 2" xfId="4706" xr:uid="{00000000-0005-0000-0000-000091120000}"/>
    <cellStyle name="Heading 1 3" xfId="4708" xr:uid="{00000000-0005-0000-0000-000093120000}"/>
    <cellStyle name="Heading 1 4" xfId="4710" xr:uid="{00000000-0005-0000-0000-000095120000}"/>
    <cellStyle name="Heading 1 5" xfId="4711" xr:uid="{00000000-0005-0000-0000-000096120000}"/>
    <cellStyle name="Heading 1 6" xfId="2606" xr:uid="{00000000-0005-0000-0000-00005D0A0000}"/>
    <cellStyle name="Heading 1 7" xfId="82" xr:uid="{00000000-0005-0000-0000-000060000000}"/>
    <cellStyle name="Heading 1 8" xfId="4712" xr:uid="{00000000-0005-0000-0000-000097120000}"/>
    <cellStyle name="Heading 1 9" xfId="4713" xr:uid="{00000000-0005-0000-0000-000098120000}"/>
    <cellStyle name="Heading 1 Above" xfId="4714" xr:uid="{00000000-0005-0000-0000-000099120000}"/>
    <cellStyle name="Heading 1+" xfId="4718" xr:uid="{00000000-0005-0000-0000-00009D120000}"/>
    <cellStyle name="Heading 2 10" xfId="1817" xr:uid="{00000000-0005-0000-0000-000048070000}"/>
    <cellStyle name="Heading 2 11" xfId="4719" xr:uid="{00000000-0005-0000-0000-00009E120000}"/>
    <cellStyle name="Heading 2 12" xfId="4720" xr:uid="{00000000-0005-0000-0000-00009F120000}"/>
    <cellStyle name="Heading 2 13" xfId="3861" xr:uid="{00000000-0005-0000-0000-0000440F0000}"/>
    <cellStyle name="Heading 2 14" xfId="2892" xr:uid="{00000000-0005-0000-0000-00007B0B0000}"/>
    <cellStyle name="Heading 2 15" xfId="2899" xr:uid="{00000000-0005-0000-0000-0000820B0000}"/>
    <cellStyle name="Heading 2 16" xfId="4721" xr:uid="{00000000-0005-0000-0000-0000A0120000}"/>
    <cellStyle name="Heading 2 17" xfId="4722" xr:uid="{00000000-0005-0000-0000-0000A1120000}"/>
    <cellStyle name="Heading 2 2" xfId="4723" xr:uid="{00000000-0005-0000-0000-0000A2120000}"/>
    <cellStyle name="Heading 2 3" xfId="4724" xr:uid="{00000000-0005-0000-0000-0000A3120000}"/>
    <cellStyle name="Heading 2 4" xfId="4725" xr:uid="{00000000-0005-0000-0000-0000A4120000}"/>
    <cellStyle name="Heading 2 5" xfId="4726" xr:uid="{00000000-0005-0000-0000-0000A5120000}"/>
    <cellStyle name="Heading 2 6" xfId="2612" xr:uid="{00000000-0005-0000-0000-0000630A0000}"/>
    <cellStyle name="Heading 2 7" xfId="1601" xr:uid="{00000000-0005-0000-0000-000070060000}"/>
    <cellStyle name="Heading 2 8" xfId="4727" xr:uid="{00000000-0005-0000-0000-0000A6120000}"/>
    <cellStyle name="Heading 2 9" xfId="4728" xr:uid="{00000000-0005-0000-0000-0000A7120000}"/>
    <cellStyle name="Heading 2 Below" xfId="4729" xr:uid="{00000000-0005-0000-0000-0000A8120000}"/>
    <cellStyle name="Heading 2+" xfId="4730" xr:uid="{00000000-0005-0000-0000-0000A9120000}"/>
    <cellStyle name="Heading 3 10" xfId="4731" xr:uid="{00000000-0005-0000-0000-0000AA120000}"/>
    <cellStyle name="Heading 3 11" xfId="2895" xr:uid="{00000000-0005-0000-0000-00007E0B0000}"/>
    <cellStyle name="Heading 3 12" xfId="3661" xr:uid="{00000000-0005-0000-0000-00007C0E0000}"/>
    <cellStyle name="Heading 3 13" xfId="113" xr:uid="{00000000-0005-0000-0000-000086000000}"/>
    <cellStyle name="Heading 3 14" xfId="4734" xr:uid="{00000000-0005-0000-0000-0000AD120000}"/>
    <cellStyle name="Heading 3 15" xfId="4735" xr:uid="{00000000-0005-0000-0000-0000AE120000}"/>
    <cellStyle name="Heading 3 16" xfId="4649" xr:uid="{00000000-0005-0000-0000-000058120000}"/>
    <cellStyle name="Heading 3 17" xfId="4736" xr:uid="{00000000-0005-0000-0000-0000AF120000}"/>
    <cellStyle name="Heading 3 2" xfId="4738" xr:uid="{00000000-0005-0000-0000-0000B1120000}"/>
    <cellStyle name="Heading 3 3" xfId="4739" xr:uid="{00000000-0005-0000-0000-0000B2120000}"/>
    <cellStyle name="Heading 3 4" xfId="4740" xr:uid="{00000000-0005-0000-0000-0000B3120000}"/>
    <cellStyle name="Heading 3 5" xfId="4741" xr:uid="{00000000-0005-0000-0000-0000B4120000}"/>
    <cellStyle name="Heading 3 6" xfId="2620" xr:uid="{00000000-0005-0000-0000-00006B0A0000}"/>
    <cellStyle name="Heading 3 7" xfId="2341" xr:uid="{00000000-0005-0000-0000-000054090000}"/>
    <cellStyle name="Heading 3 8" xfId="346" xr:uid="{00000000-0005-0000-0000-000089010000}"/>
    <cellStyle name="Heading 3 9" xfId="4742" xr:uid="{00000000-0005-0000-0000-0000B5120000}"/>
    <cellStyle name="Heading 3+" xfId="3811" xr:uid="{00000000-0005-0000-0000-0000120F0000}"/>
    <cellStyle name="Heading 4 10" xfId="129" xr:uid="{00000000-0005-0000-0000-000097000000}"/>
    <cellStyle name="Heading 4 11" xfId="2949" xr:uid="{00000000-0005-0000-0000-0000B40B0000}"/>
    <cellStyle name="Heading 4 12" xfId="4746" xr:uid="{00000000-0005-0000-0000-0000B9120000}"/>
    <cellStyle name="Heading 4 13" xfId="4747" xr:uid="{00000000-0005-0000-0000-0000BA120000}"/>
    <cellStyle name="Heading 4 14" xfId="4748" xr:uid="{00000000-0005-0000-0000-0000BB120000}"/>
    <cellStyle name="Heading 4 15" xfId="4749" xr:uid="{00000000-0005-0000-0000-0000BC120000}"/>
    <cellStyle name="Heading 4 16" xfId="4750" xr:uid="{00000000-0005-0000-0000-0000BD120000}"/>
    <cellStyle name="Heading 4 17" xfId="4751" xr:uid="{00000000-0005-0000-0000-0000BE120000}"/>
    <cellStyle name="Heading 4 2" xfId="4752" xr:uid="{00000000-0005-0000-0000-0000BF120000}"/>
    <cellStyle name="Heading 4 3" xfId="4753" xr:uid="{00000000-0005-0000-0000-0000C0120000}"/>
    <cellStyle name="Heading 4 4" xfId="4754" xr:uid="{00000000-0005-0000-0000-0000C1120000}"/>
    <cellStyle name="Heading 4 5" xfId="4755" xr:uid="{00000000-0005-0000-0000-0000C2120000}"/>
    <cellStyle name="Heading 4 6" xfId="2630" xr:uid="{00000000-0005-0000-0000-0000750A0000}"/>
    <cellStyle name="Heading 4 7" xfId="2352" xr:uid="{00000000-0005-0000-0000-00005F090000}"/>
    <cellStyle name="Heading 4 8" xfId="1279" xr:uid="{00000000-0005-0000-0000-00002E050000}"/>
    <cellStyle name="Heading 4 9" xfId="4756" xr:uid="{00000000-0005-0000-0000-0000C3120000}"/>
    <cellStyle name="HEADING1" xfId="3845" xr:uid="{00000000-0005-0000-0000-0000340F0000}"/>
    <cellStyle name="HEADING2" xfId="3179" xr:uid="{00000000-0005-0000-0000-00009A0C0000}"/>
    <cellStyle name="Hidden" xfId="1200" xr:uid="{00000000-0005-0000-0000-0000DF040000}"/>
    <cellStyle name="Hyperlink 2" xfId="4757" xr:uid="{00000000-0005-0000-0000-0000C4120000}"/>
    <cellStyle name="Input [yellow]" xfId="4759" xr:uid="{00000000-0005-0000-0000-0000C6120000}"/>
    <cellStyle name="Input [yellow] 2" xfId="1161" xr:uid="{00000000-0005-0000-0000-0000B8040000}"/>
    <cellStyle name="Input [yellow] 2 2" xfId="3290" xr:uid="{00000000-0005-0000-0000-0000090D0000}"/>
    <cellStyle name="Input [yellow] 2 3" xfId="1535" xr:uid="{00000000-0005-0000-0000-00002E060000}"/>
    <cellStyle name="Input [yellow] 3" xfId="3154" xr:uid="{00000000-0005-0000-0000-0000810C0000}"/>
    <cellStyle name="Input [yellow] 4" xfId="1837" xr:uid="{00000000-0005-0000-0000-00005C070000}"/>
    <cellStyle name="Input 10" xfId="2219" xr:uid="{00000000-0005-0000-0000-0000DA080000}"/>
    <cellStyle name="Input 10 2" xfId="3124" xr:uid="{00000000-0005-0000-0000-0000630C0000}"/>
    <cellStyle name="Input 11" xfId="2689" xr:uid="{00000000-0005-0000-0000-0000B00A0000}"/>
    <cellStyle name="Input 11 2" xfId="2693" xr:uid="{00000000-0005-0000-0000-0000B40A0000}"/>
    <cellStyle name="Input 12" xfId="1363" xr:uid="{00000000-0005-0000-0000-000082050000}"/>
    <cellStyle name="Input 12 2" xfId="1367" xr:uid="{00000000-0005-0000-0000-000086050000}"/>
    <cellStyle name="Input 13" xfId="1271" xr:uid="{00000000-0005-0000-0000-000026050000}"/>
    <cellStyle name="Input 13 2" xfId="4762" xr:uid="{00000000-0005-0000-0000-0000C9120000}"/>
    <cellStyle name="Input 14" xfId="371" xr:uid="{00000000-0005-0000-0000-0000A2010000}"/>
    <cellStyle name="Input 14 2" xfId="3049" xr:uid="{00000000-0005-0000-0000-0000180C0000}"/>
    <cellStyle name="Input 15" xfId="4763" xr:uid="{00000000-0005-0000-0000-0000CA120000}"/>
    <cellStyle name="Input 15 2" xfId="4764" xr:uid="{00000000-0005-0000-0000-0000CB120000}"/>
    <cellStyle name="Input 16" xfId="4765" xr:uid="{00000000-0005-0000-0000-0000CC120000}"/>
    <cellStyle name="Input 16 2" xfId="4766" xr:uid="{00000000-0005-0000-0000-0000CD120000}"/>
    <cellStyle name="Input 17" xfId="2267" xr:uid="{00000000-0005-0000-0000-00000A090000}"/>
    <cellStyle name="Input 17 2" xfId="2269" xr:uid="{00000000-0005-0000-0000-00000C090000}"/>
    <cellStyle name="Input 2" xfId="4767" xr:uid="{00000000-0005-0000-0000-0000CE120000}"/>
    <cellStyle name="Input 2 2" xfId="4768" xr:uid="{00000000-0005-0000-0000-0000CF120000}"/>
    <cellStyle name="Input 3" xfId="4769" xr:uid="{00000000-0005-0000-0000-0000D0120000}"/>
    <cellStyle name="Input 3 2" xfId="4770" xr:uid="{00000000-0005-0000-0000-0000D1120000}"/>
    <cellStyle name="Input 4" xfId="4771" xr:uid="{00000000-0005-0000-0000-0000D2120000}"/>
    <cellStyle name="Input 4 2" xfId="4369" xr:uid="{00000000-0005-0000-0000-000040110000}"/>
    <cellStyle name="Input 5" xfId="1029" xr:uid="{00000000-0005-0000-0000-000034040000}"/>
    <cellStyle name="Input 5 2" xfId="3031" xr:uid="{00000000-0005-0000-0000-0000060C0000}"/>
    <cellStyle name="Input 6" xfId="4772" xr:uid="{00000000-0005-0000-0000-0000D3120000}"/>
    <cellStyle name="Input 6 2" xfId="4773" xr:uid="{00000000-0005-0000-0000-0000D4120000}"/>
    <cellStyle name="Input 7" xfId="4774" xr:uid="{00000000-0005-0000-0000-0000D5120000}"/>
    <cellStyle name="Input 7 2" xfId="4775" xr:uid="{00000000-0005-0000-0000-0000D6120000}"/>
    <cellStyle name="Input 8" xfId="3653" xr:uid="{00000000-0005-0000-0000-0000740E0000}"/>
    <cellStyle name="Input 8 2" xfId="4776" xr:uid="{00000000-0005-0000-0000-0000D7120000}"/>
    <cellStyle name="Input 9" xfId="3657" xr:uid="{00000000-0005-0000-0000-0000780E0000}"/>
    <cellStyle name="Input 9 2" xfId="2625" xr:uid="{00000000-0005-0000-0000-0000700A0000}"/>
    <cellStyle name="Jusco1" xfId="657" xr:uid="{00000000-0005-0000-0000-0000C0020000}"/>
    <cellStyle name="KPMG Heading 1" xfId="4778" xr:uid="{00000000-0005-0000-0000-0000D9120000}"/>
    <cellStyle name="KPMG Heading 2" xfId="4780" xr:uid="{00000000-0005-0000-0000-0000DB120000}"/>
    <cellStyle name="KPMG Heading 3" xfId="4100" xr:uid="{00000000-0005-0000-0000-000033100000}"/>
    <cellStyle name="KPMG Heading 4" xfId="4102" xr:uid="{00000000-0005-0000-0000-000035100000}"/>
    <cellStyle name="KPMG Normal" xfId="4782" xr:uid="{00000000-0005-0000-0000-0000DD120000}"/>
    <cellStyle name="KPMG Normal Text" xfId="3028" xr:uid="{00000000-0005-0000-0000-0000030C0000}"/>
    <cellStyle name="lines" xfId="1906" xr:uid="{00000000-0005-0000-0000-0000A1070000}"/>
    <cellStyle name="Link Currency (0)" xfId="4395" xr:uid="{00000000-0005-0000-0000-00005A110000}"/>
    <cellStyle name="Link Currency (2)" xfId="4784" xr:uid="{00000000-0005-0000-0000-0000DF120000}"/>
    <cellStyle name="Link Units (0)" xfId="4785" xr:uid="{00000000-0005-0000-0000-0000E0120000}"/>
    <cellStyle name="Link Units (1)" xfId="4786" xr:uid="{00000000-0005-0000-0000-0000E1120000}"/>
    <cellStyle name="Link Units (2)" xfId="4248" xr:uid="{00000000-0005-0000-0000-0000C7100000}"/>
    <cellStyle name="Linked Cell 10" xfId="4083" xr:uid="{00000000-0005-0000-0000-000022100000}"/>
    <cellStyle name="Linked Cell 10 2" xfId="2165" xr:uid="{00000000-0005-0000-0000-0000A4080000}"/>
    <cellStyle name="Linked Cell 10 3" xfId="2172" xr:uid="{00000000-0005-0000-0000-0000AB080000}"/>
    <cellStyle name="Linked Cell 10 4" xfId="2174" xr:uid="{00000000-0005-0000-0000-0000AD080000}"/>
    <cellStyle name="Linked Cell 11" xfId="4787" xr:uid="{00000000-0005-0000-0000-0000E2120000}"/>
    <cellStyle name="Linked Cell 11 2" xfId="4788" xr:uid="{00000000-0005-0000-0000-0000E3120000}"/>
    <cellStyle name="Linked Cell 11 3" xfId="1477" xr:uid="{00000000-0005-0000-0000-0000F4050000}"/>
    <cellStyle name="Linked Cell 11 4" xfId="4789" xr:uid="{00000000-0005-0000-0000-0000E4120000}"/>
    <cellStyle name="Linked Cell 12" xfId="4790" xr:uid="{00000000-0005-0000-0000-0000E5120000}"/>
    <cellStyle name="Linked Cell 12 2" xfId="3866" xr:uid="{00000000-0005-0000-0000-0000490F0000}"/>
    <cellStyle name="Linked Cell 12 3" xfId="1544" xr:uid="{00000000-0005-0000-0000-000037060000}"/>
    <cellStyle name="Linked Cell 12 4" xfId="4434" xr:uid="{00000000-0005-0000-0000-000081110000}"/>
    <cellStyle name="Linked Cell 13" xfId="4791" xr:uid="{00000000-0005-0000-0000-0000E6120000}"/>
    <cellStyle name="Linked Cell 13 2" xfId="4792" xr:uid="{00000000-0005-0000-0000-0000E7120000}"/>
    <cellStyle name="Linked Cell 13 3" xfId="1551" xr:uid="{00000000-0005-0000-0000-00003E060000}"/>
    <cellStyle name="Linked Cell 13 4" xfId="4793" xr:uid="{00000000-0005-0000-0000-0000E8120000}"/>
    <cellStyle name="Linked Cell 14" xfId="4794" xr:uid="{00000000-0005-0000-0000-0000E9120000}"/>
    <cellStyle name="Linked Cell 14 2" xfId="4795" xr:uid="{00000000-0005-0000-0000-0000EA120000}"/>
    <cellStyle name="Linked Cell 14 3" xfId="1555" xr:uid="{00000000-0005-0000-0000-000042060000}"/>
    <cellStyle name="Linked Cell 14 4" xfId="134" xr:uid="{00000000-0005-0000-0000-00009D000000}"/>
    <cellStyle name="Linked Cell 15" xfId="4796" xr:uid="{00000000-0005-0000-0000-0000EB120000}"/>
    <cellStyle name="Linked Cell 15 2" xfId="4797" xr:uid="{00000000-0005-0000-0000-0000EC120000}"/>
    <cellStyle name="Linked Cell 15 3" xfId="1559" xr:uid="{00000000-0005-0000-0000-000046060000}"/>
    <cellStyle name="Linked Cell 15 4" xfId="4798" xr:uid="{00000000-0005-0000-0000-0000ED120000}"/>
    <cellStyle name="Linked Cell 16" xfId="4799" xr:uid="{00000000-0005-0000-0000-0000EE120000}"/>
    <cellStyle name="Linked Cell 16 2" xfId="4800" xr:uid="{00000000-0005-0000-0000-0000EF120000}"/>
    <cellStyle name="Linked Cell 16 3" xfId="1233" xr:uid="{00000000-0005-0000-0000-000000050000}"/>
    <cellStyle name="Linked Cell 16 4" xfId="2451" xr:uid="{00000000-0005-0000-0000-0000C2090000}"/>
    <cellStyle name="Linked Cell 17" xfId="4802" xr:uid="{00000000-0005-0000-0000-0000F1120000}"/>
    <cellStyle name="Linked Cell 17 2" xfId="4803" xr:uid="{00000000-0005-0000-0000-0000F2120000}"/>
    <cellStyle name="Linked Cell 17 3" xfId="1246" xr:uid="{00000000-0005-0000-0000-00000D050000}"/>
    <cellStyle name="Linked Cell 17 4" xfId="610" xr:uid="{00000000-0005-0000-0000-000091020000}"/>
    <cellStyle name="Linked Cell 2" xfId="3407" xr:uid="{00000000-0005-0000-0000-00007E0D0000}"/>
    <cellStyle name="Linked Cell 2 2" xfId="4511" xr:uid="{00000000-0005-0000-0000-0000CE110000}"/>
    <cellStyle name="Linked Cell 2 3" xfId="4516" xr:uid="{00000000-0005-0000-0000-0000D3110000}"/>
    <cellStyle name="Linked Cell 2 4" xfId="4521" xr:uid="{00000000-0005-0000-0000-0000D8110000}"/>
    <cellStyle name="Linked Cell 3" xfId="3410" xr:uid="{00000000-0005-0000-0000-0000810D0000}"/>
    <cellStyle name="Linked Cell 3 2" xfId="4670" xr:uid="{00000000-0005-0000-0000-00006D120000}"/>
    <cellStyle name="Linked Cell 3 3" xfId="4672" xr:uid="{00000000-0005-0000-0000-00006F120000}"/>
    <cellStyle name="Linked Cell 3 4" xfId="4675" xr:uid="{00000000-0005-0000-0000-000072120000}"/>
    <cellStyle name="Linked Cell 4" xfId="3412" xr:uid="{00000000-0005-0000-0000-0000830D0000}"/>
    <cellStyle name="Linked Cell 4 2" xfId="238" xr:uid="{00000000-0005-0000-0000-00001D010000}"/>
    <cellStyle name="Linked Cell 4 3" xfId="4804" xr:uid="{00000000-0005-0000-0000-0000F3120000}"/>
    <cellStyle name="Linked Cell 4 4" xfId="4806" xr:uid="{00000000-0005-0000-0000-0000F5120000}"/>
    <cellStyle name="Linked Cell 5" xfId="3414" xr:uid="{00000000-0005-0000-0000-0000850D0000}"/>
    <cellStyle name="Linked Cell 5 2" xfId="4808" xr:uid="{00000000-0005-0000-0000-0000F7120000}"/>
    <cellStyle name="Linked Cell 5 3" xfId="4809" xr:uid="{00000000-0005-0000-0000-0000F8120000}"/>
    <cellStyle name="Linked Cell 5 4" xfId="4811" xr:uid="{00000000-0005-0000-0000-0000FA120000}"/>
    <cellStyle name="Linked Cell 6" xfId="1900" xr:uid="{00000000-0005-0000-0000-00009B070000}"/>
    <cellStyle name="Linked Cell 6 2" xfId="1904" xr:uid="{00000000-0005-0000-0000-00009F070000}"/>
    <cellStyle name="Linked Cell 6 3" xfId="4813" xr:uid="{00000000-0005-0000-0000-0000FC120000}"/>
    <cellStyle name="Linked Cell 6 4" xfId="4815" xr:uid="{00000000-0005-0000-0000-0000FE120000}"/>
    <cellStyle name="Linked Cell 7" xfId="1212" xr:uid="{00000000-0005-0000-0000-0000EB040000}"/>
    <cellStyle name="Linked Cell 7 2" xfId="4817" xr:uid="{00000000-0005-0000-0000-000000130000}"/>
    <cellStyle name="Linked Cell 7 3" xfId="4818" xr:uid="{00000000-0005-0000-0000-000001130000}"/>
    <cellStyle name="Linked Cell 7 4" xfId="4820" xr:uid="{00000000-0005-0000-0000-000003130000}"/>
    <cellStyle name="Linked Cell 8" xfId="4822" xr:uid="{00000000-0005-0000-0000-000005130000}"/>
    <cellStyle name="Linked Cell 8 2" xfId="4823" xr:uid="{00000000-0005-0000-0000-000006130000}"/>
    <cellStyle name="Linked Cell 8 3" xfId="4825" xr:uid="{00000000-0005-0000-0000-000008130000}"/>
    <cellStyle name="Linked Cell 8 4" xfId="4827" xr:uid="{00000000-0005-0000-0000-00000A130000}"/>
    <cellStyle name="Linked Cell 9" xfId="4829" xr:uid="{00000000-0005-0000-0000-00000C130000}"/>
    <cellStyle name="Linked Cell 9 2" xfId="4136" xr:uid="{00000000-0005-0000-0000-000057100000}"/>
    <cellStyle name="Linked Cell 9 3" xfId="4629" xr:uid="{00000000-0005-0000-0000-000044120000}"/>
    <cellStyle name="Linked Cell 9 4" xfId="4830" xr:uid="{00000000-0005-0000-0000-00000D130000}"/>
    <cellStyle name="Miglia - Stile1" xfId="1208" xr:uid="{00000000-0005-0000-0000-0000E7040000}"/>
    <cellStyle name="Miglia - Stile2" xfId="2127" xr:uid="{00000000-0005-0000-0000-00007E080000}"/>
    <cellStyle name="Miglia - Stile3" xfId="2132" xr:uid="{00000000-0005-0000-0000-000083080000}"/>
    <cellStyle name="Miglia - Stile4" xfId="2137" xr:uid="{00000000-0005-0000-0000-000088080000}"/>
    <cellStyle name="Miglia - Stile5" xfId="1832" xr:uid="{00000000-0005-0000-0000-000057070000}"/>
    <cellStyle name="Model" xfId="1257" xr:uid="{00000000-0005-0000-0000-000018050000}"/>
    <cellStyle name="Model 2" xfId="4831" xr:uid="{00000000-0005-0000-0000-00000E130000}"/>
    <cellStyle name="Neutral 10" xfId="4832" xr:uid="{00000000-0005-0000-0000-00000F130000}"/>
    <cellStyle name="Neutral 11" xfId="4833" xr:uid="{00000000-0005-0000-0000-000010130000}"/>
    <cellStyle name="Neutral 12" xfId="4834" xr:uid="{00000000-0005-0000-0000-000011130000}"/>
    <cellStyle name="Neutral 13" xfId="2876" xr:uid="{00000000-0005-0000-0000-00006B0B0000}"/>
    <cellStyle name="Neutral 14" xfId="4835" xr:uid="{00000000-0005-0000-0000-000012130000}"/>
    <cellStyle name="Neutral 15" xfId="818" xr:uid="{00000000-0005-0000-0000-000061030000}"/>
    <cellStyle name="Neutral 16" xfId="832" xr:uid="{00000000-0005-0000-0000-00006F030000}"/>
    <cellStyle name="Neutral 17" xfId="4373" xr:uid="{00000000-0005-0000-0000-000044110000}"/>
    <cellStyle name="Neutral 2" xfId="4836" xr:uid="{00000000-0005-0000-0000-000013130000}"/>
    <cellStyle name="Neutral 2 4" xfId="3940" xr:uid="{00000000-0005-0000-0000-0000930F0000}"/>
    <cellStyle name="Neutral 3" xfId="3826" xr:uid="{00000000-0005-0000-0000-0000210F0000}"/>
    <cellStyle name="Neutral 4" xfId="3204" xr:uid="{00000000-0005-0000-0000-0000B30C0000}"/>
    <cellStyle name="Neutral 5" xfId="3207" xr:uid="{00000000-0005-0000-0000-0000B60C0000}"/>
    <cellStyle name="Neutral 6" xfId="3210" xr:uid="{00000000-0005-0000-0000-0000B90C0000}"/>
    <cellStyle name="Neutral 7" xfId="3875" xr:uid="{00000000-0005-0000-0000-0000520F0000}"/>
    <cellStyle name="Neutral 8" xfId="3895" xr:uid="{00000000-0005-0000-0000-0000660F0000}"/>
    <cellStyle name="Neutral 9" xfId="3923" xr:uid="{00000000-0005-0000-0000-0000820F0000}"/>
    <cellStyle name="no dec" xfId="2" xr:uid="{00000000-0005-0000-0000-000002000000}"/>
    <cellStyle name="Normal" xfId="0" builtinId="0"/>
    <cellStyle name="Normal - Stile6" xfId="530" xr:uid="{00000000-0005-0000-0000-000041020000}"/>
    <cellStyle name="Normal - Stile7" xfId="544" xr:uid="{00000000-0005-0000-0000-00004F020000}"/>
    <cellStyle name="Normal - Stile8" xfId="560" xr:uid="{00000000-0005-0000-0000-00005F020000}"/>
    <cellStyle name="Normal - Style1" xfId="1189" xr:uid="{00000000-0005-0000-0000-0000D4040000}"/>
    <cellStyle name="Normal - Style1 10" xfId="2580" xr:uid="{00000000-0005-0000-0000-0000430A0000}"/>
    <cellStyle name="Normal - Style1 11" xfId="2587" xr:uid="{00000000-0005-0000-0000-00004A0A0000}"/>
    <cellStyle name="Normal - Style1 12" xfId="2596" xr:uid="{00000000-0005-0000-0000-0000530A0000}"/>
    <cellStyle name="Normal - Style1 13" xfId="2601" xr:uid="{00000000-0005-0000-0000-0000580A0000}"/>
    <cellStyle name="Normal - Style1 14" xfId="1338" xr:uid="{00000000-0005-0000-0000-000069050000}"/>
    <cellStyle name="Normal - Style1 15" xfId="2610" xr:uid="{00000000-0005-0000-0000-0000610A0000}"/>
    <cellStyle name="Normal - Style1 16" xfId="2617" xr:uid="{00000000-0005-0000-0000-0000680A0000}"/>
    <cellStyle name="Normal - Style1 17" xfId="2628" xr:uid="{00000000-0005-0000-0000-0000730A0000}"/>
    <cellStyle name="Normal - Style1 18" xfId="4837" xr:uid="{00000000-0005-0000-0000-000014130000}"/>
    <cellStyle name="Normal - Style1 19" xfId="4838" xr:uid="{00000000-0005-0000-0000-000015130000}"/>
    <cellStyle name="Normal - Style1 2" xfId="2636" xr:uid="{00000000-0005-0000-0000-00007B0A0000}"/>
    <cellStyle name="Normal - Style1 2 2" xfId="899" xr:uid="{00000000-0005-0000-0000-0000B2030000}"/>
    <cellStyle name="Normal - Style1 2 3" xfId="247" xr:uid="{00000000-0005-0000-0000-000026010000}"/>
    <cellStyle name="Normal - Style1 2 4" xfId="526" xr:uid="{00000000-0005-0000-0000-00003D020000}"/>
    <cellStyle name="Normal - Style1 2 5" xfId="1694" xr:uid="{00000000-0005-0000-0000-0000CD060000}"/>
    <cellStyle name="Normal - Style1 2 6" xfId="57" xr:uid="{00000000-0005-0000-0000-000043000000}"/>
    <cellStyle name="Normal - Style1 2 7" xfId="792" xr:uid="{00000000-0005-0000-0000-000047030000}"/>
    <cellStyle name="Normal - Style1 2 8" xfId="1703" xr:uid="{00000000-0005-0000-0000-0000D6060000}"/>
    <cellStyle name="Normal - Style1 2 9" xfId="989" xr:uid="{00000000-0005-0000-0000-00000C040000}"/>
    <cellStyle name="Normal - Style1 3" xfId="2638" xr:uid="{00000000-0005-0000-0000-00007D0A0000}"/>
    <cellStyle name="Normal - Style1 3 2" xfId="921" xr:uid="{00000000-0005-0000-0000-0000C8030000}"/>
    <cellStyle name="Normal - Style1 3 3" xfId="938" xr:uid="{00000000-0005-0000-0000-0000D9030000}"/>
    <cellStyle name="Normal - Style1 4" xfId="903" xr:uid="{00000000-0005-0000-0000-0000B6030000}"/>
    <cellStyle name="Normal - Style1 4 2" xfId="910" xr:uid="{00000000-0005-0000-0000-0000BD030000}"/>
    <cellStyle name="Normal - Style1 4 3" xfId="959" xr:uid="{00000000-0005-0000-0000-0000EE030000}"/>
    <cellStyle name="Normal - Style1 5" xfId="242" xr:uid="{00000000-0005-0000-0000-000021010000}"/>
    <cellStyle name="Normal - Style1 6" xfId="2642" xr:uid="{00000000-0005-0000-0000-0000810A0000}"/>
    <cellStyle name="Normal - Style1 7" xfId="2645" xr:uid="{00000000-0005-0000-0000-0000840A0000}"/>
    <cellStyle name="Normal - Style1 8" xfId="60" xr:uid="{00000000-0005-0000-0000-000046000000}"/>
    <cellStyle name="Normal - Style1 9" xfId="789" xr:uid="{00000000-0005-0000-0000-000044030000}"/>
    <cellStyle name="Normal 10" xfId="4839" xr:uid="{00000000-0005-0000-0000-000016130000}"/>
    <cellStyle name="Normal 10 2" xfId="4633" xr:uid="{00000000-0005-0000-0000-000048120000}"/>
    <cellStyle name="Normal 10 2 2" xfId="4188" xr:uid="{00000000-0005-0000-0000-00008B100000}"/>
    <cellStyle name="Normal 10 2 2 2" xfId="4191" xr:uid="{00000000-0005-0000-0000-00008E100000}"/>
    <cellStyle name="Normal 10 2 3" xfId="2775" xr:uid="{00000000-0005-0000-0000-0000060B0000}"/>
    <cellStyle name="Normal 10 2 3 2" xfId="2779" xr:uid="{00000000-0005-0000-0000-00000A0B0000}"/>
    <cellStyle name="Normal 10 2 4" xfId="1929" xr:uid="{00000000-0005-0000-0000-0000B8070000}"/>
    <cellStyle name="Normal 10 3" xfId="4840" xr:uid="{00000000-0005-0000-0000-000017130000}"/>
    <cellStyle name="Normal 10 4" xfId="4841" xr:uid="{00000000-0005-0000-0000-000018130000}"/>
    <cellStyle name="Normal 10 5" xfId="3101" xr:uid="{00000000-0005-0000-0000-00004C0C0000}"/>
    <cellStyle name="Normal 10 6" xfId="4842" xr:uid="{00000000-0005-0000-0000-000019130000}"/>
    <cellStyle name="Normal 11" xfId="4843" xr:uid="{00000000-0005-0000-0000-00001A130000}"/>
    <cellStyle name="Normal 11 10" xfId="1383" xr:uid="{00000000-0005-0000-0000-000096050000}"/>
    <cellStyle name="Normal 11 2" xfId="4844" xr:uid="{00000000-0005-0000-0000-00001B130000}"/>
    <cellStyle name="Normal 11 3" xfId="4845" xr:uid="{00000000-0005-0000-0000-00001C130000}"/>
    <cellStyle name="Normal 11 4" xfId="4846" xr:uid="{00000000-0005-0000-0000-00001D130000}"/>
    <cellStyle name="Normal 11 5" xfId="380" xr:uid="{00000000-0005-0000-0000-0000AB010000}"/>
    <cellStyle name="Normal 11 6" xfId="1126" xr:uid="{00000000-0005-0000-0000-000095040000}"/>
    <cellStyle name="Normal 11 7" xfId="1154" xr:uid="{00000000-0005-0000-0000-0000B1040000}"/>
    <cellStyle name="Normal 11 8" xfId="4847" xr:uid="{00000000-0005-0000-0000-00001E130000}"/>
    <cellStyle name="Normal 11 9" xfId="1840" xr:uid="{00000000-0005-0000-0000-00005F070000}"/>
    <cellStyle name="Normal 12" xfId="4848" xr:uid="{00000000-0005-0000-0000-00001F130000}"/>
    <cellStyle name="Normal 12 2" xfId="4849" xr:uid="{00000000-0005-0000-0000-000020130000}"/>
    <cellStyle name="Normal 12 2 2" xfId="4850" xr:uid="{00000000-0005-0000-0000-000021130000}"/>
    <cellStyle name="Normal 12 2 3" xfId="4851" xr:uid="{00000000-0005-0000-0000-000022130000}"/>
    <cellStyle name="Normal 12 3" xfId="4853" xr:uid="{00000000-0005-0000-0000-000024130000}"/>
    <cellStyle name="Normal 12 3 2" xfId="3697" xr:uid="{00000000-0005-0000-0000-0000A00E0000}"/>
    <cellStyle name="Normal 12 3 3" xfId="3701" xr:uid="{00000000-0005-0000-0000-0000A40E0000}"/>
    <cellStyle name="Normal 12 3 4" xfId="3705" xr:uid="{00000000-0005-0000-0000-0000A80E0000}"/>
    <cellStyle name="Normal 12 3 5" xfId="3709" xr:uid="{00000000-0005-0000-0000-0000AC0E0000}"/>
    <cellStyle name="Normal 12 4" xfId="4854" xr:uid="{00000000-0005-0000-0000-000025130000}"/>
    <cellStyle name="Normal 12 5" xfId="3103" xr:uid="{00000000-0005-0000-0000-00004E0C0000}"/>
    <cellStyle name="Normal 12 6" xfId="1179" xr:uid="{00000000-0005-0000-0000-0000CA040000}"/>
    <cellStyle name="Normal 13" xfId="3051" xr:uid="{00000000-0005-0000-0000-00001A0C0000}"/>
    <cellStyle name="Normal 13 2" xfId="663" xr:uid="{00000000-0005-0000-0000-0000C6020000}"/>
    <cellStyle name="Normal 13 2 2" xfId="669" xr:uid="{00000000-0005-0000-0000-0000CC020000}"/>
    <cellStyle name="Normal 13 2 2 2" xfId="681" xr:uid="{00000000-0005-0000-0000-0000D8020000}"/>
    <cellStyle name="Normal 13 2 2 2 2" xfId="3581" xr:uid="{00000000-0005-0000-0000-00002C0E0000}"/>
    <cellStyle name="Normal 13 2 2 2 3" xfId="3585" xr:uid="{00000000-0005-0000-0000-0000300E0000}"/>
    <cellStyle name="Normal 13 2 2 2 4" xfId="3589" xr:uid="{00000000-0005-0000-0000-0000340E0000}"/>
    <cellStyle name="Normal 13 2 2 3" xfId="4855" xr:uid="{00000000-0005-0000-0000-000026130000}"/>
    <cellStyle name="Normal 13 2 2 4" xfId="4856" xr:uid="{00000000-0005-0000-0000-000027130000}"/>
    <cellStyle name="Normal 13 2 2 5" xfId="4857" xr:uid="{00000000-0005-0000-0000-000028130000}"/>
    <cellStyle name="Normal 13 2 3" xfId="690" xr:uid="{00000000-0005-0000-0000-0000E1020000}"/>
    <cellStyle name="Normal 13 2 4" xfId="3577" xr:uid="{00000000-0005-0000-0000-0000280E0000}"/>
    <cellStyle name="Normal 13 2 5" xfId="3579" xr:uid="{00000000-0005-0000-0000-00002A0E0000}"/>
    <cellStyle name="Normal 13 2 6" xfId="3582" xr:uid="{00000000-0005-0000-0000-00002D0E0000}"/>
    <cellStyle name="Normal 13 2 7" xfId="3586" xr:uid="{00000000-0005-0000-0000-0000310E0000}"/>
    <cellStyle name="Normal 13 2 8" xfId="3590" xr:uid="{00000000-0005-0000-0000-0000350E0000}"/>
    <cellStyle name="Normal 13 3" xfId="699" xr:uid="{00000000-0005-0000-0000-0000EA020000}"/>
    <cellStyle name="Normal 13 4" xfId="742" xr:uid="{00000000-0005-0000-0000-000015030000}"/>
    <cellStyle name="Normal 13 5" xfId="769" xr:uid="{00000000-0005-0000-0000-000030030000}"/>
    <cellStyle name="Normal 13 6" xfId="803" xr:uid="{00000000-0005-0000-0000-000052030000}"/>
    <cellStyle name="Normal 13 7" xfId="842" xr:uid="{00000000-0005-0000-0000-000079030000}"/>
    <cellStyle name="Normal 14" xfId="4858" xr:uid="{00000000-0005-0000-0000-000029130000}"/>
    <cellStyle name="Normal 14 2" xfId="4859" xr:uid="{00000000-0005-0000-0000-00002A130000}"/>
    <cellStyle name="Normal 14 2 2" xfId="4824" xr:uid="{00000000-0005-0000-0000-000007130000}"/>
    <cellStyle name="Normal 14 3" xfId="4861" xr:uid="{00000000-0005-0000-0000-00002C130000}"/>
    <cellStyle name="Normal 14 4" xfId="4863" xr:uid="{00000000-0005-0000-0000-00002E130000}"/>
    <cellStyle name="Normal 15" xfId="585" xr:uid="{00000000-0005-0000-0000-000078020000}"/>
    <cellStyle name="Normal 15 10" xfId="364" xr:uid="{00000000-0005-0000-0000-00009B010000}"/>
    <cellStyle name="Normal 15 2" xfId="2938" xr:uid="{00000000-0005-0000-0000-0000A90B0000}"/>
    <cellStyle name="Normal 15 2 2" xfId="4864" xr:uid="{00000000-0005-0000-0000-00002F130000}"/>
    <cellStyle name="Normal 15 2 2 2" xfId="4866" xr:uid="{00000000-0005-0000-0000-000031130000}"/>
    <cellStyle name="Normal 15 2 2 2 2" xfId="4869" xr:uid="{00000000-0005-0000-0000-000034130000}"/>
    <cellStyle name="Normal 15 2 2 2 3" xfId="4086" xr:uid="{00000000-0005-0000-0000-000025100000}"/>
    <cellStyle name="Normal 15 2 2 2 4" xfId="4089" xr:uid="{00000000-0005-0000-0000-000028100000}"/>
    <cellStyle name="Normal 15 2 2 3" xfId="286" xr:uid="{00000000-0005-0000-0000-00004D010000}"/>
    <cellStyle name="Normal 15 2 2 4" xfId="3125" xr:uid="{00000000-0005-0000-0000-0000640C0000}"/>
    <cellStyle name="Normal 15 2 3" xfId="1539" xr:uid="{00000000-0005-0000-0000-000032060000}"/>
    <cellStyle name="Normal 15 2 4" xfId="620" xr:uid="{00000000-0005-0000-0000-00009B020000}"/>
    <cellStyle name="Normal 15 2 5" xfId="4871" xr:uid="{00000000-0005-0000-0000-000036130000}"/>
    <cellStyle name="Normal 15 2 6" xfId="4872" xr:uid="{00000000-0005-0000-0000-000037130000}"/>
    <cellStyle name="Normal 15 2 7" xfId="4873" xr:uid="{00000000-0005-0000-0000-000038130000}"/>
    <cellStyle name="Normal 15 2 8" xfId="4168" xr:uid="{00000000-0005-0000-0000-000077100000}"/>
    <cellStyle name="Normal 15 2 9" xfId="4874" xr:uid="{00000000-0005-0000-0000-000039130000}"/>
    <cellStyle name="Normal 15 3" xfId="2942" xr:uid="{00000000-0005-0000-0000-0000AD0B0000}"/>
    <cellStyle name="Normal 15 3 2" xfId="4875" xr:uid="{00000000-0005-0000-0000-00003A130000}"/>
    <cellStyle name="Normal 15 3 3" xfId="2905" xr:uid="{00000000-0005-0000-0000-0000880B0000}"/>
    <cellStyle name="Normal 15 4" xfId="2945" xr:uid="{00000000-0005-0000-0000-0000B00B0000}"/>
    <cellStyle name="Normal 15 4 2" xfId="3393" xr:uid="{00000000-0005-0000-0000-0000700D0000}"/>
    <cellStyle name="Normal 15 4 3" xfId="3395" xr:uid="{00000000-0005-0000-0000-0000720D0000}"/>
    <cellStyle name="Normal 15 5" xfId="3112" xr:uid="{00000000-0005-0000-0000-0000570C0000}"/>
    <cellStyle name="Normal 15 5 2" xfId="3116" xr:uid="{00000000-0005-0000-0000-00005B0C0000}"/>
    <cellStyle name="Normal 15 5 3" xfId="4876" xr:uid="{00000000-0005-0000-0000-00003B130000}"/>
    <cellStyle name="Normal 15 6" xfId="201" xr:uid="{00000000-0005-0000-0000-0000F3000000}"/>
    <cellStyle name="Normal 15 6 2" xfId="112" xr:uid="{00000000-0005-0000-0000-000085000000}"/>
    <cellStyle name="Normal 15 6 3" xfId="4733" xr:uid="{00000000-0005-0000-0000-0000AC120000}"/>
    <cellStyle name="Normal 15 7" xfId="227" xr:uid="{00000000-0005-0000-0000-000010010000}"/>
    <cellStyle name="Normal 15 7 2" xfId="4877" xr:uid="{00000000-0005-0000-0000-00003C130000}"/>
    <cellStyle name="Normal 15 7 3" xfId="4878" xr:uid="{00000000-0005-0000-0000-00003D130000}"/>
    <cellStyle name="Normal 15 8" xfId="4879" xr:uid="{00000000-0005-0000-0000-00003E130000}"/>
    <cellStyle name="Normal 15 8 2" xfId="4880" xr:uid="{00000000-0005-0000-0000-00003F130000}"/>
    <cellStyle name="Normal 15 8 3" xfId="4881" xr:uid="{00000000-0005-0000-0000-000040130000}"/>
    <cellStyle name="Normal 15 9" xfId="1978" xr:uid="{00000000-0005-0000-0000-0000E9070000}"/>
    <cellStyle name="Normal 16" xfId="2948" xr:uid="{00000000-0005-0000-0000-0000B30B0000}"/>
    <cellStyle name="Normal 16 2" xfId="4882" xr:uid="{00000000-0005-0000-0000-000041130000}"/>
    <cellStyle name="Normal 16 2 2" xfId="4884" xr:uid="{00000000-0005-0000-0000-000043130000}"/>
    <cellStyle name="Normal 16 2 2 2" xfId="4886" xr:uid="{00000000-0005-0000-0000-000045130000}"/>
    <cellStyle name="Normal 16 2 2 2 2" xfId="4889" xr:uid="{00000000-0005-0000-0000-000048130000}"/>
    <cellStyle name="Normal 16 2 2 2 3" xfId="4890" xr:uid="{00000000-0005-0000-0000-000049130000}"/>
    <cellStyle name="Normal 16 2 2 3" xfId="4891" xr:uid="{00000000-0005-0000-0000-00004A130000}"/>
    <cellStyle name="Normal 16 2 2 4" xfId="4893" xr:uid="{00000000-0005-0000-0000-00004C130000}"/>
    <cellStyle name="Normal 16 2 2 4 2" xfId="4452" xr:uid="{00000000-0005-0000-0000-000093110000}"/>
    <cellStyle name="Normal 16 2 2 5" xfId="4895" xr:uid="{00000000-0005-0000-0000-00004E130000}"/>
    <cellStyle name="Normal 16 2 2 6" xfId="2653" xr:uid="{00000000-0005-0000-0000-00008C0A0000}"/>
    <cellStyle name="Normal 16 2 3" xfId="4897" xr:uid="{00000000-0005-0000-0000-000050130000}"/>
    <cellStyle name="Normal 16 2 4" xfId="2244" xr:uid="{00000000-0005-0000-0000-0000F3080000}"/>
    <cellStyle name="Normal 16 2 5" xfId="2249" xr:uid="{00000000-0005-0000-0000-0000F8080000}"/>
    <cellStyle name="Normal 16 2 6" xfId="4716" xr:uid="{00000000-0005-0000-0000-00009B120000}"/>
    <cellStyle name="Normal 16 3" xfId="2214" xr:uid="{00000000-0005-0000-0000-0000D5080000}"/>
    <cellStyle name="Normal 16 4" xfId="2216" xr:uid="{00000000-0005-0000-0000-0000D7080000}"/>
    <cellStyle name="Normal 16 5" xfId="2220" xr:uid="{00000000-0005-0000-0000-0000DB080000}"/>
    <cellStyle name="Normal 16 5 2" xfId="3126" xr:uid="{00000000-0005-0000-0000-0000650C0000}"/>
    <cellStyle name="Normal 16 6" xfId="2690" xr:uid="{00000000-0005-0000-0000-0000B10A0000}"/>
    <cellStyle name="Normal 16 7" xfId="1362" xr:uid="{00000000-0005-0000-0000-000081050000}"/>
    <cellStyle name="Normal 17" xfId="125" xr:uid="{00000000-0005-0000-0000-000093000000}"/>
    <cellStyle name="Normal 17 2" xfId="4900" xr:uid="{00000000-0005-0000-0000-000053130000}"/>
    <cellStyle name="Normal 17 2 2" xfId="4902" xr:uid="{00000000-0005-0000-0000-000055130000}"/>
    <cellStyle name="Normal 17 2 2 2" xfId="4903" xr:uid="{00000000-0005-0000-0000-000056130000}"/>
    <cellStyle name="Normal 17 2 2 2 2" xfId="2378" xr:uid="{00000000-0005-0000-0000-000079090000}"/>
    <cellStyle name="Normal 17 2 2 2 3" xfId="4904" xr:uid="{00000000-0005-0000-0000-000057130000}"/>
    <cellStyle name="Normal 17 2 2 2 4" xfId="4905" xr:uid="{00000000-0005-0000-0000-000058130000}"/>
    <cellStyle name="Normal 17 2 2 3" xfId="4906" xr:uid="{00000000-0005-0000-0000-000059130000}"/>
    <cellStyle name="Normal 17 2 2 4" xfId="4907" xr:uid="{00000000-0005-0000-0000-00005A130000}"/>
    <cellStyle name="Normal 17 2 3" xfId="4908" xr:uid="{00000000-0005-0000-0000-00005B130000}"/>
    <cellStyle name="Normal 17 2 4" xfId="4664" xr:uid="{00000000-0005-0000-0000-000067120000}"/>
    <cellStyle name="Normal 17 2 5" xfId="3877" xr:uid="{00000000-0005-0000-0000-0000540F0000}"/>
    <cellStyle name="Normal 17 2 6" xfId="3886" xr:uid="{00000000-0005-0000-0000-00005D0F0000}"/>
    <cellStyle name="Normal 17 2 7" xfId="3890" xr:uid="{00000000-0005-0000-0000-0000610F0000}"/>
    <cellStyle name="Normal 17 2 8" xfId="3892" xr:uid="{00000000-0005-0000-0000-0000630F0000}"/>
    <cellStyle name="Normal 17 2 9" xfId="422" xr:uid="{00000000-0005-0000-0000-0000D5010000}"/>
    <cellStyle name="Normal 17 3" xfId="4909" xr:uid="{00000000-0005-0000-0000-00005C130000}"/>
    <cellStyle name="Normal 17 4" xfId="4911" xr:uid="{00000000-0005-0000-0000-00005E130000}"/>
    <cellStyle name="Normal 17 5" xfId="45" xr:uid="{00000000-0005-0000-0000-000034000000}"/>
    <cellStyle name="Normal 17 6" xfId="829" xr:uid="{00000000-0005-0000-0000-00006C030000}"/>
    <cellStyle name="Normal 17 7" xfId="1371" xr:uid="{00000000-0005-0000-0000-00008A050000}"/>
    <cellStyle name="Normal 18" xfId="2952" xr:uid="{00000000-0005-0000-0000-0000B70B0000}"/>
    <cellStyle name="Normal 18 2" xfId="1627" xr:uid="{00000000-0005-0000-0000-00008A060000}"/>
    <cellStyle name="Normal 18 2 2" xfId="1631" xr:uid="{00000000-0005-0000-0000-00008E060000}"/>
    <cellStyle name="Normal 18 2 3" xfId="1635" xr:uid="{00000000-0005-0000-0000-000092060000}"/>
    <cellStyle name="Normal 18 2 4" xfId="4912" xr:uid="{00000000-0005-0000-0000-00005F130000}"/>
    <cellStyle name="Normal 18 3" xfId="1637" xr:uid="{00000000-0005-0000-0000-000094060000}"/>
    <cellStyle name="Normal 18 4" xfId="1647" xr:uid="{00000000-0005-0000-0000-00009E060000}"/>
    <cellStyle name="Normal 18 5" xfId="1660" xr:uid="{00000000-0005-0000-0000-0000AB060000}"/>
    <cellStyle name="Normal 18 6" xfId="1675" xr:uid="{00000000-0005-0000-0000-0000BA060000}"/>
    <cellStyle name="Normal 19" xfId="4744" xr:uid="{00000000-0005-0000-0000-0000B7120000}"/>
    <cellStyle name="Normal 19 2" xfId="4913" xr:uid="{00000000-0005-0000-0000-000060130000}"/>
    <cellStyle name="Normal 19 2 2" xfId="4915" xr:uid="{00000000-0005-0000-0000-000062130000}"/>
    <cellStyle name="Normal 19 2 3" xfId="4916" xr:uid="{00000000-0005-0000-0000-000063130000}"/>
    <cellStyle name="Normal 19 2 3 2" xfId="4917" xr:uid="{00000000-0005-0000-0000-000064130000}"/>
    <cellStyle name="Normal 19 2 4" xfId="632" xr:uid="{00000000-0005-0000-0000-0000A7020000}"/>
    <cellStyle name="Normal 19 3" xfId="43" xr:uid="{00000000-0005-0000-0000-000032000000}"/>
    <cellStyle name="Normal 19 3 2" xfId="4918" xr:uid="{00000000-0005-0000-0000-000065130000}"/>
    <cellStyle name="Normal 19 4" xfId="4919" xr:uid="{00000000-0005-0000-0000-000066130000}"/>
    <cellStyle name="Normal 19 5" xfId="4921" xr:uid="{00000000-0005-0000-0000-000068130000}"/>
    <cellStyle name="Normal 19 6" xfId="4923" xr:uid="{00000000-0005-0000-0000-00006A130000}"/>
    <cellStyle name="Normal 2" xfId="4299" xr:uid="{00000000-0005-0000-0000-0000FA100000}"/>
    <cellStyle name="Normal 2 10" xfId="2588" xr:uid="{00000000-0005-0000-0000-00004B0A0000}"/>
    <cellStyle name="Normal 2 10 2" xfId="2590" xr:uid="{00000000-0005-0000-0000-00004D0A0000}"/>
    <cellStyle name="Normal 2 11" xfId="2592" xr:uid="{00000000-0005-0000-0000-00004F0A0000}"/>
    <cellStyle name="Normal 2 11 2" xfId="4924" xr:uid="{00000000-0005-0000-0000-00006B130000}"/>
    <cellStyle name="Normal 2 12" xfId="4925" xr:uid="{00000000-0005-0000-0000-00006C130000}"/>
    <cellStyle name="Normal 2 12 2" xfId="4927" xr:uid="{00000000-0005-0000-0000-00006E130000}"/>
    <cellStyle name="Normal 2 13" xfId="1226" xr:uid="{00000000-0005-0000-0000-0000F9040000}"/>
    <cellStyle name="Normal 2 13 2" xfId="4928" xr:uid="{00000000-0005-0000-0000-00006F130000}"/>
    <cellStyle name="Normal 2 14" xfId="269" xr:uid="{00000000-0005-0000-0000-00003C010000}"/>
    <cellStyle name="Normal 2 14 2" xfId="4929" xr:uid="{00000000-0005-0000-0000-000070130000}"/>
    <cellStyle name="Normal 2 15" xfId="4094" xr:uid="{00000000-0005-0000-0000-00002D100000}"/>
    <cellStyle name="Normal 2 15 2" xfId="4930" xr:uid="{00000000-0005-0000-0000-000071130000}"/>
    <cellStyle name="Normal 2 16" xfId="4097" xr:uid="{00000000-0005-0000-0000-000030100000}"/>
    <cellStyle name="Normal 2 16 2" xfId="4932" xr:uid="{00000000-0005-0000-0000-000073130000}"/>
    <cellStyle name="Normal 2 17" xfId="4934" xr:uid="{00000000-0005-0000-0000-000075130000}"/>
    <cellStyle name="Normal 2 17 2" xfId="4936" xr:uid="{00000000-0005-0000-0000-000077130000}"/>
    <cellStyle name="Normal 2 18" xfId="4937" xr:uid="{00000000-0005-0000-0000-000078130000}"/>
    <cellStyle name="Normal 2 18 2" xfId="4939" xr:uid="{00000000-0005-0000-0000-00007A130000}"/>
    <cellStyle name="Normal 2 19" xfId="3901" xr:uid="{00000000-0005-0000-0000-00006C0F0000}"/>
    <cellStyle name="Normal 2 2" xfId="4940" xr:uid="{00000000-0005-0000-0000-00007B130000}"/>
    <cellStyle name="Normal 2 2 10" xfId="3114" xr:uid="{00000000-0005-0000-0000-0000590C0000}"/>
    <cellStyle name="Normal 2 2 2" xfId="4943" xr:uid="{00000000-0005-0000-0000-00007E130000}"/>
    <cellStyle name="Normal 2 2 2 2" xfId="4944" xr:uid="{00000000-0005-0000-0000-00007F130000}"/>
    <cellStyle name="Normal 2 2 2 2 2" xfId="351" xr:uid="{00000000-0005-0000-0000-00008E010000}"/>
    <cellStyle name="Normal 2 2 2 2 2 2" xfId="1031" xr:uid="{00000000-0005-0000-0000-000036040000}"/>
    <cellStyle name="Normal 2 2 2 2 2 3" xfId="4945" xr:uid="{00000000-0005-0000-0000-000080130000}"/>
    <cellStyle name="Normal 2 2 2 2 2 4" xfId="4946" xr:uid="{00000000-0005-0000-0000-000081130000}"/>
    <cellStyle name="Normal 2 2 2 2 3" xfId="1047" xr:uid="{00000000-0005-0000-0000-000046040000}"/>
    <cellStyle name="Normal 2 2 2 2 4" xfId="1055" xr:uid="{00000000-0005-0000-0000-00004E040000}"/>
    <cellStyle name="Normal 2 2 2 3" xfId="2004" xr:uid="{00000000-0005-0000-0000-000003080000}"/>
    <cellStyle name="Normal 2 2 2 4" xfId="2145" xr:uid="{00000000-0005-0000-0000-000090080000}"/>
    <cellStyle name="Normal 2 2 2 5" xfId="4947" xr:uid="{00000000-0005-0000-0000-000082130000}"/>
    <cellStyle name="Normal 2 2 2 6" xfId="4948" xr:uid="{00000000-0005-0000-0000-000083130000}"/>
    <cellStyle name="Normal 2 2 2 7" xfId="4949" xr:uid="{00000000-0005-0000-0000-000084130000}"/>
    <cellStyle name="Normal 2 2 2 8" xfId="4950" xr:uid="{00000000-0005-0000-0000-000085130000}"/>
    <cellStyle name="Normal 2 2 3" xfId="4219" xr:uid="{00000000-0005-0000-0000-0000AA100000}"/>
    <cellStyle name="Normal 2 2 4" xfId="4265" xr:uid="{00000000-0005-0000-0000-0000D8100000}"/>
    <cellStyle name="Normal 2 2 5" xfId="4269" xr:uid="{00000000-0005-0000-0000-0000DC100000}"/>
    <cellStyle name="Normal 2 2 6" xfId="3823" xr:uid="{00000000-0005-0000-0000-00001E0F0000}"/>
    <cellStyle name="Normal 2 2 7" xfId="4275" xr:uid="{00000000-0005-0000-0000-0000E2100000}"/>
    <cellStyle name="Normal 2 2 8" xfId="150" xr:uid="{00000000-0005-0000-0000-0000B0000000}"/>
    <cellStyle name="Normal 2 2 9" xfId="4284" xr:uid="{00000000-0005-0000-0000-0000EB100000}"/>
    <cellStyle name="Normal 2 20" xfId="4095" xr:uid="{00000000-0005-0000-0000-00002E100000}"/>
    <cellStyle name="Normal 2 21" xfId="4098" xr:uid="{00000000-0005-0000-0000-000031100000}"/>
    <cellStyle name="Normal 2 22" xfId="4935" xr:uid="{00000000-0005-0000-0000-000076130000}"/>
    <cellStyle name="Normal 2 23" xfId="4938" xr:uid="{00000000-0005-0000-0000-000079130000}"/>
    <cellStyle name="Normal 2 24" xfId="3900" xr:uid="{00000000-0005-0000-0000-00006B0F0000}"/>
    <cellStyle name="Normal 2 25" xfId="474" xr:uid="{00000000-0005-0000-0000-000009020000}"/>
    <cellStyle name="Normal 2 26" xfId="1849" xr:uid="{00000000-0005-0000-0000-000068070000}"/>
    <cellStyle name="Normal 2 27" xfId="3676" xr:uid="{00000000-0005-0000-0000-00008B0E0000}"/>
    <cellStyle name="Normal 2 28" xfId="3679" xr:uid="{00000000-0005-0000-0000-00008E0E0000}"/>
    <cellStyle name="Normal 2 29" xfId="3682" xr:uid="{00000000-0005-0000-0000-0000910E0000}"/>
    <cellStyle name="Normal 2 3" xfId="4951" xr:uid="{00000000-0005-0000-0000-000086130000}"/>
    <cellStyle name="Normal 2 3 2" xfId="4953" xr:uid="{00000000-0005-0000-0000-000088130000}"/>
    <cellStyle name="Normal 2 3 2 2" xfId="4954" xr:uid="{00000000-0005-0000-0000-000089130000}"/>
    <cellStyle name="Normal 2 3 2 2 2" xfId="3616" xr:uid="{00000000-0005-0000-0000-00004F0E0000}"/>
    <cellStyle name="Normal 2 3 2 2 3" xfId="3618" xr:uid="{00000000-0005-0000-0000-0000510E0000}"/>
    <cellStyle name="Normal 2 3 2 2 4" xfId="3620" xr:uid="{00000000-0005-0000-0000-0000530E0000}"/>
    <cellStyle name="Normal 2 3 2 3" xfId="4955" xr:uid="{00000000-0005-0000-0000-00008A130000}"/>
    <cellStyle name="Normal 2 3 2 4" xfId="4956" xr:uid="{00000000-0005-0000-0000-00008B130000}"/>
    <cellStyle name="Normal 2 3 3" xfId="4290" xr:uid="{00000000-0005-0000-0000-0000F1100000}"/>
    <cellStyle name="Normal 2 3 4" xfId="4297" xr:uid="{00000000-0005-0000-0000-0000F8100000}"/>
    <cellStyle name="Normal 2 3 5" xfId="4300" xr:uid="{00000000-0005-0000-0000-0000FB100000}"/>
    <cellStyle name="Normal 2 3 6" xfId="2884" xr:uid="{00000000-0005-0000-0000-0000730B0000}"/>
    <cellStyle name="Normal 2 3 7" xfId="4302" xr:uid="{00000000-0005-0000-0000-0000FD100000}"/>
    <cellStyle name="Normal 2 3 8" xfId="1204" xr:uid="{00000000-0005-0000-0000-0000E3040000}"/>
    <cellStyle name="Normal 2 30" xfId="473" xr:uid="{00000000-0005-0000-0000-000008020000}"/>
    <cellStyle name="Normal 2 31" xfId="1850" xr:uid="{00000000-0005-0000-0000-000069070000}"/>
    <cellStyle name="Normal 2 32" xfId="3675" xr:uid="{00000000-0005-0000-0000-00008A0E0000}"/>
    <cellStyle name="Normal 2 4" xfId="4957" xr:uid="{00000000-0005-0000-0000-00008C130000}"/>
    <cellStyle name="Normal 2 4 2" xfId="747" xr:uid="{00000000-0005-0000-0000-00001A030000}"/>
    <cellStyle name="Normal 2 4 2 2" xfId="752" xr:uid="{00000000-0005-0000-0000-00001F030000}"/>
    <cellStyle name="Normal 2 4 2 3" xfId="757" xr:uid="{00000000-0005-0000-0000-000024030000}"/>
    <cellStyle name="Normal 2 4 2 4" xfId="3477" xr:uid="{00000000-0005-0000-0000-0000C40D0000}"/>
    <cellStyle name="Normal 2 4 3" xfId="770" xr:uid="{00000000-0005-0000-0000-000031030000}"/>
    <cellStyle name="Normal 2 4 4" xfId="806" xr:uid="{00000000-0005-0000-0000-000055030000}"/>
    <cellStyle name="Normal 2 5" xfId="2293" xr:uid="{00000000-0005-0000-0000-000024090000}"/>
    <cellStyle name="Normal 2 5 2" xfId="4960" xr:uid="{00000000-0005-0000-0000-00008F130000}"/>
    <cellStyle name="Normal 2 5 2 2" xfId="383" xr:uid="{00000000-0005-0000-0000-0000AE010000}"/>
    <cellStyle name="Normal 2 5 2 3" xfId="3983" xr:uid="{00000000-0005-0000-0000-0000BE0F0000}"/>
    <cellStyle name="Normal 2 5 2 4" xfId="3986" xr:uid="{00000000-0005-0000-0000-0000C10F0000}"/>
    <cellStyle name="Normal 2 5 3" xfId="4309" xr:uid="{00000000-0005-0000-0000-000004110000}"/>
    <cellStyle name="Normal 2 5 4" xfId="4311" xr:uid="{00000000-0005-0000-0000-000006110000}"/>
    <cellStyle name="Normal 2 6" xfId="4961" xr:uid="{00000000-0005-0000-0000-000090130000}"/>
    <cellStyle name="Normal 2 6 2" xfId="4963" xr:uid="{00000000-0005-0000-0000-000092130000}"/>
    <cellStyle name="Normal 2 6 2 2" xfId="4573" xr:uid="{00000000-0005-0000-0000-00000C120000}"/>
    <cellStyle name="Normal 2 6 2 3" xfId="3540" xr:uid="{00000000-0005-0000-0000-0000030E0000}"/>
    <cellStyle name="Normal 2 6 2 4" xfId="3543" xr:uid="{00000000-0005-0000-0000-0000060E0000}"/>
    <cellStyle name="Normal 2 6 3" xfId="2791" xr:uid="{00000000-0005-0000-0000-0000160B0000}"/>
    <cellStyle name="Normal 2 6 4" xfId="209" xr:uid="{00000000-0005-0000-0000-0000FB000000}"/>
    <cellStyle name="Normal 2 6 5" xfId="230" xr:uid="{00000000-0005-0000-0000-000013010000}"/>
    <cellStyle name="Normal 2 7" xfId="4964" xr:uid="{00000000-0005-0000-0000-000093130000}"/>
    <cellStyle name="Normal 2 7 2" xfId="4965" xr:uid="{00000000-0005-0000-0000-000094130000}"/>
    <cellStyle name="Normal 2 7 2 2" xfId="4966" xr:uid="{00000000-0005-0000-0000-000095130000}"/>
    <cellStyle name="Normal 2 7 2 3" xfId="2282" xr:uid="{00000000-0005-0000-0000-000019090000}"/>
    <cellStyle name="Normal 2 7 2 4" xfId="138" xr:uid="{00000000-0005-0000-0000-0000A3000000}"/>
    <cellStyle name="Normal 2 7 3" xfId="2560" xr:uid="{00000000-0005-0000-0000-00002F0A0000}"/>
    <cellStyle name="Normal 2 7 4" xfId="2816" xr:uid="{00000000-0005-0000-0000-00002F0B0000}"/>
    <cellStyle name="Normal 2 7 5" xfId="2820" xr:uid="{00000000-0005-0000-0000-0000330B0000}"/>
    <cellStyle name="Normal 2 8" xfId="4969" xr:uid="{00000000-0005-0000-0000-000098130000}"/>
    <cellStyle name="Normal 2 8 2" xfId="4971" xr:uid="{00000000-0005-0000-0000-00009A130000}"/>
    <cellStyle name="Normal 2 8 2 2" xfId="4972" xr:uid="{00000000-0005-0000-0000-00009B130000}"/>
    <cellStyle name="Normal 2 8 2 3" xfId="4973" xr:uid="{00000000-0005-0000-0000-00009C130000}"/>
    <cellStyle name="Normal 2 8 2 4" xfId="4974" xr:uid="{00000000-0005-0000-0000-00009D130000}"/>
    <cellStyle name="Normal 2 8 3" xfId="4975" xr:uid="{00000000-0005-0000-0000-00009E130000}"/>
    <cellStyle name="Normal 2 8 4" xfId="4976" xr:uid="{00000000-0005-0000-0000-00009F130000}"/>
    <cellStyle name="Normal 2 8 5" xfId="4977" xr:uid="{00000000-0005-0000-0000-0000A0130000}"/>
    <cellStyle name="Normal 2 9" xfId="4978" xr:uid="{00000000-0005-0000-0000-0000A1130000}"/>
    <cellStyle name="Normal 2 9 2" xfId="1005" xr:uid="{00000000-0005-0000-0000-00001C040000}"/>
    <cellStyle name="Normal 2_119102_Nov_10" xfId="4979" xr:uid="{00000000-0005-0000-0000-0000A2130000}"/>
    <cellStyle name="Normal 20" xfId="583" xr:uid="{00000000-0005-0000-0000-000076020000}"/>
    <cellStyle name="Normal 20 2" xfId="2935" xr:uid="{00000000-0005-0000-0000-0000A60B0000}"/>
    <cellStyle name="Normal 20 3" xfId="2939" xr:uid="{00000000-0005-0000-0000-0000AA0B0000}"/>
    <cellStyle name="Normal 21" xfId="2946" xr:uid="{00000000-0005-0000-0000-0000B10B0000}"/>
    <cellStyle name="Normal 21 2" xfId="4883" xr:uid="{00000000-0005-0000-0000-000042130000}"/>
    <cellStyle name="Normal 21 3" xfId="2213" xr:uid="{00000000-0005-0000-0000-0000D4080000}"/>
    <cellStyle name="Normal 22" xfId="128" xr:uid="{00000000-0005-0000-0000-000096000000}"/>
    <cellStyle name="Normal 22 2" xfId="4901" xr:uid="{00000000-0005-0000-0000-000054130000}"/>
    <cellStyle name="Normal 22 3" xfId="4910" xr:uid="{00000000-0005-0000-0000-00005D130000}"/>
    <cellStyle name="Normal 23" xfId="2950" xr:uid="{00000000-0005-0000-0000-0000B50B0000}"/>
    <cellStyle name="Normal 23 2" xfId="1628" xr:uid="{00000000-0005-0000-0000-00008B060000}"/>
    <cellStyle name="Normal 23 3" xfId="1638" xr:uid="{00000000-0005-0000-0000-000095060000}"/>
    <cellStyle name="Normal 24" xfId="4745" xr:uid="{00000000-0005-0000-0000-0000B8120000}"/>
    <cellStyle name="Normal 24 2" xfId="4914" xr:uid="{00000000-0005-0000-0000-000061130000}"/>
    <cellStyle name="Normal 24 3" xfId="44" xr:uid="{00000000-0005-0000-0000-000033000000}"/>
    <cellStyle name="Normal 24 4" xfId="4920" xr:uid="{00000000-0005-0000-0000-000067130000}"/>
    <cellStyle name="Normal 24 5" xfId="4922" xr:uid="{00000000-0005-0000-0000-000069130000}"/>
    <cellStyle name="Normal 25" xfId="4980" xr:uid="{00000000-0005-0000-0000-0000A3130000}"/>
    <cellStyle name="Normal 25 2" xfId="4982" xr:uid="{00000000-0005-0000-0000-0000A5130000}"/>
    <cellStyle name="Normal 25 2 2" xfId="4246" xr:uid="{00000000-0005-0000-0000-0000C5100000}"/>
    <cellStyle name="Normal 25 3" xfId="4984" xr:uid="{00000000-0005-0000-0000-0000A7130000}"/>
    <cellStyle name="Normal 25 4" xfId="4986" xr:uid="{00000000-0005-0000-0000-0000A9130000}"/>
    <cellStyle name="Normal 25 5" xfId="4989" xr:uid="{00000000-0005-0000-0000-0000AC130000}"/>
    <cellStyle name="Normal 26" xfId="4991" xr:uid="{00000000-0005-0000-0000-0000AE130000}"/>
    <cellStyle name="Normal 26 2" xfId="3715" xr:uid="{00000000-0005-0000-0000-0000B20E0000}"/>
    <cellStyle name="Normal 26 2 2" xfId="3718" xr:uid="{00000000-0005-0000-0000-0000B50E0000}"/>
    <cellStyle name="Normal 26 3" xfId="3721" xr:uid="{00000000-0005-0000-0000-0000B80E0000}"/>
    <cellStyle name="Normal 26 4" xfId="4993" xr:uid="{00000000-0005-0000-0000-0000B0130000}"/>
    <cellStyle name="Normal 26 5" xfId="4995" xr:uid="{00000000-0005-0000-0000-0000B2130000}"/>
    <cellStyle name="Normal 27" xfId="4997" xr:uid="{00000000-0005-0000-0000-0000B4130000}"/>
    <cellStyle name="Normal 27 2" xfId="4999" xr:uid="{00000000-0005-0000-0000-0000B6130000}"/>
    <cellStyle name="Normal 27 3" xfId="5001" xr:uid="{00000000-0005-0000-0000-0000B8130000}"/>
    <cellStyle name="Normal 27 4" xfId="5003" xr:uid="{00000000-0005-0000-0000-0000BA130000}"/>
    <cellStyle name="Normal 27 5" xfId="5005" xr:uid="{00000000-0005-0000-0000-0000BC130000}"/>
    <cellStyle name="Normal 28" xfId="5007" xr:uid="{00000000-0005-0000-0000-0000BE130000}"/>
    <cellStyle name="Normal 28 2" xfId="5009" xr:uid="{00000000-0005-0000-0000-0000C0130000}"/>
    <cellStyle name="Normal 28 3" xfId="5011" xr:uid="{00000000-0005-0000-0000-0000C2130000}"/>
    <cellStyle name="Normal 28 4" xfId="5013" xr:uid="{00000000-0005-0000-0000-0000C4130000}"/>
    <cellStyle name="Normal 28 5" xfId="5015" xr:uid="{00000000-0005-0000-0000-0000C6130000}"/>
    <cellStyle name="Normal 29" xfId="5017" xr:uid="{00000000-0005-0000-0000-0000C8130000}"/>
    <cellStyle name="Normal 29 2" xfId="5019" xr:uid="{00000000-0005-0000-0000-0000CA130000}"/>
    <cellStyle name="Normal 29 3" xfId="5021" xr:uid="{00000000-0005-0000-0000-0000CC130000}"/>
    <cellStyle name="Normal 29 4" xfId="5023" xr:uid="{00000000-0005-0000-0000-0000CE130000}"/>
    <cellStyle name="Normal 29 5" xfId="5025" xr:uid="{00000000-0005-0000-0000-0000D0130000}"/>
    <cellStyle name="Normal 3" xfId="2883" xr:uid="{00000000-0005-0000-0000-0000720B0000}"/>
    <cellStyle name="Normal 3 10" xfId="2618" xr:uid="{00000000-0005-0000-0000-0000690A0000}"/>
    <cellStyle name="Normal 3 11" xfId="2339" xr:uid="{00000000-0005-0000-0000-000052090000}"/>
    <cellStyle name="Normal 3 12" xfId="348" xr:uid="{00000000-0005-0000-0000-00008B010000}"/>
    <cellStyle name="Normal 3 13" xfId="4743" xr:uid="{00000000-0005-0000-0000-0000B6120000}"/>
    <cellStyle name="Normal 3 14" xfId="5027" xr:uid="{00000000-0005-0000-0000-0000D2130000}"/>
    <cellStyle name="Normal 3 15" xfId="5028" xr:uid="{00000000-0005-0000-0000-0000D3130000}"/>
    <cellStyle name="Normal 3 16" xfId="5030" xr:uid="{00000000-0005-0000-0000-0000D5130000}"/>
    <cellStyle name="Normal 3 17" xfId="5032" xr:uid="{00000000-0005-0000-0000-0000D7130000}"/>
    <cellStyle name="Normal 3 18" xfId="5033" xr:uid="{00000000-0005-0000-0000-0000D8130000}"/>
    <cellStyle name="Normal 3 19" xfId="5034" xr:uid="{00000000-0005-0000-0000-0000D9130000}"/>
    <cellStyle name="Normal 3 2" xfId="5035" xr:uid="{00000000-0005-0000-0000-0000DA130000}"/>
    <cellStyle name="Normal 3 2 10" xfId="4263" xr:uid="{00000000-0005-0000-0000-0000D6100000}"/>
    <cellStyle name="Normal 3 2 11" xfId="5036" xr:uid="{00000000-0005-0000-0000-0000DB130000}"/>
    <cellStyle name="Normal 3 2 12" xfId="5037" xr:uid="{00000000-0005-0000-0000-0000DC130000}"/>
    <cellStyle name="Normal 3 2 13" xfId="5038" xr:uid="{00000000-0005-0000-0000-0000DD130000}"/>
    <cellStyle name="Normal 3 2 14" xfId="5040" xr:uid="{00000000-0005-0000-0000-0000DF130000}"/>
    <cellStyle name="Normal 3 2 15" xfId="5042" xr:uid="{00000000-0005-0000-0000-0000E1130000}"/>
    <cellStyle name="Normal 3 2 16" xfId="5045" xr:uid="{00000000-0005-0000-0000-0000E4130000}"/>
    <cellStyle name="Normal 3 2 17" xfId="5047" xr:uid="{00000000-0005-0000-0000-0000E6130000}"/>
    <cellStyle name="Normal 3 2 18" xfId="5050" xr:uid="{00000000-0005-0000-0000-0000E9130000}"/>
    <cellStyle name="Normal 3 2 19" xfId="5053" xr:uid="{00000000-0005-0000-0000-0000EC130000}"/>
    <cellStyle name="Normal 3 2 2" xfId="5054" xr:uid="{00000000-0005-0000-0000-0000ED130000}"/>
    <cellStyle name="Normal 3 2 2 10" xfId="1348" xr:uid="{00000000-0005-0000-0000-000073050000}"/>
    <cellStyle name="Normal 3 2 2 2" xfId="5055" xr:uid="{00000000-0005-0000-0000-0000EE130000}"/>
    <cellStyle name="Normal 3 2 2 3" xfId="5056" xr:uid="{00000000-0005-0000-0000-0000EF130000}"/>
    <cellStyle name="Normal 3 2 2 4" xfId="5057" xr:uid="{00000000-0005-0000-0000-0000F0130000}"/>
    <cellStyle name="Normal 3 2 2 5" xfId="5058" xr:uid="{00000000-0005-0000-0000-0000F1130000}"/>
    <cellStyle name="Normal 3 2 2 6" xfId="428" xr:uid="{00000000-0005-0000-0000-0000DB010000}"/>
    <cellStyle name="Normal 3 2 2 7" xfId="1113" xr:uid="{00000000-0005-0000-0000-000088040000}"/>
    <cellStyle name="Normal 3 2 2 8" xfId="1168" xr:uid="{00000000-0005-0000-0000-0000BF040000}"/>
    <cellStyle name="Normal 3 2 2 9" xfId="928" xr:uid="{00000000-0005-0000-0000-0000CF030000}"/>
    <cellStyle name="Normal 3 2 20" xfId="5043" xr:uid="{00000000-0005-0000-0000-0000E2130000}"/>
    <cellStyle name="Normal 3 2 20 2" xfId="4553" xr:uid="{00000000-0005-0000-0000-0000F8110000}"/>
    <cellStyle name="Normal 3 2 21" xfId="5046" xr:uid="{00000000-0005-0000-0000-0000E5130000}"/>
    <cellStyle name="Normal 3 2 22" xfId="5048" xr:uid="{00000000-0005-0000-0000-0000E7130000}"/>
    <cellStyle name="Normal 3 2 23" xfId="5051" xr:uid="{00000000-0005-0000-0000-0000EA130000}"/>
    <cellStyle name="Normal 3 2 3" xfId="4340" xr:uid="{00000000-0005-0000-0000-000023110000}"/>
    <cellStyle name="Normal 3 2 3 2" xfId="4342" xr:uid="{00000000-0005-0000-0000-000025110000}"/>
    <cellStyle name="Normal 3 2 3 3" xfId="5059" xr:uid="{00000000-0005-0000-0000-0000F2130000}"/>
    <cellStyle name="Normal 3 2 3 4" xfId="5061" xr:uid="{00000000-0005-0000-0000-0000F4130000}"/>
    <cellStyle name="Normal 3 2 4" xfId="4344" xr:uid="{00000000-0005-0000-0000-000027110000}"/>
    <cellStyle name="Normal 3 2 4 2" xfId="3508" xr:uid="{00000000-0005-0000-0000-0000E30D0000}"/>
    <cellStyle name="Normal 3 2 4 3" xfId="3510" xr:uid="{00000000-0005-0000-0000-0000E50D0000}"/>
    <cellStyle name="Normal 3 2 5" xfId="5062" xr:uid="{00000000-0005-0000-0000-0000F5130000}"/>
    <cellStyle name="Normal 3 2 6" xfId="5063" xr:uid="{00000000-0005-0000-0000-0000F6130000}"/>
    <cellStyle name="Normal 3 2 7" xfId="5064" xr:uid="{00000000-0005-0000-0000-0000F7130000}"/>
    <cellStyle name="Normal 3 2 8" xfId="5065" xr:uid="{00000000-0005-0000-0000-0000F8130000}"/>
    <cellStyle name="Normal 3 2 9" xfId="5066" xr:uid="{00000000-0005-0000-0000-0000F9130000}"/>
    <cellStyle name="Normal 3 20" xfId="5029" xr:uid="{00000000-0005-0000-0000-0000D4130000}"/>
    <cellStyle name="Normal 3 21" xfId="5031" xr:uid="{00000000-0005-0000-0000-0000D6130000}"/>
    <cellStyle name="Normal 3 3" xfId="5067" xr:uid="{00000000-0005-0000-0000-0000FA130000}"/>
    <cellStyle name="Normal 3 3 2" xfId="4583" xr:uid="{00000000-0005-0000-0000-000016120000}"/>
    <cellStyle name="Normal 3 3 2 2" xfId="4594" xr:uid="{00000000-0005-0000-0000-000021120000}"/>
    <cellStyle name="Normal 3 3 3" xfId="4348" xr:uid="{00000000-0005-0000-0000-00002B110000}"/>
    <cellStyle name="Normal 3 3 4" xfId="4350" xr:uid="{00000000-0005-0000-0000-00002D110000}"/>
    <cellStyle name="Normal 3 3 5" xfId="4732" xr:uid="{00000000-0005-0000-0000-0000AB120000}"/>
    <cellStyle name="Normal 3 4" xfId="5068" xr:uid="{00000000-0005-0000-0000-0000FB130000}"/>
    <cellStyle name="Normal 3 4 10" xfId="5069" xr:uid="{00000000-0005-0000-0000-0000FC130000}"/>
    <cellStyle name="Normal 3 4 11" xfId="433" xr:uid="{00000000-0005-0000-0000-0000E0010000}"/>
    <cellStyle name="Normal 3 4 12" xfId="5071" xr:uid="{00000000-0005-0000-0000-0000FE130000}"/>
    <cellStyle name="Normal 3 4 13" xfId="5072" xr:uid="{00000000-0005-0000-0000-0000FF130000}"/>
    <cellStyle name="Normal 3 4 2" xfId="5073" xr:uid="{00000000-0005-0000-0000-000000140000}"/>
    <cellStyle name="Normal 3 4 3" xfId="2320" xr:uid="{00000000-0005-0000-0000-00003F090000}"/>
    <cellStyle name="Normal 3 4 4" xfId="2323" xr:uid="{00000000-0005-0000-0000-000042090000}"/>
    <cellStyle name="Normal 3 4 5" xfId="5074" xr:uid="{00000000-0005-0000-0000-000001140000}"/>
    <cellStyle name="Normal 3 4 6" xfId="5075" xr:uid="{00000000-0005-0000-0000-000002140000}"/>
    <cellStyle name="Normal 3 4 7" xfId="5076" xr:uid="{00000000-0005-0000-0000-000003140000}"/>
    <cellStyle name="Normal 3 4 8" xfId="5077" xr:uid="{00000000-0005-0000-0000-000004140000}"/>
    <cellStyle name="Normal 3 4 9" xfId="5078" xr:uid="{00000000-0005-0000-0000-000005140000}"/>
    <cellStyle name="Normal 3 4 9 2" xfId="5079" xr:uid="{00000000-0005-0000-0000-000006140000}"/>
    <cellStyle name="Normal 3 5" xfId="5080" xr:uid="{00000000-0005-0000-0000-000007140000}"/>
    <cellStyle name="Normal 3 5 2" xfId="5081" xr:uid="{00000000-0005-0000-0000-000008140000}"/>
    <cellStyle name="Normal 3 5 2 2" xfId="5082" xr:uid="{00000000-0005-0000-0000-000009140000}"/>
    <cellStyle name="Normal 3 5 3" xfId="4353" xr:uid="{00000000-0005-0000-0000-000030110000}"/>
    <cellStyle name="Normal 3 5 4" xfId="4355" xr:uid="{00000000-0005-0000-0000-000032110000}"/>
    <cellStyle name="Normal 3 5 5" xfId="5083" xr:uid="{00000000-0005-0000-0000-00000A140000}"/>
    <cellStyle name="Normal 3 5 6" xfId="5086" xr:uid="{00000000-0005-0000-0000-00000D140000}"/>
    <cellStyle name="Normal 3 6" xfId="5088" xr:uid="{00000000-0005-0000-0000-00000F140000}"/>
    <cellStyle name="Normal 3 6 2" xfId="4546" xr:uid="{00000000-0005-0000-0000-0000F1110000}"/>
    <cellStyle name="Normal 3 6 2 2" xfId="5089" xr:uid="{00000000-0005-0000-0000-000010140000}"/>
    <cellStyle name="Normal 3 6 3" xfId="5091" xr:uid="{00000000-0005-0000-0000-000012140000}"/>
    <cellStyle name="Normal 3 6 4" xfId="5092" xr:uid="{00000000-0005-0000-0000-000013140000}"/>
    <cellStyle name="Normal 3 6 5" xfId="2916" xr:uid="{00000000-0005-0000-0000-0000930B0000}"/>
    <cellStyle name="Normal 3 7" xfId="5094" xr:uid="{00000000-0005-0000-0000-000015140000}"/>
    <cellStyle name="Normal 3 7 2" xfId="5095" xr:uid="{00000000-0005-0000-0000-000016140000}"/>
    <cellStyle name="Normal 3 7 3" xfId="5096" xr:uid="{00000000-0005-0000-0000-000017140000}"/>
    <cellStyle name="Normal 3 8" xfId="5097" xr:uid="{00000000-0005-0000-0000-000018140000}"/>
    <cellStyle name="Normal 3 9" xfId="5099" xr:uid="{00000000-0005-0000-0000-00001A140000}"/>
    <cellStyle name="Normal 3_edit-II5.1Top Bs PL 31.03.11" xfId="5100" xr:uid="{00000000-0005-0000-0000-00001B140000}"/>
    <cellStyle name="Normal 30" xfId="4981" xr:uid="{00000000-0005-0000-0000-0000A4130000}"/>
    <cellStyle name="Normal 30 2" xfId="4983" xr:uid="{00000000-0005-0000-0000-0000A6130000}"/>
    <cellStyle name="Normal 30 3" xfId="4985" xr:uid="{00000000-0005-0000-0000-0000A8130000}"/>
    <cellStyle name="Normal 30 4" xfId="4987" xr:uid="{00000000-0005-0000-0000-0000AA130000}"/>
    <cellStyle name="Normal 30 5" xfId="4990" xr:uid="{00000000-0005-0000-0000-0000AD130000}"/>
    <cellStyle name="Normal 30 6" xfId="5102" xr:uid="{00000000-0005-0000-0000-00001D140000}"/>
    <cellStyle name="Normal 31" xfId="4992" xr:uid="{00000000-0005-0000-0000-0000AF130000}"/>
    <cellStyle name="Normal 31 2" xfId="3714" xr:uid="{00000000-0005-0000-0000-0000B10E0000}"/>
    <cellStyle name="Normal 31 3" xfId="3720" xr:uid="{00000000-0005-0000-0000-0000B70E0000}"/>
    <cellStyle name="Normal 31 4" xfId="4994" xr:uid="{00000000-0005-0000-0000-0000B1130000}"/>
    <cellStyle name="Normal 31 5" xfId="4996" xr:uid="{00000000-0005-0000-0000-0000B3130000}"/>
    <cellStyle name="Normal 32" xfId="4998" xr:uid="{00000000-0005-0000-0000-0000B5130000}"/>
    <cellStyle name="Normal 32 2" xfId="5000" xr:uid="{00000000-0005-0000-0000-0000B7130000}"/>
    <cellStyle name="Normal 32 3" xfId="5002" xr:uid="{00000000-0005-0000-0000-0000B9130000}"/>
    <cellStyle name="Normal 32 4" xfId="5004" xr:uid="{00000000-0005-0000-0000-0000BB130000}"/>
    <cellStyle name="Normal 32 5" xfId="5006" xr:uid="{00000000-0005-0000-0000-0000BD130000}"/>
    <cellStyle name="Normal 33" xfId="5008" xr:uid="{00000000-0005-0000-0000-0000BF130000}"/>
    <cellStyle name="Normal 33 2" xfId="5010" xr:uid="{00000000-0005-0000-0000-0000C1130000}"/>
    <cellStyle name="Normal 33 3" xfId="5012" xr:uid="{00000000-0005-0000-0000-0000C3130000}"/>
    <cellStyle name="Normal 33 4" xfId="5014" xr:uid="{00000000-0005-0000-0000-0000C5130000}"/>
    <cellStyle name="Normal 33 5" xfId="5016" xr:uid="{00000000-0005-0000-0000-0000C7130000}"/>
    <cellStyle name="Normal 34" xfId="5018" xr:uid="{00000000-0005-0000-0000-0000C9130000}"/>
    <cellStyle name="Normal 34 2" xfId="5020" xr:uid="{00000000-0005-0000-0000-0000CB130000}"/>
    <cellStyle name="Normal 34 3" xfId="5022" xr:uid="{00000000-0005-0000-0000-0000CD130000}"/>
    <cellStyle name="Normal 34 4" xfId="5024" xr:uid="{00000000-0005-0000-0000-0000CF130000}"/>
    <cellStyle name="Normal 34 5" xfId="5026" xr:uid="{00000000-0005-0000-0000-0000D1130000}"/>
    <cellStyle name="Normal 35" xfId="5103" xr:uid="{00000000-0005-0000-0000-00001E140000}"/>
    <cellStyle name="Normal 35 2" xfId="5106" xr:uid="{00000000-0005-0000-0000-000021140000}"/>
    <cellStyle name="Normal 35 3" xfId="5108" xr:uid="{00000000-0005-0000-0000-000023140000}"/>
    <cellStyle name="Normal 35 4" xfId="5110" xr:uid="{00000000-0005-0000-0000-000025140000}"/>
    <cellStyle name="Normal 35 5" xfId="5111" xr:uid="{00000000-0005-0000-0000-000026140000}"/>
    <cellStyle name="Normal 36" xfId="2478" xr:uid="{00000000-0005-0000-0000-0000DD090000}"/>
    <cellStyle name="Normal 36 2" xfId="2482" xr:uid="{00000000-0005-0000-0000-0000E1090000}"/>
    <cellStyle name="Normal 36 3" xfId="5112" xr:uid="{00000000-0005-0000-0000-000027140000}"/>
    <cellStyle name="Normal 36 4" xfId="5114" xr:uid="{00000000-0005-0000-0000-000029140000}"/>
    <cellStyle name="Normal 36 5" xfId="5115" xr:uid="{00000000-0005-0000-0000-00002A140000}"/>
    <cellStyle name="Normal 37" xfId="2485" xr:uid="{00000000-0005-0000-0000-0000E4090000}"/>
    <cellStyle name="Normal 37 2" xfId="5116" xr:uid="{00000000-0005-0000-0000-00002B140000}"/>
    <cellStyle name="Normal 37 3" xfId="5118" xr:uid="{00000000-0005-0000-0000-00002D140000}"/>
    <cellStyle name="Normal 37 4" xfId="3727" xr:uid="{00000000-0005-0000-0000-0000BE0E0000}"/>
    <cellStyle name="Normal 37 5" xfId="3732" xr:uid="{00000000-0005-0000-0000-0000C30E0000}"/>
    <cellStyle name="Normal 38" xfId="3362" xr:uid="{00000000-0005-0000-0000-0000510D0000}"/>
    <cellStyle name="Normal 38 2" xfId="429" xr:uid="{00000000-0005-0000-0000-0000DC010000}"/>
    <cellStyle name="Normal 38 3" xfId="1114" xr:uid="{00000000-0005-0000-0000-000089040000}"/>
    <cellStyle name="Normal 38 4" xfId="1169" xr:uid="{00000000-0005-0000-0000-0000C0040000}"/>
    <cellStyle name="Normal 39" xfId="446" xr:uid="{00000000-0005-0000-0000-0000ED010000}"/>
    <cellStyle name="Normal 39 2" xfId="3366" xr:uid="{00000000-0005-0000-0000-0000550D0000}"/>
    <cellStyle name="Normal 39 3" xfId="3369" xr:uid="{00000000-0005-0000-0000-0000580D0000}"/>
    <cellStyle name="Normal 4" xfId="4303" xr:uid="{00000000-0005-0000-0000-0000FE100000}"/>
    <cellStyle name="Normal 4 10" xfId="5120" xr:uid="{00000000-0005-0000-0000-00002F140000}"/>
    <cellStyle name="Normal 4 10 2" xfId="5121" xr:uid="{00000000-0005-0000-0000-000030140000}"/>
    <cellStyle name="Normal 4 11" xfId="5122" xr:uid="{00000000-0005-0000-0000-000031140000}"/>
    <cellStyle name="Normal 4 11 2" xfId="5123" xr:uid="{00000000-0005-0000-0000-000032140000}"/>
    <cellStyle name="Normal 4 12" xfId="5124" xr:uid="{00000000-0005-0000-0000-000033140000}"/>
    <cellStyle name="Normal 4 12 2" xfId="5125" xr:uid="{00000000-0005-0000-0000-000034140000}"/>
    <cellStyle name="Normal 4 13" xfId="5126" xr:uid="{00000000-0005-0000-0000-000035140000}"/>
    <cellStyle name="Normal 4 13 2" xfId="5127" xr:uid="{00000000-0005-0000-0000-000036140000}"/>
    <cellStyle name="Normal 4 14" xfId="5128" xr:uid="{00000000-0005-0000-0000-000037140000}"/>
    <cellStyle name="Normal 4 15" xfId="5129" xr:uid="{00000000-0005-0000-0000-000038140000}"/>
    <cellStyle name="Normal 4 16" xfId="5131" xr:uid="{00000000-0005-0000-0000-00003A140000}"/>
    <cellStyle name="Normal 4 17" xfId="5133" xr:uid="{00000000-0005-0000-0000-00003C140000}"/>
    <cellStyle name="Normal 4 18" xfId="5134" xr:uid="{00000000-0005-0000-0000-00003D140000}"/>
    <cellStyle name="Normal 4 19" xfId="5135" xr:uid="{00000000-0005-0000-0000-00003E140000}"/>
    <cellStyle name="Normal 4 2" xfId="5137" xr:uid="{00000000-0005-0000-0000-000040140000}"/>
    <cellStyle name="Normal 4 2 10" xfId="4988" xr:uid="{00000000-0005-0000-0000-0000AB130000}"/>
    <cellStyle name="Normal 4 2 2" xfId="5138" xr:uid="{00000000-0005-0000-0000-000041140000}"/>
    <cellStyle name="Normal 4 2 2 2" xfId="5140" xr:uid="{00000000-0005-0000-0000-000043140000}"/>
    <cellStyle name="Normal 4 2 3" xfId="4418" xr:uid="{00000000-0005-0000-0000-000071110000}"/>
    <cellStyle name="Normal 4 2 3 2" xfId="3641" xr:uid="{00000000-0005-0000-0000-0000680E0000}"/>
    <cellStyle name="Normal 4 2 4" xfId="4421" xr:uid="{00000000-0005-0000-0000-000074110000}"/>
    <cellStyle name="Normal 4 2 4 2" xfId="5141" xr:uid="{00000000-0005-0000-0000-000044140000}"/>
    <cellStyle name="Normal 4 2 5" xfId="5143" xr:uid="{00000000-0005-0000-0000-000046140000}"/>
    <cellStyle name="Normal 4 2 5 2" xfId="4660" xr:uid="{00000000-0005-0000-0000-000063120000}"/>
    <cellStyle name="Normal 4 2 6" xfId="5145" xr:uid="{00000000-0005-0000-0000-000048140000}"/>
    <cellStyle name="Normal 4 2 6 2" xfId="5147" xr:uid="{00000000-0005-0000-0000-00004A140000}"/>
    <cellStyle name="Normal 4 2 7" xfId="5149" xr:uid="{00000000-0005-0000-0000-00004C140000}"/>
    <cellStyle name="Normal 4 2 7 2" xfId="270" xr:uid="{00000000-0005-0000-0000-00003D010000}"/>
    <cellStyle name="Normal 4 2 8" xfId="5151" xr:uid="{00000000-0005-0000-0000-00004E140000}"/>
    <cellStyle name="Normal 4 2 8 2" xfId="4781" xr:uid="{00000000-0005-0000-0000-0000DC120000}"/>
    <cellStyle name="Normal 4 2 9" xfId="5153" xr:uid="{00000000-0005-0000-0000-000050140000}"/>
    <cellStyle name="Normal 4 20" xfId="5130" xr:uid="{00000000-0005-0000-0000-000039140000}"/>
    <cellStyle name="Normal 4 21" xfId="5132" xr:uid="{00000000-0005-0000-0000-00003B140000}"/>
    <cellStyle name="Normal 4 3" xfId="5155" xr:uid="{00000000-0005-0000-0000-000052140000}"/>
    <cellStyle name="Normal 4 3 2" xfId="2613" xr:uid="{00000000-0005-0000-0000-0000640A0000}"/>
    <cellStyle name="Normal 4 3 3" xfId="3060" xr:uid="{00000000-0005-0000-0000-0000230C0000}"/>
    <cellStyle name="Normal 4 4" xfId="5156" xr:uid="{00000000-0005-0000-0000-000053140000}"/>
    <cellStyle name="Normal 4 4 2" xfId="5157" xr:uid="{00000000-0005-0000-0000-000054140000}"/>
    <cellStyle name="Normal 4 4 3" xfId="2330" xr:uid="{00000000-0005-0000-0000-000049090000}"/>
    <cellStyle name="Normal 4 5" xfId="5158" xr:uid="{00000000-0005-0000-0000-000055140000}"/>
    <cellStyle name="Normal 4 5 2" xfId="5159" xr:uid="{00000000-0005-0000-0000-000056140000}"/>
    <cellStyle name="Normal 4 6" xfId="5160" xr:uid="{00000000-0005-0000-0000-000057140000}"/>
    <cellStyle name="Normal 4 6 2" xfId="5161" xr:uid="{00000000-0005-0000-0000-000058140000}"/>
    <cellStyle name="Normal 4 7" xfId="103" xr:uid="{00000000-0005-0000-0000-00007A000000}"/>
    <cellStyle name="Normal 4 7 2" xfId="5162" xr:uid="{00000000-0005-0000-0000-000059140000}"/>
    <cellStyle name="Normal 4 8" xfId="5164" xr:uid="{00000000-0005-0000-0000-00005B140000}"/>
    <cellStyle name="Normal 4 8 2" xfId="5166" xr:uid="{00000000-0005-0000-0000-00005D140000}"/>
    <cellStyle name="Normal 4 9" xfId="5167" xr:uid="{00000000-0005-0000-0000-00005E140000}"/>
    <cellStyle name="Normal 4 9 2" xfId="5168" xr:uid="{00000000-0005-0000-0000-00005F140000}"/>
    <cellStyle name="Normal 40" xfId="5104" xr:uid="{00000000-0005-0000-0000-00001F140000}"/>
    <cellStyle name="Normal 40 2" xfId="5107" xr:uid="{00000000-0005-0000-0000-000022140000}"/>
    <cellStyle name="Normal 40 3" xfId="5109" xr:uid="{00000000-0005-0000-0000-000024140000}"/>
    <cellStyle name="Normal 41" xfId="2477" xr:uid="{00000000-0005-0000-0000-0000DC090000}"/>
    <cellStyle name="Normal 41 2" xfId="2481" xr:uid="{00000000-0005-0000-0000-0000E0090000}"/>
    <cellStyle name="Normal 41 3" xfId="5113" xr:uid="{00000000-0005-0000-0000-000028140000}"/>
    <cellStyle name="Normal 42" xfId="2484" xr:uid="{00000000-0005-0000-0000-0000E3090000}"/>
    <cellStyle name="Normal 42 2" xfId="5117" xr:uid="{00000000-0005-0000-0000-00002C140000}"/>
    <cellStyle name="Normal 42 3" xfId="5119" xr:uid="{00000000-0005-0000-0000-00002E140000}"/>
    <cellStyle name="Normal 43" xfId="3361" xr:uid="{00000000-0005-0000-0000-0000500D0000}"/>
    <cellStyle name="Normal 43 2" xfId="430" xr:uid="{00000000-0005-0000-0000-0000DD010000}"/>
    <cellStyle name="Normal 44" xfId="447" xr:uid="{00000000-0005-0000-0000-0000EE010000}"/>
    <cellStyle name="Normal 44 2" xfId="3365" xr:uid="{00000000-0005-0000-0000-0000540D0000}"/>
    <cellStyle name="Normal 44 3" xfId="3368" xr:uid="{00000000-0005-0000-0000-0000570D0000}"/>
    <cellStyle name="Normal 45" xfId="1403" xr:uid="{00000000-0005-0000-0000-0000AA050000}"/>
    <cellStyle name="Normal 45 2" xfId="3372" xr:uid="{00000000-0005-0000-0000-00005B0D0000}"/>
    <cellStyle name="Normal 46" xfId="625" xr:uid="{00000000-0005-0000-0000-0000A0020000}"/>
    <cellStyle name="Normal 46 2" xfId="629" xr:uid="{00000000-0005-0000-0000-0000A4020000}"/>
    <cellStyle name="Normal 46 3" xfId="3379" xr:uid="{00000000-0005-0000-0000-0000620D0000}"/>
    <cellStyle name="Normal 47" xfId="640" xr:uid="{00000000-0005-0000-0000-0000AF020000}"/>
    <cellStyle name="Normal 47 2" xfId="3382" xr:uid="{00000000-0005-0000-0000-0000650D0000}"/>
    <cellStyle name="Normal 47 3" xfId="3384" xr:uid="{00000000-0005-0000-0000-0000670D0000}"/>
    <cellStyle name="Normal 48" xfId="3264" xr:uid="{00000000-0005-0000-0000-0000EF0C0000}"/>
    <cellStyle name="Normal 48 2" xfId="1893" xr:uid="{00000000-0005-0000-0000-000094070000}"/>
    <cellStyle name="Normal 49" xfId="3268" xr:uid="{00000000-0005-0000-0000-0000F30C0000}"/>
    <cellStyle name="Normal 49 2" xfId="5169" xr:uid="{00000000-0005-0000-0000-000060140000}"/>
    <cellStyle name="Normal 5" xfId="1205" xr:uid="{00000000-0005-0000-0000-0000E4040000}"/>
    <cellStyle name="Normal 5 10" xfId="5171" xr:uid="{00000000-0005-0000-0000-000062140000}"/>
    <cellStyle name="Normal 5 11" xfId="5172" xr:uid="{00000000-0005-0000-0000-000063140000}"/>
    <cellStyle name="Normal 5 12" xfId="5173" xr:uid="{00000000-0005-0000-0000-000064140000}"/>
    <cellStyle name="Normal 5 13" xfId="5174" xr:uid="{00000000-0005-0000-0000-000065140000}"/>
    <cellStyle name="Normal 5 14" xfId="5175" xr:uid="{00000000-0005-0000-0000-000066140000}"/>
    <cellStyle name="Normal 5 15" xfId="5176" xr:uid="{00000000-0005-0000-0000-000067140000}"/>
    <cellStyle name="Normal 5 16" xfId="5178" xr:uid="{00000000-0005-0000-0000-000069140000}"/>
    <cellStyle name="Normal 5 17" xfId="5181" xr:uid="{00000000-0005-0000-0000-00006C140000}"/>
    <cellStyle name="Normal 5 18" xfId="5183" xr:uid="{00000000-0005-0000-0000-00006E140000}"/>
    <cellStyle name="Normal 5 19" xfId="5185" xr:uid="{00000000-0005-0000-0000-000070140000}"/>
    <cellStyle name="Normal 5 2" xfId="3652" xr:uid="{00000000-0005-0000-0000-0000730E0000}"/>
    <cellStyle name="Normal 5 2 2" xfId="4777" xr:uid="{00000000-0005-0000-0000-0000D8120000}"/>
    <cellStyle name="Normal 5 2 3" xfId="4499" xr:uid="{00000000-0005-0000-0000-0000C2110000}"/>
    <cellStyle name="Normal 5 2 4" xfId="4501" xr:uid="{00000000-0005-0000-0000-0000C4110000}"/>
    <cellStyle name="Normal 5 2 5" xfId="4503" xr:uid="{00000000-0005-0000-0000-0000C6110000}"/>
    <cellStyle name="Normal 5 2 6" xfId="4505" xr:uid="{00000000-0005-0000-0000-0000C8110000}"/>
    <cellStyle name="Normal 5 2 7" xfId="4507" xr:uid="{00000000-0005-0000-0000-0000CA110000}"/>
    <cellStyle name="Normal 5 2 8" xfId="3128" xr:uid="{00000000-0005-0000-0000-0000670C0000}"/>
    <cellStyle name="Normal 5 2 9" xfId="4509" xr:uid="{00000000-0005-0000-0000-0000CC110000}"/>
    <cellStyle name="Normal 5 20" xfId="5177" xr:uid="{00000000-0005-0000-0000-000068140000}"/>
    <cellStyle name="Normal 5 21" xfId="5179" xr:uid="{00000000-0005-0000-0000-00006A140000}"/>
    <cellStyle name="Normal 5 3" xfId="3656" xr:uid="{00000000-0005-0000-0000-0000770E0000}"/>
    <cellStyle name="Normal 5 3 2" xfId="2623" xr:uid="{00000000-0005-0000-0000-00006E0A0000}"/>
    <cellStyle name="Normal 5 3 3" xfId="3067" xr:uid="{00000000-0005-0000-0000-00002A0C0000}"/>
    <cellStyle name="Normal 5 4" xfId="5187" xr:uid="{00000000-0005-0000-0000-000072140000}"/>
    <cellStyle name="Normal 5 4 2" xfId="2346" xr:uid="{00000000-0005-0000-0000-000059090000}"/>
    <cellStyle name="Normal 5 4 3" xfId="277" xr:uid="{00000000-0005-0000-0000-000044010000}"/>
    <cellStyle name="Normal 5 5" xfId="5188" xr:uid="{00000000-0005-0000-0000-000073140000}"/>
    <cellStyle name="Normal 5 6" xfId="5189" xr:uid="{00000000-0005-0000-0000-000074140000}"/>
    <cellStyle name="Normal 5 7" xfId="5190" xr:uid="{00000000-0005-0000-0000-000075140000}"/>
    <cellStyle name="Normal 5 8" xfId="5191" xr:uid="{00000000-0005-0000-0000-000076140000}"/>
    <cellStyle name="Normal 5 9" xfId="5193" xr:uid="{00000000-0005-0000-0000-000078140000}"/>
    <cellStyle name="Normal 50" xfId="1404" xr:uid="{00000000-0005-0000-0000-0000AB050000}"/>
    <cellStyle name="Normal 50 2" xfId="3371" xr:uid="{00000000-0005-0000-0000-00005A0D0000}"/>
    <cellStyle name="Normal 51" xfId="624" xr:uid="{00000000-0005-0000-0000-00009F020000}"/>
    <cellStyle name="Normal 51 2" xfId="628" xr:uid="{00000000-0005-0000-0000-0000A3020000}"/>
    <cellStyle name="Normal 52" xfId="639" xr:uid="{00000000-0005-0000-0000-0000AE020000}"/>
    <cellStyle name="Normal 52 2" xfId="3381" xr:uid="{00000000-0005-0000-0000-0000640D0000}"/>
    <cellStyle name="Normal 53" xfId="3263" xr:uid="{00000000-0005-0000-0000-0000EE0C0000}"/>
    <cellStyle name="Normal 53 2" xfId="1894" xr:uid="{00000000-0005-0000-0000-000095070000}"/>
    <cellStyle name="Normal 54" xfId="3267" xr:uid="{00000000-0005-0000-0000-0000F20C0000}"/>
    <cellStyle name="Normal 54 2" xfId="5170" xr:uid="{00000000-0005-0000-0000-000061140000}"/>
    <cellStyle name="Normal 55" xfId="3387" xr:uid="{00000000-0005-0000-0000-00006A0D0000}"/>
    <cellStyle name="Normal 55 2" xfId="3535" xr:uid="{00000000-0005-0000-0000-0000FE0D0000}"/>
    <cellStyle name="Normal 56" xfId="5195" xr:uid="{00000000-0005-0000-0000-00007A140000}"/>
    <cellStyle name="Normal 56 2" xfId="5197" xr:uid="{00000000-0005-0000-0000-00007C140000}"/>
    <cellStyle name="Normal 57" xfId="5199" xr:uid="{00000000-0005-0000-0000-00007E140000}"/>
    <cellStyle name="Normal 57 2" xfId="4560" xr:uid="{00000000-0005-0000-0000-0000FF110000}"/>
    <cellStyle name="Normal 58" xfId="5201" xr:uid="{00000000-0005-0000-0000-000080140000}"/>
    <cellStyle name="Normal 58 2" xfId="5203" xr:uid="{00000000-0005-0000-0000-000082140000}"/>
    <cellStyle name="Normal 59" xfId="2695" xr:uid="{00000000-0005-0000-0000-0000B60A0000}"/>
    <cellStyle name="Normal 59 2" xfId="5205" xr:uid="{00000000-0005-0000-0000-000084140000}"/>
    <cellStyle name="Normal 6" xfId="4305" xr:uid="{00000000-0005-0000-0000-000000110000}"/>
    <cellStyle name="Normal 6 10" xfId="5206" xr:uid="{00000000-0005-0000-0000-000085140000}"/>
    <cellStyle name="Normal 6 11" xfId="5207" xr:uid="{00000000-0005-0000-0000-000086140000}"/>
    <cellStyle name="Normal 6 12" xfId="5208" xr:uid="{00000000-0005-0000-0000-000087140000}"/>
    <cellStyle name="Normal 6 13" xfId="5209" xr:uid="{00000000-0005-0000-0000-000088140000}"/>
    <cellStyle name="Normal 6 14" xfId="5210" xr:uid="{00000000-0005-0000-0000-000089140000}"/>
    <cellStyle name="Normal 6 15" xfId="5211" xr:uid="{00000000-0005-0000-0000-00008A140000}"/>
    <cellStyle name="Normal 6 16" xfId="5213" xr:uid="{00000000-0005-0000-0000-00008C140000}"/>
    <cellStyle name="Normal 6 17" xfId="5214" xr:uid="{00000000-0005-0000-0000-00008D140000}"/>
    <cellStyle name="Normal 6 18" xfId="5215" xr:uid="{00000000-0005-0000-0000-00008E140000}"/>
    <cellStyle name="Normal 6 19" xfId="5216" xr:uid="{00000000-0005-0000-0000-00008F140000}"/>
    <cellStyle name="Normal 6 2" xfId="3911" xr:uid="{00000000-0005-0000-0000-0000760F0000}"/>
    <cellStyle name="Normal 6 2 2" xfId="5218" xr:uid="{00000000-0005-0000-0000-000091140000}"/>
    <cellStyle name="Normal 6 2 2 2" xfId="4356" xr:uid="{00000000-0005-0000-0000-000033110000}"/>
    <cellStyle name="Normal 6 2 2 2 2" xfId="5219" xr:uid="{00000000-0005-0000-0000-000092140000}"/>
    <cellStyle name="Normal 6 2 2 2 3" xfId="1782" xr:uid="{00000000-0005-0000-0000-000025070000}"/>
    <cellStyle name="Normal 6 2 2 2 4" xfId="5222" xr:uid="{00000000-0005-0000-0000-000095140000}"/>
    <cellStyle name="Normal 6 2 2 3" xfId="5084" xr:uid="{00000000-0005-0000-0000-00000B140000}"/>
    <cellStyle name="Normal 6 2 2 4" xfId="5087" xr:uid="{00000000-0005-0000-0000-00000E140000}"/>
    <cellStyle name="Normal 6 2 2 5" xfId="5224" xr:uid="{00000000-0005-0000-0000-000097140000}"/>
    <cellStyle name="Normal 6 2 3" xfId="4555" xr:uid="{00000000-0005-0000-0000-0000FA110000}"/>
    <cellStyle name="Normal 6 2 3 2" xfId="5093" xr:uid="{00000000-0005-0000-0000-000014140000}"/>
    <cellStyle name="Normal 6 2 3 3" xfId="2915" xr:uid="{00000000-0005-0000-0000-0000920B0000}"/>
    <cellStyle name="Normal 6 2 4" xfId="1880" xr:uid="{00000000-0005-0000-0000-000087070000}"/>
    <cellStyle name="Normal 6 2 4 2" xfId="5225" xr:uid="{00000000-0005-0000-0000-000098140000}"/>
    <cellStyle name="Normal 6 2 4 3" xfId="5226" xr:uid="{00000000-0005-0000-0000-000099140000}"/>
    <cellStyle name="Normal 6 2 5" xfId="5227" xr:uid="{00000000-0005-0000-0000-00009A140000}"/>
    <cellStyle name="Normal 6 2 5 2" xfId="5228" xr:uid="{00000000-0005-0000-0000-00009B140000}"/>
    <cellStyle name="Normal 6 2 5 3" xfId="130" xr:uid="{00000000-0005-0000-0000-000098000000}"/>
    <cellStyle name="Normal 6 2 6" xfId="5229" xr:uid="{00000000-0005-0000-0000-00009C140000}"/>
    <cellStyle name="Normal 6 2 6 2" xfId="5232" xr:uid="{00000000-0005-0000-0000-00009F140000}"/>
    <cellStyle name="Normal 6 2 6 3" xfId="5234" xr:uid="{00000000-0005-0000-0000-0000A1140000}"/>
    <cellStyle name="Normal 6 2 7" xfId="5235" xr:uid="{00000000-0005-0000-0000-0000A2140000}"/>
    <cellStyle name="Normal 6 2 7 2" xfId="5238" xr:uid="{00000000-0005-0000-0000-0000A5140000}"/>
    <cellStyle name="Normal 6 2 7 3" xfId="5240" xr:uid="{00000000-0005-0000-0000-0000A7140000}"/>
    <cellStyle name="Normal 6 2 8" xfId="1667" xr:uid="{00000000-0005-0000-0000-0000B2060000}"/>
    <cellStyle name="Normal 6 2 8 2" xfId="213" xr:uid="{00000000-0005-0000-0000-000000010000}"/>
    <cellStyle name="Normal 6 2 8 3" xfId="5241" xr:uid="{00000000-0005-0000-0000-0000A8140000}"/>
    <cellStyle name="Normal 6 2 9" xfId="1672" xr:uid="{00000000-0005-0000-0000-0000B7060000}"/>
    <cellStyle name="Normal 6 20" xfId="5212" xr:uid="{00000000-0005-0000-0000-00008B140000}"/>
    <cellStyle name="Normal 6 3" xfId="3913" xr:uid="{00000000-0005-0000-0000-0000780F0000}"/>
    <cellStyle name="Normal 6 3 2" xfId="2631" xr:uid="{00000000-0005-0000-0000-0000760A0000}"/>
    <cellStyle name="Normal 6 3 3" xfId="166" xr:uid="{00000000-0005-0000-0000-0000C3000000}"/>
    <cellStyle name="Normal 6 4" xfId="5242" xr:uid="{00000000-0005-0000-0000-0000A9140000}"/>
    <cellStyle name="Normal 6 4 2" xfId="5243" xr:uid="{00000000-0005-0000-0000-0000AA140000}"/>
    <cellStyle name="Normal 6 4 3" xfId="5244" xr:uid="{00000000-0005-0000-0000-0000AB140000}"/>
    <cellStyle name="Normal 6 5" xfId="5245" xr:uid="{00000000-0005-0000-0000-0000AC140000}"/>
    <cellStyle name="Normal 6 5 2" xfId="5247" xr:uid="{00000000-0005-0000-0000-0000AE140000}"/>
    <cellStyle name="Normal 6 5 3" xfId="5248" xr:uid="{00000000-0005-0000-0000-0000AF140000}"/>
    <cellStyle name="Normal 6 6" xfId="5249" xr:uid="{00000000-0005-0000-0000-0000B0140000}"/>
    <cellStyle name="Normal 6 6 2" xfId="5136" xr:uid="{00000000-0005-0000-0000-00003F140000}"/>
    <cellStyle name="Normal 6 6 3" xfId="5250" xr:uid="{00000000-0005-0000-0000-0000B1140000}"/>
    <cellStyle name="Normal 6 7" xfId="5251" xr:uid="{00000000-0005-0000-0000-0000B2140000}"/>
    <cellStyle name="Normal 6 7 2" xfId="5252" xr:uid="{00000000-0005-0000-0000-0000B3140000}"/>
    <cellStyle name="Normal 6 7 3" xfId="5253" xr:uid="{00000000-0005-0000-0000-0000B4140000}"/>
    <cellStyle name="Normal 6 8" xfId="5254" xr:uid="{00000000-0005-0000-0000-0000B5140000}"/>
    <cellStyle name="Normal 6 8 2" xfId="5257" xr:uid="{00000000-0005-0000-0000-0000B8140000}"/>
    <cellStyle name="Normal 6 8 3" xfId="5259" xr:uid="{00000000-0005-0000-0000-0000BA140000}"/>
    <cellStyle name="Normal 6 9" xfId="5261" xr:uid="{00000000-0005-0000-0000-0000BC140000}"/>
    <cellStyle name="Normal 6 9 2" xfId="5262" xr:uid="{00000000-0005-0000-0000-0000BD140000}"/>
    <cellStyle name="Normal 6 9 3" xfId="5263" xr:uid="{00000000-0005-0000-0000-0000BE140000}"/>
    <cellStyle name="Normal 6 9 4" xfId="5264" xr:uid="{00000000-0005-0000-0000-0000BF140000}"/>
    <cellStyle name="Normal 60" xfId="3386" xr:uid="{00000000-0005-0000-0000-0000690D0000}"/>
    <cellStyle name="Normal 60 2" xfId="3534" xr:uid="{00000000-0005-0000-0000-0000FD0D0000}"/>
    <cellStyle name="Normal 61" xfId="5196" xr:uid="{00000000-0005-0000-0000-00007B140000}"/>
    <cellStyle name="Normal 61 2" xfId="5198" xr:uid="{00000000-0005-0000-0000-00007D140000}"/>
    <cellStyle name="Normal 62" xfId="5200" xr:uid="{00000000-0005-0000-0000-00007F140000}"/>
    <cellStyle name="Normal 62 2" xfId="4561" xr:uid="{00000000-0005-0000-0000-000000120000}"/>
    <cellStyle name="Normal 63" xfId="5202" xr:uid="{00000000-0005-0000-0000-000081140000}"/>
    <cellStyle name="Normal 63 2" xfId="5204" xr:uid="{00000000-0005-0000-0000-000083140000}"/>
    <cellStyle name="Normal 64" xfId="2694" xr:uid="{00000000-0005-0000-0000-0000B50A0000}"/>
    <cellStyle name="Normal 65" xfId="2954" xr:uid="{00000000-0005-0000-0000-0000B90B0000}"/>
    <cellStyle name="Normal 66" xfId="2968" xr:uid="{00000000-0005-0000-0000-0000C70B0000}"/>
    <cellStyle name="Normal 67" xfId="2971" xr:uid="{00000000-0005-0000-0000-0000CA0B0000}"/>
    <cellStyle name="Normal 68" xfId="2974" xr:uid="{00000000-0005-0000-0000-0000CD0B0000}"/>
    <cellStyle name="Normal 69" xfId="5265" xr:uid="{00000000-0005-0000-0000-0000C0140000}"/>
    <cellStyle name="Normal 7" xfId="5267" xr:uid="{00000000-0005-0000-0000-0000C2140000}"/>
    <cellStyle name="Normal 7 2" xfId="5268" xr:uid="{00000000-0005-0000-0000-0000C3140000}"/>
    <cellStyle name="Normal 7 2 2" xfId="4758" xr:uid="{00000000-0005-0000-0000-0000C5120000}"/>
    <cellStyle name="Normal 7 2 2 2" xfId="5269" xr:uid="{00000000-0005-0000-0000-0000C4140000}"/>
    <cellStyle name="Normal 7 2 2 2 2" xfId="5270" xr:uid="{00000000-0005-0000-0000-0000C5140000}"/>
    <cellStyle name="Normal 7 2 2 2 3" xfId="5272" xr:uid="{00000000-0005-0000-0000-0000C7140000}"/>
    <cellStyle name="Normal 7 2 2 2 4" xfId="5274" xr:uid="{00000000-0005-0000-0000-0000C9140000}"/>
    <cellStyle name="Normal 7 2 2 3" xfId="5276" xr:uid="{00000000-0005-0000-0000-0000CB140000}"/>
    <cellStyle name="Normal 7 2 2 4" xfId="5277" xr:uid="{00000000-0005-0000-0000-0000CC140000}"/>
    <cellStyle name="Normal 7 2 3" xfId="4578" xr:uid="{00000000-0005-0000-0000-000011120000}"/>
    <cellStyle name="Normal 7 2 4" xfId="4580" xr:uid="{00000000-0005-0000-0000-000013120000}"/>
    <cellStyle name="Normal 7 2 5" xfId="5279" xr:uid="{00000000-0005-0000-0000-0000CE140000}"/>
    <cellStyle name="Normal 7 2 6" xfId="5280" xr:uid="{00000000-0005-0000-0000-0000CF140000}"/>
    <cellStyle name="Normal 7 2 7" xfId="5281" xr:uid="{00000000-0005-0000-0000-0000D0140000}"/>
    <cellStyle name="Normal 7 2 8" xfId="5282" xr:uid="{00000000-0005-0000-0000-0000D1140000}"/>
    <cellStyle name="Normal 7 3" xfId="5283" xr:uid="{00000000-0005-0000-0000-0000D2140000}"/>
    <cellStyle name="Normal 7 3 2" xfId="3082" xr:uid="{00000000-0005-0000-0000-0000390C0000}"/>
    <cellStyle name="Normal 7 3 3" xfId="3086" xr:uid="{00000000-0005-0000-0000-00003D0C0000}"/>
    <cellStyle name="Normal 7 4" xfId="1332" xr:uid="{00000000-0005-0000-0000-000063050000}"/>
    <cellStyle name="Normal 7 4 2" xfId="5284" xr:uid="{00000000-0005-0000-0000-0000D3140000}"/>
    <cellStyle name="Normal 7 4 3" xfId="5286" xr:uid="{00000000-0005-0000-0000-0000D5140000}"/>
    <cellStyle name="Normal 7 5" xfId="5287" xr:uid="{00000000-0005-0000-0000-0000D6140000}"/>
    <cellStyle name="Normal 7 5 2" xfId="5289" xr:uid="{00000000-0005-0000-0000-0000D8140000}"/>
    <cellStyle name="Normal 7 5 3" xfId="5291" xr:uid="{00000000-0005-0000-0000-0000DA140000}"/>
    <cellStyle name="Normal 7 6" xfId="5292" xr:uid="{00000000-0005-0000-0000-0000DB140000}"/>
    <cellStyle name="Normal 7 7" xfId="5293" xr:uid="{00000000-0005-0000-0000-0000DC140000}"/>
    <cellStyle name="Normal 7 8" xfId="5294" xr:uid="{00000000-0005-0000-0000-0000DD140000}"/>
    <cellStyle name="Normal 70" xfId="2953" xr:uid="{00000000-0005-0000-0000-0000B80B0000}"/>
    <cellStyle name="Normal 71" xfId="2967" xr:uid="{00000000-0005-0000-0000-0000C60B0000}"/>
    <cellStyle name="Normal 72" xfId="2970" xr:uid="{00000000-0005-0000-0000-0000C90B0000}"/>
    <cellStyle name="Normal 73" xfId="2973" xr:uid="{00000000-0005-0000-0000-0000CC0B0000}"/>
    <cellStyle name="Normal 74" xfId="5266" xr:uid="{00000000-0005-0000-0000-0000C1140000}"/>
    <cellStyle name="Normal 75" xfId="5296" xr:uid="{00000000-0005-0000-0000-0000DF140000}"/>
    <cellStyle name="Normal 76" xfId="5298" xr:uid="{00000000-0005-0000-0000-0000E1140000}"/>
    <cellStyle name="Normal 77" xfId="5220" xr:uid="{00000000-0005-0000-0000-000093140000}"/>
    <cellStyle name="Normal 78" xfId="1783" xr:uid="{00000000-0005-0000-0000-000026070000}"/>
    <cellStyle name="Normal 79" xfId="5223" xr:uid="{00000000-0005-0000-0000-000096140000}"/>
    <cellStyle name="Normal 8" xfId="5300" xr:uid="{00000000-0005-0000-0000-0000E3140000}"/>
    <cellStyle name="Normal 8 2" xfId="5301" xr:uid="{00000000-0005-0000-0000-0000E4140000}"/>
    <cellStyle name="Normal 8 2 2" xfId="5302" xr:uid="{00000000-0005-0000-0000-0000E5140000}"/>
    <cellStyle name="Normal 8 2 2 2" xfId="5303" xr:uid="{00000000-0005-0000-0000-0000E6140000}"/>
    <cellStyle name="Normal 8 2 2 2 2" xfId="2161" xr:uid="{00000000-0005-0000-0000-0000A0080000}"/>
    <cellStyle name="Normal 8 2 2 2 2 2" xfId="561" xr:uid="{00000000-0005-0000-0000-000060020000}"/>
    <cellStyle name="Normal 8 2 2 2 2 3" xfId="5304" xr:uid="{00000000-0005-0000-0000-0000E7140000}"/>
    <cellStyle name="Normal 8 2 2 2 2 4" xfId="2526" xr:uid="{00000000-0005-0000-0000-00000D0A0000}"/>
    <cellStyle name="Normal 8 2 2 2 3" xfId="2163" xr:uid="{00000000-0005-0000-0000-0000A2080000}"/>
    <cellStyle name="Normal 8 2 2 2 4" xfId="2170" xr:uid="{00000000-0005-0000-0000-0000A9080000}"/>
    <cellStyle name="Normal 8 2 2 3" xfId="5305" xr:uid="{00000000-0005-0000-0000-0000E8140000}"/>
    <cellStyle name="Normal 8 2 2 4" xfId="5306" xr:uid="{00000000-0005-0000-0000-0000E9140000}"/>
    <cellStyle name="Normal 8 2 2 5" xfId="5307" xr:uid="{00000000-0005-0000-0000-0000EA140000}"/>
    <cellStyle name="Normal 8 2 2 6" xfId="5308" xr:uid="{00000000-0005-0000-0000-0000EB140000}"/>
    <cellStyle name="Normal 8 2 2 7" xfId="5309" xr:uid="{00000000-0005-0000-0000-0000EC140000}"/>
    <cellStyle name="Normal 8 2 2 8" xfId="5310" xr:uid="{00000000-0005-0000-0000-0000ED140000}"/>
    <cellStyle name="Normal 8 2 3" xfId="4224" xr:uid="{00000000-0005-0000-0000-0000AF100000}"/>
    <cellStyle name="Normal 8 2 4" xfId="4227" xr:uid="{00000000-0005-0000-0000-0000B2100000}"/>
    <cellStyle name="Normal 8 2 5" xfId="4230" xr:uid="{00000000-0005-0000-0000-0000B5100000}"/>
    <cellStyle name="Normal 8 2 6" xfId="4602" xr:uid="{00000000-0005-0000-0000-000029120000}"/>
    <cellStyle name="Normal 8 2 7" xfId="4256" xr:uid="{00000000-0005-0000-0000-0000CF100000}"/>
    <cellStyle name="Normal 8 2 8" xfId="4260" xr:uid="{00000000-0005-0000-0000-0000D3100000}"/>
    <cellStyle name="Normal 8 3" xfId="5313" xr:uid="{00000000-0005-0000-0000-0000F0140000}"/>
    <cellStyle name="Normal 8 3 2" xfId="5314" xr:uid="{00000000-0005-0000-0000-0000F1140000}"/>
    <cellStyle name="Normal 8 4" xfId="5315" xr:uid="{00000000-0005-0000-0000-0000F2140000}"/>
    <cellStyle name="Normal 8 5" xfId="4887" xr:uid="{00000000-0005-0000-0000-000046130000}"/>
    <cellStyle name="Normal 8 6" xfId="4892" xr:uid="{00000000-0005-0000-0000-00004B130000}"/>
    <cellStyle name="Normal 8 7" xfId="4894" xr:uid="{00000000-0005-0000-0000-00004D130000}"/>
    <cellStyle name="Normal 8 7 10" xfId="5316" xr:uid="{00000000-0005-0000-0000-0000F3140000}"/>
    <cellStyle name="Normal 8 7 11" xfId="5317" xr:uid="{00000000-0005-0000-0000-0000F4140000}"/>
    <cellStyle name="Normal 8 7 12" xfId="5318" xr:uid="{00000000-0005-0000-0000-0000F5140000}"/>
    <cellStyle name="Normal 8 7 13" xfId="5319" xr:uid="{00000000-0005-0000-0000-0000F6140000}"/>
    <cellStyle name="Normal 8 7 14" xfId="5101" xr:uid="{00000000-0005-0000-0000-00001C140000}"/>
    <cellStyle name="Normal 8 7 14 2" xfId="5320" xr:uid="{00000000-0005-0000-0000-0000F7140000}"/>
    <cellStyle name="Normal 8 7 15" xfId="5321" xr:uid="{00000000-0005-0000-0000-0000F8140000}"/>
    <cellStyle name="Normal 8 7 15 2" xfId="5322" xr:uid="{00000000-0005-0000-0000-0000F9140000}"/>
    <cellStyle name="Normal 8 7 16" xfId="5324" xr:uid="{00000000-0005-0000-0000-0000FB140000}"/>
    <cellStyle name="Normal 8 7 16 2" xfId="5325" xr:uid="{00000000-0005-0000-0000-0000FC140000}"/>
    <cellStyle name="Normal 8 7 17" xfId="5326" xr:uid="{00000000-0005-0000-0000-0000FD140000}"/>
    <cellStyle name="Normal 8 7 17 2" xfId="5327" xr:uid="{00000000-0005-0000-0000-0000FE140000}"/>
    <cellStyle name="Normal 8 7 18" xfId="4238" xr:uid="{00000000-0005-0000-0000-0000BD100000}"/>
    <cellStyle name="Normal 8 7 18 2" xfId="5328" xr:uid="{00000000-0005-0000-0000-0000FF140000}"/>
    <cellStyle name="Normal 8 7 19" xfId="4241" xr:uid="{00000000-0005-0000-0000-0000C0100000}"/>
    <cellStyle name="Normal 8 7 19 2" xfId="5329" xr:uid="{00000000-0005-0000-0000-000000150000}"/>
    <cellStyle name="Normal 8 7 2" xfId="4453" xr:uid="{00000000-0005-0000-0000-000094110000}"/>
    <cellStyle name="Normal 8 7 2 2" xfId="5330" xr:uid="{00000000-0005-0000-0000-000001150000}"/>
    <cellStyle name="Normal 8 7 2 3" xfId="5331" xr:uid="{00000000-0005-0000-0000-000002150000}"/>
    <cellStyle name="Normal 8 7 2 4" xfId="5332" xr:uid="{00000000-0005-0000-0000-000003150000}"/>
    <cellStyle name="Normal 8 7 2 5" xfId="5333" xr:uid="{00000000-0005-0000-0000-000004150000}"/>
    <cellStyle name="Normal 8 7 2 6" xfId="5271" xr:uid="{00000000-0005-0000-0000-0000C6140000}"/>
    <cellStyle name="Normal 8 7 2 7" xfId="5273" xr:uid="{00000000-0005-0000-0000-0000C8140000}"/>
    <cellStyle name="Normal 8 7 2 8" xfId="5275" xr:uid="{00000000-0005-0000-0000-0000CA140000}"/>
    <cellStyle name="Normal 8 7 2 9" xfId="2581" xr:uid="{00000000-0005-0000-0000-0000440A0000}"/>
    <cellStyle name="Normal 8 7 3" xfId="4512" xr:uid="{00000000-0005-0000-0000-0000CF110000}"/>
    <cellStyle name="Normal 8 7 4" xfId="4517" xr:uid="{00000000-0005-0000-0000-0000D4110000}"/>
    <cellStyle name="Normal 8 7 5" xfId="4522" xr:uid="{00000000-0005-0000-0000-0000D9110000}"/>
    <cellStyle name="Normal 8 7 6" xfId="5334" xr:uid="{00000000-0005-0000-0000-000005150000}"/>
    <cellStyle name="Normal 8 7 7" xfId="5336" xr:uid="{00000000-0005-0000-0000-000007150000}"/>
    <cellStyle name="Normal 8 7 8" xfId="5338" xr:uid="{00000000-0005-0000-0000-000009150000}"/>
    <cellStyle name="Normal 8 7 9" xfId="5340" xr:uid="{00000000-0005-0000-0000-00000B150000}"/>
    <cellStyle name="Normal 8 8" xfId="4896" xr:uid="{00000000-0005-0000-0000-00004F130000}"/>
    <cellStyle name="Normal 8_edit-II5.1Top Bs PL 31.03.11" xfId="5342" xr:uid="{00000000-0005-0000-0000-00000D150000}"/>
    <cellStyle name="Normal 80" xfId="5297" xr:uid="{00000000-0005-0000-0000-0000E0140000}"/>
    <cellStyle name="Normal 81" xfId="5299" xr:uid="{00000000-0005-0000-0000-0000E2140000}"/>
    <cellStyle name="Normal 82" xfId="5221" xr:uid="{00000000-0005-0000-0000-000094140000}"/>
    <cellStyle name="Normal 83" xfId="1784" xr:uid="{00000000-0005-0000-0000-000027070000}"/>
    <cellStyle name="Normal 9" xfId="5344" xr:uid="{00000000-0005-0000-0000-00000F150000}"/>
    <cellStyle name="Normal 9 2" xfId="1844" xr:uid="{00000000-0005-0000-0000-000063070000}"/>
    <cellStyle name="Normal 9 2 2" xfId="4026" xr:uid="{00000000-0005-0000-0000-0000E90F0000}"/>
    <cellStyle name="Normal 9 2 2 2" xfId="5345" xr:uid="{00000000-0005-0000-0000-000010150000}"/>
    <cellStyle name="Normal 9 2 2 2 2" xfId="4396" xr:uid="{00000000-0005-0000-0000-00005B110000}"/>
    <cellStyle name="Normal 9 2 2 2 3" xfId="1148" xr:uid="{00000000-0005-0000-0000-0000AB040000}"/>
    <cellStyle name="Normal 9 2 2 2 4" xfId="5347" xr:uid="{00000000-0005-0000-0000-000012150000}"/>
    <cellStyle name="Normal 9 2 2 3" xfId="5349" xr:uid="{00000000-0005-0000-0000-000014150000}"/>
    <cellStyle name="Normal 9 2 2 4" xfId="5351" xr:uid="{00000000-0005-0000-0000-000016150000}"/>
    <cellStyle name="Normal 9 2 3" xfId="4029" xr:uid="{00000000-0005-0000-0000-0000EC0F0000}"/>
    <cellStyle name="Normal 9 2 4" xfId="4033" xr:uid="{00000000-0005-0000-0000-0000F00F0000}"/>
    <cellStyle name="Normal 9 2 5" xfId="4621" xr:uid="{00000000-0005-0000-0000-00003C120000}"/>
    <cellStyle name="Normal 9 2 6" xfId="5352" xr:uid="{00000000-0005-0000-0000-000017150000}"/>
    <cellStyle name="Normal 9 2 7" xfId="5353" xr:uid="{00000000-0005-0000-0000-000018150000}"/>
    <cellStyle name="Normal 9 2 8" xfId="5354" xr:uid="{00000000-0005-0000-0000-000019150000}"/>
    <cellStyle name="Normal 9 3" xfId="4036" xr:uid="{00000000-0005-0000-0000-0000F30F0000}"/>
    <cellStyle name="Normal 9 4" xfId="1854" xr:uid="{00000000-0005-0000-0000-00006D070000}"/>
    <cellStyle name="Normal 9 4 2" xfId="4046" xr:uid="{00000000-0005-0000-0000-0000FD0F0000}"/>
    <cellStyle name="Normal 9 4 3" xfId="3013" xr:uid="{00000000-0005-0000-0000-0000F40B0000}"/>
    <cellStyle name="Normal 9 5" xfId="4051" xr:uid="{00000000-0005-0000-0000-000002100000}"/>
    <cellStyle name="Normal 9 5 2" xfId="4053" xr:uid="{00000000-0005-0000-0000-000004100000}"/>
    <cellStyle name="Normal 9 5 3" xfId="4055" xr:uid="{00000000-0005-0000-0000-000006100000}"/>
    <cellStyle name="Normal 9 6" xfId="4129" xr:uid="{00000000-0005-0000-0000-000050100000}"/>
    <cellStyle name="Normal 9 7" xfId="1866" xr:uid="{00000000-0005-0000-0000-000079070000}"/>
    <cellStyle name="Normal 9 8" xfId="4132" xr:uid="{00000000-0005-0000-0000-000053100000}"/>
    <cellStyle name="Normal 9 9" xfId="1877" xr:uid="{00000000-0005-0000-0000-000084070000}"/>
    <cellStyle name="Normal 9_II5.1-5.4Top(a-x)II6FS  เก๋ แก้ X2" xfId="5355" xr:uid="{00000000-0005-0000-0000-00001A150000}"/>
    <cellStyle name="Normal_Note-Thai_Q1-2002" xfId="5356" xr:uid="{00000000-0005-0000-0000-00001B150000}"/>
    <cellStyle name="Normal_TWC45Q3" xfId="3630" xr:uid="{00000000-0005-0000-0000-00005D0E0000}"/>
    <cellStyle name="Normale_9639A02C" xfId="5357" xr:uid="{00000000-0005-0000-0000-00001C150000}"/>
    <cellStyle name="NormalGB" xfId="5358" xr:uid="{00000000-0005-0000-0000-00001D150000}"/>
    <cellStyle name="Note 10" xfId="5148" xr:uid="{00000000-0005-0000-0000-00004B140000}"/>
    <cellStyle name="Note 10 2" xfId="5359" xr:uid="{00000000-0005-0000-0000-00001E150000}"/>
    <cellStyle name="Note 11" xfId="4088" xr:uid="{00000000-0005-0000-0000-000027100000}"/>
    <cellStyle name="Note 11 2" xfId="5360" xr:uid="{00000000-0005-0000-0000-00001F150000}"/>
    <cellStyle name="Note 12" xfId="4091" xr:uid="{00000000-0005-0000-0000-00002A100000}"/>
    <cellStyle name="Note 12 2" xfId="4970" xr:uid="{00000000-0005-0000-0000-000099130000}"/>
    <cellStyle name="Note 13" xfId="5361" xr:uid="{00000000-0005-0000-0000-000020150000}"/>
    <cellStyle name="Note 13 2" xfId="5098" xr:uid="{00000000-0005-0000-0000-000019140000}"/>
    <cellStyle name="Note 14" xfId="5362" xr:uid="{00000000-0005-0000-0000-000021150000}"/>
    <cellStyle name="Note 14 2" xfId="5165" xr:uid="{00000000-0005-0000-0000-00005C140000}"/>
    <cellStyle name="Note 15" xfId="5363" xr:uid="{00000000-0005-0000-0000-000022150000}"/>
    <cellStyle name="Note 15 2" xfId="5192" xr:uid="{00000000-0005-0000-0000-000077140000}"/>
    <cellStyle name="Note 16" xfId="5364" xr:uid="{00000000-0005-0000-0000-000023150000}"/>
    <cellStyle name="Note 16 2" xfId="5255" xr:uid="{00000000-0005-0000-0000-0000B6140000}"/>
    <cellStyle name="Note 17" xfId="5365" xr:uid="{00000000-0005-0000-0000-000024150000}"/>
    <cellStyle name="Note 17 2" xfId="5295" xr:uid="{00000000-0005-0000-0000-0000DE140000}"/>
    <cellStyle name="Note 2" xfId="5366" xr:uid="{00000000-0005-0000-0000-000025150000}"/>
    <cellStyle name="Note 2 2" xfId="5368" xr:uid="{00000000-0005-0000-0000-000027150000}"/>
    <cellStyle name="Note 2 2 2" xfId="5369" xr:uid="{00000000-0005-0000-0000-000028150000}"/>
    <cellStyle name="Note 2 2 2 2" xfId="5371" xr:uid="{00000000-0005-0000-0000-00002A150000}"/>
    <cellStyle name="Note 2 3" xfId="993" xr:uid="{00000000-0005-0000-0000-000010040000}"/>
    <cellStyle name="Note 3" xfId="2362" xr:uid="{00000000-0005-0000-0000-000069090000}"/>
    <cellStyle name="Note 3 2" xfId="1725" xr:uid="{00000000-0005-0000-0000-0000EC060000}"/>
    <cellStyle name="Note 4" xfId="2365" xr:uid="{00000000-0005-0000-0000-00006C090000}"/>
    <cellStyle name="Note 4 2" xfId="5278" xr:uid="{00000000-0005-0000-0000-0000CD140000}"/>
    <cellStyle name="Note 5" xfId="5374" xr:uid="{00000000-0005-0000-0000-00002D150000}"/>
    <cellStyle name="Note 5 2" xfId="4159" xr:uid="{00000000-0005-0000-0000-00006E100000}"/>
    <cellStyle name="Note 6" xfId="482" xr:uid="{00000000-0005-0000-0000-000011020000}"/>
    <cellStyle name="Note 6 2" xfId="5376" xr:uid="{00000000-0005-0000-0000-00002F150000}"/>
    <cellStyle name="Note 7" xfId="5377" xr:uid="{00000000-0005-0000-0000-000030150000}"/>
    <cellStyle name="Note 7 2" xfId="5379" xr:uid="{00000000-0005-0000-0000-000032150000}"/>
    <cellStyle name="Note 8" xfId="5380" xr:uid="{00000000-0005-0000-0000-000033150000}"/>
    <cellStyle name="Note 8 2" xfId="5382" xr:uid="{00000000-0005-0000-0000-000035150000}"/>
    <cellStyle name="Note 9" xfId="5383" xr:uid="{00000000-0005-0000-0000-000036150000}"/>
    <cellStyle name="Note 9 2" xfId="5385" xr:uid="{00000000-0005-0000-0000-000038150000}"/>
    <cellStyle name="Output 10" xfId="396" xr:uid="{00000000-0005-0000-0000-0000BB010000}"/>
    <cellStyle name="Output 10 2" xfId="5386" xr:uid="{00000000-0005-0000-0000-000039150000}"/>
    <cellStyle name="Output 11" xfId="490" xr:uid="{00000000-0005-0000-0000-000019020000}"/>
    <cellStyle name="Output 11 2" xfId="5387" xr:uid="{00000000-0005-0000-0000-00003A150000}"/>
    <cellStyle name="Output 12" xfId="505" xr:uid="{00000000-0005-0000-0000-000028020000}"/>
    <cellStyle name="Output 12 2" xfId="5388" xr:uid="{00000000-0005-0000-0000-00003B150000}"/>
    <cellStyle name="Output 13" xfId="1742" xr:uid="{00000000-0005-0000-0000-0000FD060000}"/>
    <cellStyle name="Output 13 2" xfId="5389" xr:uid="{00000000-0005-0000-0000-00003C150000}"/>
    <cellStyle name="Output 14" xfId="719" xr:uid="{00000000-0005-0000-0000-0000FE020000}"/>
    <cellStyle name="Output 14 2" xfId="5390" xr:uid="{00000000-0005-0000-0000-00003D150000}"/>
    <cellStyle name="Output 15" xfId="5391" xr:uid="{00000000-0005-0000-0000-00003E150000}"/>
    <cellStyle name="Output 15 2" xfId="2461" xr:uid="{00000000-0005-0000-0000-0000CC090000}"/>
    <cellStyle name="Output 16" xfId="5392" xr:uid="{00000000-0005-0000-0000-00003F150000}"/>
    <cellStyle name="Output 16 2" xfId="5393" xr:uid="{00000000-0005-0000-0000-000040150000}"/>
    <cellStyle name="Output 17" xfId="5394" xr:uid="{00000000-0005-0000-0000-000041150000}"/>
    <cellStyle name="Output 17 2" xfId="5395" xr:uid="{00000000-0005-0000-0000-000042150000}"/>
    <cellStyle name="Output 2" xfId="5230" xr:uid="{00000000-0005-0000-0000-00009D140000}"/>
    <cellStyle name="Output 2 2" xfId="5233" xr:uid="{00000000-0005-0000-0000-0000A0140000}"/>
    <cellStyle name="Output 3" xfId="5236" xr:uid="{00000000-0005-0000-0000-0000A3140000}"/>
    <cellStyle name="Output 3 2" xfId="5239" xr:uid="{00000000-0005-0000-0000-0000A6140000}"/>
    <cellStyle name="Output 4" xfId="1668" xr:uid="{00000000-0005-0000-0000-0000B3060000}"/>
    <cellStyle name="Output 4 2" xfId="214" xr:uid="{00000000-0005-0000-0000-000001010000}"/>
    <cellStyle name="Output 5" xfId="1673" xr:uid="{00000000-0005-0000-0000-0000B8060000}"/>
    <cellStyle name="Output 5 2" xfId="5396" xr:uid="{00000000-0005-0000-0000-000043150000}"/>
    <cellStyle name="Output 6" xfId="5397" xr:uid="{00000000-0005-0000-0000-000044150000}"/>
    <cellStyle name="Output 6 2" xfId="5399" xr:uid="{00000000-0005-0000-0000-000046150000}"/>
    <cellStyle name="Output 7" xfId="5401" xr:uid="{00000000-0005-0000-0000-000048150000}"/>
    <cellStyle name="Output 7 2" xfId="5403" xr:uid="{00000000-0005-0000-0000-00004A150000}"/>
    <cellStyle name="Output 8" xfId="5404" xr:uid="{00000000-0005-0000-0000-00004B150000}"/>
    <cellStyle name="Output 8 2" xfId="5406" xr:uid="{00000000-0005-0000-0000-00004D150000}"/>
    <cellStyle name="Output 9" xfId="3096" xr:uid="{00000000-0005-0000-0000-0000470C0000}"/>
    <cellStyle name="Output 9 2" xfId="4760" xr:uid="{00000000-0005-0000-0000-0000C7120000}"/>
    <cellStyle name="Page Number" xfId="5407" xr:uid="{00000000-0005-0000-0000-00004E150000}"/>
    <cellStyle name="Percent (0%)" xfId="5410" xr:uid="{00000000-0005-0000-0000-000051150000}"/>
    <cellStyle name="Percent (0)" xfId="5412" xr:uid="{00000000-0005-0000-0000-000053150000}"/>
    <cellStyle name="Percent (0.0%)" xfId="5413" xr:uid="{00000000-0005-0000-0000-000054150000}"/>
    <cellStyle name="Percent (0.00%)" xfId="5414" xr:uid="{00000000-0005-0000-0000-000055150000}"/>
    <cellStyle name="Percent [0]" xfId="4321" xr:uid="{00000000-0005-0000-0000-000010110000}"/>
    <cellStyle name="Percent [00]" xfId="5417" xr:uid="{00000000-0005-0000-0000-000058150000}"/>
    <cellStyle name="Percent [2]" xfId="5418" xr:uid="{00000000-0005-0000-0000-000059150000}"/>
    <cellStyle name="Percent [2] 2" xfId="5419" xr:uid="{00000000-0005-0000-0000-00005A150000}"/>
    <cellStyle name="Percent 10" xfId="4123" xr:uid="{00000000-0005-0000-0000-00004A100000}"/>
    <cellStyle name="Percent 11" xfId="4126" xr:uid="{00000000-0005-0000-0000-00004D100000}"/>
    <cellStyle name="Percent 12" xfId="3770" xr:uid="{00000000-0005-0000-0000-0000E90E0000}"/>
    <cellStyle name="Percent 13" xfId="3773" xr:uid="{00000000-0005-0000-0000-0000EC0E0000}"/>
    <cellStyle name="Percent 14" xfId="3775" xr:uid="{00000000-0005-0000-0000-0000EE0E0000}"/>
    <cellStyle name="Percent 15" xfId="5420" xr:uid="{00000000-0005-0000-0000-00005B150000}"/>
    <cellStyle name="Percent 16" xfId="3078" xr:uid="{00000000-0005-0000-0000-0000350C0000}"/>
    <cellStyle name="Percent 17" xfId="3081" xr:uid="{00000000-0005-0000-0000-0000380C0000}"/>
    <cellStyle name="Percent 18" xfId="3085" xr:uid="{00000000-0005-0000-0000-00003C0C0000}"/>
    <cellStyle name="Percent 2" xfId="3726" xr:uid="{00000000-0005-0000-0000-0000BD0E0000}"/>
    <cellStyle name="Percent 2 10" xfId="5421" xr:uid="{00000000-0005-0000-0000-00005C150000}"/>
    <cellStyle name="Percent 2 11" xfId="5422" xr:uid="{00000000-0005-0000-0000-00005D150000}"/>
    <cellStyle name="Percent 2 12" xfId="5423" xr:uid="{00000000-0005-0000-0000-00005E150000}"/>
    <cellStyle name="Percent 2 13" xfId="1143" xr:uid="{00000000-0005-0000-0000-0000A6040000}"/>
    <cellStyle name="Percent 2 14" xfId="5323" xr:uid="{00000000-0005-0000-0000-0000FA140000}"/>
    <cellStyle name="Percent 2 14 2" xfId="5424" xr:uid="{00000000-0005-0000-0000-00005F150000}"/>
    <cellStyle name="Percent 2 15" xfId="5425" xr:uid="{00000000-0005-0000-0000-000060150000}"/>
    <cellStyle name="Percent 2 16" xfId="5427" xr:uid="{00000000-0005-0000-0000-000062150000}"/>
    <cellStyle name="Percent 2 17" xfId="5429" xr:uid="{00000000-0005-0000-0000-000064150000}"/>
    <cellStyle name="Percent 2 18" xfId="5431" xr:uid="{00000000-0005-0000-0000-000066150000}"/>
    <cellStyle name="Percent 2 19" xfId="3717" xr:uid="{00000000-0005-0000-0000-0000B40E0000}"/>
    <cellStyle name="Percent 2 2" xfId="922" xr:uid="{00000000-0005-0000-0000-0000C9030000}"/>
    <cellStyle name="Percent 2 2 2" xfId="796" xr:uid="{00000000-0005-0000-0000-00004B030000}"/>
    <cellStyle name="Percent 2 2 3" xfId="837" xr:uid="{00000000-0005-0000-0000-000074030000}"/>
    <cellStyle name="Percent 2 20" xfId="5426" xr:uid="{00000000-0005-0000-0000-000061150000}"/>
    <cellStyle name="Percent 2 21" xfId="5428" xr:uid="{00000000-0005-0000-0000-000063150000}"/>
    <cellStyle name="Percent 2 22" xfId="5430" xr:uid="{00000000-0005-0000-0000-000065150000}"/>
    <cellStyle name="Percent 2 23" xfId="5432" xr:uid="{00000000-0005-0000-0000-000067150000}"/>
    <cellStyle name="Percent 2 3" xfId="934" xr:uid="{00000000-0005-0000-0000-0000D5030000}"/>
    <cellStyle name="Percent 2 4" xfId="3729" xr:uid="{00000000-0005-0000-0000-0000C00E0000}"/>
    <cellStyle name="Percent 2 5" xfId="5433" xr:uid="{00000000-0005-0000-0000-000068150000}"/>
    <cellStyle name="Percent 2 6" xfId="5434" xr:uid="{00000000-0005-0000-0000-000069150000}"/>
    <cellStyle name="Percent 2 7" xfId="5435" xr:uid="{00000000-0005-0000-0000-00006A150000}"/>
    <cellStyle name="Percent 2 8" xfId="5436" xr:uid="{00000000-0005-0000-0000-00006B150000}"/>
    <cellStyle name="Percent 2 9" xfId="5437" xr:uid="{00000000-0005-0000-0000-00006C150000}"/>
    <cellStyle name="Percent 3" xfId="3731" xr:uid="{00000000-0005-0000-0000-0000C20E0000}"/>
    <cellStyle name="Percent 3 2" xfId="911" xr:uid="{00000000-0005-0000-0000-0000BE030000}"/>
    <cellStyle name="Percent 3 2 2" xfId="946" xr:uid="{00000000-0005-0000-0000-0000E1030000}"/>
    <cellStyle name="Percent 3 2 2 2" xfId="1346" xr:uid="{00000000-0005-0000-0000-000071050000}"/>
    <cellStyle name="Percent 3 2 2 2 2" xfId="5438" xr:uid="{00000000-0005-0000-0000-00006D150000}"/>
    <cellStyle name="Percent 3 2 2 3" xfId="5439" xr:uid="{00000000-0005-0000-0000-00006E150000}"/>
    <cellStyle name="Percent 3 2 3" xfId="1353" xr:uid="{00000000-0005-0000-0000-000078050000}"/>
    <cellStyle name="Percent 3 2 3 2" xfId="5441" xr:uid="{00000000-0005-0000-0000-000070150000}"/>
    <cellStyle name="Percent 3 2 4" xfId="5442" xr:uid="{00000000-0005-0000-0000-000071150000}"/>
    <cellStyle name="Percent 3 3" xfId="953" xr:uid="{00000000-0005-0000-0000-0000E8030000}"/>
    <cellStyle name="Percent 3 3 2" xfId="1356" xr:uid="{00000000-0005-0000-0000-00007B050000}"/>
    <cellStyle name="Percent 3 3 2 2" xfId="1229" xr:uid="{00000000-0005-0000-0000-0000FC040000}"/>
    <cellStyle name="Percent 3 3 3" xfId="1358" xr:uid="{00000000-0005-0000-0000-00007D050000}"/>
    <cellStyle name="Percent 3 4" xfId="3734" xr:uid="{00000000-0005-0000-0000-0000C50E0000}"/>
    <cellStyle name="Percent 3 4 2" xfId="5443" xr:uid="{00000000-0005-0000-0000-000072150000}"/>
    <cellStyle name="Percent 3 4 3" xfId="5444" xr:uid="{00000000-0005-0000-0000-000073150000}"/>
    <cellStyle name="Percent 3 5" xfId="4059" xr:uid="{00000000-0005-0000-0000-00000A100000}"/>
    <cellStyle name="Percent 4" xfId="3737" xr:uid="{00000000-0005-0000-0000-0000C80E0000}"/>
    <cellStyle name="Percent 5" xfId="3740" xr:uid="{00000000-0005-0000-0000-0000CB0E0000}"/>
    <cellStyle name="Percent 5 2" xfId="1508" xr:uid="{00000000-0005-0000-0000-000013060000}"/>
    <cellStyle name="Percent 6" xfId="3744" xr:uid="{00000000-0005-0000-0000-0000CF0E0000}"/>
    <cellStyle name="Percent 6 2" xfId="3747" xr:uid="{00000000-0005-0000-0000-0000D20E0000}"/>
    <cellStyle name="Percent 6 2 2" xfId="5445" xr:uid="{00000000-0005-0000-0000-000074150000}"/>
    <cellStyle name="Percent 6 3" xfId="1290" xr:uid="{00000000-0005-0000-0000-000039050000}"/>
    <cellStyle name="Percent 6 3 2" xfId="5446" xr:uid="{00000000-0005-0000-0000-000075150000}"/>
    <cellStyle name="Percent 6 4" xfId="3749" xr:uid="{00000000-0005-0000-0000-0000D40E0000}"/>
    <cellStyle name="Percent 6 5" xfId="5447" xr:uid="{00000000-0005-0000-0000-000076150000}"/>
    <cellStyle name="Percent 7" xfId="3751" xr:uid="{00000000-0005-0000-0000-0000D60E0000}"/>
    <cellStyle name="Percent 7 2" xfId="3754" xr:uid="{00000000-0005-0000-0000-0000D90E0000}"/>
    <cellStyle name="Percent 7 3" xfId="1307" xr:uid="{00000000-0005-0000-0000-00004A050000}"/>
    <cellStyle name="Percent 8" xfId="3757" xr:uid="{00000000-0005-0000-0000-0000DC0E0000}"/>
    <cellStyle name="Percent 9" xfId="3761" xr:uid="{00000000-0005-0000-0000-0000E00E0000}"/>
    <cellStyle name="Pilkku_BINV" xfId="5448" xr:uid="{00000000-0005-0000-0000-000077150000}"/>
    <cellStyle name="PLAN" xfId="95" xr:uid="{00000000-0005-0000-0000-00006F000000}"/>
    <cellStyle name="PrePop Currency (0)" xfId="1396" xr:uid="{00000000-0005-0000-0000-0000A3050000}"/>
    <cellStyle name="PrePop Currency (2)" xfId="5449" xr:uid="{00000000-0005-0000-0000-000078150000}"/>
    <cellStyle name="PrePop Units (0)" xfId="5085" xr:uid="{00000000-0005-0000-0000-00000C140000}"/>
    <cellStyle name="PrePop Units (1)" xfId="5450" xr:uid="{00000000-0005-0000-0000-000079150000}"/>
    <cellStyle name="PrePop Units (2)" xfId="5451" xr:uid="{00000000-0005-0000-0000-00007A150000}"/>
    <cellStyle name="price" xfId="5452" xr:uid="{00000000-0005-0000-0000-00007B150000}"/>
    <cellStyle name="price 2" xfId="5453" xr:uid="{00000000-0005-0000-0000-00007C150000}"/>
    <cellStyle name="pwstyle" xfId="4194" xr:uid="{00000000-0005-0000-0000-000091100000}"/>
    <cellStyle name="Py?r. luku_BINV" xfId="5454" xr:uid="{00000000-0005-0000-0000-00007D150000}"/>
    <cellStyle name="Py?r. valuutta_BINV" xfId="5455" xr:uid="{00000000-0005-0000-0000-00007E150000}"/>
    <cellStyle name="Quantity" xfId="5457" xr:uid="{00000000-0005-0000-0000-000080150000}"/>
    <cellStyle name="Quantity 2" xfId="197" xr:uid="{00000000-0005-0000-0000-0000EE000000}"/>
    <cellStyle name="RevList" xfId="5458" xr:uid="{00000000-0005-0000-0000-000081150000}"/>
    <cellStyle name="Rittichai" xfId="1965" xr:uid="{00000000-0005-0000-0000-0000DC070000}"/>
    <cellStyle name="Rittichai 2" xfId="4012" xr:uid="{00000000-0005-0000-0000-0000DB0F0000}"/>
    <cellStyle name="Rittichai 3" xfId="4626" xr:uid="{00000000-0005-0000-0000-000041120000}"/>
    <cellStyle name="Rittichai 4" xfId="5459" xr:uid="{00000000-0005-0000-0000-000082150000}"/>
    <cellStyle name="Rittichai 5" xfId="5460" xr:uid="{00000000-0005-0000-0000-000083150000}"/>
    <cellStyle name="Rittichai 6" xfId="5461" xr:uid="{00000000-0005-0000-0000-000084150000}"/>
    <cellStyle name="Rittichai 7" xfId="5462" xr:uid="{00000000-0005-0000-0000-000085150000}"/>
    <cellStyle name="Rittichai 8" xfId="2400" xr:uid="{00000000-0005-0000-0000-00008F090000}"/>
    <cellStyle name="rob" xfId="5464" xr:uid="{00000000-0005-0000-0000-000087150000}"/>
    <cellStyle name="rob 2" xfId="5465" xr:uid="{00000000-0005-0000-0000-000088150000}"/>
    <cellStyle name="rowStyleNumber" xfId="5466" xr:uid="{00000000-0005-0000-0000-000089150000}"/>
    <cellStyle name="rowStyleStringLeft" xfId="5194" xr:uid="{00000000-0005-0000-0000-000079140000}"/>
    <cellStyle name="Salomon Logo" xfId="765" xr:uid="{00000000-0005-0000-0000-00002C030000}"/>
    <cellStyle name="sbt2" xfId="5467" xr:uid="{00000000-0005-0000-0000-00008A150000}"/>
    <cellStyle name="sbt2 2" xfId="5311" xr:uid="{00000000-0005-0000-0000-0000EE140000}"/>
    <cellStyle name="sbt2 2 2" xfId="982" xr:uid="{00000000-0005-0000-0000-000005040000}"/>
    <cellStyle name="sbt2 2 3" xfId="4801" xr:uid="{00000000-0005-0000-0000-0000F0120000}"/>
    <cellStyle name="sbt2 3" xfId="2489" xr:uid="{00000000-0005-0000-0000-0000E8090000}"/>
    <cellStyle name="sbt2 4" xfId="2493" xr:uid="{00000000-0005-0000-0000-0000EC090000}"/>
    <cellStyle name="Standard_Data" xfId="5469" xr:uid="{00000000-0005-0000-0000-00008C150000}"/>
    <cellStyle name="Style 1" xfId="3583" xr:uid="{00000000-0005-0000-0000-00002E0E0000}"/>
    <cellStyle name="Style 2" xfId="3587" xr:uid="{00000000-0005-0000-0000-0000320E0000}"/>
    <cellStyle name="subhead" xfId="5470" xr:uid="{00000000-0005-0000-0000-00008D150000}"/>
    <cellStyle name="subt1" xfId="4958" xr:uid="{00000000-0005-0000-0000-00008D130000}"/>
    <cellStyle name="Subtotal" xfId="1400" xr:uid="{00000000-0005-0000-0000-0000A7050000}"/>
    <cellStyle name="Table" xfId="5471" xr:uid="{00000000-0005-0000-0000-00008E150000}"/>
    <cellStyle name="Table 10" xfId="2764" xr:uid="{00000000-0005-0000-0000-0000FB0A0000}"/>
    <cellStyle name="Table 2" xfId="5472" xr:uid="{00000000-0005-0000-0000-00008F150000}"/>
    <cellStyle name="Table 2 2" xfId="4518" xr:uid="{00000000-0005-0000-0000-0000D5110000}"/>
    <cellStyle name="Table 2 3" xfId="4523" xr:uid="{00000000-0005-0000-0000-0000DA110000}"/>
    <cellStyle name="Table 3" xfId="5473" xr:uid="{00000000-0005-0000-0000-000090150000}"/>
    <cellStyle name="Table 3 2" xfId="4674" xr:uid="{00000000-0005-0000-0000-000071120000}"/>
    <cellStyle name="Table 3 3" xfId="4677" xr:uid="{00000000-0005-0000-0000-000074120000}"/>
    <cellStyle name="Table 4" xfId="5475" xr:uid="{00000000-0005-0000-0000-000092150000}"/>
    <cellStyle name="Table 4 2" xfId="4805" xr:uid="{00000000-0005-0000-0000-0000F4120000}"/>
    <cellStyle name="Table 4 3" xfId="4807" xr:uid="{00000000-0005-0000-0000-0000F6120000}"/>
    <cellStyle name="Table 5" xfId="5477" xr:uid="{00000000-0005-0000-0000-000094150000}"/>
    <cellStyle name="Table 5 2" xfId="4810" xr:uid="{00000000-0005-0000-0000-0000F9120000}"/>
    <cellStyle name="Table 5 3" xfId="4812" xr:uid="{00000000-0005-0000-0000-0000FB120000}"/>
    <cellStyle name="Table 6" xfId="5479" xr:uid="{00000000-0005-0000-0000-000096150000}"/>
    <cellStyle name="Table 6 2" xfId="4814" xr:uid="{00000000-0005-0000-0000-0000FD120000}"/>
    <cellStyle name="Table 6 3" xfId="4816" xr:uid="{00000000-0005-0000-0000-0000FF120000}"/>
    <cellStyle name="Table 7" xfId="5480" xr:uid="{00000000-0005-0000-0000-000097150000}"/>
    <cellStyle name="Table 7 2" xfId="4819" xr:uid="{00000000-0005-0000-0000-000002130000}"/>
    <cellStyle name="Table 7 3" xfId="4821" xr:uid="{00000000-0005-0000-0000-000004130000}"/>
    <cellStyle name="Table 8" xfId="4860" xr:uid="{00000000-0005-0000-0000-00002B130000}"/>
    <cellStyle name="Table 8 2" xfId="4826" xr:uid="{00000000-0005-0000-0000-000009130000}"/>
    <cellStyle name="Table 8 3" xfId="4828" xr:uid="{00000000-0005-0000-0000-00000B130000}"/>
    <cellStyle name="Table 9" xfId="4862" xr:uid="{00000000-0005-0000-0000-00002D130000}"/>
    <cellStyle name="Table Head" xfId="5481" xr:uid="{00000000-0005-0000-0000-000098150000}"/>
    <cellStyle name="Table Source" xfId="5482" xr:uid="{00000000-0005-0000-0000-000099150000}"/>
    <cellStyle name="Table Text" xfId="5484" xr:uid="{00000000-0005-0000-0000-00009B150000}"/>
    <cellStyle name="Table Title" xfId="5485" xr:uid="{00000000-0005-0000-0000-00009C150000}"/>
    <cellStyle name="Table Units" xfId="5486" xr:uid="{00000000-0005-0000-0000-00009D150000}"/>
    <cellStyle name="Text" xfId="4443" xr:uid="{00000000-0005-0000-0000-00008A110000}"/>
    <cellStyle name="Text 1" xfId="3635" xr:uid="{00000000-0005-0000-0000-0000620E0000}"/>
    <cellStyle name="Text 2" xfId="3637" xr:uid="{00000000-0005-0000-0000-0000640E0000}"/>
    <cellStyle name="Text Head 1" xfId="5487" xr:uid="{00000000-0005-0000-0000-00009E150000}"/>
    <cellStyle name="Text Head 2" xfId="5488" xr:uid="{00000000-0005-0000-0000-00009F150000}"/>
    <cellStyle name="Text Indent 1" xfId="3403" xr:uid="{00000000-0005-0000-0000-00007A0D0000}"/>
    <cellStyle name="Text Indent 2" xfId="199" xr:uid="{00000000-0005-0000-0000-0000F1000000}"/>
    <cellStyle name="Text Indent A" xfId="5489" xr:uid="{00000000-0005-0000-0000-0000A0150000}"/>
    <cellStyle name="Text Indent B" xfId="5491" xr:uid="{00000000-0005-0000-0000-0000A2150000}"/>
    <cellStyle name="Text Indent C" xfId="5493" xr:uid="{00000000-0005-0000-0000-0000A4150000}"/>
    <cellStyle name="Text_K" xfId="1941" xr:uid="{00000000-0005-0000-0000-0000C4070000}"/>
    <cellStyle name="þ_x001d_ðK&amp;‚ý»&amp;{ý_x000b__x0008_n_x0008_B_x0009__x0007__x0001__x0001_" xfId="5494" xr:uid="{00000000-0005-0000-0000-0000A5150000}"/>
    <cellStyle name="Tickmark" xfId="5495" xr:uid="{00000000-0005-0000-0000-0000A6150000}"/>
    <cellStyle name="Times New Roman" xfId="1127" xr:uid="{00000000-0005-0000-0000-000096040000}"/>
    <cellStyle name="Timing Schedule" xfId="5496" xr:uid="{00000000-0005-0000-0000-0000A7150000}"/>
    <cellStyle name="Timing Schedule 2" xfId="5497" xr:uid="{00000000-0005-0000-0000-0000A8150000}"/>
    <cellStyle name="Title 10" xfId="5231" xr:uid="{00000000-0005-0000-0000-00009E140000}"/>
    <cellStyle name="Title 11" xfId="5237" xr:uid="{00000000-0005-0000-0000-0000A4140000}"/>
    <cellStyle name="Title 12" xfId="1669" xr:uid="{00000000-0005-0000-0000-0000B4060000}"/>
    <cellStyle name="Title 13" xfId="1674" xr:uid="{00000000-0005-0000-0000-0000B9060000}"/>
    <cellStyle name="Title 14" xfId="5398" xr:uid="{00000000-0005-0000-0000-000045150000}"/>
    <cellStyle name="Title 15" xfId="5402" xr:uid="{00000000-0005-0000-0000-000049150000}"/>
    <cellStyle name="Title 16" xfId="5405" xr:uid="{00000000-0005-0000-0000-00004C150000}"/>
    <cellStyle name="Title 17" xfId="3095" xr:uid="{00000000-0005-0000-0000-0000460C0000}"/>
    <cellStyle name="Title 2" xfId="330" xr:uid="{00000000-0005-0000-0000-000079010000}"/>
    <cellStyle name="Title 3" xfId="3348" xr:uid="{00000000-0005-0000-0000-0000430D0000}"/>
    <cellStyle name="Title 4" xfId="1738" xr:uid="{00000000-0005-0000-0000-0000F9060000}"/>
    <cellStyle name="Title 5" xfId="1748" xr:uid="{00000000-0005-0000-0000-000003070000}"/>
    <cellStyle name="Title 6" xfId="1753" xr:uid="{00000000-0005-0000-0000-000008070000}"/>
    <cellStyle name="Title 7" xfId="1757" xr:uid="{00000000-0005-0000-0000-00000C070000}"/>
    <cellStyle name="Title 8" xfId="3497" xr:uid="{00000000-0005-0000-0000-0000D80D0000}"/>
    <cellStyle name="Title 9" xfId="4532" xr:uid="{00000000-0005-0000-0000-0000E3110000}"/>
    <cellStyle name="TOC 1" xfId="5498" xr:uid="{00000000-0005-0000-0000-0000A9150000}"/>
    <cellStyle name="TOC 2" xfId="5499" xr:uid="{00000000-0005-0000-0000-0000AA150000}"/>
    <cellStyle name="Total 10" xfId="5500" xr:uid="{00000000-0005-0000-0000-0000AB150000}"/>
    <cellStyle name="Total 10 2" xfId="2023" xr:uid="{00000000-0005-0000-0000-000016080000}"/>
    <cellStyle name="Total 11" xfId="5501" xr:uid="{00000000-0005-0000-0000-0000AC150000}"/>
    <cellStyle name="Total 11 2" xfId="2056" xr:uid="{00000000-0005-0000-0000-000037080000}"/>
    <cellStyle name="Total 12" xfId="5502" xr:uid="{00000000-0005-0000-0000-0000AD150000}"/>
    <cellStyle name="Total 12 2" xfId="2087" xr:uid="{00000000-0005-0000-0000-000056080000}"/>
    <cellStyle name="Total 13" xfId="5503" xr:uid="{00000000-0005-0000-0000-0000AE150000}"/>
    <cellStyle name="Total 13 2" xfId="2109" xr:uid="{00000000-0005-0000-0000-00006C080000}"/>
    <cellStyle name="Total 14" xfId="5504" xr:uid="{00000000-0005-0000-0000-0000AF150000}"/>
    <cellStyle name="Total 14 2" xfId="2120" xr:uid="{00000000-0005-0000-0000-000077080000}"/>
    <cellStyle name="Total 15" xfId="5505" xr:uid="{00000000-0005-0000-0000-0000B0150000}"/>
    <cellStyle name="Total 15 2" xfId="5506" xr:uid="{00000000-0005-0000-0000-0000B1150000}"/>
    <cellStyle name="Total 16" xfId="5507" xr:uid="{00000000-0005-0000-0000-0000B2150000}"/>
    <cellStyle name="Total 16 2" xfId="5508" xr:uid="{00000000-0005-0000-0000-0000B3150000}"/>
    <cellStyle name="Total 17" xfId="5509" xr:uid="{00000000-0005-0000-0000-0000B4150000}"/>
    <cellStyle name="Total 17 2" xfId="5510" xr:uid="{00000000-0005-0000-0000-0000B5150000}"/>
    <cellStyle name="Total 2" xfId="5511" xr:uid="{00000000-0005-0000-0000-0000B6150000}"/>
    <cellStyle name="Total 2 2" xfId="5512" xr:uid="{00000000-0005-0000-0000-0000B7150000}"/>
    <cellStyle name="Total 2 2 2" xfId="5513" xr:uid="{00000000-0005-0000-0000-0000B8150000}"/>
    <cellStyle name="Total 3" xfId="5514" xr:uid="{00000000-0005-0000-0000-0000B9150000}"/>
    <cellStyle name="Total 3 2" xfId="1554" xr:uid="{00000000-0005-0000-0000-000041060000}"/>
    <cellStyle name="Total 3 2 2" xfId="1557" xr:uid="{00000000-0005-0000-0000-000044060000}"/>
    <cellStyle name="Total 4" xfId="5515" xr:uid="{00000000-0005-0000-0000-0000BA150000}"/>
    <cellStyle name="Total 4 2" xfId="1569" xr:uid="{00000000-0005-0000-0000-000050060000}"/>
    <cellStyle name="Total 5" xfId="5516" xr:uid="{00000000-0005-0000-0000-0000BB150000}"/>
    <cellStyle name="Total 5 2" xfId="1580" xr:uid="{00000000-0005-0000-0000-00005B060000}"/>
    <cellStyle name="Total 6" xfId="5517" xr:uid="{00000000-0005-0000-0000-0000BC150000}"/>
    <cellStyle name="Total 6 2" xfId="79" xr:uid="{00000000-0005-0000-0000-00005D000000}"/>
    <cellStyle name="Total 7" xfId="5518" xr:uid="{00000000-0005-0000-0000-0000BD150000}"/>
    <cellStyle name="Total 7 2" xfId="1605" xr:uid="{00000000-0005-0000-0000-000074060000}"/>
    <cellStyle name="Total 8" xfId="5519" xr:uid="{00000000-0005-0000-0000-0000BE150000}"/>
    <cellStyle name="Total 8 2" xfId="4690" xr:uid="{00000000-0005-0000-0000-000081120000}"/>
    <cellStyle name="Total 9" xfId="996" xr:uid="{00000000-0005-0000-0000-000013040000}"/>
    <cellStyle name="Total 9 2" xfId="5520" xr:uid="{00000000-0005-0000-0000-0000BF150000}"/>
    <cellStyle name="turns the number of whole workdays between two dateœ" xfId="5521" xr:uid="{00000000-0005-0000-0000-0000C0150000}"/>
    <cellStyle name="Tusental_A-listan (fixad)" xfId="2842" xr:uid="{00000000-0005-0000-0000-0000490B0000}"/>
    <cellStyle name="UR" xfId="5523" xr:uid="{00000000-0005-0000-0000-0000C2150000}"/>
    <cellStyle name="Valuta_NPV" xfId="5524" xr:uid="{00000000-0005-0000-0000-0000C3150000}"/>
    <cellStyle name="Valuutta_BINV" xfId="5060" xr:uid="{00000000-0005-0000-0000-0000F3130000}"/>
    <cellStyle name="Warning Text 10" xfId="5525" xr:uid="{00000000-0005-0000-0000-0000C4150000}"/>
    <cellStyle name="Warning Text 11" xfId="5483" xr:uid="{00000000-0005-0000-0000-00009A150000}"/>
    <cellStyle name="Warning Text 12" xfId="5526" xr:uid="{00000000-0005-0000-0000-0000C5150000}"/>
    <cellStyle name="Warning Text 13" xfId="5527" xr:uid="{00000000-0005-0000-0000-0000C6150000}"/>
    <cellStyle name="Warning Text 14" xfId="5528" xr:uid="{00000000-0005-0000-0000-0000C7150000}"/>
    <cellStyle name="Warning Text 15" xfId="4382" xr:uid="{00000000-0005-0000-0000-00004D110000}"/>
    <cellStyle name="Warning Text 16" xfId="4398" xr:uid="{00000000-0005-0000-0000-00005D110000}"/>
    <cellStyle name="Warning Text 17" xfId="1146" xr:uid="{00000000-0005-0000-0000-0000A9040000}"/>
    <cellStyle name="Warning Text 2" xfId="5529" xr:uid="{00000000-0005-0000-0000-0000C8150000}"/>
    <cellStyle name="Warning Text 3" xfId="5531" xr:uid="{00000000-0005-0000-0000-0000CA150000}"/>
    <cellStyle name="Warning Text 4" xfId="5532" xr:uid="{00000000-0005-0000-0000-0000CB150000}"/>
    <cellStyle name="Warning Text 5" xfId="5533" xr:uid="{00000000-0005-0000-0000-0000CC150000}"/>
    <cellStyle name="Warning Text 6" xfId="5534" xr:uid="{00000000-0005-0000-0000-0000CD150000}"/>
    <cellStyle name="Warning Text 7" xfId="409" xr:uid="{00000000-0005-0000-0000-0000C8010000}"/>
    <cellStyle name="Warning Text 8" xfId="5535" xr:uid="{00000000-0005-0000-0000-0000CE150000}"/>
    <cellStyle name="Warning Text 9" xfId="2039" xr:uid="{00000000-0005-0000-0000-000026080000}"/>
    <cellStyle name="WHead - Style2" xfId="5415" xr:uid="{00000000-0005-0000-0000-000056150000}"/>
    <cellStyle name="Wไhrung [0]_35ERI8T2gbIEMixb4v26icuOo" xfId="5536" xr:uid="{00000000-0005-0000-0000-0000CF150000}"/>
    <cellStyle name="Wไhrung_35ERI8T2gbIEMixb4v26icuOo" xfId="5537" xr:uid="{00000000-0005-0000-0000-0000D0150000}"/>
    <cellStyle name="การคำนวณ 10" xfId="3592" xr:uid="{00000000-0005-0000-0000-0000370E0000}"/>
    <cellStyle name="การคำนวณ 10 2" xfId="5538" xr:uid="{00000000-0005-0000-0000-0000D1150000}"/>
    <cellStyle name="การคำนวณ 11" xfId="3595" xr:uid="{00000000-0005-0000-0000-00003A0E0000}"/>
    <cellStyle name="การคำนวณ 11 2" xfId="5539" xr:uid="{00000000-0005-0000-0000-0000D2150000}"/>
    <cellStyle name="การคำนวณ 12" xfId="5540" xr:uid="{00000000-0005-0000-0000-0000D3150000}"/>
    <cellStyle name="การคำนวณ 12 2" xfId="5541" xr:uid="{00000000-0005-0000-0000-0000D4150000}"/>
    <cellStyle name="การคำนวณ 13" xfId="5542" xr:uid="{00000000-0005-0000-0000-0000D5150000}"/>
    <cellStyle name="การคำนวณ 13 2" xfId="5543" xr:uid="{00000000-0005-0000-0000-0000D6150000}"/>
    <cellStyle name="การคำนวณ 14" xfId="5544" xr:uid="{00000000-0005-0000-0000-0000D7150000}"/>
    <cellStyle name="การคำนวณ 14 2" xfId="5545" xr:uid="{00000000-0005-0000-0000-0000D8150000}"/>
    <cellStyle name="การคำนวณ 15" xfId="5546" xr:uid="{00000000-0005-0000-0000-0000D9150000}"/>
    <cellStyle name="การคำนวณ 15 2" xfId="5548" xr:uid="{00000000-0005-0000-0000-0000DB150000}"/>
    <cellStyle name="การคำนวณ 16" xfId="5550" xr:uid="{00000000-0005-0000-0000-0000DD150000}"/>
    <cellStyle name="การคำนวณ 16 2" xfId="5553" xr:uid="{00000000-0005-0000-0000-0000E0150000}"/>
    <cellStyle name="การคำนวณ 17" xfId="2825" xr:uid="{00000000-0005-0000-0000-0000380B0000}"/>
    <cellStyle name="การคำนวณ 17 2" xfId="5554" xr:uid="{00000000-0005-0000-0000-0000E1150000}"/>
    <cellStyle name="การคำนวณ 18" xfId="2657" xr:uid="{00000000-0005-0000-0000-0000900A0000}"/>
    <cellStyle name="การคำนวณ 18 2" xfId="5555" xr:uid="{00000000-0005-0000-0000-0000E2150000}"/>
    <cellStyle name="การคำนวณ 19" xfId="2662" xr:uid="{00000000-0005-0000-0000-0000950A0000}"/>
    <cellStyle name="การคำนวณ 19 2" xfId="2041" xr:uid="{00000000-0005-0000-0000-000028080000}"/>
    <cellStyle name="การคำนวณ 2" xfId="5163" xr:uid="{00000000-0005-0000-0000-00005A140000}"/>
    <cellStyle name="การคำนวณ 2 10" xfId="5556" xr:uid="{00000000-0005-0000-0000-0000E3150000}"/>
    <cellStyle name="การคำนวณ 2 2" xfId="5558" xr:uid="{00000000-0005-0000-0000-0000E5150000}"/>
    <cellStyle name="การคำนวณ 2 2 2" xfId="2068" xr:uid="{00000000-0005-0000-0000-000043080000}"/>
    <cellStyle name="การคำนวณ 2 3" xfId="5559" xr:uid="{00000000-0005-0000-0000-0000E6150000}"/>
    <cellStyle name="การคำนวณ 2 3 2" xfId="3614" xr:uid="{00000000-0005-0000-0000-00004D0E0000}"/>
    <cellStyle name="การคำนวณ 2 4" xfId="5560" xr:uid="{00000000-0005-0000-0000-0000E7150000}"/>
    <cellStyle name="การคำนวณ 2 4 2" xfId="3639" xr:uid="{00000000-0005-0000-0000-0000660E0000}"/>
    <cellStyle name="การคำนวณ 2 5" xfId="5561" xr:uid="{00000000-0005-0000-0000-0000E8150000}"/>
    <cellStyle name="การคำนวณ 2 5 2" xfId="4587" xr:uid="{00000000-0005-0000-0000-00001A120000}"/>
    <cellStyle name="การคำนวณ 2 6" xfId="5562" xr:uid="{00000000-0005-0000-0000-0000E9150000}"/>
    <cellStyle name="การคำนวณ 2 6 2" xfId="5563" xr:uid="{00000000-0005-0000-0000-0000EA150000}"/>
    <cellStyle name="การคำนวณ 2 7" xfId="4867" xr:uid="{00000000-0005-0000-0000-000032130000}"/>
    <cellStyle name="การคำนวณ 2 7 2" xfId="4870" xr:uid="{00000000-0005-0000-0000-000035130000}"/>
    <cellStyle name="การคำนวณ 2 8" xfId="288" xr:uid="{00000000-0005-0000-0000-00004F010000}"/>
    <cellStyle name="การคำนวณ 2 8 2" xfId="272" xr:uid="{00000000-0005-0000-0000-00003F010000}"/>
    <cellStyle name="การคำนวณ 2 9" xfId="3122" xr:uid="{00000000-0005-0000-0000-0000610C0000}"/>
    <cellStyle name="การคำนวณ 2 9 2" xfId="5564" xr:uid="{00000000-0005-0000-0000-0000EB150000}"/>
    <cellStyle name="การคำนวณ 20" xfId="5547" xr:uid="{00000000-0005-0000-0000-0000DA150000}"/>
    <cellStyle name="การคำนวณ 20 2" xfId="5549" xr:uid="{00000000-0005-0000-0000-0000DC150000}"/>
    <cellStyle name="การคำนวณ 21" xfId="5551" xr:uid="{00000000-0005-0000-0000-0000DE150000}"/>
    <cellStyle name="การคำนวณ 3" xfId="5565" xr:uid="{00000000-0005-0000-0000-0000EC150000}"/>
    <cellStyle name="การคำนวณ 3 2" xfId="5566" xr:uid="{00000000-0005-0000-0000-0000ED150000}"/>
    <cellStyle name="การคำนวณ 3 2 2" xfId="2082" xr:uid="{00000000-0005-0000-0000-000051080000}"/>
    <cellStyle name="การคำนวณ 3 3" xfId="5567" xr:uid="{00000000-0005-0000-0000-0000EE150000}"/>
    <cellStyle name="การคำนวณ 3 3 2" xfId="4783" xr:uid="{00000000-0005-0000-0000-0000DE120000}"/>
    <cellStyle name="การคำนวณ 3 4" xfId="5569" xr:uid="{00000000-0005-0000-0000-0000F0150000}"/>
    <cellStyle name="การคำนวณ 4" xfId="5570" xr:uid="{00000000-0005-0000-0000-0000F1150000}"/>
    <cellStyle name="การคำนวณ 4 2" xfId="5571" xr:uid="{00000000-0005-0000-0000-0000F2150000}"/>
    <cellStyle name="การคำนวณ 4 2 2" xfId="2103" xr:uid="{00000000-0005-0000-0000-000066080000}"/>
    <cellStyle name="การคำนวณ 4 3" xfId="2326" xr:uid="{00000000-0005-0000-0000-000045090000}"/>
    <cellStyle name="การคำนวณ 4 3 2" xfId="5572" xr:uid="{00000000-0005-0000-0000-0000F3150000}"/>
    <cellStyle name="การคำนวณ 4 4" xfId="2328" xr:uid="{00000000-0005-0000-0000-000047090000}"/>
    <cellStyle name="การคำนวณ 5" xfId="339" xr:uid="{00000000-0005-0000-0000-000082010000}"/>
    <cellStyle name="การคำนวณ 5 2" xfId="5573" xr:uid="{00000000-0005-0000-0000-0000F4150000}"/>
    <cellStyle name="การคำนวณ 5 2 2" xfId="1259" xr:uid="{00000000-0005-0000-0000-00001A050000}"/>
    <cellStyle name="การคำนวณ 5 3" xfId="5574" xr:uid="{00000000-0005-0000-0000-0000F5150000}"/>
    <cellStyle name="การคำนวณ 5 3 2" xfId="5575" xr:uid="{00000000-0005-0000-0000-0000F6150000}"/>
    <cellStyle name="การคำนวณ 5 4" xfId="5576" xr:uid="{00000000-0005-0000-0000-0000F7150000}"/>
    <cellStyle name="การคำนวณ 6" xfId="5577" xr:uid="{00000000-0005-0000-0000-0000F8150000}"/>
    <cellStyle name="การคำนวณ 6 2" xfId="5578" xr:uid="{00000000-0005-0000-0000-0000F9150000}"/>
    <cellStyle name="การคำนวณ 6 2 2" xfId="5579" xr:uid="{00000000-0005-0000-0000-0000FA150000}"/>
    <cellStyle name="การคำนวณ 6 3" xfId="5580" xr:uid="{00000000-0005-0000-0000-0000FB150000}"/>
    <cellStyle name="การคำนวณ 6 3 2" xfId="5581" xr:uid="{00000000-0005-0000-0000-0000FC150000}"/>
    <cellStyle name="การคำนวณ 6 4" xfId="3040" xr:uid="{00000000-0005-0000-0000-00000F0C0000}"/>
    <cellStyle name="การคำนวณ 7" xfId="5582" xr:uid="{00000000-0005-0000-0000-0000FD150000}"/>
    <cellStyle name="การคำนวณ 7 2" xfId="5583" xr:uid="{00000000-0005-0000-0000-0000FE150000}"/>
    <cellStyle name="การคำนวณ 8" xfId="5584" xr:uid="{00000000-0005-0000-0000-0000FF150000}"/>
    <cellStyle name="การคำนวณ 8 2" xfId="5585" xr:uid="{00000000-0005-0000-0000-000000160000}"/>
    <cellStyle name="การคำนวณ 9" xfId="5586" xr:uid="{00000000-0005-0000-0000-000001160000}"/>
    <cellStyle name="การคำนวณ 9 2" xfId="5587" xr:uid="{00000000-0005-0000-0000-000002160000}"/>
    <cellStyle name="ข้อความเตือน 10" xfId="5588" xr:uid="{00000000-0005-0000-0000-000003160000}"/>
    <cellStyle name="ข้อความเตือน 11" xfId="3506" xr:uid="{00000000-0005-0000-0000-0000E10D0000}"/>
    <cellStyle name="ข้อความเตือน 12" xfId="5589" xr:uid="{00000000-0005-0000-0000-000004160000}"/>
    <cellStyle name="ข้อความเตือน 13" xfId="135" xr:uid="{00000000-0005-0000-0000-00009F000000}"/>
    <cellStyle name="ข้อความเตือน 14" xfId="5590" xr:uid="{00000000-0005-0000-0000-000005160000}"/>
    <cellStyle name="ข้อความเตือน 15" xfId="5591" xr:uid="{00000000-0005-0000-0000-000006160000}"/>
    <cellStyle name="ข้อความเตือน 16" xfId="5592" xr:uid="{00000000-0005-0000-0000-000007160000}"/>
    <cellStyle name="ข้อความเตือน 17" xfId="5593" xr:uid="{00000000-0005-0000-0000-000008160000}"/>
    <cellStyle name="ข้อความเตือน 18" xfId="5594" xr:uid="{00000000-0005-0000-0000-000009160000}"/>
    <cellStyle name="ข้อความเตือน 19" xfId="5595" xr:uid="{00000000-0005-0000-0000-00000A160000}"/>
    <cellStyle name="ข้อความเตือน 2" xfId="3075" xr:uid="{00000000-0005-0000-0000-0000320C0000}"/>
    <cellStyle name="ข้อความเตือน 2 2" xfId="3077" xr:uid="{00000000-0005-0000-0000-0000340C0000}"/>
    <cellStyle name="ข้อความเตือน 2 3" xfId="3080" xr:uid="{00000000-0005-0000-0000-0000370C0000}"/>
    <cellStyle name="ข้อความเตือน 2 4" xfId="3084" xr:uid="{00000000-0005-0000-0000-00003B0C0000}"/>
    <cellStyle name="ข้อความเตือน 2 5" xfId="5596" xr:uid="{00000000-0005-0000-0000-00000B160000}"/>
    <cellStyle name="ข้อความเตือน 2 6" xfId="5597" xr:uid="{00000000-0005-0000-0000-00000C160000}"/>
    <cellStyle name="ข้อความเตือน 2 7" xfId="3526" xr:uid="{00000000-0005-0000-0000-0000F50D0000}"/>
    <cellStyle name="ข้อความเตือน 2 8" xfId="3529" xr:uid="{00000000-0005-0000-0000-0000F80D0000}"/>
    <cellStyle name="ข้อความเตือน 2 9" xfId="3531" xr:uid="{00000000-0005-0000-0000-0000FA0D0000}"/>
    <cellStyle name="ข้อความเตือน 3" xfId="2873" xr:uid="{00000000-0005-0000-0000-0000680B0000}"/>
    <cellStyle name="ข้อความเตือน 3 2" xfId="5598" xr:uid="{00000000-0005-0000-0000-00000D160000}"/>
    <cellStyle name="ข้อความเตือน 3 3" xfId="5285" xr:uid="{00000000-0005-0000-0000-0000D4140000}"/>
    <cellStyle name="ข้อความเตือน 4" xfId="2756" xr:uid="{00000000-0005-0000-0000-0000F30A0000}"/>
    <cellStyle name="ข้อความเตือน 4 2" xfId="5599" xr:uid="{00000000-0005-0000-0000-00000E160000}"/>
    <cellStyle name="ข้อความเตือน 4 3" xfId="5290" xr:uid="{00000000-0005-0000-0000-0000D9140000}"/>
    <cellStyle name="ข้อความเตือน 5" xfId="811" xr:uid="{00000000-0005-0000-0000-00005A030000}"/>
    <cellStyle name="ข้อความเตือน 5 2" xfId="5600" xr:uid="{00000000-0005-0000-0000-00000F160000}"/>
    <cellStyle name="ข้อความเตือน 5 3" xfId="5602" xr:uid="{00000000-0005-0000-0000-000011160000}"/>
    <cellStyle name="ข้อความเตือน 6" xfId="5604" xr:uid="{00000000-0005-0000-0000-000013160000}"/>
    <cellStyle name="ข้อความเตือน 6 2" xfId="5605" xr:uid="{00000000-0005-0000-0000-000014160000}"/>
    <cellStyle name="ข้อความเตือน 6 3" xfId="5606" xr:uid="{00000000-0005-0000-0000-000015160000}"/>
    <cellStyle name="ข้อความเตือน 7" xfId="5607" xr:uid="{00000000-0005-0000-0000-000016160000}"/>
    <cellStyle name="ข้อความเตือน 8" xfId="5608" xr:uid="{00000000-0005-0000-0000-000017160000}"/>
    <cellStyle name="ข้อความเตือน 9" xfId="2920" xr:uid="{00000000-0005-0000-0000-0000970B0000}"/>
    <cellStyle name="ข้อความอธิบาย 10" xfId="939" xr:uid="{00000000-0005-0000-0000-0000DA030000}"/>
    <cellStyle name="ข้อความอธิบาย 11" xfId="2011" xr:uid="{00000000-0005-0000-0000-00000A080000}"/>
    <cellStyle name="ข้อความอธิบาย 12" xfId="2685" xr:uid="{00000000-0005-0000-0000-0000AC0A0000}"/>
    <cellStyle name="ข้อความอธิบาย 13" xfId="819" xr:uid="{00000000-0005-0000-0000-000062030000}"/>
    <cellStyle name="ข้อความอธิบาย 14" xfId="833" xr:uid="{00000000-0005-0000-0000-000070030000}"/>
    <cellStyle name="ข้อความอธิบาย 15" xfId="5610" xr:uid="{00000000-0005-0000-0000-000019160000}"/>
    <cellStyle name="ข้อความอธิบาย 16" xfId="3815" xr:uid="{00000000-0005-0000-0000-0000160F0000}"/>
    <cellStyle name="ข้อความอธิบาย 17" xfId="5611" xr:uid="{00000000-0005-0000-0000-00001A160000}"/>
    <cellStyle name="ข้อความอธิบาย 18" xfId="5612" xr:uid="{00000000-0005-0000-0000-00001B160000}"/>
    <cellStyle name="ข้อความอธิบาย 19" xfId="4931" xr:uid="{00000000-0005-0000-0000-000072130000}"/>
    <cellStyle name="ข้อความอธิบาย 2" xfId="5613" xr:uid="{00000000-0005-0000-0000-00001C160000}"/>
    <cellStyle name="ข้อความอธิบาย 2 2" xfId="4898" xr:uid="{00000000-0005-0000-0000-000051130000}"/>
    <cellStyle name="ข้อความอธิบาย 2 3" xfId="2243" xr:uid="{00000000-0005-0000-0000-0000F2080000}"/>
    <cellStyle name="ข้อความอธิบาย 2 4" xfId="2248" xr:uid="{00000000-0005-0000-0000-0000F7080000}"/>
    <cellStyle name="ข้อความอธิบาย 2 5" xfId="4717" xr:uid="{00000000-0005-0000-0000-00009C120000}"/>
    <cellStyle name="ข้อความอธิบาย 2 6" xfId="5614" xr:uid="{00000000-0005-0000-0000-00001D160000}"/>
    <cellStyle name="ข้อความอธิบาย 2 7" xfId="5615" xr:uid="{00000000-0005-0000-0000-00001E160000}"/>
    <cellStyle name="ข้อความอธิบาย 2 8" xfId="5616" xr:uid="{00000000-0005-0000-0000-00001F160000}"/>
    <cellStyle name="ข้อความอธิบาย 2 9" xfId="5617" xr:uid="{00000000-0005-0000-0000-000020160000}"/>
    <cellStyle name="ข้อความอธิบาย 3" xfId="5618" xr:uid="{00000000-0005-0000-0000-000021160000}"/>
    <cellStyle name="ข้อความอธิบาย 3 2" xfId="5619" xr:uid="{00000000-0005-0000-0000-000022160000}"/>
    <cellStyle name="ข้อความอธิบาย 3 3" xfId="5620" xr:uid="{00000000-0005-0000-0000-000023160000}"/>
    <cellStyle name="ข้อความอธิบาย 4" xfId="5621" xr:uid="{00000000-0005-0000-0000-000024160000}"/>
    <cellStyle name="ข้อความอธิบาย 4 2" xfId="5622" xr:uid="{00000000-0005-0000-0000-000025160000}"/>
    <cellStyle name="ข้อความอธิบาย 4 3" xfId="2372" xr:uid="{00000000-0005-0000-0000-000073090000}"/>
    <cellStyle name="ข้อความอธิบาย 5" xfId="5623" xr:uid="{00000000-0005-0000-0000-000026160000}"/>
    <cellStyle name="ข้อความอธิบาย 5 2" xfId="5624" xr:uid="{00000000-0005-0000-0000-000027160000}"/>
    <cellStyle name="ข้อความอธิบาย 5 3" xfId="5625" xr:uid="{00000000-0005-0000-0000-000028160000}"/>
    <cellStyle name="ข้อความอธิบาย 6" xfId="5626" xr:uid="{00000000-0005-0000-0000-000029160000}"/>
    <cellStyle name="ข้อความอธิบาย 6 2" xfId="5627" xr:uid="{00000000-0005-0000-0000-00002A160000}"/>
    <cellStyle name="ข้อความอธิบาย 6 3" xfId="5628" xr:uid="{00000000-0005-0000-0000-00002B160000}"/>
    <cellStyle name="ข้อความอธิบาย 7" xfId="5629" xr:uid="{00000000-0005-0000-0000-00002C160000}"/>
    <cellStyle name="ข้อความอธิบาย 8" xfId="5630" xr:uid="{00000000-0005-0000-0000-00002D160000}"/>
    <cellStyle name="ข้อความอธิบาย 9" xfId="5408" xr:uid="{00000000-0005-0000-0000-00004F150000}"/>
    <cellStyle name="ค@ฏ๋_1111D2111DQ2" xfId="5632" xr:uid="{00000000-0005-0000-0000-00002F160000}"/>
    <cellStyle name="คdคภฆ์[0]_1111D2111DQ2" xfId="5633" xr:uid="{00000000-0005-0000-0000-000030160000}"/>
    <cellStyle name="คdคภฆ์_1111D2111DQ1" xfId="4192" xr:uid="{00000000-0005-0000-0000-00008F100000}"/>
    <cellStyle name="เครื่องหมายจุลภาค [0]_1" xfId="5634" xr:uid="{00000000-0005-0000-0000-000031160000}"/>
    <cellStyle name="เครื่องหมายจุลภาค 10" xfId="5635" xr:uid="{00000000-0005-0000-0000-000032160000}"/>
    <cellStyle name="เครื่องหมายจุลภาค 2" xfId="5636" xr:uid="{00000000-0005-0000-0000-000033160000}"/>
    <cellStyle name="เครื่องหมายจุลภาค 2 2" xfId="5637" xr:uid="{00000000-0005-0000-0000-000034160000}"/>
    <cellStyle name="เครื่องหมายจุลภาค 2 3" xfId="1923" xr:uid="{00000000-0005-0000-0000-0000B2070000}"/>
    <cellStyle name="เครื่องหมายจุลภาค 2 4" xfId="1937" xr:uid="{00000000-0005-0000-0000-0000C0070000}"/>
    <cellStyle name="เครื่องหมายจุลภาค 2_ING TBF LEAD 08" xfId="5638" xr:uid="{00000000-0005-0000-0000-000035160000}"/>
    <cellStyle name="เครื่องหมายจุลภาค 3" xfId="5639" xr:uid="{00000000-0005-0000-0000-000036160000}"/>
    <cellStyle name="เครื่องหมายจุลภาค 3 2" xfId="5640" xr:uid="{00000000-0005-0000-0000-000037160000}"/>
    <cellStyle name="เครื่องหมายจุลภาค 3 2 2" xfId="1447" xr:uid="{00000000-0005-0000-0000-0000D6050000}"/>
    <cellStyle name="เครื่องหมายจุลภาค 3 3" xfId="5641" xr:uid="{00000000-0005-0000-0000-000038160000}"/>
    <cellStyle name="เครื่องหมายจุลภาค 3_ING TBF LEAD 08" xfId="2552" xr:uid="{00000000-0005-0000-0000-0000270A0000}"/>
    <cellStyle name="เครื่องหมายจุลภาค 4" xfId="5642" xr:uid="{00000000-0005-0000-0000-000039160000}"/>
    <cellStyle name="เครื่องหมายจุลภาค 4 2" xfId="5643" xr:uid="{00000000-0005-0000-0000-00003A160000}"/>
    <cellStyle name="เครื่องหมายจุลภาค 5" xfId="5644" xr:uid="{00000000-0005-0000-0000-00003B160000}"/>
    <cellStyle name="เครื่องหมายจุลภาค 5 2" xfId="1268" xr:uid="{00000000-0005-0000-0000-000023050000}"/>
    <cellStyle name="เครื่องหมายจุลภาค 5 3" xfId="5645" xr:uid="{00000000-0005-0000-0000-00003C160000}"/>
    <cellStyle name="เครื่องหมายจุลภาค 5_SAN LEAD-08.." xfId="5568" xr:uid="{00000000-0005-0000-0000-0000EF150000}"/>
    <cellStyle name="เครื่องหมายจุลภาค 6" xfId="5646" xr:uid="{00000000-0005-0000-0000-00003D160000}"/>
    <cellStyle name="เครื่องหมายจุลภาค 6 2" xfId="5647" xr:uid="{00000000-0005-0000-0000-00003E160000}"/>
    <cellStyle name="เครื่องหมายจุลภาค 7" xfId="5648" xr:uid="{00000000-0005-0000-0000-00003F160000}"/>
    <cellStyle name="เครื่องหมายจุลภาค 7 2" xfId="5049" xr:uid="{00000000-0005-0000-0000-0000E8130000}"/>
    <cellStyle name="เครื่องหมายจุลภาค 7 3" xfId="5052" xr:uid="{00000000-0005-0000-0000-0000EB130000}"/>
    <cellStyle name="เครื่องหมายจุลภาค 7_TISCO ทรัพย์สมดุล lead 08" xfId="5649" xr:uid="{00000000-0005-0000-0000-000040160000}"/>
    <cellStyle name="เครื่องหมายจุลภาค 8" xfId="5650" xr:uid="{00000000-0005-0000-0000-000041160000}"/>
    <cellStyle name="เครื่องหมายจุลภาค 8 2" xfId="5651" xr:uid="{00000000-0005-0000-0000-000042160000}"/>
    <cellStyle name="เครื่องหมายจุลภาค_1" xfId="5652" xr:uid="{00000000-0005-0000-0000-000043160000}"/>
    <cellStyle name="เครื่องหมายสกุลเงิน [0]_1" xfId="4175" xr:uid="{00000000-0005-0000-0000-00007E100000}"/>
    <cellStyle name="เครื่องหมายสกุลเงิน_1" xfId="2067" xr:uid="{00000000-0005-0000-0000-000042080000}"/>
    <cellStyle name="ชื่อเรื่อง 10" xfId="5653" xr:uid="{00000000-0005-0000-0000-000044160000}"/>
    <cellStyle name="ชื่อเรื่อง 11" xfId="5654" xr:uid="{00000000-0005-0000-0000-000045160000}"/>
    <cellStyle name="ชื่อเรื่อง 12" xfId="5655" xr:uid="{00000000-0005-0000-0000-000046160000}"/>
    <cellStyle name="ชื่อเรื่อง 13" xfId="5656" xr:uid="{00000000-0005-0000-0000-000047160000}"/>
    <cellStyle name="ชื่อเรื่อง 14" xfId="5657" xr:uid="{00000000-0005-0000-0000-000048160000}"/>
    <cellStyle name="ชื่อเรื่อง 15" xfId="5658" xr:uid="{00000000-0005-0000-0000-000049160000}"/>
    <cellStyle name="ชื่อเรื่อง 16" xfId="5660" xr:uid="{00000000-0005-0000-0000-00004B160000}"/>
    <cellStyle name="ชื่อเรื่อง 17" xfId="5661" xr:uid="{00000000-0005-0000-0000-00004C160000}"/>
    <cellStyle name="ชื่อเรื่อง 18" xfId="5662" xr:uid="{00000000-0005-0000-0000-00004D160000}"/>
    <cellStyle name="ชื่อเรื่อง 19" xfId="5663" xr:uid="{00000000-0005-0000-0000-00004E160000}"/>
    <cellStyle name="ชื่อเรื่อง 2" xfId="4478" xr:uid="{00000000-0005-0000-0000-0000AD110000}"/>
    <cellStyle name="ชื่อเรื่อง 2 2" xfId="5367" xr:uid="{00000000-0005-0000-0000-000026150000}"/>
    <cellStyle name="ชื่อเรื่อง 2 3" xfId="2361" xr:uid="{00000000-0005-0000-0000-000068090000}"/>
    <cellStyle name="ชื่อเรื่อง 2 4" xfId="2364" xr:uid="{00000000-0005-0000-0000-00006B090000}"/>
    <cellStyle name="ชื่อเรื่อง 2 5" xfId="5375" xr:uid="{00000000-0005-0000-0000-00002E150000}"/>
    <cellStyle name="ชื่อเรื่อง 2 6" xfId="481" xr:uid="{00000000-0005-0000-0000-000010020000}"/>
    <cellStyle name="ชื่อเรื่อง 2 7" xfId="5378" xr:uid="{00000000-0005-0000-0000-000031150000}"/>
    <cellStyle name="ชื่อเรื่อง 2 8" xfId="5381" xr:uid="{00000000-0005-0000-0000-000034150000}"/>
    <cellStyle name="ชื่อเรื่อง 2 9" xfId="5384" xr:uid="{00000000-0005-0000-0000-000037150000}"/>
    <cellStyle name="ชื่อเรื่อง 20" xfId="5659" xr:uid="{00000000-0005-0000-0000-00004A160000}"/>
    <cellStyle name="ชื่อเรื่อง 3" xfId="4481" xr:uid="{00000000-0005-0000-0000-0000B0110000}"/>
    <cellStyle name="ชื่อเรื่อง 3 2" xfId="5664" xr:uid="{00000000-0005-0000-0000-00004F160000}"/>
    <cellStyle name="ชื่อเรื่อง 3 3" xfId="2241" xr:uid="{00000000-0005-0000-0000-0000F0080000}"/>
    <cellStyle name="ชื่อเรื่อง 4" xfId="4483" xr:uid="{00000000-0005-0000-0000-0000B2110000}"/>
    <cellStyle name="ชื่อเรื่อง 4 2" xfId="5665" xr:uid="{00000000-0005-0000-0000-000050160000}"/>
    <cellStyle name="ชื่อเรื่อง 4 3" xfId="163" xr:uid="{00000000-0005-0000-0000-0000BF000000}"/>
    <cellStyle name="ชื่อเรื่อง 5" xfId="4486" xr:uid="{00000000-0005-0000-0000-0000B5110000}"/>
    <cellStyle name="ชื่อเรื่อง 5 2" xfId="4415" xr:uid="{00000000-0005-0000-0000-00006E110000}"/>
    <cellStyle name="ชื่อเรื่อง 5 3" xfId="2374" xr:uid="{00000000-0005-0000-0000-000075090000}"/>
    <cellStyle name="ชื่อเรื่อง 6" xfId="4489" xr:uid="{00000000-0005-0000-0000-0000B8110000}"/>
    <cellStyle name="ชื่อเรื่อง 6 2" xfId="5154" xr:uid="{00000000-0005-0000-0000-000051140000}"/>
    <cellStyle name="ชื่อเรื่อง 6 3" xfId="2285" xr:uid="{00000000-0005-0000-0000-00001C090000}"/>
    <cellStyle name="ชื่อเรื่อง 7" xfId="4699" xr:uid="{00000000-0005-0000-0000-00008A120000}"/>
    <cellStyle name="ชื่อเรื่อง 8" xfId="5666" xr:uid="{00000000-0005-0000-0000-000051160000}"/>
    <cellStyle name="ชื่อเรื่อง 9" xfId="5667" xr:uid="{00000000-0005-0000-0000-000052160000}"/>
    <cellStyle name="เชื่อมโยงหลายมิติ" xfId="1172" xr:uid="{00000000-0005-0000-0000-0000C3040000}"/>
    <cellStyle name="เชื่อมโยงหลายมิติ 2" xfId="1178" xr:uid="{00000000-0005-0000-0000-0000C9040000}"/>
    <cellStyle name="เชื่อมโยงหลายมิติ 3" xfId="319" xr:uid="{00000000-0005-0000-0000-00006E010000}"/>
    <cellStyle name="เชื่อมโยงหลายมิติ_งบการเงิน Q3'54 31.10.54 9.37น." xfId="5668" xr:uid="{00000000-0005-0000-0000-000053160000}"/>
    <cellStyle name="เซลล์ตรวจสอบ 10" xfId="5669" xr:uid="{00000000-0005-0000-0000-000054160000}"/>
    <cellStyle name="เซลล์ตรวจสอบ 10 2" xfId="5670" xr:uid="{00000000-0005-0000-0000-000055160000}"/>
    <cellStyle name="เซลล์ตรวจสอบ 10 3" xfId="5671" xr:uid="{00000000-0005-0000-0000-000056160000}"/>
    <cellStyle name="เซลล์ตรวจสอบ 10 4" xfId="1722" xr:uid="{00000000-0005-0000-0000-0000E9060000}"/>
    <cellStyle name="เซลล์ตรวจสอบ 11" xfId="5672" xr:uid="{00000000-0005-0000-0000-000057160000}"/>
    <cellStyle name="เซลล์ตรวจสอบ 11 2" xfId="5673" xr:uid="{00000000-0005-0000-0000-000058160000}"/>
    <cellStyle name="เซลล์ตรวจสอบ 11 3" xfId="5674" xr:uid="{00000000-0005-0000-0000-000059160000}"/>
    <cellStyle name="เซลล์ตรวจสอบ 11 4" xfId="5675" xr:uid="{00000000-0005-0000-0000-00005A160000}"/>
    <cellStyle name="เซลล์ตรวจสอบ 12" xfId="5676" xr:uid="{00000000-0005-0000-0000-00005B160000}"/>
    <cellStyle name="เซลล์ตรวจสอบ 12 2" xfId="5039" xr:uid="{00000000-0005-0000-0000-0000DE130000}"/>
    <cellStyle name="เซลล์ตรวจสอบ 12 3" xfId="5041" xr:uid="{00000000-0005-0000-0000-0000E0130000}"/>
    <cellStyle name="เซลล์ตรวจสอบ 12 4" xfId="5044" xr:uid="{00000000-0005-0000-0000-0000E3130000}"/>
    <cellStyle name="เซลล์ตรวจสอบ 13" xfId="5677" xr:uid="{00000000-0005-0000-0000-00005C160000}"/>
    <cellStyle name="เซลล์ตรวจสอบ 13 2" xfId="5679" xr:uid="{00000000-0005-0000-0000-00005E160000}"/>
    <cellStyle name="เซลล์ตรวจสอบ 13 3" xfId="5680" xr:uid="{00000000-0005-0000-0000-00005F160000}"/>
    <cellStyle name="เซลล์ตรวจสอบ 13 4" xfId="5681" xr:uid="{00000000-0005-0000-0000-000060160000}"/>
    <cellStyle name="เซลล์ตรวจสอบ 14" xfId="389" xr:uid="{00000000-0005-0000-0000-0000B4010000}"/>
    <cellStyle name="เซลล์ตรวจสอบ 14 2" xfId="5682" xr:uid="{00000000-0005-0000-0000-000061160000}"/>
    <cellStyle name="เซลล์ตรวจสอบ 14 3" xfId="5683" xr:uid="{00000000-0005-0000-0000-000062160000}"/>
    <cellStyle name="เซลล์ตรวจสอบ 14 4" xfId="5684" xr:uid="{00000000-0005-0000-0000-000063160000}"/>
    <cellStyle name="เซลล์ตรวจสอบ 15" xfId="5685" xr:uid="{00000000-0005-0000-0000-000064160000}"/>
    <cellStyle name="เซลล์ตรวจสอบ 15 2" xfId="5688" xr:uid="{00000000-0005-0000-0000-000067160000}"/>
    <cellStyle name="เซลล์ตรวจสอบ 15 3" xfId="5689" xr:uid="{00000000-0005-0000-0000-000068160000}"/>
    <cellStyle name="เซลล์ตรวจสอบ 15 4" xfId="5690" xr:uid="{00000000-0005-0000-0000-000069160000}"/>
    <cellStyle name="เซลล์ตรวจสอบ 16" xfId="5691" xr:uid="{00000000-0005-0000-0000-00006A160000}"/>
    <cellStyle name="เซลล์ตรวจสอบ 16 2" xfId="3954" xr:uid="{00000000-0005-0000-0000-0000A10F0000}"/>
    <cellStyle name="เซลล์ตรวจสอบ 16 3" xfId="3964" xr:uid="{00000000-0005-0000-0000-0000AB0F0000}"/>
    <cellStyle name="เซลล์ตรวจสอบ 16 4" xfId="4329" xr:uid="{00000000-0005-0000-0000-000018110000}"/>
    <cellStyle name="เซลล์ตรวจสอบ 17" xfId="5693" xr:uid="{00000000-0005-0000-0000-00006C160000}"/>
    <cellStyle name="เซลล์ตรวจสอบ 17 2" xfId="4569" xr:uid="{00000000-0005-0000-0000-000008120000}"/>
    <cellStyle name="เซลล์ตรวจสอบ 17 3" xfId="4571" xr:uid="{00000000-0005-0000-0000-00000A120000}"/>
    <cellStyle name="เซลล์ตรวจสอบ 17 4" xfId="5695" xr:uid="{00000000-0005-0000-0000-00006E160000}"/>
    <cellStyle name="เซลล์ตรวจสอบ 18" xfId="714" xr:uid="{00000000-0005-0000-0000-0000F9020000}"/>
    <cellStyle name="เซลล์ตรวจสอบ 18 2" xfId="5696" xr:uid="{00000000-0005-0000-0000-00006F160000}"/>
    <cellStyle name="เซลล์ตรวจสอบ 18 3" xfId="5697" xr:uid="{00000000-0005-0000-0000-000070160000}"/>
    <cellStyle name="เซลล์ตรวจสอบ 18 4" xfId="5698" xr:uid="{00000000-0005-0000-0000-000071160000}"/>
    <cellStyle name="เซลล์ตรวจสอบ 19" xfId="738" xr:uid="{00000000-0005-0000-0000-000011030000}"/>
    <cellStyle name="เซลล์ตรวจสอบ 19 2" xfId="5678" xr:uid="{00000000-0005-0000-0000-00005D160000}"/>
    <cellStyle name="เซลล์ตรวจสอบ 19 3" xfId="390" xr:uid="{00000000-0005-0000-0000-0000B5010000}"/>
    <cellStyle name="เซลล์ตรวจสอบ 19 4" xfId="5686" xr:uid="{00000000-0005-0000-0000-000065160000}"/>
    <cellStyle name="เซลล์ตรวจสอบ 2" xfId="4737" xr:uid="{00000000-0005-0000-0000-0000B0120000}"/>
    <cellStyle name="เซลล์ตรวจสอบ 2 10" xfId="5699" xr:uid="{00000000-0005-0000-0000-000072160000}"/>
    <cellStyle name="เซลล์ตรวจสอบ 2 11" xfId="5700" xr:uid="{00000000-0005-0000-0000-000073160000}"/>
    <cellStyle name="เซลล์ตรวจสอบ 2 12" xfId="5701" xr:uid="{00000000-0005-0000-0000-000074160000}"/>
    <cellStyle name="เซลล์ตรวจสอบ 2 2" xfId="5702" xr:uid="{00000000-0005-0000-0000-000075160000}"/>
    <cellStyle name="เซลล์ตรวจสอบ 2 2 2" xfId="5703" xr:uid="{00000000-0005-0000-0000-000076160000}"/>
    <cellStyle name="เซลล์ตรวจสอบ 2 2 3" xfId="5704" xr:uid="{00000000-0005-0000-0000-000077160000}"/>
    <cellStyle name="เซลล์ตรวจสอบ 2 2 4" xfId="496" xr:uid="{00000000-0005-0000-0000-00001F020000}"/>
    <cellStyle name="เซลล์ตรวจสอบ 2 3" xfId="5705" xr:uid="{00000000-0005-0000-0000-000078160000}"/>
    <cellStyle name="เซลล์ตรวจสอบ 2 3 2" xfId="5706" xr:uid="{00000000-0005-0000-0000-000079160000}"/>
    <cellStyle name="เซลล์ตรวจสอบ 2 3 3" xfId="5707" xr:uid="{00000000-0005-0000-0000-00007A160000}"/>
    <cellStyle name="เซลล์ตรวจสอบ 2 3 4" xfId="5708" xr:uid="{00000000-0005-0000-0000-00007B160000}"/>
    <cellStyle name="เซลล์ตรวจสอบ 2 4" xfId="5709" xr:uid="{00000000-0005-0000-0000-00007C160000}"/>
    <cellStyle name="เซลล์ตรวจสอบ 2 4 2" xfId="5710" xr:uid="{00000000-0005-0000-0000-00007D160000}"/>
    <cellStyle name="เซลล์ตรวจสอบ 2 4 3" xfId="5711" xr:uid="{00000000-0005-0000-0000-00007E160000}"/>
    <cellStyle name="เซลล์ตรวจสอบ 2 4 4" xfId="5712" xr:uid="{00000000-0005-0000-0000-00007F160000}"/>
    <cellStyle name="เซลล์ตรวจสอบ 2 5" xfId="3919" xr:uid="{00000000-0005-0000-0000-00007E0F0000}"/>
    <cellStyle name="เซลล์ตรวจสอบ 2 5 2" xfId="3926" xr:uid="{00000000-0005-0000-0000-0000850F0000}"/>
    <cellStyle name="เซลล์ตรวจสอบ 2 5 3" xfId="5713" xr:uid="{00000000-0005-0000-0000-000080160000}"/>
    <cellStyle name="เซลล์ตรวจสอบ 2 5 4" xfId="5714" xr:uid="{00000000-0005-0000-0000-000081160000}"/>
    <cellStyle name="เซลล์ตรวจสอบ 2 6" xfId="5715" xr:uid="{00000000-0005-0000-0000-000082160000}"/>
    <cellStyle name="เซลล์ตรวจสอบ 2 6 2" xfId="3327" xr:uid="{00000000-0005-0000-0000-00002E0D0000}"/>
    <cellStyle name="เซลล์ตรวจสอบ 2 6 3" xfId="3331" xr:uid="{00000000-0005-0000-0000-0000320D0000}"/>
    <cellStyle name="เซลล์ตรวจสอบ 2 6 4" xfId="3335" xr:uid="{00000000-0005-0000-0000-0000360D0000}"/>
    <cellStyle name="เซลล์ตรวจสอบ 2 7" xfId="5716" xr:uid="{00000000-0005-0000-0000-000083160000}"/>
    <cellStyle name="เซลล์ตรวจสอบ 2 7 2" xfId="5717" xr:uid="{00000000-0005-0000-0000-000084160000}"/>
    <cellStyle name="เซลล์ตรวจสอบ 2 7 3" xfId="5718" xr:uid="{00000000-0005-0000-0000-000085160000}"/>
    <cellStyle name="เซลล์ตรวจสอบ 2 7 4" xfId="5719" xr:uid="{00000000-0005-0000-0000-000086160000}"/>
    <cellStyle name="เซลล์ตรวจสอบ 2 8" xfId="5720" xr:uid="{00000000-0005-0000-0000-000087160000}"/>
    <cellStyle name="เซลล์ตรวจสอบ 2 8 2" xfId="5721" xr:uid="{00000000-0005-0000-0000-000088160000}"/>
    <cellStyle name="เซลล์ตรวจสอบ 2 8 3" xfId="5722" xr:uid="{00000000-0005-0000-0000-000089160000}"/>
    <cellStyle name="เซลล์ตรวจสอบ 2 8 4" xfId="5723" xr:uid="{00000000-0005-0000-0000-00008A160000}"/>
    <cellStyle name="เซลล์ตรวจสอบ 2 9" xfId="5724" xr:uid="{00000000-0005-0000-0000-00008B160000}"/>
    <cellStyle name="เซลล์ตรวจสอบ 2 9 2" xfId="5725" xr:uid="{00000000-0005-0000-0000-00008C160000}"/>
    <cellStyle name="เซลล์ตรวจสอบ 2 9 3" xfId="5726" xr:uid="{00000000-0005-0000-0000-00008D160000}"/>
    <cellStyle name="เซลล์ตรวจสอบ 2 9 4" xfId="5727" xr:uid="{00000000-0005-0000-0000-00008E160000}"/>
    <cellStyle name="เซลล์ตรวจสอบ 20" xfId="5687" xr:uid="{00000000-0005-0000-0000-000066160000}"/>
    <cellStyle name="เซลล์ตรวจสอบ 21" xfId="5692" xr:uid="{00000000-0005-0000-0000-00006B160000}"/>
    <cellStyle name="เซลล์ตรวจสอบ 22" xfId="5694" xr:uid="{00000000-0005-0000-0000-00006D160000}"/>
    <cellStyle name="เซลล์ตรวจสอบ 3" xfId="5728" xr:uid="{00000000-0005-0000-0000-00008F160000}"/>
    <cellStyle name="เซลล์ตรวจสอบ 3 2" xfId="5335" xr:uid="{00000000-0005-0000-0000-000006150000}"/>
    <cellStyle name="เซลล์ตรวจสอบ 3 2 2" xfId="5729" xr:uid="{00000000-0005-0000-0000-000090160000}"/>
    <cellStyle name="เซลล์ตรวจสอบ 3 2 3" xfId="5730" xr:uid="{00000000-0005-0000-0000-000091160000}"/>
    <cellStyle name="เซลล์ตรวจสอบ 3 2 4" xfId="519" xr:uid="{00000000-0005-0000-0000-000036020000}"/>
    <cellStyle name="เซลล์ตรวจสอบ 3 3" xfId="5337" xr:uid="{00000000-0005-0000-0000-000008150000}"/>
    <cellStyle name="เซลล์ตรวจสอบ 3 3 2" xfId="5731" xr:uid="{00000000-0005-0000-0000-000092160000}"/>
    <cellStyle name="เซลล์ตรวจสอบ 3 3 3" xfId="5732" xr:uid="{00000000-0005-0000-0000-000093160000}"/>
    <cellStyle name="เซลล์ตรวจสอบ 3 3 4" xfId="5733" xr:uid="{00000000-0005-0000-0000-000094160000}"/>
    <cellStyle name="เซลล์ตรวจสอบ 3 4" xfId="5339" xr:uid="{00000000-0005-0000-0000-00000A150000}"/>
    <cellStyle name="เซลล์ตรวจสอบ 3 5" xfId="5341" xr:uid="{00000000-0005-0000-0000-00000C150000}"/>
    <cellStyle name="เซลล์ตรวจสอบ 3 6" xfId="5734" xr:uid="{00000000-0005-0000-0000-000095160000}"/>
    <cellStyle name="เซลล์ตรวจสอบ 4" xfId="5735" xr:uid="{00000000-0005-0000-0000-000096160000}"/>
    <cellStyle name="เซลล์ตรวจสอบ 4 2" xfId="4679" xr:uid="{00000000-0005-0000-0000-000076120000}"/>
    <cellStyle name="เซลล์ตรวจสอบ 4 2 2" xfId="3375" xr:uid="{00000000-0005-0000-0000-00005E0D0000}"/>
    <cellStyle name="เซลล์ตรวจสอบ 4 2 3" xfId="3514" xr:uid="{00000000-0005-0000-0000-0000E90D0000}"/>
    <cellStyle name="เซลล์ตรวจสอบ 4 2 4" xfId="312" xr:uid="{00000000-0005-0000-0000-000067010000}"/>
    <cellStyle name="เซลล์ตรวจสอบ 4 3" xfId="4681" xr:uid="{00000000-0005-0000-0000-000078120000}"/>
    <cellStyle name="เซลล์ตรวจสอบ 4 3 2" xfId="3378" xr:uid="{00000000-0005-0000-0000-0000610D0000}"/>
    <cellStyle name="เซลล์ตรวจสอบ 4 3 3" xfId="5736" xr:uid="{00000000-0005-0000-0000-000097160000}"/>
    <cellStyle name="เซลล์ตรวจสอบ 4 3 4" xfId="5737" xr:uid="{00000000-0005-0000-0000-000098160000}"/>
    <cellStyle name="เซลล์ตรวจสอบ 4 4" xfId="5738" xr:uid="{00000000-0005-0000-0000-000099160000}"/>
    <cellStyle name="เซลล์ตรวจสอบ 4 5" xfId="3878" xr:uid="{00000000-0005-0000-0000-0000550F0000}"/>
    <cellStyle name="เซลล์ตรวจสอบ 4 6" xfId="2976" xr:uid="{00000000-0005-0000-0000-0000CF0B0000}"/>
    <cellStyle name="เซลล์ตรวจสอบ 5" xfId="5739" xr:uid="{00000000-0005-0000-0000-00009A160000}"/>
    <cellStyle name="เซลล์ตรวจสอบ 5 2" xfId="5740" xr:uid="{00000000-0005-0000-0000-00009B160000}"/>
    <cellStyle name="เซลล์ตรวจสอบ 5 2 2" xfId="3420" xr:uid="{00000000-0005-0000-0000-00008B0D0000}"/>
    <cellStyle name="เซลล์ตรวจสอบ 5 2 3" xfId="1241" xr:uid="{00000000-0005-0000-0000-000008050000}"/>
    <cellStyle name="เซลล์ตรวจสอบ 5 2 4" xfId="3633" xr:uid="{00000000-0005-0000-0000-0000600E0000}"/>
    <cellStyle name="เซลล์ตรวจสอบ 5 3" xfId="5741" xr:uid="{00000000-0005-0000-0000-00009C160000}"/>
    <cellStyle name="เซลล์ตรวจสอบ 5 3 2" xfId="3424" xr:uid="{00000000-0005-0000-0000-00008F0D0000}"/>
    <cellStyle name="เซลล์ตรวจสอบ 5 3 3" xfId="5742" xr:uid="{00000000-0005-0000-0000-00009D160000}"/>
    <cellStyle name="เซลล์ตรวจสอบ 5 3 4" xfId="5744" xr:uid="{00000000-0005-0000-0000-00009F160000}"/>
    <cellStyle name="เซลล์ตรวจสอบ 5 4" xfId="5745" xr:uid="{00000000-0005-0000-0000-0000A0160000}"/>
    <cellStyle name="เซลล์ตรวจสอบ 5 5" xfId="3887" xr:uid="{00000000-0005-0000-0000-00005E0F0000}"/>
    <cellStyle name="เซลล์ตรวจสอบ 5 6" xfId="5746" xr:uid="{00000000-0005-0000-0000-0000A1160000}"/>
    <cellStyle name="เซลล์ตรวจสอบ 6" xfId="5747" xr:uid="{00000000-0005-0000-0000-0000A2160000}"/>
    <cellStyle name="เซลล์ตรวจสอบ 6 2" xfId="528" xr:uid="{00000000-0005-0000-0000-00003F020000}"/>
    <cellStyle name="เซลล์ตรวจสอบ 6 2 2" xfId="531" xr:uid="{00000000-0005-0000-0000-000042020000}"/>
    <cellStyle name="เซลล์ตรวจสอบ 6 2 3" xfId="537" xr:uid="{00000000-0005-0000-0000-000048020000}"/>
    <cellStyle name="เซลล์ตรวจสอบ 6 2 4" xfId="5748" xr:uid="{00000000-0005-0000-0000-0000A3160000}"/>
    <cellStyle name="เซลล์ตรวจสอบ 6 3" xfId="542" xr:uid="{00000000-0005-0000-0000-00004D020000}"/>
    <cellStyle name="เซลล์ตรวจสอบ 6 3 2" xfId="545" xr:uid="{00000000-0005-0000-0000-000050020000}"/>
    <cellStyle name="เซลล์ตรวจสอบ 6 3 3" xfId="555" xr:uid="{00000000-0005-0000-0000-00005A020000}"/>
    <cellStyle name="เซลล์ตรวจสอบ 6 3 4" xfId="5749" xr:uid="{00000000-0005-0000-0000-0000A4160000}"/>
    <cellStyle name="เซลล์ตรวจสอบ 6 4" xfId="558" xr:uid="{00000000-0005-0000-0000-00005D020000}"/>
    <cellStyle name="เซลล์ตรวจสอบ 6 5" xfId="575" xr:uid="{00000000-0005-0000-0000-00006E020000}"/>
    <cellStyle name="เซลล์ตรวจสอบ 6 6" xfId="281" xr:uid="{00000000-0005-0000-0000-000048010000}"/>
    <cellStyle name="เซลล์ตรวจสอบ 7" xfId="5750" xr:uid="{00000000-0005-0000-0000-0000A5160000}"/>
    <cellStyle name="เซลล์ตรวจสอบ 7 2" xfId="868" xr:uid="{00000000-0005-0000-0000-000093030000}"/>
    <cellStyle name="เซลล์ตรวจสอบ 7 3" xfId="880" xr:uid="{00000000-0005-0000-0000-00009F030000}"/>
    <cellStyle name="เซลล์ตรวจสอบ 7 4" xfId="107" xr:uid="{00000000-0005-0000-0000-00007F000000}"/>
    <cellStyle name="เซลล์ตรวจสอบ 8" xfId="5751" xr:uid="{00000000-0005-0000-0000-0000A6160000}"/>
    <cellStyle name="เซลล์ตรวจสอบ 8 2" xfId="355" xr:uid="{00000000-0005-0000-0000-000092010000}"/>
    <cellStyle name="เซลล์ตรวจสอบ 8 3" xfId="1049" xr:uid="{00000000-0005-0000-0000-000048040000}"/>
    <cellStyle name="เซลล์ตรวจสอบ 8 4" xfId="1057" xr:uid="{00000000-0005-0000-0000-000050040000}"/>
    <cellStyle name="เซลล์ตรวจสอบ 9" xfId="5752" xr:uid="{00000000-0005-0000-0000-0000A7160000}"/>
    <cellStyle name="เซลล์ตรวจสอบ 9 2" xfId="1283" xr:uid="{00000000-0005-0000-0000-000032050000}"/>
    <cellStyle name="เซลล์ตรวจสอบ 9 3" xfId="1296" xr:uid="{00000000-0005-0000-0000-00003F050000}"/>
    <cellStyle name="เซลล์ตรวจสอบ 9 4" xfId="1311" xr:uid="{00000000-0005-0000-0000-00004E050000}"/>
    <cellStyle name="เซลล์ที่มีการเชื่อมโยง" xfId="5256" xr:uid="{00000000-0005-0000-0000-0000B7140000}"/>
    <cellStyle name="เซลล์ที่มีการเชื่อมโยง 10" xfId="1946" xr:uid="{00000000-0005-0000-0000-0000C9070000}"/>
    <cellStyle name="เซลล์ที่มีการเชื่อมโยง 10 2" xfId="5753" xr:uid="{00000000-0005-0000-0000-0000A8160000}"/>
    <cellStyle name="เซลล์ที่มีการเชื่อมโยง 10 3" xfId="5754" xr:uid="{00000000-0005-0000-0000-0000A9160000}"/>
    <cellStyle name="เซลล์ที่มีการเชื่อมโยง 10 4" xfId="5755" xr:uid="{00000000-0005-0000-0000-0000AA160000}"/>
    <cellStyle name="เซลล์ที่มีการเชื่อมโยง 11" xfId="5756" xr:uid="{00000000-0005-0000-0000-0000AB160000}"/>
    <cellStyle name="เซลล์ที่มีการเชื่อมโยง 11 2" xfId="5474" xr:uid="{00000000-0005-0000-0000-000091150000}"/>
    <cellStyle name="เซลล์ที่มีการเชื่อมโยง 11 3" xfId="5476" xr:uid="{00000000-0005-0000-0000-000093150000}"/>
    <cellStyle name="เซลล์ที่มีการเชื่อมโยง 11 4" xfId="5478" xr:uid="{00000000-0005-0000-0000-000095150000}"/>
    <cellStyle name="เซลล์ที่มีการเชื่อมโยง 12" xfId="5757" xr:uid="{00000000-0005-0000-0000-0000AC160000}"/>
    <cellStyle name="เซลล์ที่มีการเชื่อมโยง 12 2" xfId="5758" xr:uid="{00000000-0005-0000-0000-0000AD160000}"/>
    <cellStyle name="เซลล์ที่มีการเชื่อมโยง 12 3" xfId="5760" xr:uid="{00000000-0005-0000-0000-0000AF160000}"/>
    <cellStyle name="เซลล์ที่มีการเชื่อมโยง 12 4" xfId="5762" xr:uid="{00000000-0005-0000-0000-0000B1160000}"/>
    <cellStyle name="เซลล์ที่มีการเชื่อมโยง 13" xfId="5764" xr:uid="{00000000-0005-0000-0000-0000B3160000}"/>
    <cellStyle name="เซลล์ที่มีการเชื่อมโยง 13 2" xfId="5765" xr:uid="{00000000-0005-0000-0000-0000B4160000}"/>
    <cellStyle name="เซลล์ที่มีการเชื่อมโยง 13 3" xfId="5766" xr:uid="{00000000-0005-0000-0000-0000B5160000}"/>
    <cellStyle name="เซลล์ที่มีการเชื่อมโยง 13 4" xfId="5767" xr:uid="{00000000-0005-0000-0000-0000B6160000}"/>
    <cellStyle name="เซลล์ที่มีการเชื่อมโยง 14" xfId="5768" xr:uid="{00000000-0005-0000-0000-0000B7160000}"/>
    <cellStyle name="เซลล์ที่มีการเชื่อมโยง 14 2" xfId="5769" xr:uid="{00000000-0005-0000-0000-0000B8160000}"/>
    <cellStyle name="เซลล์ที่มีการเชื่อมโยง 14 3" xfId="117" xr:uid="{00000000-0005-0000-0000-00008B000000}"/>
    <cellStyle name="เซลล์ที่มีการเชื่อมโยง 14 4" xfId="5770" xr:uid="{00000000-0005-0000-0000-0000B9160000}"/>
    <cellStyle name="เซลล์ที่มีการเชื่อมโยง 15" xfId="5771" xr:uid="{00000000-0005-0000-0000-0000BA160000}"/>
    <cellStyle name="เซลล์ที่มีการเชื่อมโยง 15 2" xfId="5773" xr:uid="{00000000-0005-0000-0000-0000BC160000}"/>
    <cellStyle name="เซลล์ที่มีการเชื่อมโยง 15 3" xfId="5776" xr:uid="{00000000-0005-0000-0000-0000BF160000}"/>
    <cellStyle name="เซลล์ที่มีการเชื่อมโยง 15 4" xfId="5779" xr:uid="{00000000-0005-0000-0000-0000C2160000}"/>
    <cellStyle name="เซลล์ที่มีการเชื่อมโยง 16" xfId="5781" xr:uid="{00000000-0005-0000-0000-0000C4160000}"/>
    <cellStyle name="เซลล์ที่มีการเชื่อมโยง 16 2" xfId="5783" xr:uid="{00000000-0005-0000-0000-0000C6160000}"/>
    <cellStyle name="เซลล์ที่มีการเชื่อมโยง 16 3" xfId="5784" xr:uid="{00000000-0005-0000-0000-0000C7160000}"/>
    <cellStyle name="เซลล์ที่มีการเชื่อมโยง 16 4" xfId="3665" xr:uid="{00000000-0005-0000-0000-0000800E0000}"/>
    <cellStyle name="เซลล์ที่มีการเชื่อมโยง 17" xfId="5785" xr:uid="{00000000-0005-0000-0000-0000C8160000}"/>
    <cellStyle name="เซลล์ที่มีการเชื่อมโยง 17 2" xfId="4852" xr:uid="{00000000-0005-0000-0000-000023130000}"/>
    <cellStyle name="เซลล์ที่มีการเชื่อมโยง 17 3" xfId="5788" xr:uid="{00000000-0005-0000-0000-0000CB160000}"/>
    <cellStyle name="เซลล์ที่มีการเชื่อมโยง 17 4" xfId="5789" xr:uid="{00000000-0005-0000-0000-0000CC160000}"/>
    <cellStyle name="เซลล์ที่มีการเชื่อมโยง 18" xfId="5790" xr:uid="{00000000-0005-0000-0000-0000CD160000}"/>
    <cellStyle name="เซลล์ที่มีการเชื่อมโยง 18 2" xfId="3699" xr:uid="{00000000-0005-0000-0000-0000A20E0000}"/>
    <cellStyle name="เซลล์ที่มีการเชื่อมโยง 18 3" xfId="3703" xr:uid="{00000000-0005-0000-0000-0000A60E0000}"/>
    <cellStyle name="เซลล์ที่มีการเชื่อมโยง 18 4" xfId="3707" xr:uid="{00000000-0005-0000-0000-0000AA0E0000}"/>
    <cellStyle name="เซลล์ที่มีการเชื่อมโยง 19" xfId="5793" xr:uid="{00000000-0005-0000-0000-0000D0160000}"/>
    <cellStyle name="เซลล์ที่มีการเชื่อมโยง 19 2" xfId="5795" xr:uid="{00000000-0005-0000-0000-0000D2160000}"/>
    <cellStyle name="เซลล์ที่มีการเชื่อมโยง 19 3" xfId="5796" xr:uid="{00000000-0005-0000-0000-0000D3160000}"/>
    <cellStyle name="เซลล์ที่มีการเชื่อมโยง 19 4" xfId="5797" xr:uid="{00000000-0005-0000-0000-0000D4160000}"/>
    <cellStyle name="เซลล์ที่มีการเชื่อมโยง 2" xfId="5258" xr:uid="{00000000-0005-0000-0000-0000B9140000}"/>
    <cellStyle name="เซลล์ที่มีการเชื่อมโยง 2 10" xfId="518" xr:uid="{00000000-0005-0000-0000-000035020000}"/>
    <cellStyle name="เซลล์ที่มีการเชื่อมโยง 2 11" xfId="4707" xr:uid="{00000000-0005-0000-0000-000092120000}"/>
    <cellStyle name="เซลล์ที่มีการเชื่อมโยง 2 12" xfId="4709" xr:uid="{00000000-0005-0000-0000-000094120000}"/>
    <cellStyle name="เซลล์ที่มีการเชื่อมโยง 2 2" xfId="5798" xr:uid="{00000000-0005-0000-0000-0000D5160000}"/>
    <cellStyle name="เซลล์ที่มีการเชื่อมโยง 2 2 2" xfId="2306" xr:uid="{00000000-0005-0000-0000-000031090000}"/>
    <cellStyle name="เซลล์ที่มีการเชื่อมโยง 2 2 3" xfId="2309" xr:uid="{00000000-0005-0000-0000-000034090000}"/>
    <cellStyle name="เซลล์ที่มีการเชื่อมโยง 2 2 4" xfId="5799" xr:uid="{00000000-0005-0000-0000-0000D6160000}"/>
    <cellStyle name="เซลล์ที่มีการเชื่อมโยง 2 3" xfId="2838" xr:uid="{00000000-0005-0000-0000-0000450B0000}"/>
    <cellStyle name="เซลล์ที่มีการเชื่อมโยง 2 3 2" xfId="256" xr:uid="{00000000-0005-0000-0000-00002F010000}"/>
    <cellStyle name="เซลล์ที่มีการเชื่อมโยง 2 3 3" xfId="1563" xr:uid="{00000000-0005-0000-0000-00004A060000}"/>
    <cellStyle name="เซลล์ที่มีการเชื่อมโยง 2 3 4" xfId="3270" xr:uid="{00000000-0005-0000-0000-0000F50C0000}"/>
    <cellStyle name="เซลล์ที่มีการเชื่อมโยง 2 4" xfId="5800" xr:uid="{00000000-0005-0000-0000-0000D7160000}"/>
    <cellStyle name="เซลล์ที่มีการเชื่อมโยง 2 4 2" xfId="2699" xr:uid="{00000000-0005-0000-0000-0000BA0A0000}"/>
    <cellStyle name="เซลล์ที่มีการเชื่อมโยง 2 4 3" xfId="5456" xr:uid="{00000000-0005-0000-0000-00007F150000}"/>
    <cellStyle name="เซลล์ที่มีการเชื่อมโยง 2 4 4" xfId="5801" xr:uid="{00000000-0005-0000-0000-0000D8160000}"/>
    <cellStyle name="เซลล์ที่มีการเชื่อมโยง 2 5" xfId="5802" xr:uid="{00000000-0005-0000-0000-0000D9160000}"/>
    <cellStyle name="เซลล์ที่มีการเชื่อมโยง 2 5 2" xfId="1166" xr:uid="{00000000-0005-0000-0000-0000BD040000}"/>
    <cellStyle name="เซลล์ที่มีการเชื่อมโยง 2 5 3" xfId="918" xr:uid="{00000000-0005-0000-0000-0000C5030000}"/>
    <cellStyle name="เซลล์ที่มีการเชื่อมโยง 2 5 4" xfId="931" xr:uid="{00000000-0005-0000-0000-0000D2030000}"/>
    <cellStyle name="เซลล์ที่มีการเชื่อมโยง 2 6" xfId="5803" xr:uid="{00000000-0005-0000-0000-0000DA160000}"/>
    <cellStyle name="เซลล์ที่มีการเชื่อมโยง 2 6 2" xfId="2703" xr:uid="{00000000-0005-0000-0000-0000BE0A0000}"/>
    <cellStyle name="เซลล์ที่มีการเชื่อมโยง 2 6 3" xfId="5804" xr:uid="{00000000-0005-0000-0000-0000DB160000}"/>
    <cellStyle name="เซลล์ที่มีการเชื่อมโยง 2 6 4" xfId="5805" xr:uid="{00000000-0005-0000-0000-0000DC160000}"/>
    <cellStyle name="เซลล์ที่มีการเชื่อมโยง 2 7" xfId="5806" xr:uid="{00000000-0005-0000-0000-0000DD160000}"/>
    <cellStyle name="เซลล์ที่มีการเชื่อมโยง 2 7 2" xfId="2707" xr:uid="{00000000-0005-0000-0000-0000C20A0000}"/>
    <cellStyle name="เซลล์ที่มีการเชื่อมโยง 2 7 3" xfId="5807" xr:uid="{00000000-0005-0000-0000-0000DE160000}"/>
    <cellStyle name="เซลล์ที่มีการเชื่อมโยง 2 7 4" xfId="2633" xr:uid="{00000000-0005-0000-0000-0000780A0000}"/>
    <cellStyle name="เซลล์ที่มีการเชื่อมโยง 2 8" xfId="5808" xr:uid="{00000000-0005-0000-0000-0000DF160000}"/>
    <cellStyle name="เซลล์ที่มีการเชื่อมโยง 2 8 2" xfId="2709" xr:uid="{00000000-0005-0000-0000-0000C40A0000}"/>
    <cellStyle name="เซลล์ที่มีการเชื่อมโยง 2 8 3" xfId="5809" xr:uid="{00000000-0005-0000-0000-0000E0160000}"/>
    <cellStyle name="เซลล์ที่มีการเชื่อมโยง 2 8 4" xfId="5810" xr:uid="{00000000-0005-0000-0000-0000E1160000}"/>
    <cellStyle name="เซลล์ที่มีการเชื่อมโยง 2 9" xfId="516" xr:uid="{00000000-0005-0000-0000-000033020000}"/>
    <cellStyle name="เซลล์ที่มีการเชื่อมโยง 2 9 2" xfId="611" xr:uid="{00000000-0005-0000-0000-000092020000}"/>
    <cellStyle name="เซลล์ที่มีการเชื่อมโยง 2 9 3" xfId="5811" xr:uid="{00000000-0005-0000-0000-0000E2160000}"/>
    <cellStyle name="เซลล์ที่มีการเชื่อมโยง 2 9 4" xfId="5812" xr:uid="{00000000-0005-0000-0000-0000E3160000}"/>
    <cellStyle name="เซลล์ที่มีการเชื่อมโยง 20" xfId="5772" xr:uid="{00000000-0005-0000-0000-0000BB160000}"/>
    <cellStyle name="เซลล์ที่มีการเชื่อมโยง 20 2" xfId="5774" xr:uid="{00000000-0005-0000-0000-0000BD160000}"/>
    <cellStyle name="เซลล์ที่มีการเชื่อมโยง 20 3" xfId="5777" xr:uid="{00000000-0005-0000-0000-0000C0160000}"/>
    <cellStyle name="เซลล์ที่มีการเชื่อมโยง 20 4" xfId="5780" xr:uid="{00000000-0005-0000-0000-0000C3160000}"/>
    <cellStyle name="เซลล์ที่มีการเชื่อมโยง 21" xfId="5782" xr:uid="{00000000-0005-0000-0000-0000C5160000}"/>
    <cellStyle name="เซลล์ที่มีการเชื่อมโยง 22" xfId="5786" xr:uid="{00000000-0005-0000-0000-0000C9160000}"/>
    <cellStyle name="เซลล์ที่มีการเชื่อมโยง 23" xfId="5791" xr:uid="{00000000-0005-0000-0000-0000CE160000}"/>
    <cellStyle name="เซลล์ที่มีการเชื่อมโยง 3" xfId="5260" xr:uid="{00000000-0005-0000-0000-0000BB140000}"/>
    <cellStyle name="เซลล์ที่มีการเชื่อมโยง 3 2" xfId="5813" xr:uid="{00000000-0005-0000-0000-0000E4160000}"/>
    <cellStyle name="เซลล์ที่มีการเชื่อมโยง 3 2 2" xfId="5814" xr:uid="{00000000-0005-0000-0000-0000E5160000}"/>
    <cellStyle name="เซลล์ที่มีการเชื่อมโยง 3 2 3" xfId="5815" xr:uid="{00000000-0005-0000-0000-0000E6160000}"/>
    <cellStyle name="เซลล์ที่มีการเชื่อมโยง 3 2 4" xfId="4761" xr:uid="{00000000-0005-0000-0000-0000C8120000}"/>
    <cellStyle name="เซลล์ที่มีการเชื่อมโยง 3 3" xfId="2841" xr:uid="{00000000-0005-0000-0000-0000480B0000}"/>
    <cellStyle name="เซลล์ที่มีการเชื่อมโยง 3 3 2" xfId="1571" xr:uid="{00000000-0005-0000-0000-000052060000}"/>
    <cellStyle name="เซลล์ที่มีการเชื่อมโยง 3 3 3" xfId="1089" xr:uid="{00000000-0005-0000-0000-000070040000}"/>
    <cellStyle name="เซลล์ที่มีการเชื่อมโยง 3 3 4" xfId="5816" xr:uid="{00000000-0005-0000-0000-0000E7160000}"/>
    <cellStyle name="เซลล์ที่มีการเชื่อมโยง 3 4" xfId="5817" xr:uid="{00000000-0005-0000-0000-0000E8160000}"/>
    <cellStyle name="เซลล์ที่มีการเชื่อมโยง 3 5" xfId="5818" xr:uid="{00000000-0005-0000-0000-0000E9160000}"/>
    <cellStyle name="เซลล์ที่มีการเชื่อมโยง 3 6" xfId="5819" xr:uid="{00000000-0005-0000-0000-0000EA160000}"/>
    <cellStyle name="เซลล์ที่มีการเชื่อมโยง 4" xfId="5820" xr:uid="{00000000-0005-0000-0000-0000EB160000}"/>
    <cellStyle name="เซลล์ที่มีการเชื่อมโยง 4 2" xfId="5821" xr:uid="{00000000-0005-0000-0000-0000EC160000}"/>
    <cellStyle name="เซลล์ที่มีการเชื่อมโยง 4 2 2" xfId="5787" xr:uid="{00000000-0005-0000-0000-0000CA160000}"/>
    <cellStyle name="เซลล์ที่มีการเชื่อมโยง 4 2 3" xfId="5792" xr:uid="{00000000-0005-0000-0000-0000CF160000}"/>
    <cellStyle name="เซลล์ที่มีการเชื่อมโยง 4 2 4" xfId="5794" xr:uid="{00000000-0005-0000-0000-0000D1160000}"/>
    <cellStyle name="เซลล์ที่มีการเชื่อมโยง 4 3" xfId="2846" xr:uid="{00000000-0005-0000-0000-00004D0B0000}"/>
    <cellStyle name="เซลล์ที่มีการเชื่อมโยง 4 3 2" xfId="1584" xr:uid="{00000000-0005-0000-0000-00005F060000}"/>
    <cellStyle name="เซลล์ที่มีการเชื่อมโยง 4 3 3" xfId="1587" xr:uid="{00000000-0005-0000-0000-000062060000}"/>
    <cellStyle name="เซลล์ที่มีการเชื่อมโยง 4 3 4" xfId="4394" xr:uid="{00000000-0005-0000-0000-000059110000}"/>
    <cellStyle name="เซลล์ที่มีการเชื่อมโยง 4 4" xfId="5822" xr:uid="{00000000-0005-0000-0000-0000ED160000}"/>
    <cellStyle name="เซลล์ที่มีการเชื่อมโยง 4 5" xfId="5823" xr:uid="{00000000-0005-0000-0000-0000EE160000}"/>
    <cellStyle name="เซลล์ที่มีการเชื่อมโยง 4 6" xfId="86" xr:uid="{00000000-0005-0000-0000-000064000000}"/>
    <cellStyle name="เซลล์ที่มีการเชื่อมโยง 5" xfId="5759" xr:uid="{00000000-0005-0000-0000-0000AE160000}"/>
    <cellStyle name="เซลล์ที่มีการเชื่อมโยง 5 2" xfId="5824" xr:uid="{00000000-0005-0000-0000-0000EF160000}"/>
    <cellStyle name="เซลล์ที่มีการเชื่อมโยง 5 2 2" xfId="5825" xr:uid="{00000000-0005-0000-0000-0000F0160000}"/>
    <cellStyle name="เซลล์ที่มีการเชื่อมโยง 5 2 3" xfId="16" xr:uid="{00000000-0005-0000-0000-000012000000}"/>
    <cellStyle name="เซลล์ที่มีการเชื่อมโยง 5 2 4" xfId="5826" xr:uid="{00000000-0005-0000-0000-0000F1160000}"/>
    <cellStyle name="เซลล์ที่มีการเชื่อมโยง 5 3" xfId="2853" xr:uid="{00000000-0005-0000-0000-0000540B0000}"/>
    <cellStyle name="เซลล์ที่มีการเชื่อมโยง 5 3 2" xfId="1592" xr:uid="{00000000-0005-0000-0000-000067060000}"/>
    <cellStyle name="เซลล์ที่มีการเชื่อมโยง 5 3 3" xfId="1595" xr:uid="{00000000-0005-0000-0000-00006A060000}"/>
    <cellStyle name="เซลล์ที่มีการเชื่อมโยง 5 3 4" xfId="1138" xr:uid="{00000000-0005-0000-0000-0000A1040000}"/>
    <cellStyle name="เซลล์ที่มีการเชื่อมโยง 5 4" xfId="5827" xr:uid="{00000000-0005-0000-0000-0000F2160000}"/>
    <cellStyle name="เซลล์ที่มีการเชื่อมโยง 5 5" xfId="5828" xr:uid="{00000000-0005-0000-0000-0000F3160000}"/>
    <cellStyle name="เซลล์ที่มีการเชื่อมโยง 5 6" xfId="5829" xr:uid="{00000000-0005-0000-0000-0000F4160000}"/>
    <cellStyle name="เซลล์ที่มีการเชื่อมโยง 6" xfId="5761" xr:uid="{00000000-0005-0000-0000-0000B0160000}"/>
    <cellStyle name="เซลล์ที่มีการเชื่อมโยง 6 2" xfId="5830" xr:uid="{00000000-0005-0000-0000-0000F5160000}"/>
    <cellStyle name="เซลล์ที่มีการเชื่อมโยง 6 2 2" xfId="5217" xr:uid="{00000000-0005-0000-0000-000090140000}"/>
    <cellStyle name="เซลล์ที่มีการเชื่อมโยง 6 2 3" xfId="5831" xr:uid="{00000000-0005-0000-0000-0000F6160000}"/>
    <cellStyle name="เซลล์ที่มีการเชื่อมโยง 6 2 4" xfId="5832" xr:uid="{00000000-0005-0000-0000-0000F7160000}"/>
    <cellStyle name="เซลล์ที่มีการเชื่อมโยง 6 3" xfId="2859" xr:uid="{00000000-0005-0000-0000-00005A0B0000}"/>
    <cellStyle name="เซลล์ที่มีการเชื่อมโยง 6 3 2" xfId="2863" xr:uid="{00000000-0005-0000-0000-00005E0B0000}"/>
    <cellStyle name="เซลล์ที่มีการเชื่อมโยง 6 3 3" xfId="5833" xr:uid="{00000000-0005-0000-0000-0000F8160000}"/>
    <cellStyle name="เซลล์ที่มีการเชื่อมโยง 6 3 4" xfId="5834" xr:uid="{00000000-0005-0000-0000-0000F9160000}"/>
    <cellStyle name="เซลล์ที่มีการเชื่อมโยง 6 4" xfId="1665" xr:uid="{00000000-0005-0000-0000-0000B0060000}"/>
    <cellStyle name="เซลล์ที่มีการเชื่อมโยง 6 5" xfId="5835" xr:uid="{00000000-0005-0000-0000-0000FA160000}"/>
    <cellStyle name="เซลล์ที่มีการเชื่อมโยง 6 6" xfId="5836" xr:uid="{00000000-0005-0000-0000-0000FB160000}"/>
    <cellStyle name="เซลล์ที่มีการเชื่อมโยง 7" xfId="5763" xr:uid="{00000000-0005-0000-0000-0000B2160000}"/>
    <cellStyle name="เซลล์ที่มีการเชื่อมโยง 7 2" xfId="3354" xr:uid="{00000000-0005-0000-0000-0000490D0000}"/>
    <cellStyle name="เซลล์ที่มีการเชื่อมโยง 7 3" xfId="2869" xr:uid="{00000000-0005-0000-0000-0000640B0000}"/>
    <cellStyle name="เซลล์ที่มีการเชื่อมโยง 7 4" xfId="1685" xr:uid="{00000000-0005-0000-0000-0000C4060000}"/>
    <cellStyle name="เซลล์ที่มีการเชื่อมโยง 8" xfId="5837" xr:uid="{00000000-0005-0000-0000-0000FC160000}"/>
    <cellStyle name="เซลล์ที่มีการเชื่อมโยง 8 2" xfId="5838" xr:uid="{00000000-0005-0000-0000-0000FD160000}"/>
    <cellStyle name="เซลล์ที่มีการเชื่อมโยง 8 3" xfId="2879" xr:uid="{00000000-0005-0000-0000-00006E0B0000}"/>
    <cellStyle name="เซลล์ที่มีการเชื่อมโยง 8 4" xfId="267" xr:uid="{00000000-0005-0000-0000-00003A010000}"/>
    <cellStyle name="เซลล์ที่มีการเชื่อมโยง 9" xfId="3856" xr:uid="{00000000-0005-0000-0000-00003F0F0000}"/>
    <cellStyle name="เซลล์ที่มีการเชื่อมโยง 9 2" xfId="3859" xr:uid="{00000000-0005-0000-0000-0000420F0000}"/>
    <cellStyle name="เซลล์ที่มีการเชื่อมโยง 9 3" xfId="2889" xr:uid="{00000000-0005-0000-0000-0000780B0000}"/>
    <cellStyle name="เซลล์ที่มีการเชื่อมโยง 9 4" xfId="2896" xr:uid="{00000000-0005-0000-0000-00007F0B0000}"/>
    <cellStyle name="ณfน๔ [0]_Book1" xfId="92" xr:uid="{00000000-0005-0000-0000-00006B000000}"/>
    <cellStyle name="ณfน๔_Book1" xfId="5839" xr:uid="{00000000-0005-0000-0000-0000FE160000}"/>
    <cellStyle name="ดี 10" xfId="225" xr:uid="{00000000-0005-0000-0000-00000D010000}"/>
    <cellStyle name="ดี 11" xfId="236" xr:uid="{00000000-0005-0000-0000-000019010000}"/>
    <cellStyle name="ดี 12" xfId="1977" xr:uid="{00000000-0005-0000-0000-0000E8070000}"/>
    <cellStyle name="ดี 13" xfId="5841" xr:uid="{00000000-0005-0000-0000-000000170000}"/>
    <cellStyle name="ดี 14" xfId="5842" xr:uid="{00000000-0005-0000-0000-000001170000}"/>
    <cellStyle name="ดี 15" xfId="5843" xr:uid="{00000000-0005-0000-0000-000002170000}"/>
    <cellStyle name="ดี 16" xfId="4400" xr:uid="{00000000-0005-0000-0000-00005F110000}"/>
    <cellStyle name="ดี 17" xfId="4402" xr:uid="{00000000-0005-0000-0000-000061110000}"/>
    <cellStyle name="ดี 18" xfId="4404" xr:uid="{00000000-0005-0000-0000-000063110000}"/>
    <cellStyle name="ดี 19" xfId="4406" xr:uid="{00000000-0005-0000-0000-000065110000}"/>
    <cellStyle name="ดี 2" xfId="3305" xr:uid="{00000000-0005-0000-0000-0000180D0000}"/>
    <cellStyle name="ดี 2 2" xfId="5845" xr:uid="{00000000-0005-0000-0000-000004170000}"/>
    <cellStyle name="ดี 2 3" xfId="5846" xr:uid="{00000000-0005-0000-0000-000005170000}"/>
    <cellStyle name="ดี 2 4" xfId="5847" xr:uid="{00000000-0005-0000-0000-000006170000}"/>
    <cellStyle name="ดี 2 5" xfId="5848" xr:uid="{00000000-0005-0000-0000-000007170000}"/>
    <cellStyle name="ดี 2 6" xfId="5849" xr:uid="{00000000-0005-0000-0000-000008170000}"/>
    <cellStyle name="ดี 2 7" xfId="5850" xr:uid="{00000000-0005-0000-0000-000009170000}"/>
    <cellStyle name="ดี 2 8" xfId="5851" xr:uid="{00000000-0005-0000-0000-00000A170000}"/>
    <cellStyle name="ดี 2 9" xfId="5852" xr:uid="{00000000-0005-0000-0000-00000B170000}"/>
    <cellStyle name="ดี 20" xfId="5844" xr:uid="{00000000-0005-0000-0000-000003170000}"/>
    <cellStyle name="ดี 3" xfId="3308" xr:uid="{00000000-0005-0000-0000-00001B0D0000}"/>
    <cellStyle name="ดี 3 2" xfId="3399" xr:uid="{00000000-0005-0000-0000-0000760D0000}"/>
    <cellStyle name="ดี 3 3" xfId="3401" xr:uid="{00000000-0005-0000-0000-0000780D0000}"/>
    <cellStyle name="ดี 4" xfId="658" xr:uid="{00000000-0005-0000-0000-0000C1020000}"/>
    <cellStyle name="ดี 4 2" xfId="4206" xr:uid="{00000000-0005-0000-0000-00009D100000}"/>
    <cellStyle name="ดี 4 3" xfId="4208" xr:uid="{00000000-0005-0000-0000-00009F100000}"/>
    <cellStyle name="ดี 5" xfId="2221" xr:uid="{00000000-0005-0000-0000-0000DC080000}"/>
    <cellStyle name="ดี 5 2" xfId="5490" xr:uid="{00000000-0005-0000-0000-0000A1150000}"/>
    <cellStyle name="ดี 5 3" xfId="5492" xr:uid="{00000000-0005-0000-0000-0000A3150000}"/>
    <cellStyle name="ดี 6" xfId="2224" xr:uid="{00000000-0005-0000-0000-0000DF080000}"/>
    <cellStyle name="ดี 6 2" xfId="5853" xr:uid="{00000000-0005-0000-0000-00000C170000}"/>
    <cellStyle name="ดี 6 3" xfId="1652" xr:uid="{00000000-0005-0000-0000-0000A3060000}"/>
    <cellStyle name="ดี 7" xfId="2227" xr:uid="{00000000-0005-0000-0000-0000E2080000}"/>
    <cellStyle name="ดี 8" xfId="3312" xr:uid="{00000000-0005-0000-0000-00001F0D0000}"/>
    <cellStyle name="ดี 9" xfId="5854" xr:uid="{00000000-0005-0000-0000-00000D170000}"/>
    <cellStyle name="ตามการเชื่อมโยงหลายมิติ" xfId="5856" xr:uid="{00000000-0005-0000-0000-00000F170000}"/>
    <cellStyle name="ตามการเชื่อมโยงหลายมิติ 2" xfId="3549" xr:uid="{00000000-0005-0000-0000-00000C0E0000}"/>
    <cellStyle name="น้บะภฒ_95" xfId="5857" xr:uid="{00000000-0005-0000-0000-000010170000}"/>
    <cellStyle name="ปกติ 10" xfId="5858" xr:uid="{00000000-0005-0000-0000-000011170000}"/>
    <cellStyle name="ปกติ 2" xfId="5468" xr:uid="{00000000-0005-0000-0000-00008B150000}"/>
    <cellStyle name="ปกติ 2 2" xfId="5312" xr:uid="{00000000-0005-0000-0000-0000EF140000}"/>
    <cellStyle name="ปกติ 2 2 2" xfId="983" xr:uid="{00000000-0005-0000-0000-000006040000}"/>
    <cellStyle name="ปกติ 2 3" xfId="2488" xr:uid="{00000000-0005-0000-0000-0000E7090000}"/>
    <cellStyle name="ปกติ 2_Book2" xfId="4389" xr:uid="{00000000-0005-0000-0000-000054110000}"/>
    <cellStyle name="ปกติ 22" xfId="4658" xr:uid="{00000000-0005-0000-0000-000061120000}"/>
    <cellStyle name="ปกติ 24" xfId="5859" xr:uid="{00000000-0005-0000-0000-000012170000}"/>
    <cellStyle name="ปกติ 3" xfId="5860" xr:uid="{00000000-0005-0000-0000-000013170000}"/>
    <cellStyle name="ปกติ 3 2" xfId="175" xr:uid="{00000000-0005-0000-0000-0000CF000000}"/>
    <cellStyle name="ปกติ 3 3" xfId="2500" xr:uid="{00000000-0005-0000-0000-0000F3090000}"/>
    <cellStyle name="ปกติ 3_3-40" xfId="4616" xr:uid="{00000000-0005-0000-0000-000037120000}"/>
    <cellStyle name="ปกติ 4" xfId="5861" xr:uid="{00000000-0005-0000-0000-000014170000}"/>
    <cellStyle name="ปกติ 5" xfId="5862" xr:uid="{00000000-0005-0000-0000-000015170000}"/>
    <cellStyle name="ปกติ 6" xfId="5863" xr:uid="{00000000-0005-0000-0000-000016170000}"/>
    <cellStyle name="ปกติ 7" xfId="5864" xr:uid="{00000000-0005-0000-0000-000017170000}"/>
    <cellStyle name="ปกติ_1" xfId="5865" xr:uid="{00000000-0005-0000-0000-000018170000}"/>
    <cellStyle name="ป้อนค่า 10" xfId="5866" xr:uid="{00000000-0005-0000-0000-000019170000}"/>
    <cellStyle name="ป้อนค่า 10 2" xfId="5867" xr:uid="{00000000-0005-0000-0000-00001A170000}"/>
    <cellStyle name="ป้อนค่า 11" xfId="5868" xr:uid="{00000000-0005-0000-0000-00001B170000}"/>
    <cellStyle name="ป้อนค่า 11 2" xfId="5870" xr:uid="{00000000-0005-0000-0000-00001D170000}"/>
    <cellStyle name="ป้อนค่า 12" xfId="5871" xr:uid="{00000000-0005-0000-0000-00001E170000}"/>
    <cellStyle name="ป้อนค่า 12 2" xfId="5872" xr:uid="{00000000-0005-0000-0000-00001F170000}"/>
    <cellStyle name="ป้อนค่า 13" xfId="5874" xr:uid="{00000000-0005-0000-0000-000021170000}"/>
    <cellStyle name="ป้อนค่า 13 2" xfId="5875" xr:uid="{00000000-0005-0000-0000-000022170000}"/>
    <cellStyle name="ป้อนค่า 14" xfId="5876" xr:uid="{00000000-0005-0000-0000-000023170000}"/>
    <cellStyle name="ป้อนค่า 14 2" xfId="5877" xr:uid="{00000000-0005-0000-0000-000024170000}"/>
    <cellStyle name="ป้อนค่า 15" xfId="5878" xr:uid="{00000000-0005-0000-0000-000025170000}"/>
    <cellStyle name="ป้อนค่า 15 2" xfId="5880" xr:uid="{00000000-0005-0000-0000-000027170000}"/>
    <cellStyle name="ป้อนค่า 16" xfId="5882" xr:uid="{00000000-0005-0000-0000-000029170000}"/>
    <cellStyle name="ป้อนค่า 16 2" xfId="5884" xr:uid="{00000000-0005-0000-0000-00002B170000}"/>
    <cellStyle name="ป้อนค่า 17" xfId="5370" xr:uid="{00000000-0005-0000-0000-000029150000}"/>
    <cellStyle name="ป้อนค่า 17 2" xfId="5372" xr:uid="{00000000-0005-0000-0000-00002B150000}"/>
    <cellStyle name="ป้อนค่า 18" xfId="5885" xr:uid="{00000000-0005-0000-0000-00002C170000}"/>
    <cellStyle name="ป้อนค่า 18 2" xfId="5886" xr:uid="{00000000-0005-0000-0000-00002D170000}"/>
    <cellStyle name="ป้อนค่า 19" xfId="1104" xr:uid="{00000000-0005-0000-0000-00007F040000}"/>
    <cellStyle name="ป้อนค่า 19 2" xfId="3976" xr:uid="{00000000-0005-0000-0000-0000B70F0000}"/>
    <cellStyle name="ป้อนค่า 2" xfId="5887" xr:uid="{00000000-0005-0000-0000-00002E170000}"/>
    <cellStyle name="ป้อนค่า 2 10" xfId="5888" xr:uid="{00000000-0005-0000-0000-00002F170000}"/>
    <cellStyle name="ป้อนค่า 2 2" xfId="5889" xr:uid="{00000000-0005-0000-0000-000030170000}"/>
    <cellStyle name="ป้อนค่า 2 2 2" xfId="2639" xr:uid="{00000000-0005-0000-0000-00007E0A0000}"/>
    <cellStyle name="ป้อนค่า 2 3" xfId="5890" xr:uid="{00000000-0005-0000-0000-000031170000}"/>
    <cellStyle name="ป้อนค่า 2 3 2" xfId="2010" xr:uid="{00000000-0005-0000-0000-000009080000}"/>
    <cellStyle name="ป้อนค่า 2 4" xfId="5891" xr:uid="{00000000-0005-0000-0000-000032170000}"/>
    <cellStyle name="ป้อนค่า 2 4 2" xfId="1021" xr:uid="{00000000-0005-0000-0000-00002C040000}"/>
    <cellStyle name="ป้อนค่า 2 5" xfId="5892" xr:uid="{00000000-0005-0000-0000-000033170000}"/>
    <cellStyle name="ป้อนค่า 2 5 2" xfId="5893" xr:uid="{00000000-0005-0000-0000-000034170000}"/>
    <cellStyle name="ป้อนค่า 2 6" xfId="4534" xr:uid="{00000000-0005-0000-0000-0000E5110000}"/>
    <cellStyle name="ป้อนค่า 2 6 2" xfId="5894" xr:uid="{00000000-0005-0000-0000-000035170000}"/>
    <cellStyle name="ป้อนค่า 2 7" xfId="5895" xr:uid="{00000000-0005-0000-0000-000036170000}"/>
    <cellStyle name="ป้อนค่า 2 7 2" xfId="5896" xr:uid="{00000000-0005-0000-0000-000037170000}"/>
    <cellStyle name="ป้อนค่า 2 8" xfId="5897" xr:uid="{00000000-0005-0000-0000-000038170000}"/>
    <cellStyle name="ป้อนค่า 2 8 2" xfId="144" xr:uid="{00000000-0005-0000-0000-0000AA000000}"/>
    <cellStyle name="ป้อนค่า 2 9" xfId="5898" xr:uid="{00000000-0005-0000-0000-000039170000}"/>
    <cellStyle name="ป้อนค่า 2 9 2" xfId="2578" xr:uid="{00000000-0005-0000-0000-0000410A0000}"/>
    <cellStyle name="ป้อนค่า 20" xfId="5879" xr:uid="{00000000-0005-0000-0000-000026170000}"/>
    <cellStyle name="ป้อนค่า 20 2" xfId="5881" xr:uid="{00000000-0005-0000-0000-000028170000}"/>
    <cellStyle name="ป้อนค่า 21" xfId="5883" xr:uid="{00000000-0005-0000-0000-00002A170000}"/>
    <cellStyle name="ป้อนค่า 3" xfId="5899" xr:uid="{00000000-0005-0000-0000-00003A170000}"/>
    <cellStyle name="ป้อนค่า 3 2" xfId="1765" xr:uid="{00000000-0005-0000-0000-000014070000}"/>
    <cellStyle name="ป้อนค่า 3 2 2" xfId="3155" xr:uid="{00000000-0005-0000-0000-0000820C0000}"/>
    <cellStyle name="ป้อนค่า 3 3" xfId="1768" xr:uid="{00000000-0005-0000-0000-000017070000}"/>
    <cellStyle name="ป้อนค่า 3 3 2" xfId="3157" xr:uid="{00000000-0005-0000-0000-0000840C0000}"/>
    <cellStyle name="ป้อนค่า 3 4" xfId="263" xr:uid="{00000000-0005-0000-0000-000036010000}"/>
    <cellStyle name="ป้อนค่า 4" xfId="5900" xr:uid="{00000000-0005-0000-0000-00003B170000}"/>
    <cellStyle name="ป้อนค่า 4 2" xfId="5901" xr:uid="{00000000-0005-0000-0000-00003C170000}"/>
    <cellStyle name="ป้อนค่า 4 2 2" xfId="5902" xr:uid="{00000000-0005-0000-0000-00003D170000}"/>
    <cellStyle name="ป้อนค่า 4 3" xfId="5903" xr:uid="{00000000-0005-0000-0000-00003E170000}"/>
    <cellStyle name="ป้อนค่า 4 3 2" xfId="5416" xr:uid="{00000000-0005-0000-0000-000057150000}"/>
    <cellStyle name="ป้อนค่า 4 4" xfId="5904" xr:uid="{00000000-0005-0000-0000-00003F170000}"/>
    <cellStyle name="ป้อนค่า 5" xfId="5905" xr:uid="{00000000-0005-0000-0000-000040170000}"/>
    <cellStyle name="ป้อนค่า 5 2" xfId="5906" xr:uid="{00000000-0005-0000-0000-000041170000}"/>
    <cellStyle name="ป้อนค่า 5 2 2" xfId="5907" xr:uid="{00000000-0005-0000-0000-000042170000}"/>
    <cellStyle name="ป้อนค่า 5 3" xfId="5908" xr:uid="{00000000-0005-0000-0000-000043170000}"/>
    <cellStyle name="ป้อนค่า 5 3 2" xfId="5909" xr:uid="{00000000-0005-0000-0000-000044170000}"/>
    <cellStyle name="ป้อนค่า 5 4" xfId="5910" xr:uid="{00000000-0005-0000-0000-000045170000}"/>
    <cellStyle name="ป้อนค่า 6" xfId="4642" xr:uid="{00000000-0005-0000-0000-000051120000}"/>
    <cellStyle name="ป้อนค่า 6 2" xfId="4644" xr:uid="{00000000-0005-0000-0000-000053120000}"/>
    <cellStyle name="ป้อนค่า 6 2 2" xfId="5911" xr:uid="{00000000-0005-0000-0000-000046170000}"/>
    <cellStyle name="ป้อนค่า 6 3" xfId="2725" xr:uid="{00000000-0005-0000-0000-0000D40A0000}"/>
    <cellStyle name="ป้อนค่า 6 3 2" xfId="5912" xr:uid="{00000000-0005-0000-0000-000047170000}"/>
    <cellStyle name="ป้อนค่า 6 4" xfId="3517" xr:uid="{00000000-0005-0000-0000-0000EC0D0000}"/>
    <cellStyle name="ป้อนค่า 7" xfId="2297" xr:uid="{00000000-0005-0000-0000-000028090000}"/>
    <cellStyle name="ป้อนค่า 7 2" xfId="5913" xr:uid="{00000000-0005-0000-0000-000048170000}"/>
    <cellStyle name="ป้อนค่า 8" xfId="2789" xr:uid="{00000000-0005-0000-0000-0000140B0000}"/>
    <cellStyle name="ป้อนค่า 8 2" xfId="2793" xr:uid="{00000000-0005-0000-0000-0000180B0000}"/>
    <cellStyle name="ป้อนค่า 9" xfId="211" xr:uid="{00000000-0005-0000-0000-0000FD000000}"/>
    <cellStyle name="ป้อนค่า 9 2" xfId="124" xr:uid="{00000000-0005-0000-0000-000092000000}"/>
    <cellStyle name="ปานกลาง 10" xfId="5914" xr:uid="{00000000-0005-0000-0000-000049170000}"/>
    <cellStyle name="ปานกลาง 11" xfId="5915" xr:uid="{00000000-0005-0000-0000-00004A170000}"/>
    <cellStyle name="ปานกลาง 12" xfId="5916" xr:uid="{00000000-0005-0000-0000-00004B170000}"/>
    <cellStyle name="ปานกลาง 13" xfId="5139" xr:uid="{00000000-0005-0000-0000-000042140000}"/>
    <cellStyle name="ปานกลาง 14" xfId="4419" xr:uid="{00000000-0005-0000-0000-000072110000}"/>
    <cellStyle name="ปานกลาง 15" xfId="4422" xr:uid="{00000000-0005-0000-0000-000075110000}"/>
    <cellStyle name="ปานกลาง 16" xfId="5144" xr:uid="{00000000-0005-0000-0000-000047140000}"/>
    <cellStyle name="ปานกลาง 17" xfId="5146" xr:uid="{00000000-0005-0000-0000-000049140000}"/>
    <cellStyle name="ปานกลาง 18" xfId="5150" xr:uid="{00000000-0005-0000-0000-00004D140000}"/>
    <cellStyle name="ปานกลาง 19" xfId="5152" xr:uid="{00000000-0005-0000-0000-00004F140000}"/>
    <cellStyle name="ปานกลาง 2" xfId="5917" xr:uid="{00000000-0005-0000-0000-00004C170000}"/>
    <cellStyle name="ปานกลาง 2 2" xfId="5180" xr:uid="{00000000-0005-0000-0000-00006B140000}"/>
    <cellStyle name="ปานกลาง 2 3" xfId="5182" xr:uid="{00000000-0005-0000-0000-00006D140000}"/>
    <cellStyle name="ปานกลาง 2 4" xfId="5184" xr:uid="{00000000-0005-0000-0000-00006F140000}"/>
    <cellStyle name="ปานกลาง 2 5" xfId="5186" xr:uid="{00000000-0005-0000-0000-000071140000}"/>
    <cellStyle name="ปานกลาง 2 6" xfId="5918" xr:uid="{00000000-0005-0000-0000-00004D170000}"/>
    <cellStyle name="ปานกลาง 2 7" xfId="5919" xr:uid="{00000000-0005-0000-0000-00004E170000}"/>
    <cellStyle name="ปานกลาง 2 8" xfId="5775" xr:uid="{00000000-0005-0000-0000-0000BE160000}"/>
    <cellStyle name="ปานกลาง 2 9" xfId="5778" xr:uid="{00000000-0005-0000-0000-0000C1160000}"/>
    <cellStyle name="ปานกลาง 20" xfId="4423" xr:uid="{00000000-0005-0000-0000-000076110000}"/>
    <cellStyle name="ปานกลาง 3" xfId="2737" xr:uid="{00000000-0005-0000-0000-0000E00A0000}"/>
    <cellStyle name="ปานกลาง 3 2" xfId="5920" xr:uid="{00000000-0005-0000-0000-00004F170000}"/>
    <cellStyle name="ปานกลาง 3 3" xfId="5921" xr:uid="{00000000-0005-0000-0000-000050170000}"/>
    <cellStyle name="ปานกลาง 4" xfId="666" xr:uid="{00000000-0005-0000-0000-0000C9020000}"/>
    <cellStyle name="ปานกลาง 4 2" xfId="679" xr:uid="{00000000-0005-0000-0000-0000D6020000}"/>
    <cellStyle name="ปานกลาง 4 3" xfId="5922" xr:uid="{00000000-0005-0000-0000-000051170000}"/>
    <cellStyle name="ปานกลาง 5" xfId="688" xr:uid="{00000000-0005-0000-0000-0000DF020000}"/>
    <cellStyle name="ปานกลาง 5 2" xfId="5923" xr:uid="{00000000-0005-0000-0000-000052170000}"/>
    <cellStyle name="ปานกลาง 5 3" xfId="5924" xr:uid="{00000000-0005-0000-0000-000053170000}"/>
    <cellStyle name="ปานกลาง 6" xfId="3574" xr:uid="{00000000-0005-0000-0000-0000250E0000}"/>
    <cellStyle name="ปานกลาง 6 2" xfId="5925" xr:uid="{00000000-0005-0000-0000-000054170000}"/>
    <cellStyle name="ปานกลาง 6 3" xfId="5926" xr:uid="{00000000-0005-0000-0000-000055170000}"/>
    <cellStyle name="ปานกลาง 7" xfId="5927" xr:uid="{00000000-0005-0000-0000-000056170000}"/>
    <cellStyle name="ปานกลาง 8" xfId="5929" xr:uid="{00000000-0005-0000-0000-000058170000}"/>
    <cellStyle name="ปานกลาง 9" xfId="5931" xr:uid="{00000000-0005-0000-0000-00005A170000}"/>
    <cellStyle name="เปอร์เซ็นต์ 2" xfId="5932" xr:uid="{00000000-0005-0000-0000-00005B170000}"/>
    <cellStyle name="เปอร์เซ็นต์ 2 2" xfId="4178" xr:uid="{00000000-0005-0000-0000-000081100000}"/>
    <cellStyle name="เปอร์เซ็นต์ 2 3" xfId="722" xr:uid="{00000000-0005-0000-0000-000001030000}"/>
    <cellStyle name="เปอร์เซ็นต์ 3" xfId="5933" xr:uid="{00000000-0005-0000-0000-00005C170000}"/>
    <cellStyle name="เปอร์เซ็นต์ 4" xfId="5934" xr:uid="{00000000-0005-0000-0000-00005D170000}"/>
    <cellStyle name="เปอร์เซ็นต์ 4 2" xfId="5935" xr:uid="{00000000-0005-0000-0000-00005E170000}"/>
    <cellStyle name="เปอร์เซ็นต์ 5" xfId="5936" xr:uid="{00000000-0005-0000-0000-00005F170000}"/>
    <cellStyle name="เปอร์เซ็นต์_Lead 280203" xfId="5937" xr:uid="{00000000-0005-0000-0000-000060170000}"/>
    <cellStyle name="ผลรวม 10" xfId="3479" xr:uid="{00000000-0005-0000-0000-0000C60D0000}"/>
    <cellStyle name="ผลรวม 10 2" xfId="3197" xr:uid="{00000000-0005-0000-0000-0000AC0C0000}"/>
    <cellStyle name="ผลรวม 11" xfId="3482" xr:uid="{00000000-0005-0000-0000-0000C90D0000}"/>
    <cellStyle name="ผลรวม 11 2" xfId="5938" xr:uid="{00000000-0005-0000-0000-000061170000}"/>
    <cellStyle name="ผลรวม 12" xfId="3485" xr:uid="{00000000-0005-0000-0000-0000CC0D0000}"/>
    <cellStyle name="ผลรวม 12 2" xfId="5939" xr:uid="{00000000-0005-0000-0000-000062170000}"/>
    <cellStyle name="ผลรวม 13" xfId="4139" xr:uid="{00000000-0005-0000-0000-00005A100000}"/>
    <cellStyle name="ผลรวม 13 2" xfId="5940" xr:uid="{00000000-0005-0000-0000-000063170000}"/>
    <cellStyle name="ผลรวม 14" xfId="4141" xr:uid="{00000000-0005-0000-0000-00005C100000}"/>
    <cellStyle name="ผลรวม 14 2" xfId="5941" xr:uid="{00000000-0005-0000-0000-000064170000}"/>
    <cellStyle name="ผลรวม 15" xfId="4143" xr:uid="{00000000-0005-0000-0000-00005E100000}"/>
    <cellStyle name="ผลรวม 15 2" xfId="189" xr:uid="{00000000-0005-0000-0000-0000E3000000}"/>
    <cellStyle name="ผลรวม 16" xfId="4146" xr:uid="{00000000-0005-0000-0000-000061100000}"/>
    <cellStyle name="ผลรวม 16 2" xfId="5942" xr:uid="{00000000-0005-0000-0000-000065170000}"/>
    <cellStyle name="ผลรวม 17" xfId="5943" xr:uid="{00000000-0005-0000-0000-000066170000}"/>
    <cellStyle name="ผลรวม 17 2" xfId="5944" xr:uid="{00000000-0005-0000-0000-000067170000}"/>
    <cellStyle name="ผลรวม 18" xfId="5400" xr:uid="{00000000-0005-0000-0000-000047150000}"/>
    <cellStyle name="ผลรวม 18 2" xfId="5945" xr:uid="{00000000-0005-0000-0000-000068170000}"/>
    <cellStyle name="ผลรวม 19" xfId="5947" xr:uid="{00000000-0005-0000-0000-00006A170000}"/>
    <cellStyle name="ผลรวม 19 2" xfId="5948" xr:uid="{00000000-0005-0000-0000-00006B170000}"/>
    <cellStyle name="ผลรวม 2" xfId="2000" xr:uid="{00000000-0005-0000-0000-0000FF070000}"/>
    <cellStyle name="ผลรวม 2 10" xfId="5949" xr:uid="{00000000-0005-0000-0000-00006C170000}"/>
    <cellStyle name="ผลรวม 2 2" xfId="5950" xr:uid="{00000000-0005-0000-0000-00006D170000}"/>
    <cellStyle name="ผลรวม 2 2 2" xfId="5951" xr:uid="{00000000-0005-0000-0000-00006E170000}"/>
    <cellStyle name="ผลรวม 2 3" xfId="5952" xr:uid="{00000000-0005-0000-0000-00006F170000}"/>
    <cellStyle name="ผลรวม 2 3 2" xfId="1300" xr:uid="{00000000-0005-0000-0000-000043050000}"/>
    <cellStyle name="ผลรวม 2 4" xfId="5953" xr:uid="{00000000-0005-0000-0000-000070170000}"/>
    <cellStyle name="ผลรวม 2 4 2" xfId="5954" xr:uid="{00000000-0005-0000-0000-000071170000}"/>
    <cellStyle name="ผลรวม 2 5" xfId="5955" xr:uid="{00000000-0005-0000-0000-000072170000}"/>
    <cellStyle name="ผลรวม 2 5 2" xfId="5956" xr:uid="{00000000-0005-0000-0000-000073170000}"/>
    <cellStyle name="ผลรวม 2 6" xfId="5957" xr:uid="{00000000-0005-0000-0000-000074170000}"/>
    <cellStyle name="ผลรวม 2 6 2" xfId="5958" xr:uid="{00000000-0005-0000-0000-000075170000}"/>
    <cellStyle name="ผลรวม 2 7" xfId="5959" xr:uid="{00000000-0005-0000-0000-000076170000}"/>
    <cellStyle name="ผลรวม 2 7 2" xfId="2721" xr:uid="{00000000-0005-0000-0000-0000D00A0000}"/>
    <cellStyle name="ผลรวม 2 8" xfId="5960" xr:uid="{00000000-0005-0000-0000-000077170000}"/>
    <cellStyle name="ผลรวม 2 8 2" xfId="5961" xr:uid="{00000000-0005-0000-0000-000078170000}"/>
    <cellStyle name="ผลรวม 2 9" xfId="5962" xr:uid="{00000000-0005-0000-0000-000079170000}"/>
    <cellStyle name="ผลรวม 2 9 2" xfId="5963" xr:uid="{00000000-0005-0000-0000-00007A170000}"/>
    <cellStyle name="ผลรวม 20" xfId="4144" xr:uid="{00000000-0005-0000-0000-00005F100000}"/>
    <cellStyle name="ผลรวม 20 2" xfId="190" xr:uid="{00000000-0005-0000-0000-0000E4000000}"/>
    <cellStyle name="ผลรวม 21" xfId="4147" xr:uid="{00000000-0005-0000-0000-000062100000}"/>
    <cellStyle name="ผลรวม 3" xfId="3951" xr:uid="{00000000-0005-0000-0000-00009E0F0000}"/>
    <cellStyle name="ผลรวม 3 2" xfId="5964" xr:uid="{00000000-0005-0000-0000-00007B170000}"/>
    <cellStyle name="ผลรวม 3 2 2" xfId="5965" xr:uid="{00000000-0005-0000-0000-00007C170000}"/>
    <cellStyle name="ผลรวม 3 3" xfId="5966" xr:uid="{00000000-0005-0000-0000-00007D170000}"/>
    <cellStyle name="ผลรวม 3 3 2" xfId="5967" xr:uid="{00000000-0005-0000-0000-00007E170000}"/>
    <cellStyle name="ผลรวม 3 4" xfId="571" xr:uid="{00000000-0005-0000-0000-00006A020000}"/>
    <cellStyle name="ผลรวม 4" xfId="2030" xr:uid="{00000000-0005-0000-0000-00001D080000}"/>
    <cellStyle name="ผลรวม 4 2" xfId="3220" xr:uid="{00000000-0005-0000-0000-0000C30C0000}"/>
    <cellStyle name="ผลรวม 4 2 2" xfId="5968" xr:uid="{00000000-0005-0000-0000-00007F170000}"/>
    <cellStyle name="ผลรวม 4 3" xfId="3222" xr:uid="{00000000-0005-0000-0000-0000C50C0000}"/>
    <cellStyle name="ผลรวม 4 3 2" xfId="5969" xr:uid="{00000000-0005-0000-0000-000080170000}"/>
    <cellStyle name="ผลรวม 4 4" xfId="5970" xr:uid="{00000000-0005-0000-0000-000081170000}"/>
    <cellStyle name="ผลรวม 5" xfId="4466" xr:uid="{00000000-0005-0000-0000-0000A1110000}"/>
    <cellStyle name="ผลรวม 5 2" xfId="5971" xr:uid="{00000000-0005-0000-0000-000082170000}"/>
    <cellStyle name="ผลรวม 5 2 2" xfId="1745" xr:uid="{00000000-0005-0000-0000-000000070000}"/>
    <cellStyle name="ผลรวม 5 3" xfId="5972" xr:uid="{00000000-0005-0000-0000-000083170000}"/>
    <cellStyle name="ผลรวม 5 3 2" xfId="2567" xr:uid="{00000000-0005-0000-0000-0000360A0000}"/>
    <cellStyle name="ผลรวม 5 4" xfId="5973" xr:uid="{00000000-0005-0000-0000-000084170000}"/>
    <cellStyle name="ผลรวม 6" xfId="4468" xr:uid="{00000000-0005-0000-0000-0000A3110000}"/>
    <cellStyle name="ผลรวม 6 2" xfId="5974" xr:uid="{00000000-0005-0000-0000-000085170000}"/>
    <cellStyle name="ผลรวม 6 2 2" xfId="5343" xr:uid="{00000000-0005-0000-0000-00000E150000}"/>
    <cellStyle name="ผลรวม 6 3" xfId="2133" xr:uid="{00000000-0005-0000-0000-000084080000}"/>
    <cellStyle name="ผลรวม 6 3 2" xfId="5975" xr:uid="{00000000-0005-0000-0000-000086170000}"/>
    <cellStyle name="ผลรวม 6 4" xfId="5976" xr:uid="{00000000-0005-0000-0000-000087170000}"/>
    <cellStyle name="ผลรวม 7" xfId="4471" xr:uid="{00000000-0005-0000-0000-0000A6110000}"/>
    <cellStyle name="ผลรวม 7 2" xfId="5977" xr:uid="{00000000-0005-0000-0000-000088170000}"/>
    <cellStyle name="ผลรวม 8" xfId="4473" xr:uid="{00000000-0005-0000-0000-0000A8110000}"/>
    <cellStyle name="ผลรวม 8 2" xfId="5869" xr:uid="{00000000-0005-0000-0000-00001C170000}"/>
    <cellStyle name="ผลรวม 9" xfId="4475" xr:uid="{00000000-0005-0000-0000-0000AA110000}"/>
    <cellStyle name="ผลรวม 9 2" xfId="5978" xr:uid="{00000000-0005-0000-0000-000089170000}"/>
    <cellStyle name="แย่ 10" xfId="2444" xr:uid="{00000000-0005-0000-0000-0000BB090000}"/>
    <cellStyle name="แย่ 11" xfId="22" xr:uid="{00000000-0005-0000-0000-000019000000}"/>
    <cellStyle name="แย่ 12" xfId="192" xr:uid="{00000000-0005-0000-0000-0000E7000000}"/>
    <cellStyle name="แย่ 13" xfId="5979" xr:uid="{00000000-0005-0000-0000-00008A170000}"/>
    <cellStyle name="แย่ 14" xfId="5980" xr:uid="{00000000-0005-0000-0000-00008B170000}"/>
    <cellStyle name="แย่ 15" xfId="4941" xr:uid="{00000000-0005-0000-0000-00007C130000}"/>
    <cellStyle name="แย่ 16" xfId="4952" xr:uid="{00000000-0005-0000-0000-000087130000}"/>
    <cellStyle name="แย่ 17" xfId="4959" xr:uid="{00000000-0005-0000-0000-00008E130000}"/>
    <cellStyle name="แย่ 18" xfId="2292" xr:uid="{00000000-0005-0000-0000-000023090000}"/>
    <cellStyle name="แย่ 19" xfId="4962" xr:uid="{00000000-0005-0000-0000-000091130000}"/>
    <cellStyle name="แย่ 2" xfId="2063" xr:uid="{00000000-0005-0000-0000-00003E080000}"/>
    <cellStyle name="แย่ 2 2" xfId="5981" xr:uid="{00000000-0005-0000-0000-00008C170000}"/>
    <cellStyle name="แย่ 2 3" xfId="5982" xr:uid="{00000000-0005-0000-0000-00008D170000}"/>
    <cellStyle name="แย่ 2 4" xfId="5142" xr:uid="{00000000-0005-0000-0000-000045140000}"/>
    <cellStyle name="แย่ 2 5" xfId="4076" xr:uid="{00000000-0005-0000-0000-00001B100000}"/>
    <cellStyle name="แย่ 2 6" xfId="4080" xr:uid="{00000000-0005-0000-0000-00001F100000}"/>
    <cellStyle name="แย่ 2 7" xfId="5983" xr:uid="{00000000-0005-0000-0000-00008E170000}"/>
    <cellStyle name="แย่ 2 8" xfId="5984" xr:uid="{00000000-0005-0000-0000-00008F170000}"/>
    <cellStyle name="แย่ 2 9" xfId="5985" xr:uid="{00000000-0005-0000-0000-000090170000}"/>
    <cellStyle name="แย่ 20" xfId="4942" xr:uid="{00000000-0005-0000-0000-00007D130000}"/>
    <cellStyle name="แย่ 3" xfId="4163" xr:uid="{00000000-0005-0000-0000-000072100000}"/>
    <cellStyle name="แย่ 3 2" xfId="5986" xr:uid="{00000000-0005-0000-0000-000091170000}"/>
    <cellStyle name="แย่ 3 3" xfId="5987" xr:uid="{00000000-0005-0000-0000-000092170000}"/>
    <cellStyle name="แย่ 4" xfId="3787" xr:uid="{00000000-0005-0000-0000-0000FA0E0000}"/>
    <cellStyle name="แย่ 4 2" xfId="5988" xr:uid="{00000000-0005-0000-0000-000093170000}"/>
    <cellStyle name="แย่ 4 3" xfId="3130" xr:uid="{00000000-0005-0000-0000-0000690C0000}"/>
    <cellStyle name="แย่ 5" xfId="3790" xr:uid="{00000000-0005-0000-0000-0000FD0E0000}"/>
    <cellStyle name="แย่ 5 2" xfId="4926" xr:uid="{00000000-0005-0000-0000-00006D130000}"/>
    <cellStyle name="แย่ 5 3" xfId="1227" xr:uid="{00000000-0005-0000-0000-0000FA040000}"/>
    <cellStyle name="แย่ 6" xfId="3793" xr:uid="{00000000-0005-0000-0000-0000000F0000}"/>
    <cellStyle name="แย่ 6 2" xfId="5989" xr:uid="{00000000-0005-0000-0000-000094170000}"/>
    <cellStyle name="แย่ 6 3" xfId="4779" xr:uid="{00000000-0005-0000-0000-0000DA120000}"/>
    <cellStyle name="แย่ 7" xfId="5990" xr:uid="{00000000-0005-0000-0000-000095170000}"/>
    <cellStyle name="แย่ 8" xfId="5601" xr:uid="{00000000-0005-0000-0000-000010160000}"/>
    <cellStyle name="แย่ 9" xfId="5603" xr:uid="{00000000-0005-0000-0000-000012160000}"/>
    <cellStyle name="ฤธถ [0]_95" xfId="2929" xr:uid="{00000000-0005-0000-0000-0000A00B0000}"/>
    <cellStyle name="ฤธถ_95" xfId="5991" xr:uid="{00000000-0005-0000-0000-000096170000}"/>
    <cellStyle name="ล๋ศญ [0]_95" xfId="5992" xr:uid="{00000000-0005-0000-0000-000097170000}"/>
    <cellStyle name="ล๋ศญ_95" xfId="3471" xr:uid="{00000000-0005-0000-0000-0000BE0D0000}"/>
    <cellStyle name="วฅมุ_4ฟ๙ฝวภ๛" xfId="5993" xr:uid="{00000000-0005-0000-0000-000098170000}"/>
    <cellStyle name="ส่วนที่ถูกเน้น1 10" xfId="5994" xr:uid="{00000000-0005-0000-0000-000099170000}"/>
    <cellStyle name="ส่วนที่ถูกเน้น1 11" xfId="5995" xr:uid="{00000000-0005-0000-0000-00009A170000}"/>
    <cellStyle name="ส่วนที่ถูกเน้น1 12" xfId="5996" xr:uid="{00000000-0005-0000-0000-00009B170000}"/>
    <cellStyle name="ส่วนที่ถูกเน้น1 13" xfId="5997" xr:uid="{00000000-0005-0000-0000-00009C170000}"/>
    <cellStyle name="ส่วนที่ถูกเน้น1 14" xfId="5998" xr:uid="{00000000-0005-0000-0000-00009D170000}"/>
    <cellStyle name="ส่วนที่ถูกเน้น1 15" xfId="5999" xr:uid="{00000000-0005-0000-0000-00009E170000}"/>
    <cellStyle name="ส่วนที่ถูกเน้น1 16" xfId="3273" xr:uid="{00000000-0005-0000-0000-0000F80C0000}"/>
    <cellStyle name="ส่วนที่ถูกเน้น1 17" xfId="6001" xr:uid="{00000000-0005-0000-0000-0000A0170000}"/>
    <cellStyle name="ส่วนที่ถูกเน้น1 18" xfId="6002" xr:uid="{00000000-0005-0000-0000-0000A1170000}"/>
    <cellStyle name="ส่วนที่ถูกเน้น1 19" xfId="5346" xr:uid="{00000000-0005-0000-0000-000011150000}"/>
    <cellStyle name="ส่วนที่ถูกเน้น1 2" xfId="6003" xr:uid="{00000000-0005-0000-0000-0000A2170000}"/>
    <cellStyle name="ส่วนที่ถูกเน้น1 2 2" xfId="3444" xr:uid="{00000000-0005-0000-0000-0000A30D0000}"/>
    <cellStyle name="ส่วนที่ถูกเน้น1 2 3" xfId="3446" xr:uid="{00000000-0005-0000-0000-0000A50D0000}"/>
    <cellStyle name="ส่วนที่ถูกเน้น1 2 4" xfId="3448" xr:uid="{00000000-0005-0000-0000-0000A70D0000}"/>
    <cellStyle name="ส่วนที่ถูกเน้น1 2 5" xfId="3450" xr:uid="{00000000-0005-0000-0000-0000A90D0000}"/>
    <cellStyle name="ส่วนที่ถูกเน้น1 2 6" xfId="2158" xr:uid="{00000000-0005-0000-0000-00009D080000}"/>
    <cellStyle name="ส่วนที่ถูกเน้น1 2 7" xfId="3452" xr:uid="{00000000-0005-0000-0000-0000AB0D0000}"/>
    <cellStyle name="ส่วนที่ถูกเน้น1 2 8" xfId="2452" xr:uid="{00000000-0005-0000-0000-0000C3090000}"/>
    <cellStyle name="ส่วนที่ถูกเน้น1 2 9" xfId="2456" xr:uid="{00000000-0005-0000-0000-0000C7090000}"/>
    <cellStyle name="ส่วนที่ถูกเน้น1 20" xfId="6000" xr:uid="{00000000-0005-0000-0000-00009F170000}"/>
    <cellStyle name="ส่วนที่ถูกเน้น1 3" xfId="3624" xr:uid="{00000000-0005-0000-0000-0000570E0000}"/>
    <cellStyle name="ส่วนที่ถูกเน้น1 3 2" xfId="6004" xr:uid="{00000000-0005-0000-0000-0000A3170000}"/>
    <cellStyle name="ส่วนที่ถูกเน้น1 3 3" xfId="6005" xr:uid="{00000000-0005-0000-0000-0000A4170000}"/>
    <cellStyle name="ส่วนที่ถูกเน้น1 4" xfId="3626" xr:uid="{00000000-0005-0000-0000-0000590E0000}"/>
    <cellStyle name="ส่วนที่ถูกเน้น1 4 2" xfId="6006" xr:uid="{00000000-0005-0000-0000-0000A5170000}"/>
    <cellStyle name="ส่วนที่ถูกเน้น1 4 3" xfId="6007" xr:uid="{00000000-0005-0000-0000-0000A6170000}"/>
    <cellStyle name="ส่วนที่ถูกเน้น1 5" xfId="3629" xr:uid="{00000000-0005-0000-0000-00005C0E0000}"/>
    <cellStyle name="ส่วนที่ถูกเน้น1 5 2" xfId="6008" xr:uid="{00000000-0005-0000-0000-0000A7170000}"/>
    <cellStyle name="ส่วนที่ถูกเน้น1 5 3" xfId="6009" xr:uid="{00000000-0005-0000-0000-0000A8170000}"/>
    <cellStyle name="ส่วนที่ถูกเน้น1 6" xfId="3021" xr:uid="{00000000-0005-0000-0000-0000FC0B0000}"/>
    <cellStyle name="ส่วนที่ถูกเน้น1 6 2" xfId="6010" xr:uid="{00000000-0005-0000-0000-0000A9170000}"/>
    <cellStyle name="ส่วนที่ถูกเน้น1 6 3" xfId="6011" xr:uid="{00000000-0005-0000-0000-0000AA170000}"/>
    <cellStyle name="ส่วนที่ถูกเน้น1 7" xfId="3024" xr:uid="{00000000-0005-0000-0000-0000FF0B0000}"/>
    <cellStyle name="ส่วนที่ถูกเน้น1 8" xfId="3419" xr:uid="{00000000-0005-0000-0000-00008A0D0000}"/>
    <cellStyle name="ส่วนที่ถูกเน้น1 9" xfId="1242" xr:uid="{00000000-0005-0000-0000-000009050000}"/>
    <cellStyle name="ส่วนที่ถูกเน้น2 10" xfId="1197" xr:uid="{00000000-0005-0000-0000-0000DC040000}"/>
    <cellStyle name="ส่วนที่ถูกเน้น2 11" xfId="1221" xr:uid="{00000000-0005-0000-0000-0000F4040000}"/>
    <cellStyle name="ส่วนที่ถูกเน้น2 12" xfId="6012" xr:uid="{00000000-0005-0000-0000-0000AB170000}"/>
    <cellStyle name="ส่วนที่ถูกเน้น2 13" xfId="1955" xr:uid="{00000000-0005-0000-0000-0000D2070000}"/>
    <cellStyle name="ส่วนที่ถูกเน้น2 14" xfId="1962" xr:uid="{00000000-0005-0000-0000-0000D9070000}"/>
    <cellStyle name="ส่วนที่ถูกเน้น2 15" xfId="1967" xr:uid="{00000000-0005-0000-0000-0000DE070000}"/>
    <cellStyle name="ส่วนที่ถูกเน้น2 16" xfId="1973" xr:uid="{00000000-0005-0000-0000-0000E4070000}"/>
    <cellStyle name="ส่วนที่ถูกเน้น2 17" xfId="2255" xr:uid="{00000000-0005-0000-0000-0000FE080000}"/>
    <cellStyle name="ส่วนที่ถูกเน้น2 18" xfId="6013" xr:uid="{00000000-0005-0000-0000-0000AC170000}"/>
    <cellStyle name="ส่วนที่ถูกเน้น2 19" xfId="6014" xr:uid="{00000000-0005-0000-0000-0000AD170000}"/>
    <cellStyle name="ส่วนที่ถูกเน้น2 2" xfId="6015" xr:uid="{00000000-0005-0000-0000-0000AE170000}"/>
    <cellStyle name="ส่วนที่ถูกเน้น2 2 2" xfId="6016" xr:uid="{00000000-0005-0000-0000-0000AF170000}"/>
    <cellStyle name="ส่วนที่ถูกเน้น2 2 3" xfId="6017" xr:uid="{00000000-0005-0000-0000-0000B0170000}"/>
    <cellStyle name="ส่วนที่ถูกเน้น2 2 4" xfId="6018" xr:uid="{00000000-0005-0000-0000-0000B1170000}"/>
    <cellStyle name="ส่วนที่ถูกเน้น2 2 5" xfId="6020" xr:uid="{00000000-0005-0000-0000-0000B3170000}"/>
    <cellStyle name="ส่วนที่ถูกเน้น2 2 6" xfId="6021" xr:uid="{00000000-0005-0000-0000-0000B4170000}"/>
    <cellStyle name="ส่วนที่ถูกเน้น2 2 7" xfId="1800" xr:uid="{00000000-0005-0000-0000-000037070000}"/>
    <cellStyle name="ส่วนที่ถูกเน้น2 2 8" xfId="1804" xr:uid="{00000000-0005-0000-0000-00003B070000}"/>
    <cellStyle name="ส่วนที่ถูกเน้น2 2 9" xfId="1887" xr:uid="{00000000-0005-0000-0000-00008E070000}"/>
    <cellStyle name="ส่วนที่ถูกเน้น2 20" xfId="1968" xr:uid="{00000000-0005-0000-0000-0000DF070000}"/>
    <cellStyle name="ส่วนที่ถูกเน้น2 3" xfId="6022" xr:uid="{00000000-0005-0000-0000-0000B5170000}"/>
    <cellStyle name="ส่วนที่ถูกเน้น2 3 2" xfId="6023" xr:uid="{00000000-0005-0000-0000-0000B6170000}"/>
    <cellStyle name="ส่วนที่ถูกเน้น2 3 3" xfId="6024" xr:uid="{00000000-0005-0000-0000-0000B7170000}"/>
    <cellStyle name="ส่วนที่ถูกเน้น2 4" xfId="6025" xr:uid="{00000000-0005-0000-0000-0000B8170000}"/>
    <cellStyle name="ส่วนที่ถูกเน้น2 4 2" xfId="4198" xr:uid="{00000000-0005-0000-0000-000095100000}"/>
    <cellStyle name="ส่วนที่ถูกเน้น2 4 3" xfId="4202" xr:uid="{00000000-0005-0000-0000-000099100000}"/>
    <cellStyle name="ส่วนที่ถูกเน้น2 5" xfId="6026" xr:uid="{00000000-0005-0000-0000-0000B9170000}"/>
    <cellStyle name="ส่วนที่ถูกเน้น2 5 2" xfId="6027" xr:uid="{00000000-0005-0000-0000-0000BA170000}"/>
    <cellStyle name="ส่วนที่ถูกเน้น2 5 3" xfId="6028" xr:uid="{00000000-0005-0000-0000-0000BB170000}"/>
    <cellStyle name="ส่วนที่ถูกเน้น2 6" xfId="6029" xr:uid="{00000000-0005-0000-0000-0000BC170000}"/>
    <cellStyle name="ส่วนที่ถูกเน้น2 6 2" xfId="6030" xr:uid="{00000000-0005-0000-0000-0000BD170000}"/>
    <cellStyle name="ส่วนที่ถูกเน้น2 6 3" xfId="6031" xr:uid="{00000000-0005-0000-0000-0000BE170000}"/>
    <cellStyle name="ส่วนที่ถูกเน้น2 7" xfId="169" xr:uid="{00000000-0005-0000-0000-0000C7000000}"/>
    <cellStyle name="ส่วนที่ถูกเน้น2 8" xfId="3423" xr:uid="{00000000-0005-0000-0000-00008E0D0000}"/>
    <cellStyle name="ส่วนที่ถูกเน้น2 9" xfId="5743" xr:uid="{00000000-0005-0000-0000-00009E160000}"/>
    <cellStyle name="ส่วนที่ถูกเน้น3 10" xfId="6032" xr:uid="{00000000-0005-0000-0000-0000BF170000}"/>
    <cellStyle name="ส่วนที่ถูกเน้น3 11" xfId="1382" xr:uid="{00000000-0005-0000-0000-000095050000}"/>
    <cellStyle name="ส่วนที่ถูกเน้น3 12" xfId="1134" xr:uid="{00000000-0005-0000-0000-00009D040000}"/>
    <cellStyle name="ส่วนที่ถูกเน้น3 13" xfId="6033" xr:uid="{00000000-0005-0000-0000-0000C0170000}"/>
    <cellStyle name="ส่วนที่ถูกเน้น3 14" xfId="5873" xr:uid="{00000000-0005-0000-0000-000020170000}"/>
    <cellStyle name="ส่วนที่ถูกเน้น3 15" xfId="4967" xr:uid="{00000000-0005-0000-0000-000096130000}"/>
    <cellStyle name="ส่วนที่ถูกเน้น3 16" xfId="2281" xr:uid="{00000000-0005-0000-0000-000018090000}"/>
    <cellStyle name="ส่วนที่ถูกเน้น3 17" xfId="139" xr:uid="{00000000-0005-0000-0000-0000A4000000}"/>
    <cellStyle name="ส่วนที่ถูกเน้น3 18" xfId="6034" xr:uid="{00000000-0005-0000-0000-0000C1170000}"/>
    <cellStyle name="ส่วนที่ถูกเน้น3 19" xfId="6035" xr:uid="{00000000-0005-0000-0000-0000C2170000}"/>
    <cellStyle name="ส่วนที่ถูกเน้น3 2" xfId="6036" xr:uid="{00000000-0005-0000-0000-0000C3170000}"/>
    <cellStyle name="ส่วนที่ถูกเน้น3 2 2" xfId="6037" xr:uid="{00000000-0005-0000-0000-0000C4170000}"/>
    <cellStyle name="ส่วนที่ถูกเน้น3 2 3" xfId="6038" xr:uid="{00000000-0005-0000-0000-0000C5170000}"/>
    <cellStyle name="ส่วนที่ถูกเน้น3 2 4" xfId="6039" xr:uid="{00000000-0005-0000-0000-0000C6170000}"/>
    <cellStyle name="ส่วนที่ถูกเน้น3 2 5" xfId="6040" xr:uid="{00000000-0005-0000-0000-0000C7170000}"/>
    <cellStyle name="ส่วนที่ถูกเน้น3 2 6" xfId="2050" xr:uid="{00000000-0005-0000-0000-000031080000}"/>
    <cellStyle name="ส่วนที่ถูกเน้น3 2 7" xfId="6041" xr:uid="{00000000-0005-0000-0000-0000C8170000}"/>
    <cellStyle name="ส่วนที่ถูกเน้น3 2 8" xfId="6042" xr:uid="{00000000-0005-0000-0000-0000C9170000}"/>
    <cellStyle name="ส่วนที่ถูกเน้น3 2 9" xfId="1700" xr:uid="{00000000-0005-0000-0000-0000D3060000}"/>
    <cellStyle name="ส่วนที่ถูกเน้น3 20" xfId="4968" xr:uid="{00000000-0005-0000-0000-000097130000}"/>
    <cellStyle name="ส่วนที่ถูกเน้น3 3" xfId="6043" xr:uid="{00000000-0005-0000-0000-0000CA170000}"/>
    <cellStyle name="ส่วนที่ถูกเน้น3 3 2" xfId="6044" xr:uid="{00000000-0005-0000-0000-0000CB170000}"/>
    <cellStyle name="ส่วนที่ถูกเน้น3 3 3" xfId="6045" xr:uid="{00000000-0005-0000-0000-0000CC170000}"/>
    <cellStyle name="ส่วนที่ถูกเน้น3 4" xfId="6046" xr:uid="{00000000-0005-0000-0000-0000CD170000}"/>
    <cellStyle name="ส่วนที่ถูกเน้น3 4 2" xfId="6047" xr:uid="{00000000-0005-0000-0000-0000CE170000}"/>
    <cellStyle name="ส่วนที่ถูกเน้น3 4 3" xfId="6048" xr:uid="{00000000-0005-0000-0000-0000CF170000}"/>
    <cellStyle name="ส่วนที่ถูกเน้น3 5" xfId="6049" xr:uid="{00000000-0005-0000-0000-0000D0170000}"/>
    <cellStyle name="ส่วนที่ถูกเน้น3 5 2" xfId="6050" xr:uid="{00000000-0005-0000-0000-0000D1170000}"/>
    <cellStyle name="ส่วนที่ถูกเน้น3 5 3" xfId="6052" xr:uid="{00000000-0005-0000-0000-0000D3170000}"/>
    <cellStyle name="ส่วนที่ถูกเน้น3 6" xfId="6054" xr:uid="{00000000-0005-0000-0000-0000D5170000}"/>
    <cellStyle name="ส่วนที่ถูกเน้น3 6 2" xfId="6055" xr:uid="{00000000-0005-0000-0000-0000D6170000}"/>
    <cellStyle name="ส่วนที่ถูกเน้น3 6 3" xfId="6056" xr:uid="{00000000-0005-0000-0000-0000D7170000}"/>
    <cellStyle name="ส่วนที่ถูกเน้น3 7" xfId="3038" xr:uid="{00000000-0005-0000-0000-00000D0C0000}"/>
    <cellStyle name="ส่วนที่ถูกเน้น3 8" xfId="3426" xr:uid="{00000000-0005-0000-0000-0000910D0000}"/>
    <cellStyle name="ส่วนที่ถูกเน้น3 9" xfId="6057" xr:uid="{00000000-0005-0000-0000-0000D8170000}"/>
    <cellStyle name="ส่วนที่ถูกเน้น4 10" xfId="6058" xr:uid="{00000000-0005-0000-0000-0000D9170000}"/>
    <cellStyle name="ส่วนที่ถูกเน้น4 11" xfId="6059" xr:uid="{00000000-0005-0000-0000-0000DA170000}"/>
    <cellStyle name="ส่วนที่ถูกเน้น4 12" xfId="6060" xr:uid="{00000000-0005-0000-0000-0000DB170000}"/>
    <cellStyle name="ส่วนที่ถูกเน้น4 13" xfId="6061" xr:uid="{00000000-0005-0000-0000-0000DC170000}"/>
    <cellStyle name="ส่วนที่ถูกเน้น4 14" xfId="5373" xr:uid="{00000000-0005-0000-0000-00002C150000}"/>
    <cellStyle name="ส่วนที่ถูกเน้น4 15" xfId="6062" xr:uid="{00000000-0005-0000-0000-0000DD170000}"/>
    <cellStyle name="ส่วนที่ถูกเน้น4 16" xfId="6064" xr:uid="{00000000-0005-0000-0000-0000DF170000}"/>
    <cellStyle name="ส่วนที่ถูกเน้น4 17" xfId="6065" xr:uid="{00000000-0005-0000-0000-0000E0170000}"/>
    <cellStyle name="ส่วนที่ถูกเน้น4 18" xfId="6066" xr:uid="{00000000-0005-0000-0000-0000E1170000}"/>
    <cellStyle name="ส่วนที่ถูกเน้น4 19" xfId="6067" xr:uid="{00000000-0005-0000-0000-0000E2170000}"/>
    <cellStyle name="ส่วนที่ถูกเน้น4 2" xfId="4598" xr:uid="{00000000-0005-0000-0000-000025120000}"/>
    <cellStyle name="ส่วนที่ถูกเน้น4 2 2" xfId="1618" xr:uid="{00000000-0005-0000-0000-000081060000}"/>
    <cellStyle name="ส่วนที่ถูกเน้น4 2 3" xfId="1622" xr:uid="{00000000-0005-0000-0000-000085060000}"/>
    <cellStyle name="ส่วนที่ถูกเน้น4 2 4" xfId="1625" xr:uid="{00000000-0005-0000-0000-000088060000}"/>
    <cellStyle name="ส่วนที่ถูกเน้น4 2 5" xfId="1630" xr:uid="{00000000-0005-0000-0000-00008D060000}"/>
    <cellStyle name="ส่วนที่ถูกเน้น4 2 6" xfId="1641" xr:uid="{00000000-0005-0000-0000-000098060000}"/>
    <cellStyle name="ส่วนที่ถูกเน้น4 2 7" xfId="1650" xr:uid="{00000000-0005-0000-0000-0000A1060000}"/>
    <cellStyle name="ส่วนที่ถูกเน้น4 2 8" xfId="1663" xr:uid="{00000000-0005-0000-0000-0000AE060000}"/>
    <cellStyle name="ส่วนที่ถูกเน้น4 2 9" xfId="1679" xr:uid="{00000000-0005-0000-0000-0000BE060000}"/>
    <cellStyle name="ส่วนที่ถูกเน้น4 20" xfId="6063" xr:uid="{00000000-0005-0000-0000-0000DE170000}"/>
    <cellStyle name="ส่วนที่ถูกเน้น4 3" xfId="3663" xr:uid="{00000000-0005-0000-0000-00007E0E0000}"/>
    <cellStyle name="ส่วนที่ถูกเน้น4 3 2" xfId="3667" xr:uid="{00000000-0005-0000-0000-0000820E0000}"/>
    <cellStyle name="ส่วนที่ถูกเน้น4 3 3" xfId="6068" xr:uid="{00000000-0005-0000-0000-0000E3170000}"/>
    <cellStyle name="ส่วนที่ถูกเน้น4 4" xfId="6069" xr:uid="{00000000-0005-0000-0000-0000E4170000}"/>
    <cellStyle name="ส่วนที่ถูกเน้น4 4 2" xfId="5557" xr:uid="{00000000-0005-0000-0000-0000E4150000}"/>
    <cellStyle name="ส่วนที่ถูกเน้น4 4 3" xfId="6070" xr:uid="{00000000-0005-0000-0000-0000E5170000}"/>
    <cellStyle name="ส่วนที่ถูกเน้น4 5" xfId="6071" xr:uid="{00000000-0005-0000-0000-0000E6170000}"/>
    <cellStyle name="ส่วนที่ถูกเน้น4 5 2" xfId="6072" xr:uid="{00000000-0005-0000-0000-0000E7170000}"/>
    <cellStyle name="ส่วนที่ถูกเน้น4 5 3" xfId="6073" xr:uid="{00000000-0005-0000-0000-0000E8170000}"/>
    <cellStyle name="ส่วนที่ถูกเน้น4 6" xfId="6074" xr:uid="{00000000-0005-0000-0000-0000E9170000}"/>
    <cellStyle name="ส่วนที่ถูกเน้น4 6 2" xfId="6075" xr:uid="{00000000-0005-0000-0000-0000EA170000}"/>
    <cellStyle name="ส่วนที่ถูกเน้น4 6 3" xfId="6076" xr:uid="{00000000-0005-0000-0000-0000EB170000}"/>
    <cellStyle name="ส่วนที่ถูกเน้น4 7" xfId="6077" xr:uid="{00000000-0005-0000-0000-0000EC170000}"/>
    <cellStyle name="ส่วนที่ถูกเน้น4 8" xfId="6078" xr:uid="{00000000-0005-0000-0000-0000ED170000}"/>
    <cellStyle name="ส่วนที่ถูกเน้น4 9" xfId="6079" xr:uid="{00000000-0005-0000-0000-0000EE170000}"/>
    <cellStyle name="ส่วนที่ถูกเน้น5 10" xfId="6080" xr:uid="{00000000-0005-0000-0000-0000EF170000}"/>
    <cellStyle name="ส่วนที่ถูกเน้น5 11" xfId="6081" xr:uid="{00000000-0005-0000-0000-0000F0170000}"/>
    <cellStyle name="ส่วนที่ถูกเน้น5 12" xfId="6082" xr:uid="{00000000-0005-0000-0000-0000F1170000}"/>
    <cellStyle name="ส่วนที่ถูกเน้น5 13" xfId="6083" xr:uid="{00000000-0005-0000-0000-0000F2170000}"/>
    <cellStyle name="ส่วนที่ถูกเน้น5 14" xfId="6084" xr:uid="{00000000-0005-0000-0000-0000F3170000}"/>
    <cellStyle name="ส่วนที่ถูกเน้น5 15" xfId="6085" xr:uid="{00000000-0005-0000-0000-0000F4170000}"/>
    <cellStyle name="ส่วนที่ถูกเน้น5 16" xfId="6086" xr:uid="{00000000-0005-0000-0000-0000F5170000}"/>
    <cellStyle name="ส่วนที่ถูกเน้น5 17" xfId="6087" xr:uid="{00000000-0005-0000-0000-0000F6170000}"/>
    <cellStyle name="ส่วนที่ถูกเน้น5 18" xfId="6088" xr:uid="{00000000-0005-0000-0000-0000F7170000}"/>
    <cellStyle name="ส่วนที่ถูกเน้น5 19" xfId="1252" xr:uid="{00000000-0005-0000-0000-000013050000}"/>
    <cellStyle name="ส่วนที่ถูกเน้น5 2" xfId="4231" xr:uid="{00000000-0005-0000-0000-0000B6100000}"/>
    <cellStyle name="ส่วนที่ถูกเน้น5 2 2" xfId="6089" xr:uid="{00000000-0005-0000-0000-0000F8170000}"/>
    <cellStyle name="ส่วนที่ถูกเน้น5 2 3" xfId="6090" xr:uid="{00000000-0005-0000-0000-0000F9170000}"/>
    <cellStyle name="ส่วนที่ถูกเน้น5 2 4" xfId="6091" xr:uid="{00000000-0005-0000-0000-0000FA170000}"/>
    <cellStyle name="ส่วนที่ถูกเน้น5 2 5" xfId="6092" xr:uid="{00000000-0005-0000-0000-0000FB170000}"/>
    <cellStyle name="ส่วนที่ถูกเน้น5 2 6" xfId="967" xr:uid="{00000000-0005-0000-0000-0000F6030000}"/>
    <cellStyle name="ส่วนที่ถูกเน้น5 2 7" xfId="6093" xr:uid="{00000000-0005-0000-0000-0000FC170000}"/>
    <cellStyle name="ส่วนที่ถูกเน้น5 2 8" xfId="6094" xr:uid="{00000000-0005-0000-0000-0000FD170000}"/>
    <cellStyle name="ส่วนที่ถูกเน้น5 2 9" xfId="2503" xr:uid="{00000000-0005-0000-0000-0000F6090000}"/>
    <cellStyle name="ส่วนที่ถูกเน้น5 3" xfId="4603" xr:uid="{00000000-0005-0000-0000-00002A120000}"/>
    <cellStyle name="ส่วนที่ถูกเน้น5 3 2" xfId="5411" xr:uid="{00000000-0005-0000-0000-000052150000}"/>
    <cellStyle name="ส่วนที่ถูกเน้น5 3 3" xfId="6095" xr:uid="{00000000-0005-0000-0000-0000FE170000}"/>
    <cellStyle name="ส่วนที่ถูกเน้น5 4" xfId="4257" xr:uid="{00000000-0005-0000-0000-0000D0100000}"/>
    <cellStyle name="ส่วนที่ถูกเน้น5 4 2" xfId="5928" xr:uid="{00000000-0005-0000-0000-000057170000}"/>
    <cellStyle name="ส่วนที่ถูกเน้น5 4 3" xfId="5930" xr:uid="{00000000-0005-0000-0000-000059170000}"/>
    <cellStyle name="ส่วนที่ถูกเน้น5 5" xfId="4261" xr:uid="{00000000-0005-0000-0000-0000D4100000}"/>
    <cellStyle name="ส่วนที่ถูกเน้น5 5 2" xfId="6096" xr:uid="{00000000-0005-0000-0000-0000FF170000}"/>
    <cellStyle name="ส่วนที่ถูกเน้น5 5 3" xfId="6097" xr:uid="{00000000-0005-0000-0000-000000180000}"/>
    <cellStyle name="ส่วนที่ถูกเน้น5 6" xfId="4605" xr:uid="{00000000-0005-0000-0000-00002C120000}"/>
    <cellStyle name="ส่วนที่ถูกเน้น5 6 2" xfId="6098" xr:uid="{00000000-0005-0000-0000-000001180000}"/>
    <cellStyle name="ส่วนที่ถูกเน้น5 6 3" xfId="6099" xr:uid="{00000000-0005-0000-0000-000002180000}"/>
    <cellStyle name="ส่วนที่ถูกเน้น5 7" xfId="4607" xr:uid="{00000000-0005-0000-0000-00002E120000}"/>
    <cellStyle name="ส่วนที่ถูกเน้น5 8" xfId="6100" xr:uid="{00000000-0005-0000-0000-000003180000}"/>
    <cellStyle name="ส่วนที่ถูกเน้น5 9" xfId="6101" xr:uid="{00000000-0005-0000-0000-000004180000}"/>
    <cellStyle name="ส่วนที่ถูกเน้น6 10" xfId="6102" xr:uid="{00000000-0005-0000-0000-000005180000}"/>
    <cellStyle name="ส่วนที่ถูกเน้น6 11" xfId="6103" xr:uid="{00000000-0005-0000-0000-000006180000}"/>
    <cellStyle name="ส่วนที่ถูกเน้น6 12" xfId="6104" xr:uid="{00000000-0005-0000-0000-000007180000}"/>
    <cellStyle name="ส่วนที่ถูกเน้น6 13" xfId="6105" xr:uid="{00000000-0005-0000-0000-000008180000}"/>
    <cellStyle name="ส่วนที่ถูกเน้น6 14" xfId="6106" xr:uid="{00000000-0005-0000-0000-000009180000}"/>
    <cellStyle name="ส่วนที่ถูกเน้น6 15" xfId="6107" xr:uid="{00000000-0005-0000-0000-00000A180000}"/>
    <cellStyle name="ส่วนที่ถูกเน้น6 16" xfId="6109" xr:uid="{00000000-0005-0000-0000-00000C180000}"/>
    <cellStyle name="ส่วนที่ถูกเน้น6 17" xfId="6110" xr:uid="{00000000-0005-0000-0000-00000D180000}"/>
    <cellStyle name="ส่วนที่ถูกเน้น6 18" xfId="6111" xr:uid="{00000000-0005-0000-0000-00000E180000}"/>
    <cellStyle name="ส่วนที่ถูกเน้น6 19" xfId="6112" xr:uid="{00000000-0005-0000-0000-00000F180000}"/>
    <cellStyle name="ส่วนที่ถูกเน้น6 2" xfId="3162" xr:uid="{00000000-0005-0000-0000-0000890C0000}"/>
    <cellStyle name="ส่วนที่ถูกเน้น6 2 2" xfId="6113" xr:uid="{00000000-0005-0000-0000-000010180000}"/>
    <cellStyle name="ส่วนที่ถูกเน้น6 2 3" xfId="6114" xr:uid="{00000000-0005-0000-0000-000011180000}"/>
    <cellStyle name="ส่วนที่ถูกเน้น6 2 4" xfId="6115" xr:uid="{00000000-0005-0000-0000-000012180000}"/>
    <cellStyle name="ส่วนที่ถูกเน้น6 2 5" xfId="6116" xr:uid="{00000000-0005-0000-0000-000013180000}"/>
    <cellStyle name="ส่วนที่ถูกเน้น6 2 6" xfId="915" xr:uid="{00000000-0005-0000-0000-0000C2030000}"/>
    <cellStyle name="ส่วนที่ถูกเน้น6 2 7" xfId="6117" xr:uid="{00000000-0005-0000-0000-000014180000}"/>
    <cellStyle name="ส่วนที่ถูกเน้น6 2 8" xfId="253" xr:uid="{00000000-0005-0000-0000-00002C010000}"/>
    <cellStyle name="ส่วนที่ถูกเน้น6 2 9" xfId="6118" xr:uid="{00000000-0005-0000-0000-000015180000}"/>
    <cellStyle name="ส่วนที่ถูกเน้น6 20" xfId="6108" xr:uid="{00000000-0005-0000-0000-00000B180000}"/>
    <cellStyle name="ส่วนที่ถูกเน้น6 3" xfId="6119" xr:uid="{00000000-0005-0000-0000-000016180000}"/>
    <cellStyle name="ส่วนที่ถูกเน้น6 3 2" xfId="6120" xr:uid="{00000000-0005-0000-0000-000017180000}"/>
    <cellStyle name="ส่วนที่ถูกเน้น6 3 3" xfId="5070" xr:uid="{00000000-0005-0000-0000-0000FD130000}"/>
    <cellStyle name="ส่วนที่ถูกเน้น6 4" xfId="6121" xr:uid="{00000000-0005-0000-0000-000018180000}"/>
    <cellStyle name="ส่วนที่ถูกเน้น6 4 2" xfId="6122" xr:uid="{00000000-0005-0000-0000-000019180000}"/>
    <cellStyle name="ส่วนที่ถูกเน้น6 4 3" xfId="6123" xr:uid="{00000000-0005-0000-0000-00001A180000}"/>
    <cellStyle name="ส่วนที่ถูกเน้น6 5" xfId="6124" xr:uid="{00000000-0005-0000-0000-00001B180000}"/>
    <cellStyle name="ส่วนที่ถูกเน้น6 5 2" xfId="6125" xr:uid="{00000000-0005-0000-0000-00001C180000}"/>
    <cellStyle name="ส่วนที่ถูกเน้น6 5 3" xfId="6126" xr:uid="{00000000-0005-0000-0000-00001D180000}"/>
    <cellStyle name="ส่วนที่ถูกเน้น6 6" xfId="6127" xr:uid="{00000000-0005-0000-0000-00001E180000}"/>
    <cellStyle name="ส่วนที่ถูกเน้น6 6 2" xfId="6128" xr:uid="{00000000-0005-0000-0000-00001F180000}"/>
    <cellStyle name="ส่วนที่ถูกเน้น6 6 3" xfId="6129" xr:uid="{00000000-0005-0000-0000-000020180000}"/>
    <cellStyle name="ส่วนที่ถูกเน้น6 7" xfId="6130" xr:uid="{00000000-0005-0000-0000-000021180000}"/>
    <cellStyle name="ส่วนที่ถูกเน้น6 8" xfId="6131" xr:uid="{00000000-0005-0000-0000-000022180000}"/>
    <cellStyle name="ส่วนที่ถูกเน้น6 9" xfId="6132" xr:uid="{00000000-0005-0000-0000-000023180000}"/>
    <cellStyle name="แสดงผล 10" xfId="2506" xr:uid="{00000000-0005-0000-0000-0000F9090000}"/>
    <cellStyle name="แสดงผล 10 2" xfId="2508" xr:uid="{00000000-0005-0000-0000-0000FB090000}"/>
    <cellStyle name="แสดงผล 11" xfId="2510" xr:uid="{00000000-0005-0000-0000-0000FD090000}"/>
    <cellStyle name="แสดงผล 11 2" xfId="2513" xr:uid="{00000000-0005-0000-0000-0000000A0000}"/>
    <cellStyle name="แสดงผล 12" xfId="2516" xr:uid="{00000000-0005-0000-0000-0000030A0000}"/>
    <cellStyle name="แสดงผล 12 2" xfId="2518" xr:uid="{00000000-0005-0000-0000-0000050A0000}"/>
    <cellStyle name="แสดงผล 13" xfId="2521" xr:uid="{00000000-0005-0000-0000-0000080A0000}"/>
    <cellStyle name="แสดงผล 13 2" xfId="2523" xr:uid="{00000000-0005-0000-0000-00000A0A0000}"/>
    <cellStyle name="แสดงผล 14" xfId="4933" xr:uid="{00000000-0005-0000-0000-000074130000}"/>
    <cellStyle name="แสดงผล 14 2" xfId="1042" xr:uid="{00000000-0005-0000-0000-000041040000}"/>
    <cellStyle name="แสดงผล 15" xfId="6133" xr:uid="{00000000-0005-0000-0000-000024180000}"/>
    <cellStyle name="แสดงผล 15 2" xfId="157" xr:uid="{00000000-0005-0000-0000-0000B8000000}"/>
    <cellStyle name="แสดงผล 16" xfId="6135" xr:uid="{00000000-0005-0000-0000-000026180000}"/>
    <cellStyle name="แสดงผล 16 2" xfId="1087" xr:uid="{00000000-0005-0000-0000-00006E040000}"/>
    <cellStyle name="แสดงผล 17" xfId="6137" xr:uid="{00000000-0005-0000-0000-000028180000}"/>
    <cellStyle name="แสดงผล 17 2" xfId="1076" xr:uid="{00000000-0005-0000-0000-000063040000}"/>
    <cellStyle name="แสดงผล 18" xfId="6138" xr:uid="{00000000-0005-0000-0000-000029180000}"/>
    <cellStyle name="แสดงผล 18 2" xfId="1163" xr:uid="{00000000-0005-0000-0000-0000BA040000}"/>
    <cellStyle name="แสดงผล 19" xfId="2776" xr:uid="{00000000-0005-0000-0000-0000070B0000}"/>
    <cellStyle name="แสดงผล 19 2" xfId="6139" xr:uid="{00000000-0005-0000-0000-00002A180000}"/>
    <cellStyle name="แสดงผล 2" xfId="5631" xr:uid="{00000000-0005-0000-0000-00002E160000}"/>
    <cellStyle name="แสดงผล 2 10" xfId="405" xr:uid="{00000000-0005-0000-0000-0000C4010000}"/>
    <cellStyle name="แสดงผล 2 2" xfId="5522" xr:uid="{00000000-0005-0000-0000-0000C1150000}"/>
    <cellStyle name="แสดงผล 2 2 2" xfId="988" xr:uid="{00000000-0005-0000-0000-00000B040000}"/>
    <cellStyle name="แสดงผล 2 3" xfId="6140" xr:uid="{00000000-0005-0000-0000-00002B180000}"/>
    <cellStyle name="แสดงผล 2 3 2" xfId="6141" xr:uid="{00000000-0005-0000-0000-00002C180000}"/>
    <cellStyle name="แสดงผล 2 4" xfId="6142" xr:uid="{00000000-0005-0000-0000-00002D180000}"/>
    <cellStyle name="แสดงผล 2 4 2" xfId="6143" xr:uid="{00000000-0005-0000-0000-00002E180000}"/>
    <cellStyle name="แสดงผล 2 5" xfId="6144" xr:uid="{00000000-0005-0000-0000-00002F180000}"/>
    <cellStyle name="แสดงผล 2 5 2" xfId="3293" xr:uid="{00000000-0005-0000-0000-00000C0D0000}"/>
    <cellStyle name="แสดงผล 2 6" xfId="6145" xr:uid="{00000000-0005-0000-0000-000030180000}"/>
    <cellStyle name="แสดงผล 2 6 2" xfId="4105" xr:uid="{00000000-0005-0000-0000-000038100000}"/>
    <cellStyle name="แสดงผล 2 7" xfId="2532" xr:uid="{00000000-0005-0000-0000-0000130A0000}"/>
    <cellStyle name="แสดงผล 2 7 2" xfId="596" xr:uid="{00000000-0005-0000-0000-000083020000}"/>
    <cellStyle name="แสดงผล 2 8" xfId="2534" xr:uid="{00000000-0005-0000-0000-0000150A0000}"/>
    <cellStyle name="แสดงผล 2 8 2" xfId="6146" xr:uid="{00000000-0005-0000-0000-000031180000}"/>
    <cellStyle name="แสดงผล 2 9" xfId="6147" xr:uid="{00000000-0005-0000-0000-000032180000}"/>
    <cellStyle name="แสดงผล 2 9 2" xfId="2304" xr:uid="{00000000-0005-0000-0000-00002F090000}"/>
    <cellStyle name="แสดงผล 20" xfId="6134" xr:uid="{00000000-0005-0000-0000-000025180000}"/>
    <cellStyle name="แสดงผล 20 2" xfId="158" xr:uid="{00000000-0005-0000-0000-0000B9000000}"/>
    <cellStyle name="แสดงผล 21" xfId="6136" xr:uid="{00000000-0005-0000-0000-000027180000}"/>
    <cellStyle name="แสดงผล 3" xfId="5409" xr:uid="{00000000-0005-0000-0000-000050150000}"/>
    <cellStyle name="แสดงผล 3 2" xfId="3052" xr:uid="{00000000-0005-0000-0000-00001B0C0000}"/>
    <cellStyle name="แสดงผล 3 2 2" xfId="3054" xr:uid="{00000000-0005-0000-0000-00001D0C0000}"/>
    <cellStyle name="แสดงผล 3 3" xfId="3056" xr:uid="{00000000-0005-0000-0000-00001F0C0000}"/>
    <cellStyle name="แสดงผล 3 3 2" xfId="3058" xr:uid="{00000000-0005-0000-0000-0000210C0000}"/>
    <cellStyle name="แสดงผล 3 4" xfId="6148" xr:uid="{00000000-0005-0000-0000-000033180000}"/>
    <cellStyle name="แสดงผล 4" xfId="6149" xr:uid="{00000000-0005-0000-0000-000034180000}"/>
    <cellStyle name="แสดงผล 4 2" xfId="6150" xr:uid="{00000000-0005-0000-0000-000035180000}"/>
    <cellStyle name="แสดงผล 4 2 2" xfId="6151" xr:uid="{00000000-0005-0000-0000-000036180000}"/>
    <cellStyle name="แสดงผล 4 3" xfId="5090" xr:uid="{00000000-0005-0000-0000-000011140000}"/>
    <cellStyle name="แสดงผล 4 3 2" xfId="6152" xr:uid="{00000000-0005-0000-0000-000037180000}"/>
    <cellStyle name="แสดงผล 4 4" xfId="6153" xr:uid="{00000000-0005-0000-0000-000038180000}"/>
    <cellStyle name="แสดงผล 5" xfId="6154" xr:uid="{00000000-0005-0000-0000-000039180000}"/>
    <cellStyle name="แสดงผล 5 2" xfId="6155" xr:uid="{00000000-0005-0000-0000-00003A180000}"/>
    <cellStyle name="แสดงผล 5 2 2" xfId="3173" xr:uid="{00000000-0005-0000-0000-0000940C0000}"/>
    <cellStyle name="แสดงผล 5 3" xfId="6156" xr:uid="{00000000-0005-0000-0000-00003B180000}"/>
    <cellStyle name="แสดงผล 5 3 2" xfId="6157" xr:uid="{00000000-0005-0000-0000-00003C180000}"/>
    <cellStyle name="แสดงผล 5 4" xfId="6158" xr:uid="{00000000-0005-0000-0000-00003D180000}"/>
    <cellStyle name="แสดงผล 6" xfId="6159" xr:uid="{00000000-0005-0000-0000-00003E180000}"/>
    <cellStyle name="แสดงผล 6 2" xfId="6160" xr:uid="{00000000-0005-0000-0000-00003F180000}"/>
    <cellStyle name="แสดงผล 6 2 2" xfId="3836" xr:uid="{00000000-0005-0000-0000-00002B0F0000}"/>
    <cellStyle name="แสดงผล 6 3" xfId="6161" xr:uid="{00000000-0005-0000-0000-000040180000}"/>
    <cellStyle name="แสดงผล 6 3 2" xfId="6162" xr:uid="{00000000-0005-0000-0000-000041180000}"/>
    <cellStyle name="แสดงผล 6 4" xfId="89" xr:uid="{00000000-0005-0000-0000-000068000000}"/>
    <cellStyle name="แสดงผล 7" xfId="6163" xr:uid="{00000000-0005-0000-0000-000042180000}"/>
    <cellStyle name="แสดงผล 7 2" xfId="5609" xr:uid="{00000000-0005-0000-0000-000018160000}"/>
    <cellStyle name="แสดงผล 8" xfId="5946" xr:uid="{00000000-0005-0000-0000-000069170000}"/>
    <cellStyle name="แสดงผล 8 2" xfId="6019" xr:uid="{00000000-0005-0000-0000-0000B2170000}"/>
    <cellStyle name="แสดงผล 9" xfId="6164" xr:uid="{00000000-0005-0000-0000-000043180000}"/>
    <cellStyle name="แสดงผล 9 2" xfId="6165" xr:uid="{00000000-0005-0000-0000-000044180000}"/>
    <cellStyle name="หมายเหตุ 10" xfId="6166" xr:uid="{00000000-0005-0000-0000-000045180000}"/>
    <cellStyle name="หมายเหตุ 10 2" xfId="6167" xr:uid="{00000000-0005-0000-0000-000046180000}"/>
    <cellStyle name="หมายเหตุ 11" xfId="6168" xr:uid="{00000000-0005-0000-0000-000047180000}"/>
    <cellStyle name="หมายเหตุ 11 2" xfId="6169" xr:uid="{00000000-0005-0000-0000-000048180000}"/>
    <cellStyle name="หมายเหตุ 12" xfId="6170" xr:uid="{00000000-0005-0000-0000-000049180000}"/>
    <cellStyle name="หมายเหตุ 12 2" xfId="6171" xr:uid="{00000000-0005-0000-0000-00004A180000}"/>
    <cellStyle name="หมายเหตุ 13" xfId="6172" xr:uid="{00000000-0005-0000-0000-00004B180000}"/>
    <cellStyle name="หมายเหตุ 13 2" xfId="6173" xr:uid="{00000000-0005-0000-0000-00004C180000}"/>
    <cellStyle name="หมายเหตุ 14" xfId="6174" xr:uid="{00000000-0005-0000-0000-00004D180000}"/>
    <cellStyle name="หมายเหตุ 14 2" xfId="6175" xr:uid="{00000000-0005-0000-0000-00004E180000}"/>
    <cellStyle name="หมายเหตุ 15" xfId="6176" xr:uid="{00000000-0005-0000-0000-00004F180000}"/>
    <cellStyle name="หมายเหตุ 15 2" xfId="6179" xr:uid="{00000000-0005-0000-0000-000052180000}"/>
    <cellStyle name="หมายเหตุ 16" xfId="6181" xr:uid="{00000000-0005-0000-0000-000054180000}"/>
    <cellStyle name="หมายเหตุ 16 2" xfId="5350" xr:uid="{00000000-0005-0000-0000-000015150000}"/>
    <cellStyle name="หมายเหตุ 17" xfId="4171" xr:uid="{00000000-0005-0000-0000-00007A100000}"/>
    <cellStyle name="หมายเหตุ 17 2" xfId="4071" xr:uid="{00000000-0005-0000-0000-000016100000}"/>
    <cellStyle name="หมายเหตุ 18" xfId="4173" xr:uid="{00000000-0005-0000-0000-00007C100000}"/>
    <cellStyle name="หมายเหตุ 18 2" xfId="1875" xr:uid="{00000000-0005-0000-0000-000082070000}"/>
    <cellStyle name="หมายเหตุ 19" xfId="4176" xr:uid="{00000000-0005-0000-0000-00007F100000}"/>
    <cellStyle name="หมายเหตุ 19 2" xfId="6183" xr:uid="{00000000-0005-0000-0000-000056180000}"/>
    <cellStyle name="หมายเหตุ 2" xfId="773" xr:uid="{00000000-0005-0000-0000-000034030000}"/>
    <cellStyle name="หมายเหตุ 2 10" xfId="6051" xr:uid="{00000000-0005-0000-0000-0000D2170000}"/>
    <cellStyle name="หมายเหตุ 2 10 2" xfId="3476" xr:uid="{00000000-0005-0000-0000-0000C30D0000}"/>
    <cellStyle name="หมายเหตุ 2 11" xfId="6053" xr:uid="{00000000-0005-0000-0000-0000D4170000}"/>
    <cellStyle name="หมายเหตุ 2 11 2" xfId="3500" xr:uid="{00000000-0005-0000-0000-0000DB0D0000}"/>
    <cellStyle name="หมายเหตุ 2 12" xfId="6184" xr:uid="{00000000-0005-0000-0000-000057180000}"/>
    <cellStyle name="หมายเหตุ 2 2" xfId="6185" xr:uid="{00000000-0005-0000-0000-000058180000}"/>
    <cellStyle name="หมายเหตุ 2 2 2" xfId="1450" xr:uid="{00000000-0005-0000-0000-0000D9050000}"/>
    <cellStyle name="หมายเหตุ 2 3" xfId="1437" xr:uid="{00000000-0005-0000-0000-0000CC050000}"/>
    <cellStyle name="หมายเหตุ 2 3 2" xfId="4183" xr:uid="{00000000-0005-0000-0000-000086100000}"/>
    <cellStyle name="หมายเหตุ 2 4" xfId="6186" xr:uid="{00000000-0005-0000-0000-000059180000}"/>
    <cellStyle name="หมายเหตุ 2 4 2" xfId="6187" xr:uid="{00000000-0005-0000-0000-00005A180000}"/>
    <cellStyle name="หมายเหตุ 2 5" xfId="6188" xr:uid="{00000000-0005-0000-0000-00005B180000}"/>
    <cellStyle name="หมายเหตุ 2 5 2" xfId="6189" xr:uid="{00000000-0005-0000-0000-00005C180000}"/>
    <cellStyle name="หมายเหตุ 2 6" xfId="6190" xr:uid="{00000000-0005-0000-0000-00005D180000}"/>
    <cellStyle name="หมายเหตุ 2 6 2" xfId="6177" xr:uid="{00000000-0005-0000-0000-000050180000}"/>
    <cellStyle name="หมายเหตุ 2 7" xfId="6191" xr:uid="{00000000-0005-0000-0000-00005E180000}"/>
    <cellStyle name="หมายเหตุ 2 7 2" xfId="5552" xr:uid="{00000000-0005-0000-0000-0000DF150000}"/>
    <cellStyle name="หมายเหตุ 2 8" xfId="6192" xr:uid="{00000000-0005-0000-0000-00005F180000}"/>
    <cellStyle name="หมายเหตุ 2 8 2" xfId="6193" xr:uid="{00000000-0005-0000-0000-000060180000}"/>
    <cellStyle name="หมายเหตุ 2 9" xfId="6194" xr:uid="{00000000-0005-0000-0000-000061180000}"/>
    <cellStyle name="หมายเหตุ 2 9 2" xfId="6195" xr:uid="{00000000-0005-0000-0000-000062180000}"/>
    <cellStyle name="หมายเหตุ 2 9 2 2" xfId="6196" xr:uid="{00000000-0005-0000-0000-000063180000}"/>
    <cellStyle name="หมายเหตุ 2 9 3" xfId="6197" xr:uid="{00000000-0005-0000-0000-000064180000}"/>
    <cellStyle name="หมายเหตุ 20" xfId="6178" xr:uid="{00000000-0005-0000-0000-000051180000}"/>
    <cellStyle name="หมายเหตุ 20 2" xfId="6180" xr:uid="{00000000-0005-0000-0000-000053180000}"/>
    <cellStyle name="หมายเหตุ 21" xfId="6182" xr:uid="{00000000-0005-0000-0000-000055180000}"/>
    <cellStyle name="หมายเหตุ 3" xfId="6198" xr:uid="{00000000-0005-0000-0000-000065180000}"/>
    <cellStyle name="หมายเหตุ 3 2" xfId="6199" xr:uid="{00000000-0005-0000-0000-000066180000}"/>
    <cellStyle name="หมายเหตุ 3 2 2" xfId="6200" xr:uid="{00000000-0005-0000-0000-000067180000}"/>
    <cellStyle name="หมายเหตุ 3 2 2 2" xfId="6201" xr:uid="{00000000-0005-0000-0000-000068180000}"/>
    <cellStyle name="หมายเหตุ 3 2 3" xfId="6202" xr:uid="{00000000-0005-0000-0000-000069180000}"/>
    <cellStyle name="หมายเหตุ 3 3" xfId="6203" xr:uid="{00000000-0005-0000-0000-00006A180000}"/>
    <cellStyle name="หมายเหตุ 3 3 2" xfId="6204" xr:uid="{00000000-0005-0000-0000-00006B180000}"/>
    <cellStyle name="หมายเหตุ 3 4" xfId="6205" xr:uid="{00000000-0005-0000-0000-00006C180000}"/>
    <cellStyle name="หมายเหตุ 3 4 2" xfId="6206" xr:uid="{00000000-0005-0000-0000-00006D180000}"/>
    <cellStyle name="หมายเหตุ 3 5" xfId="6207" xr:uid="{00000000-0005-0000-0000-00006E180000}"/>
    <cellStyle name="หมายเหตุ 3 5 2" xfId="6208" xr:uid="{00000000-0005-0000-0000-00006F180000}"/>
    <cellStyle name="หมายเหตุ 3 6" xfId="6209" xr:uid="{00000000-0005-0000-0000-000070180000}"/>
    <cellStyle name="หมายเหตุ 4" xfId="6210" xr:uid="{00000000-0005-0000-0000-000071180000}"/>
    <cellStyle name="หมายเหตุ 4 2" xfId="6211" xr:uid="{00000000-0005-0000-0000-000072180000}"/>
    <cellStyle name="หมายเหตุ 4 2 2" xfId="5246" xr:uid="{00000000-0005-0000-0000-0000AD140000}"/>
    <cellStyle name="หมายเหตุ 4 3" xfId="6212" xr:uid="{00000000-0005-0000-0000-000073180000}"/>
    <cellStyle name="หมายเหตุ 4 3 2" xfId="5288" xr:uid="{00000000-0005-0000-0000-0000D7140000}"/>
    <cellStyle name="หมายเหตุ 4 4" xfId="4885" xr:uid="{00000000-0005-0000-0000-000044130000}"/>
    <cellStyle name="หมายเหตุ 4 4 2" xfId="4888" xr:uid="{00000000-0005-0000-0000-000047130000}"/>
    <cellStyle name="หมายเหตุ 4 5" xfId="4899" xr:uid="{00000000-0005-0000-0000-000052130000}"/>
    <cellStyle name="หมายเหตุ 5" xfId="5840" xr:uid="{00000000-0005-0000-0000-0000FF160000}"/>
    <cellStyle name="หมายเหตุ 5 2" xfId="6213" xr:uid="{00000000-0005-0000-0000-000074180000}"/>
    <cellStyle name="หมายเหตุ 5 2 2" xfId="6214" xr:uid="{00000000-0005-0000-0000-000075180000}"/>
    <cellStyle name="หมายเหตุ 5 3" xfId="3504" xr:uid="{00000000-0005-0000-0000-0000DF0D0000}"/>
    <cellStyle name="หมายเหตุ 5 3 2" xfId="2608" xr:uid="{00000000-0005-0000-0000-00005F0A0000}"/>
    <cellStyle name="หมายเหตุ 5 4" xfId="6215" xr:uid="{00000000-0005-0000-0000-000076180000}"/>
    <cellStyle name="หมายเหตุ 6" xfId="6216" xr:uid="{00000000-0005-0000-0000-000077180000}"/>
    <cellStyle name="หมายเหตุ 6 2" xfId="5348" xr:uid="{00000000-0005-0000-0000-000013150000}"/>
    <cellStyle name="หมายเหตุ 6 2 2" xfId="4469" xr:uid="{00000000-0005-0000-0000-0000A4110000}"/>
    <cellStyle name="หมายเหตุ 6 3" xfId="6217" xr:uid="{00000000-0005-0000-0000-000078180000}"/>
    <cellStyle name="หมายเหตุ 6 3 2" xfId="5440" xr:uid="{00000000-0005-0000-0000-00006F150000}"/>
    <cellStyle name="หมายเหตุ 6 4" xfId="6218" xr:uid="{00000000-0005-0000-0000-000079180000}"/>
    <cellStyle name="หมายเหตุ 7" xfId="4865" xr:uid="{00000000-0005-0000-0000-000030130000}"/>
    <cellStyle name="หมายเหตุ 7 2" xfId="4868" xr:uid="{00000000-0005-0000-0000-000033130000}"/>
    <cellStyle name="หมายเหตุ 8" xfId="1541" xr:uid="{00000000-0005-0000-0000-000034060000}"/>
    <cellStyle name="หมายเหตุ 8 2" xfId="27" xr:uid="{00000000-0005-0000-0000-00001E000000}"/>
    <cellStyle name="หมายเหตุ 9" xfId="618" xr:uid="{00000000-0005-0000-0000-000099020000}"/>
    <cellStyle name="หมายเหตุ 9 2" xfId="6219" xr:uid="{00000000-0005-0000-0000-00007A180000}"/>
    <cellStyle name="หัวเรื่อง 1 10" xfId="2741" xr:uid="{00000000-0005-0000-0000-0000E40A0000}"/>
    <cellStyle name="หัวเรื่อง 1 11" xfId="2744" xr:uid="{00000000-0005-0000-0000-0000E70A0000}"/>
    <cellStyle name="หัวเรื่อง 1 12" xfId="2748" xr:uid="{00000000-0005-0000-0000-0000EB0A0000}"/>
    <cellStyle name="หัวเรื่อง 1 13" xfId="2753" xr:uid="{00000000-0005-0000-0000-0000F00A0000}"/>
    <cellStyle name="หัวเรื่อง 1 14" xfId="2761" xr:uid="{00000000-0005-0000-0000-0000F80A0000}"/>
    <cellStyle name="หัวเรื่อง 1 15" xfId="2542" xr:uid="{00000000-0005-0000-0000-00001D0A0000}"/>
    <cellStyle name="หัวเรื่อง 1 16" xfId="2770" xr:uid="{00000000-0005-0000-0000-0000010B0000}"/>
    <cellStyle name="หัวเรื่อง 1 17" xfId="2780" xr:uid="{00000000-0005-0000-0000-00000B0B0000}"/>
    <cellStyle name="หัวเรื่อง 1 18" xfId="6220" xr:uid="{00000000-0005-0000-0000-00007B180000}"/>
    <cellStyle name="หัวเรื่อง 1 19" xfId="2782" xr:uid="{00000000-0005-0000-0000-00000D0B0000}"/>
    <cellStyle name="หัวเรื่อง 1 2" xfId="3303" xr:uid="{00000000-0005-0000-0000-0000160D0000}"/>
    <cellStyle name="หัวเรื่อง 1 2 2" xfId="6221" xr:uid="{00000000-0005-0000-0000-00007C180000}"/>
    <cellStyle name="หัวเรื่อง 1 2 3" xfId="886" xr:uid="{00000000-0005-0000-0000-0000A5030000}"/>
    <cellStyle name="หัวเรื่อง 1 2 4" xfId="2336" xr:uid="{00000000-0005-0000-0000-00004F090000}"/>
    <cellStyle name="หัวเรื่อง 1 2 5" xfId="6222" xr:uid="{00000000-0005-0000-0000-00007D180000}"/>
    <cellStyle name="หัวเรื่อง 1 2 6" xfId="6223" xr:uid="{00000000-0005-0000-0000-00007E180000}"/>
    <cellStyle name="หัวเรื่อง 1 2 7" xfId="6224" xr:uid="{00000000-0005-0000-0000-00007F180000}"/>
    <cellStyle name="หัวเรื่อง 1 2 8" xfId="6225" xr:uid="{00000000-0005-0000-0000-000080180000}"/>
    <cellStyle name="หัวเรื่อง 1 2 9" xfId="5530" xr:uid="{00000000-0005-0000-0000-0000C9150000}"/>
    <cellStyle name="หัวเรื่อง 1 20" xfId="2541" xr:uid="{00000000-0005-0000-0000-00001C0A0000}"/>
    <cellStyle name="หัวเรื่อง 1 3" xfId="6226" xr:uid="{00000000-0005-0000-0000-000081180000}"/>
    <cellStyle name="หัวเรื่อง 1 3 2" xfId="6227" xr:uid="{00000000-0005-0000-0000-000082180000}"/>
    <cellStyle name="หัวเรื่อง 1 3 3" xfId="2390" xr:uid="{00000000-0005-0000-0000-000085090000}"/>
    <cellStyle name="หัวเรื่อง 1 4" xfId="4715" xr:uid="{00000000-0005-0000-0000-00009A120000}"/>
    <cellStyle name="หัวเรื่อง 1 4 2" xfId="5463" xr:uid="{00000000-0005-0000-0000-000086150000}"/>
    <cellStyle name="หัวเรื่อง 1 4 3" xfId="2399" xr:uid="{00000000-0005-0000-0000-00008E090000}"/>
    <cellStyle name="หัวเรื่อง 1 5" xfId="6228" xr:uid="{00000000-0005-0000-0000-000083180000}"/>
    <cellStyle name="หัวเรื่อง 1 5 2" xfId="6229" xr:uid="{00000000-0005-0000-0000-000084180000}"/>
    <cellStyle name="หัวเรื่อง 1 5 3" xfId="2412" xr:uid="{00000000-0005-0000-0000-00009B090000}"/>
    <cellStyle name="หัวเรื่อง 1 6" xfId="6230" xr:uid="{00000000-0005-0000-0000-000085180000}"/>
    <cellStyle name="หัวเรื่อง 1 6 2" xfId="6231" xr:uid="{00000000-0005-0000-0000-000086180000}"/>
    <cellStyle name="หัวเรื่อง 1 6 3" xfId="682" xr:uid="{00000000-0005-0000-0000-0000D9020000}"/>
    <cellStyle name="หัวเรื่อง 1 7" xfId="6232" xr:uid="{00000000-0005-0000-0000-000087180000}"/>
    <cellStyle name="หัวเรื่อง 1 8" xfId="6233" xr:uid="{00000000-0005-0000-0000-000088180000}"/>
    <cellStyle name="หัวเรื่อง 1 9" xfId="6234" xr:uid="{00000000-0005-0000-0000-000089180000}"/>
    <cellStyle name="หัวเรื่อง 2 10" xfId="2844" xr:uid="{00000000-0005-0000-0000-00004B0B0000}"/>
    <cellStyle name="หัวเรื่อง 2 11" xfId="2850" xr:uid="{00000000-0005-0000-0000-0000510B0000}"/>
    <cellStyle name="หัวเรื่อง 2 12" xfId="2856" xr:uid="{00000000-0005-0000-0000-0000570B0000}"/>
    <cellStyle name="หัวเรื่อง 2 13" xfId="2866" xr:uid="{00000000-0005-0000-0000-0000610B0000}"/>
    <cellStyle name="หัวเรื่อง 2 14" xfId="2877" xr:uid="{00000000-0005-0000-0000-00006C0B0000}"/>
    <cellStyle name="หัวเรื่อง 2 15" xfId="2887" xr:uid="{00000000-0005-0000-0000-0000760B0000}"/>
    <cellStyle name="หัวเรื่อง 2 16" xfId="2900" xr:uid="{00000000-0005-0000-0000-0000830B0000}"/>
    <cellStyle name="หัวเรื่อง 2 17" xfId="2902" xr:uid="{00000000-0005-0000-0000-0000850B0000}"/>
    <cellStyle name="หัวเรื่อง 2 18" xfId="6235" xr:uid="{00000000-0005-0000-0000-00008A180000}"/>
    <cellStyle name="หัวเรื่อง 2 19" xfId="6236" xr:uid="{00000000-0005-0000-0000-00008B180000}"/>
    <cellStyle name="หัวเรื่อง 2 2" xfId="3311" xr:uid="{00000000-0005-0000-0000-00001E0D0000}"/>
    <cellStyle name="หัวเรื่อง 2 2 2" xfId="3434" xr:uid="{00000000-0005-0000-0000-0000990D0000}"/>
    <cellStyle name="หัวเรื่อง 2 2 3" xfId="890" xr:uid="{00000000-0005-0000-0000-0000A9030000}"/>
    <cellStyle name="หัวเรื่อง 2 2 4" xfId="2467" xr:uid="{00000000-0005-0000-0000-0000D2090000}"/>
    <cellStyle name="หัวเรื่อง 2 2 5" xfId="3436" xr:uid="{00000000-0005-0000-0000-00009B0D0000}"/>
    <cellStyle name="หัวเรื่อง 2 2 6" xfId="6237" xr:uid="{00000000-0005-0000-0000-00008C180000}"/>
    <cellStyle name="หัวเรื่อง 2 2 7" xfId="6238" xr:uid="{00000000-0005-0000-0000-00008D180000}"/>
    <cellStyle name="หัวเรื่อง 2 2 8" xfId="6239" xr:uid="{00000000-0005-0000-0000-00008E180000}"/>
    <cellStyle name="หัวเรื่อง 2 2 9" xfId="6240" xr:uid="{00000000-0005-0000-0000-00008F180000}"/>
    <cellStyle name="หัวเรื่อง 2 20" xfId="2886" xr:uid="{00000000-0005-0000-0000-0000750B0000}"/>
    <cellStyle name="หัวเรื่อง 2 3" xfId="5855" xr:uid="{00000000-0005-0000-0000-00000E170000}"/>
    <cellStyle name="หัวเรื่อง 2 3 2" xfId="6241" xr:uid="{00000000-0005-0000-0000-000090180000}"/>
    <cellStyle name="หัวเรื่อง 2 3 3" xfId="2470" xr:uid="{00000000-0005-0000-0000-0000D5090000}"/>
    <cellStyle name="หัวเรื่อง 2 4" xfId="6242" xr:uid="{00000000-0005-0000-0000-000091180000}"/>
    <cellStyle name="หัวเรื่อง 2 4 2" xfId="5105" xr:uid="{00000000-0005-0000-0000-000020140000}"/>
    <cellStyle name="หัวเรื่อง 2 4 3" xfId="2476" xr:uid="{00000000-0005-0000-0000-0000DB090000}"/>
    <cellStyle name="หัวเรื่อง 2 5" xfId="6243" xr:uid="{00000000-0005-0000-0000-000092180000}"/>
    <cellStyle name="หัวเรื่อง 2 5 2" xfId="6244" xr:uid="{00000000-0005-0000-0000-000093180000}"/>
    <cellStyle name="หัวเรื่อง 2 5 3" xfId="1812" xr:uid="{00000000-0005-0000-0000-000043070000}"/>
    <cellStyle name="หัวเรื่อง 2 6" xfId="6245" xr:uid="{00000000-0005-0000-0000-000094180000}"/>
    <cellStyle name="หัวเรื่อง 2 6 2" xfId="2388" xr:uid="{00000000-0005-0000-0000-000083090000}"/>
    <cellStyle name="หัวเรื่อง 2 6 3" xfId="725" xr:uid="{00000000-0005-0000-0000-000004030000}"/>
    <cellStyle name="หัวเรื่อง 2 7" xfId="6246" xr:uid="{00000000-0005-0000-0000-000095180000}"/>
    <cellStyle name="หัวเรื่อง 2 8" xfId="4492" xr:uid="{00000000-0005-0000-0000-0000BB110000}"/>
    <cellStyle name="หัวเรื่อง 2 9" xfId="1191" xr:uid="{00000000-0005-0000-0000-0000D6040000}"/>
    <cellStyle name="หัวเรื่อง 3 10" xfId="358" xr:uid="{00000000-0005-0000-0000-000095010000}"/>
    <cellStyle name="หัวเรื่อง 3 11" xfId="2077" xr:uid="{00000000-0005-0000-0000-00004C080000}"/>
    <cellStyle name="หัวเรื่อง 3 12" xfId="2998" xr:uid="{00000000-0005-0000-0000-0000E50B0000}"/>
    <cellStyle name="หัวเรื่อง 3 13" xfId="1482" xr:uid="{00000000-0005-0000-0000-0000F9050000}"/>
    <cellStyle name="หัวเรื่อง 3 14" xfId="3007" xr:uid="{00000000-0005-0000-0000-0000EE0B0000}"/>
    <cellStyle name="หัวเรื่อง 3 15" xfId="3018" xr:uid="{00000000-0005-0000-0000-0000F90B0000}"/>
    <cellStyle name="หัวเรื่อง 3 16" xfId="3029" xr:uid="{00000000-0005-0000-0000-0000040C0000}"/>
    <cellStyle name="หัวเรื่อง 3 17" xfId="855" xr:uid="{00000000-0005-0000-0000-000086030000}"/>
    <cellStyle name="หัวเรื่อง 3 18" xfId="6247" xr:uid="{00000000-0005-0000-0000-000096180000}"/>
    <cellStyle name="หัวเรื่อง 3 19" xfId="4663" xr:uid="{00000000-0005-0000-0000-000066120000}"/>
    <cellStyle name="หัวเรื่อง 3 2" xfId="3325" xr:uid="{00000000-0005-0000-0000-00002C0D0000}"/>
    <cellStyle name="หัวเรื่อง 3 2 2" xfId="6248" xr:uid="{00000000-0005-0000-0000-000097180000}"/>
    <cellStyle name="หัวเรื่อง 3 2 3" xfId="25" xr:uid="{00000000-0005-0000-0000-00001C000000}"/>
    <cellStyle name="หัวเรื่อง 3 2 4" xfId="2536" xr:uid="{00000000-0005-0000-0000-0000170A0000}"/>
    <cellStyle name="หัวเรื่อง 3 2 5" xfId="6249" xr:uid="{00000000-0005-0000-0000-000098180000}"/>
    <cellStyle name="หัวเรื่อง 3 2 6" xfId="54" xr:uid="{00000000-0005-0000-0000-000040000000}"/>
    <cellStyle name="หัวเรื่อง 3 2 7" xfId="240" xr:uid="{00000000-0005-0000-0000-00001F010000}"/>
    <cellStyle name="หัวเรื่อง 3 2 8" xfId="1573" xr:uid="{00000000-0005-0000-0000-000054060000}"/>
    <cellStyle name="หัวเรื่อง 3 2 9" xfId="1581" xr:uid="{00000000-0005-0000-0000-00005C060000}"/>
    <cellStyle name="หัวเรื่อง 3 20" xfId="3017" xr:uid="{00000000-0005-0000-0000-0000F80B0000}"/>
    <cellStyle name="หัวเรื่อง 3 3" xfId="6250" xr:uid="{00000000-0005-0000-0000-000099180000}"/>
    <cellStyle name="หัวเรื่อง 3 3 2" xfId="6251" xr:uid="{00000000-0005-0000-0000-00009A180000}"/>
    <cellStyle name="หัวเรื่อง 3 3 3" xfId="2538" xr:uid="{00000000-0005-0000-0000-0000190A0000}"/>
    <cellStyle name="หัวเรื่อง 3 4" xfId="6252" xr:uid="{00000000-0005-0000-0000-00009B180000}"/>
    <cellStyle name="หัวเรื่อง 3 4 2" xfId="6253" xr:uid="{00000000-0005-0000-0000-00009C180000}"/>
    <cellStyle name="หัวเรื่อง 3 4 3" xfId="2551" xr:uid="{00000000-0005-0000-0000-0000260A0000}"/>
    <cellStyle name="หัวเรื่อง 3 5" xfId="6254" xr:uid="{00000000-0005-0000-0000-00009D180000}"/>
    <cellStyle name="หัวเรื่อง 3 5 2" xfId="2185" xr:uid="{00000000-0005-0000-0000-0000B8080000}"/>
    <cellStyle name="หัวเรื่อง 3 5 3" xfId="2572" xr:uid="{00000000-0005-0000-0000-00003B0A0000}"/>
    <cellStyle name="หัวเรื่อง 3 6" xfId="6255" xr:uid="{00000000-0005-0000-0000-00009E180000}"/>
    <cellStyle name="หัวเรื่อง 3 6 2" xfId="1793" xr:uid="{00000000-0005-0000-0000-000030070000}"/>
    <cellStyle name="หัวเรื่อง 3 6 3" xfId="219" xr:uid="{00000000-0005-0000-0000-000006010000}"/>
    <cellStyle name="หัวเรื่อง 3 7" xfId="6256" xr:uid="{00000000-0005-0000-0000-00009F180000}"/>
    <cellStyle name="หัวเรื่อง 3 8" xfId="6257" xr:uid="{00000000-0005-0000-0000-0000A0180000}"/>
    <cellStyle name="หัวเรื่อง 3 9" xfId="6258" xr:uid="{00000000-0005-0000-0000-0000A1180000}"/>
    <cellStyle name="หัวเรื่อง 4 10" xfId="979" xr:uid="{00000000-0005-0000-0000-000002040000}"/>
    <cellStyle name="หัวเรื่อง 4 11" xfId="985" xr:uid="{00000000-0005-0000-0000-000008040000}"/>
    <cellStyle name="หัวเรื่อง 4 12" xfId="3104" xr:uid="{00000000-0005-0000-0000-00004F0C0000}"/>
    <cellStyle name="หัวเรื่อง 4 13" xfId="1238" xr:uid="{00000000-0005-0000-0000-000005050000}"/>
    <cellStyle name="หัวเรื่อง 4 14" xfId="2446" xr:uid="{00000000-0005-0000-0000-0000BD090000}"/>
    <cellStyle name="หัวเรื่อง 4 15" xfId="3118" xr:uid="{00000000-0005-0000-0000-00005D0C0000}"/>
    <cellStyle name="หัวเรื่อง 4 16" xfId="2345" xr:uid="{00000000-0005-0000-0000-000058090000}"/>
    <cellStyle name="หัวเรื่อง 4 17" xfId="278" xr:uid="{00000000-0005-0000-0000-000045010000}"/>
    <cellStyle name="หัวเรื่อง 4 18" xfId="6259" xr:uid="{00000000-0005-0000-0000-0000A2180000}"/>
    <cellStyle name="หัวเรื่อง 4 19" xfId="6260" xr:uid="{00000000-0005-0000-0000-0000A3180000}"/>
    <cellStyle name="หัวเรื่อง 4 2" xfId="3344" xr:uid="{00000000-0005-0000-0000-00003F0D0000}"/>
    <cellStyle name="หัวเรื่อง 4 2 2" xfId="6261" xr:uid="{00000000-0005-0000-0000-0000A4180000}"/>
    <cellStyle name="หัวเรื่อง 4 2 3" xfId="907" xr:uid="{00000000-0005-0000-0000-0000BA030000}"/>
    <cellStyle name="หัวเรื่อง 4 2 4" xfId="957" xr:uid="{00000000-0005-0000-0000-0000EC030000}"/>
    <cellStyle name="หัวเรื่อง 4 2 5" xfId="6262" xr:uid="{00000000-0005-0000-0000-0000A5180000}"/>
    <cellStyle name="หัวเรื่อง 4 2 6" xfId="1729" xr:uid="{00000000-0005-0000-0000-0000F0060000}"/>
    <cellStyle name="หัวเรื่อง 4 2 7" xfId="853" xr:uid="{00000000-0005-0000-0000-000084030000}"/>
    <cellStyle name="หัวเรื่อง 4 2 8" xfId="865" xr:uid="{00000000-0005-0000-0000-000090030000}"/>
    <cellStyle name="หัวเรื่อง 4 2 9" xfId="1732" xr:uid="{00000000-0005-0000-0000-0000F3060000}"/>
    <cellStyle name="หัวเรื่อง 4 20" xfId="3117" xr:uid="{00000000-0005-0000-0000-00005C0C0000}"/>
    <cellStyle name="หัวเรื่อง 4 3" xfId="4461" xr:uid="{00000000-0005-0000-0000-00009C110000}"/>
    <cellStyle name="หัวเรื่อง 4 3 2" xfId="6263" xr:uid="{00000000-0005-0000-0000-0000A6180000}"/>
    <cellStyle name="หัวเรื่อง 4 3 3" xfId="308" xr:uid="{00000000-0005-0000-0000-000063010000}"/>
    <cellStyle name="หัวเรื่อง 4 4" xfId="4464" xr:uid="{00000000-0005-0000-0000-00009F110000}"/>
    <cellStyle name="หัวเรื่อง 4 4 2" xfId="6264" xr:uid="{00000000-0005-0000-0000-0000A7180000}"/>
    <cellStyle name="หัวเรื่อง 4 4 3" xfId="1513" xr:uid="{00000000-0005-0000-0000-000018060000}"/>
    <cellStyle name="หัวเรื่อง 4 5" xfId="3065" xr:uid="{00000000-0005-0000-0000-0000280C0000}"/>
    <cellStyle name="หัวเรื่อง 4 5 2" xfId="1734" xr:uid="{00000000-0005-0000-0000-0000F5060000}"/>
    <cellStyle name="หัวเรื่อง 4 5 3" xfId="292" xr:uid="{00000000-0005-0000-0000-000053010000}"/>
    <cellStyle name="หัวเรื่อง 4 6" xfId="2621" xr:uid="{00000000-0005-0000-0000-00006C0A0000}"/>
    <cellStyle name="หัวเรื่อง 4 6 2" xfId="6265" xr:uid="{00000000-0005-0000-0000-0000A8180000}"/>
    <cellStyle name="หัวเรื่อง 4 6 3" xfId="777" xr:uid="{00000000-0005-0000-0000-000038030000}"/>
    <cellStyle name="หัวเรื่อง 4 7" xfId="3069" xr:uid="{00000000-0005-0000-0000-00002C0C0000}"/>
    <cellStyle name="หัวเรื่อง 4 8" xfId="6266" xr:uid="{00000000-0005-0000-0000-0000A9180000}"/>
    <cellStyle name="หัวเรื่อง 4 9" xfId="6267" xr:uid="{00000000-0005-0000-0000-0000AA180000}"/>
    <cellStyle name="一般_Book1" xfId="6268" xr:uid="{00000000-0005-0000-0000-0000AB180000}"/>
    <cellStyle name="常规_TAPS - COA Mapping" xfId="2986" xr:uid="{00000000-0005-0000-0000-0000D90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15"/>
  <sheetViews>
    <sheetView view="pageBreakPreview" topLeftCell="A16" zoomScale="115" zoomScaleNormal="100" workbookViewId="0">
      <selection activeCell="H30" sqref="H30"/>
    </sheetView>
  </sheetViews>
  <sheetFormatPr defaultColWidth="9" defaultRowHeight="19.8"/>
  <cols>
    <col min="1" max="1" width="36.33203125" style="197" customWidth="1"/>
    <col min="2" max="2" width="6.21875" style="196" customWidth="1"/>
    <col min="3" max="3" width="0.77734375" style="197" customWidth="1"/>
    <col min="4" max="4" width="8.44140625" style="198" customWidth="1"/>
    <col min="5" max="5" width="1" style="198" customWidth="1"/>
    <col min="6" max="6" width="8.44140625" style="198" customWidth="1"/>
    <col min="7" max="7" width="1" style="198" customWidth="1"/>
    <col min="8" max="8" width="8.44140625" style="199" customWidth="1"/>
    <col min="9" max="9" width="1" style="199" customWidth="1"/>
    <col min="10" max="10" width="8.44140625" style="199" customWidth="1"/>
    <col min="11" max="12" width="14" style="16" customWidth="1"/>
    <col min="13" max="56" width="9" style="193" customWidth="1"/>
    <col min="57" max="16384" width="9" style="193"/>
  </cols>
  <sheetData>
    <row r="1" spans="1:12" s="191" customFormat="1" ht="22.05" customHeight="1">
      <c r="A1" s="353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60"/>
      <c r="L1" s="60"/>
    </row>
    <row r="2" spans="1:12" s="191" customFormat="1" ht="22.05" customHeight="1">
      <c r="A2" s="354" t="s">
        <v>1</v>
      </c>
      <c r="B2" s="354"/>
      <c r="C2" s="354"/>
      <c r="D2" s="354"/>
      <c r="E2" s="354"/>
      <c r="F2" s="354"/>
      <c r="G2" s="354"/>
      <c r="H2" s="354"/>
      <c r="I2" s="354"/>
      <c r="J2" s="354"/>
      <c r="K2" s="60"/>
      <c r="L2" s="60"/>
    </row>
    <row r="3" spans="1:12" s="191" customFormat="1" ht="22.05" customHeight="1">
      <c r="A3" s="354" t="s">
        <v>2</v>
      </c>
      <c r="B3" s="354"/>
      <c r="C3" s="354"/>
      <c r="D3" s="354"/>
      <c r="E3" s="354"/>
      <c r="F3" s="354"/>
      <c r="G3" s="354"/>
      <c r="H3" s="354"/>
      <c r="I3" s="354"/>
      <c r="J3" s="354"/>
      <c r="K3" s="60"/>
      <c r="L3" s="60"/>
    </row>
    <row r="4" spans="1:12" s="191" customFormat="1" ht="22.05" customHeight="1">
      <c r="A4" s="354" t="s">
        <v>3</v>
      </c>
      <c r="B4" s="354"/>
      <c r="C4" s="354"/>
      <c r="D4" s="354"/>
      <c r="E4" s="354"/>
      <c r="F4" s="354"/>
      <c r="G4" s="354"/>
      <c r="H4" s="354"/>
      <c r="I4" s="354"/>
      <c r="J4" s="354"/>
      <c r="K4" s="180"/>
      <c r="L4" s="180"/>
    </row>
    <row r="5" spans="1:12" ht="17.55" customHeight="1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82"/>
      <c r="L5" s="82"/>
    </row>
    <row r="6" spans="1:12" ht="17.55" customHeight="1">
      <c r="A6" s="193"/>
      <c r="B6" s="203"/>
      <c r="C6" s="192"/>
      <c r="D6" s="200"/>
      <c r="E6" s="200"/>
      <c r="F6" s="200"/>
      <c r="G6" s="200"/>
      <c r="H6" s="283"/>
      <c r="I6" s="283"/>
      <c r="J6" s="240" t="s">
        <v>4</v>
      </c>
    </row>
    <row r="7" spans="1:12" ht="17.55" customHeight="1">
      <c r="B7" s="203" t="s">
        <v>5</v>
      </c>
      <c r="C7" s="211"/>
      <c r="D7" s="355" t="s">
        <v>6</v>
      </c>
      <c r="E7" s="355"/>
      <c r="F7" s="355"/>
      <c r="G7" s="221"/>
      <c r="H7" s="356" t="s">
        <v>7</v>
      </c>
      <c r="I7" s="356"/>
      <c r="J7" s="356"/>
    </row>
    <row r="8" spans="1:12" ht="17.55" customHeight="1">
      <c r="A8" s="284"/>
      <c r="B8" s="203"/>
      <c r="C8" s="211"/>
      <c r="D8" s="285" t="s">
        <v>8</v>
      </c>
      <c r="E8" s="286"/>
      <c r="F8" s="287" t="s">
        <v>9</v>
      </c>
      <c r="G8" s="286"/>
      <c r="H8" s="285" t="s">
        <v>8</v>
      </c>
      <c r="I8" s="286"/>
      <c r="J8" s="287" t="s">
        <v>9</v>
      </c>
    </row>
    <row r="9" spans="1:12" ht="17.55" customHeight="1">
      <c r="A9" s="203" t="s">
        <v>10</v>
      </c>
      <c r="B9" s="266"/>
      <c r="C9" s="211"/>
      <c r="D9" s="203"/>
      <c r="E9" s="288"/>
      <c r="F9" s="288"/>
      <c r="G9" s="288"/>
      <c r="H9" s="241"/>
      <c r="I9" s="309"/>
      <c r="J9" s="309"/>
    </row>
    <row r="10" spans="1:12" s="275" customFormat="1" ht="17.55" customHeight="1">
      <c r="A10" s="192" t="s">
        <v>11</v>
      </c>
      <c r="B10" s="289"/>
      <c r="C10" s="290"/>
      <c r="D10" s="291"/>
      <c r="E10" s="291"/>
      <c r="F10" s="291"/>
      <c r="G10" s="291"/>
      <c r="H10" s="292"/>
      <c r="I10" s="292"/>
      <c r="J10" s="292"/>
      <c r="K10" s="310"/>
      <c r="L10" s="310"/>
    </row>
    <row r="11" spans="1:12" s="275" customFormat="1" ht="17.55" customHeight="1">
      <c r="A11" s="207" t="s">
        <v>12</v>
      </c>
      <c r="B11" s="289">
        <v>7</v>
      </c>
      <c r="C11" s="290"/>
      <c r="D11" s="208">
        <v>82448</v>
      </c>
      <c r="E11" s="208"/>
      <c r="F11" s="208">
        <v>86840</v>
      </c>
      <c r="G11" s="208"/>
      <c r="H11" s="208">
        <v>64507</v>
      </c>
      <c r="I11" s="292"/>
      <c r="J11" s="208">
        <v>67029</v>
      </c>
      <c r="K11" s="310"/>
      <c r="L11" s="310"/>
    </row>
    <row r="12" spans="1:12" s="275" customFormat="1" ht="17.55" customHeight="1">
      <c r="A12" s="207" t="s">
        <v>13</v>
      </c>
      <c r="B12" s="293">
        <v>8.1</v>
      </c>
      <c r="C12" s="290"/>
      <c r="D12" s="208">
        <v>795706</v>
      </c>
      <c r="E12" s="208"/>
      <c r="F12" s="208">
        <v>600706</v>
      </c>
      <c r="G12" s="208"/>
      <c r="H12" s="208">
        <v>752824</v>
      </c>
      <c r="I12" s="292"/>
      <c r="J12" s="208">
        <v>576859</v>
      </c>
      <c r="K12" s="310"/>
      <c r="L12" s="310"/>
    </row>
    <row r="13" spans="1:12" s="275" customFormat="1" ht="17.55" customHeight="1">
      <c r="A13" s="207" t="s">
        <v>14</v>
      </c>
      <c r="B13" s="289">
        <v>9</v>
      </c>
      <c r="C13" s="290"/>
      <c r="D13" s="208">
        <v>652996</v>
      </c>
      <c r="E13" s="208"/>
      <c r="F13" s="208">
        <v>614956</v>
      </c>
      <c r="G13" s="208"/>
      <c r="H13" s="208">
        <v>651270</v>
      </c>
      <c r="I13" s="292"/>
      <c r="J13" s="208">
        <v>614956</v>
      </c>
      <c r="K13" s="310"/>
      <c r="L13" s="310"/>
    </row>
    <row r="14" spans="1:12" s="275" customFormat="1" ht="17.55" customHeight="1">
      <c r="A14" s="207" t="s">
        <v>15</v>
      </c>
      <c r="B14" s="289">
        <v>10</v>
      </c>
      <c r="C14" s="290"/>
      <c r="D14" s="208">
        <v>6220</v>
      </c>
      <c r="E14" s="208"/>
      <c r="F14" s="208">
        <v>4860</v>
      </c>
      <c r="G14" s="208"/>
      <c r="H14" s="208">
        <v>6220</v>
      </c>
      <c r="I14" s="292"/>
      <c r="J14" s="208">
        <v>4860</v>
      </c>
      <c r="K14" s="310"/>
      <c r="L14" s="310"/>
    </row>
    <row r="15" spans="1:12" s="275" customFormat="1" ht="17.55" customHeight="1">
      <c r="A15" s="207" t="s">
        <v>16</v>
      </c>
      <c r="B15" s="289">
        <v>11</v>
      </c>
      <c r="C15" s="290"/>
      <c r="D15" s="208">
        <v>279165</v>
      </c>
      <c r="E15" s="208"/>
      <c r="F15" s="208">
        <v>282738</v>
      </c>
      <c r="G15" s="208"/>
      <c r="H15" s="208">
        <v>149780</v>
      </c>
      <c r="I15" s="292"/>
      <c r="J15" s="208">
        <v>142052</v>
      </c>
      <c r="K15" s="310"/>
      <c r="L15" s="310"/>
    </row>
    <row r="16" spans="1:12" s="275" customFormat="1" ht="17.55" customHeight="1">
      <c r="A16" s="207" t="s">
        <v>17</v>
      </c>
      <c r="B16" s="289">
        <v>12</v>
      </c>
      <c r="C16" s="290"/>
      <c r="D16" s="208">
        <v>62349</v>
      </c>
      <c r="E16" s="208"/>
      <c r="F16" s="208">
        <v>66170</v>
      </c>
      <c r="G16" s="208"/>
      <c r="H16" s="208">
        <v>56932</v>
      </c>
      <c r="I16" s="292"/>
      <c r="J16" s="208">
        <v>61903</v>
      </c>
      <c r="K16" s="310"/>
      <c r="L16" s="310"/>
    </row>
    <row r="17" spans="1:12" s="276" customFormat="1" ht="17.55" customHeight="1">
      <c r="A17" s="294" t="s">
        <v>18</v>
      </c>
      <c r="B17" s="295"/>
      <c r="C17" s="296"/>
      <c r="D17" s="297">
        <v>1878884</v>
      </c>
      <c r="E17" s="298"/>
      <c r="F17" s="297">
        <v>1656270</v>
      </c>
      <c r="G17" s="298"/>
      <c r="H17" s="297">
        <v>1681533</v>
      </c>
      <c r="I17" s="311"/>
      <c r="J17" s="297">
        <v>1467659</v>
      </c>
      <c r="K17" s="312"/>
      <c r="L17" s="312"/>
    </row>
    <row r="18" spans="1:12" s="275" customFormat="1" ht="17.55" customHeight="1">
      <c r="A18" s="192" t="s">
        <v>19</v>
      </c>
      <c r="B18" s="289"/>
      <c r="C18" s="290"/>
      <c r="D18" s="291"/>
      <c r="E18" s="291"/>
      <c r="F18" s="291"/>
      <c r="G18" s="291"/>
      <c r="H18" s="292"/>
      <c r="I18" s="292"/>
      <c r="J18" s="292"/>
      <c r="K18" s="310"/>
      <c r="L18" s="310"/>
    </row>
    <row r="19" spans="1:12" s="275" customFormat="1" ht="17.55" customHeight="1">
      <c r="A19" s="207" t="s">
        <v>20</v>
      </c>
      <c r="B19" s="289">
        <v>13</v>
      </c>
      <c r="D19" s="208">
        <v>27692</v>
      </c>
      <c r="E19" s="291"/>
      <c r="F19" s="208">
        <v>52691</v>
      </c>
      <c r="G19" s="291"/>
      <c r="H19" s="208">
        <v>24692</v>
      </c>
      <c r="I19" s="292"/>
      <c r="J19" s="208">
        <v>49692</v>
      </c>
      <c r="K19" s="310"/>
      <c r="L19" s="310"/>
    </row>
    <row r="20" spans="1:12" s="275" customFormat="1" ht="17.55" customHeight="1">
      <c r="A20" s="207" t="s">
        <v>21</v>
      </c>
      <c r="B20" s="289">
        <v>14</v>
      </c>
      <c r="C20" s="290"/>
      <c r="D20" s="208">
        <v>2224996</v>
      </c>
      <c r="E20" s="291"/>
      <c r="F20" s="208">
        <v>2405833</v>
      </c>
      <c r="G20" s="291"/>
      <c r="H20" s="208">
        <v>2224996</v>
      </c>
      <c r="I20" s="292"/>
      <c r="J20" s="208">
        <v>2405833</v>
      </c>
      <c r="K20" s="310"/>
      <c r="L20" s="310"/>
    </row>
    <row r="21" spans="1:12" s="275" customFormat="1" ht="17.55" customHeight="1">
      <c r="A21" s="207" t="s">
        <v>22</v>
      </c>
      <c r="B21" s="289">
        <v>15</v>
      </c>
      <c r="C21" s="290"/>
      <c r="D21" s="208">
        <v>1502666</v>
      </c>
      <c r="E21" s="291"/>
      <c r="F21" s="208">
        <v>1494478</v>
      </c>
      <c r="G21" s="291"/>
      <c r="H21" s="208">
        <v>1206849</v>
      </c>
      <c r="I21" s="292"/>
      <c r="J21" s="208">
        <v>1206849</v>
      </c>
      <c r="K21" s="310"/>
      <c r="L21" s="310"/>
    </row>
    <row r="22" spans="1:12" s="275" customFormat="1" ht="17.55" customHeight="1">
      <c r="A22" s="207" t="s">
        <v>23</v>
      </c>
      <c r="B22" s="289">
        <v>16</v>
      </c>
      <c r="C22" s="290"/>
      <c r="D22" s="214">
        <v>0</v>
      </c>
      <c r="E22" s="299"/>
      <c r="F22" s="214">
        <v>0</v>
      </c>
      <c r="G22" s="291"/>
      <c r="H22" s="208">
        <v>952005</v>
      </c>
      <c r="I22" s="292"/>
      <c r="J22" s="208">
        <v>905098</v>
      </c>
      <c r="K22" s="310"/>
      <c r="L22" s="310"/>
    </row>
    <row r="23" spans="1:12" s="275" customFormat="1" ht="17.55" customHeight="1">
      <c r="A23" s="207" t="s">
        <v>24</v>
      </c>
      <c r="B23" s="289">
        <v>17</v>
      </c>
      <c r="C23" s="290"/>
      <c r="D23" s="235">
        <v>113128</v>
      </c>
      <c r="E23" s="291"/>
      <c r="F23" s="208">
        <v>106032</v>
      </c>
      <c r="G23" s="291"/>
      <c r="H23" s="208">
        <v>60824</v>
      </c>
      <c r="I23" s="292"/>
      <c r="J23" s="208">
        <v>60824</v>
      </c>
      <c r="K23" s="310"/>
      <c r="L23" s="310"/>
    </row>
    <row r="24" spans="1:12" s="275" customFormat="1" ht="17.55" customHeight="1">
      <c r="A24" s="207" t="s">
        <v>25</v>
      </c>
      <c r="B24" s="293">
        <v>8.1999999999999993</v>
      </c>
      <c r="C24" s="290"/>
      <c r="D24" s="235">
        <v>36844</v>
      </c>
      <c r="E24" s="291"/>
      <c r="F24" s="208">
        <v>51694</v>
      </c>
      <c r="G24" s="291"/>
      <c r="H24" s="208">
        <v>29595</v>
      </c>
      <c r="I24" s="292"/>
      <c r="J24" s="208">
        <v>39762</v>
      </c>
      <c r="K24" s="310"/>
      <c r="L24" s="310"/>
    </row>
    <row r="25" spans="1:12" s="275" customFormat="1" ht="17.55" customHeight="1">
      <c r="A25" s="207" t="s">
        <v>26</v>
      </c>
      <c r="B25" s="289">
        <v>18</v>
      </c>
      <c r="C25" s="290"/>
      <c r="D25" s="214">
        <v>0</v>
      </c>
      <c r="E25" s="299"/>
      <c r="F25" s="214">
        <v>0</v>
      </c>
      <c r="G25" s="291"/>
      <c r="H25" s="208">
        <v>265731</v>
      </c>
      <c r="I25" s="292"/>
      <c r="J25" s="208">
        <v>247421</v>
      </c>
      <c r="K25" s="310"/>
      <c r="L25" s="310"/>
    </row>
    <row r="26" spans="1:12" s="275" customFormat="1" ht="17.55" customHeight="1">
      <c r="A26" s="207" t="s">
        <v>27</v>
      </c>
      <c r="B26" s="289">
        <v>19</v>
      </c>
      <c r="C26" s="290"/>
      <c r="D26" s="208">
        <v>7840</v>
      </c>
      <c r="E26" s="291"/>
      <c r="F26" s="208">
        <v>7840</v>
      </c>
      <c r="G26" s="291"/>
      <c r="H26" s="208">
        <v>7840</v>
      </c>
      <c r="I26" s="292"/>
      <c r="J26" s="208">
        <v>7840</v>
      </c>
      <c r="K26" s="310"/>
      <c r="L26" s="310"/>
    </row>
    <row r="27" spans="1:12" s="275" customFormat="1" ht="17.55" customHeight="1">
      <c r="A27" s="207" t="s">
        <v>28</v>
      </c>
      <c r="B27" s="289">
        <v>20</v>
      </c>
      <c r="C27" s="290"/>
      <c r="D27" s="208">
        <v>342935</v>
      </c>
      <c r="E27" s="291"/>
      <c r="F27" s="208">
        <v>281418</v>
      </c>
      <c r="G27" s="291"/>
      <c r="H27" s="208">
        <v>229504</v>
      </c>
      <c r="I27" s="292"/>
      <c r="J27" s="208">
        <v>167899</v>
      </c>
      <c r="K27" s="310"/>
      <c r="L27" s="310"/>
    </row>
    <row r="28" spans="1:12" s="275" customFormat="1" ht="17.55" customHeight="1">
      <c r="A28" s="207" t="s">
        <v>29</v>
      </c>
      <c r="B28" s="289">
        <v>21</v>
      </c>
      <c r="C28" s="290"/>
      <c r="D28" s="208">
        <v>23966</v>
      </c>
      <c r="E28" s="291"/>
      <c r="F28" s="208">
        <v>34943</v>
      </c>
      <c r="G28" s="291"/>
      <c r="H28" s="208">
        <v>12041</v>
      </c>
      <c r="I28" s="292"/>
      <c r="J28" s="208">
        <v>22505</v>
      </c>
      <c r="K28" s="310"/>
      <c r="L28" s="310"/>
    </row>
    <row r="29" spans="1:12" s="275" customFormat="1" ht="17.55" customHeight="1">
      <c r="A29" s="207" t="s">
        <v>30</v>
      </c>
      <c r="B29" s="289">
        <v>22</v>
      </c>
      <c r="C29" s="290"/>
      <c r="D29" s="208">
        <v>734234</v>
      </c>
      <c r="E29" s="291"/>
      <c r="F29" s="208">
        <v>742150</v>
      </c>
      <c r="G29" s="291"/>
      <c r="H29" s="208">
        <v>23751</v>
      </c>
      <c r="I29" s="292"/>
      <c r="J29" s="208">
        <v>26789</v>
      </c>
      <c r="K29" s="310"/>
      <c r="L29" s="310"/>
    </row>
    <row r="30" spans="1:12" s="275" customFormat="1" ht="17.55" customHeight="1">
      <c r="A30" s="207" t="s">
        <v>31</v>
      </c>
      <c r="B30" s="289">
        <v>23</v>
      </c>
      <c r="C30" s="290"/>
      <c r="D30" s="208">
        <v>6760</v>
      </c>
      <c r="E30" s="291"/>
      <c r="F30" s="208">
        <v>7078</v>
      </c>
      <c r="G30" s="291"/>
      <c r="H30" s="214">
        <v>0</v>
      </c>
      <c r="I30" s="313"/>
      <c r="J30" s="214">
        <v>0</v>
      </c>
      <c r="K30" s="310"/>
      <c r="L30" s="310"/>
    </row>
    <row r="31" spans="1:12" s="275" customFormat="1" ht="17.55" customHeight="1">
      <c r="A31" s="207" t="s">
        <v>32</v>
      </c>
      <c r="B31" s="289"/>
      <c r="C31" s="290"/>
      <c r="D31" s="208">
        <v>61885</v>
      </c>
      <c r="E31" s="291"/>
      <c r="F31" s="208">
        <v>108271</v>
      </c>
      <c r="G31" s="291"/>
      <c r="H31" s="208">
        <v>12595</v>
      </c>
      <c r="I31" s="292"/>
      <c r="J31" s="208">
        <v>79574</v>
      </c>
      <c r="K31" s="310"/>
      <c r="L31" s="310"/>
    </row>
    <row r="32" spans="1:12" s="276" customFormat="1" ht="17.55" customHeight="1">
      <c r="A32" s="294" t="s">
        <v>33</v>
      </c>
      <c r="B32" s="295"/>
      <c r="C32" s="296"/>
      <c r="D32" s="297">
        <v>5082946</v>
      </c>
      <c r="E32" s="298"/>
      <c r="F32" s="297">
        <v>5292428</v>
      </c>
      <c r="G32" s="298"/>
      <c r="H32" s="297">
        <v>5050423</v>
      </c>
      <c r="I32" s="311"/>
      <c r="J32" s="297">
        <v>5220086</v>
      </c>
      <c r="K32" s="312"/>
      <c r="L32" s="312"/>
    </row>
    <row r="33" spans="1:12" s="276" customFormat="1" ht="17.55" customHeight="1">
      <c r="A33" s="284" t="s">
        <v>34</v>
      </c>
      <c r="B33" s="295"/>
      <c r="C33" s="296"/>
      <c r="D33" s="300">
        <v>6961830</v>
      </c>
      <c r="E33" s="298"/>
      <c r="F33" s="300">
        <v>6948698</v>
      </c>
      <c r="G33" s="298"/>
      <c r="H33" s="300">
        <v>6731956</v>
      </c>
      <c r="I33" s="311"/>
      <c r="J33" s="300">
        <v>6687745</v>
      </c>
      <c r="K33" s="312"/>
      <c r="L33" s="312"/>
    </row>
    <row r="34" spans="1:12" s="277" customFormat="1" ht="17.55" customHeight="1">
      <c r="A34" s="301"/>
      <c r="B34" s="302"/>
      <c r="C34" s="303"/>
      <c r="D34" s="304"/>
      <c r="E34" s="305"/>
      <c r="F34" s="304"/>
      <c r="G34" s="305"/>
      <c r="H34" s="304"/>
      <c r="I34" s="314"/>
      <c r="J34" s="304"/>
      <c r="K34" s="315"/>
      <c r="L34" s="315"/>
    </row>
    <row r="35" spans="1:12" s="277" customFormat="1" ht="11.4" customHeight="1">
      <c r="A35" s="301"/>
      <c r="B35" s="302"/>
      <c r="C35" s="303"/>
      <c r="D35" s="304"/>
      <c r="E35" s="305"/>
      <c r="F35" s="304"/>
      <c r="G35" s="305"/>
      <c r="H35" s="304"/>
      <c r="I35" s="314"/>
      <c r="J35" s="304"/>
      <c r="K35" s="315"/>
      <c r="L35" s="315"/>
    </row>
    <row r="36" spans="1:12" s="275" customFormat="1" ht="23.4">
      <c r="A36" s="357"/>
      <c r="B36" s="357"/>
      <c r="C36" s="357"/>
      <c r="D36" s="357"/>
      <c r="E36" s="357"/>
      <c r="F36" s="357"/>
      <c r="G36" s="357"/>
      <c r="H36" s="357"/>
      <c r="I36" s="357"/>
      <c r="J36" s="357"/>
      <c r="K36" s="310"/>
      <c r="L36" s="310"/>
    </row>
    <row r="37" spans="1:12" s="191" customFormat="1" ht="22.05" customHeight="1">
      <c r="A37" s="353" t="s">
        <v>35</v>
      </c>
      <c r="B37" s="354"/>
      <c r="C37" s="354"/>
      <c r="D37" s="354"/>
      <c r="E37" s="354"/>
      <c r="F37" s="354"/>
      <c r="G37" s="354"/>
      <c r="H37" s="354"/>
      <c r="I37" s="354"/>
      <c r="J37" s="354"/>
      <c r="K37" s="60"/>
      <c r="L37" s="60"/>
    </row>
    <row r="38" spans="1:12" s="191" customFormat="1" ht="22.05" customHeight="1">
      <c r="A38" s="354" t="s">
        <v>1</v>
      </c>
      <c r="B38" s="354"/>
      <c r="C38" s="354"/>
      <c r="D38" s="354"/>
      <c r="E38" s="354"/>
      <c r="F38" s="354"/>
      <c r="G38" s="354"/>
      <c r="H38" s="354"/>
      <c r="I38" s="354"/>
      <c r="J38" s="354"/>
      <c r="K38" s="60"/>
      <c r="L38" s="60"/>
    </row>
    <row r="39" spans="1:12" s="191" customFormat="1" ht="22.05" customHeight="1">
      <c r="A39" s="354" t="s">
        <v>36</v>
      </c>
      <c r="B39" s="354"/>
      <c r="C39" s="354"/>
      <c r="D39" s="354"/>
      <c r="E39" s="354"/>
      <c r="F39" s="354"/>
      <c r="G39" s="354"/>
      <c r="H39" s="354"/>
      <c r="I39" s="354"/>
      <c r="J39" s="354"/>
      <c r="K39" s="60"/>
      <c r="L39" s="60"/>
    </row>
    <row r="40" spans="1:12" s="191" customFormat="1" ht="22.05" customHeight="1">
      <c r="A40" s="354" t="s">
        <v>3</v>
      </c>
      <c r="B40" s="354"/>
      <c r="C40" s="354"/>
      <c r="D40" s="354"/>
      <c r="E40" s="354"/>
      <c r="F40" s="354"/>
      <c r="G40" s="354"/>
      <c r="H40" s="354"/>
      <c r="I40" s="354"/>
      <c r="J40" s="354"/>
      <c r="K40" s="180"/>
      <c r="L40" s="180"/>
    </row>
    <row r="41" spans="1:12" s="194" customFormat="1" ht="17.55" customHeight="1">
      <c r="A41" s="280"/>
      <c r="B41" s="280"/>
      <c r="C41" s="280"/>
      <c r="D41" s="280"/>
      <c r="E41" s="280"/>
      <c r="F41" s="280"/>
      <c r="G41" s="280"/>
      <c r="H41" s="280"/>
      <c r="I41" s="280"/>
      <c r="J41" s="280"/>
      <c r="K41" s="316"/>
      <c r="L41" s="316"/>
    </row>
    <row r="42" spans="1:12" ht="17.55" customHeight="1">
      <c r="A42" s="193"/>
      <c r="B42" s="203"/>
      <c r="C42" s="192"/>
      <c r="D42" s="200"/>
      <c r="E42" s="200"/>
      <c r="F42" s="200"/>
      <c r="G42" s="200"/>
      <c r="H42" s="283"/>
      <c r="I42" s="283"/>
      <c r="J42" s="240" t="s">
        <v>4</v>
      </c>
    </row>
    <row r="43" spans="1:12" ht="17.55" customHeight="1">
      <c r="B43" s="203" t="s">
        <v>5</v>
      </c>
      <c r="C43" s="211"/>
      <c r="D43" s="355" t="s">
        <v>6</v>
      </c>
      <c r="E43" s="355"/>
      <c r="F43" s="355"/>
      <c r="G43" s="221"/>
      <c r="H43" s="356" t="s">
        <v>7</v>
      </c>
      <c r="I43" s="356"/>
      <c r="J43" s="356"/>
    </row>
    <row r="44" spans="1:12" ht="17.55" customHeight="1">
      <c r="A44" s="284"/>
      <c r="B44" s="203"/>
      <c r="C44" s="211"/>
      <c r="D44" s="285" t="s">
        <v>8</v>
      </c>
      <c r="E44" s="286"/>
      <c r="F44" s="287" t="s">
        <v>9</v>
      </c>
      <c r="G44" s="286"/>
      <c r="H44" s="285" t="s">
        <v>8</v>
      </c>
      <c r="I44" s="286"/>
      <c r="J44" s="287" t="s">
        <v>9</v>
      </c>
    </row>
    <row r="45" spans="1:12" ht="17.55" customHeight="1">
      <c r="A45" s="203" t="s">
        <v>37</v>
      </c>
      <c r="B45" s="266"/>
      <c r="C45" s="211"/>
      <c r="D45" s="203"/>
      <c r="E45" s="288"/>
      <c r="F45" s="288"/>
      <c r="G45" s="288"/>
      <c r="H45" s="241"/>
      <c r="I45" s="309"/>
      <c r="J45" s="309"/>
    </row>
    <row r="46" spans="1:12" s="275" customFormat="1" ht="17.55" customHeight="1">
      <c r="A46" s="192" t="s">
        <v>38</v>
      </c>
      <c r="B46" s="289"/>
      <c r="C46" s="290"/>
      <c r="D46" s="291"/>
      <c r="E46" s="291"/>
      <c r="F46" s="291"/>
      <c r="G46" s="291"/>
      <c r="H46" s="292"/>
      <c r="I46" s="292"/>
      <c r="J46" s="292"/>
      <c r="K46" s="310"/>
      <c r="L46" s="310"/>
    </row>
    <row r="47" spans="1:12" s="275" customFormat="1" ht="17.55" customHeight="1">
      <c r="A47" s="207" t="s">
        <v>39</v>
      </c>
      <c r="B47" s="289"/>
      <c r="C47" s="290"/>
      <c r="D47" s="291"/>
      <c r="E47" s="291"/>
      <c r="F47" s="291"/>
      <c r="G47" s="291"/>
      <c r="H47" s="292"/>
      <c r="I47" s="292"/>
      <c r="J47" s="292"/>
      <c r="K47" s="310"/>
      <c r="L47" s="310"/>
    </row>
    <row r="48" spans="1:12" s="275" customFormat="1" ht="17.55" customHeight="1">
      <c r="A48" s="306" t="s">
        <v>40</v>
      </c>
      <c r="B48" s="289">
        <v>24</v>
      </c>
      <c r="C48" s="290"/>
      <c r="D48" s="208">
        <v>1574824</v>
      </c>
      <c r="E48" s="208"/>
      <c r="F48" s="208">
        <v>1202807</v>
      </c>
      <c r="G48" s="208"/>
      <c r="H48" s="208">
        <v>1554824</v>
      </c>
      <c r="I48" s="292"/>
      <c r="J48" s="208">
        <v>1196807</v>
      </c>
      <c r="K48" s="310"/>
      <c r="L48" s="310"/>
    </row>
    <row r="49" spans="1:15" s="275" customFormat="1" ht="17.55" customHeight="1">
      <c r="A49" s="207" t="s">
        <v>41</v>
      </c>
      <c r="B49" s="289">
        <v>25</v>
      </c>
      <c r="C49" s="290"/>
      <c r="D49" s="208">
        <f>709709+149</f>
        <v>709858</v>
      </c>
      <c r="E49" s="208"/>
      <c r="F49" s="208">
        <v>624248</v>
      </c>
      <c r="G49" s="208"/>
      <c r="H49" s="208">
        <f>772816+149</f>
        <v>772965</v>
      </c>
      <c r="I49" s="292"/>
      <c r="J49" s="208">
        <v>735970</v>
      </c>
      <c r="K49" s="310"/>
      <c r="L49" s="310"/>
      <c r="N49" s="317"/>
    </row>
    <row r="50" spans="1:15" s="275" customFormat="1" ht="17.55" customHeight="1">
      <c r="A50" s="207" t="s">
        <v>42</v>
      </c>
      <c r="B50" s="289">
        <v>26</v>
      </c>
      <c r="C50" s="290"/>
      <c r="D50" s="208">
        <v>158392</v>
      </c>
      <c r="E50" s="208"/>
      <c r="F50" s="208">
        <v>167924</v>
      </c>
      <c r="G50" s="208"/>
      <c r="H50" s="208">
        <v>155957</v>
      </c>
      <c r="I50" s="292"/>
      <c r="J50" s="208">
        <v>166139</v>
      </c>
      <c r="K50" s="310"/>
      <c r="L50" s="310"/>
      <c r="M50" s="318"/>
      <c r="N50" s="317"/>
    </row>
    <row r="51" spans="1:15" s="275" customFormat="1" ht="17.55" customHeight="1">
      <c r="A51" s="207" t="s">
        <v>43</v>
      </c>
      <c r="B51" s="289"/>
      <c r="C51" s="290"/>
      <c r="D51" s="214">
        <v>0</v>
      </c>
      <c r="E51" s="208"/>
      <c r="F51" s="214">
        <v>0</v>
      </c>
      <c r="G51" s="208"/>
      <c r="H51" s="208">
        <v>42000</v>
      </c>
      <c r="I51" s="292"/>
      <c r="J51" s="214">
        <v>0</v>
      </c>
      <c r="K51" s="310"/>
      <c r="L51" s="310"/>
      <c r="M51" s="318"/>
      <c r="N51" s="317"/>
    </row>
    <row r="52" spans="1:15" s="275" customFormat="1" ht="17.55" customHeight="1">
      <c r="A52" s="207" t="s">
        <v>44</v>
      </c>
      <c r="B52" s="289"/>
      <c r="C52" s="290"/>
      <c r="D52" s="208"/>
      <c r="E52" s="208"/>
      <c r="F52" s="208"/>
      <c r="G52" s="208"/>
      <c r="H52" s="208"/>
      <c r="I52" s="292"/>
      <c r="J52" s="208"/>
      <c r="K52" s="310"/>
      <c r="L52" s="310"/>
      <c r="M52" s="318"/>
      <c r="N52" s="317"/>
    </row>
    <row r="53" spans="1:15" s="275" customFormat="1" ht="17.55" customHeight="1">
      <c r="A53" s="306" t="s">
        <v>45</v>
      </c>
      <c r="B53" s="289">
        <v>29</v>
      </c>
      <c r="C53" s="290"/>
      <c r="D53" s="208">
        <v>25883</v>
      </c>
      <c r="E53" s="208"/>
      <c r="F53" s="208">
        <v>185227</v>
      </c>
      <c r="G53" s="208"/>
      <c r="H53" s="208">
        <v>12527</v>
      </c>
      <c r="I53" s="292"/>
      <c r="J53" s="208">
        <v>171751</v>
      </c>
      <c r="K53" s="310"/>
      <c r="L53" s="310"/>
    </row>
    <row r="54" spans="1:15" s="275" customFormat="1" ht="17.55" customHeight="1">
      <c r="A54" s="207" t="s">
        <v>46</v>
      </c>
      <c r="B54" s="289"/>
      <c r="C54" s="290"/>
      <c r="D54" s="208"/>
      <c r="E54" s="208"/>
      <c r="F54" s="208"/>
      <c r="G54" s="208"/>
      <c r="H54" s="208"/>
      <c r="I54" s="292"/>
      <c r="J54" s="208"/>
      <c r="K54" s="310"/>
      <c r="L54" s="310"/>
    </row>
    <row r="55" spans="1:15" s="275" customFormat="1" ht="17.55" customHeight="1">
      <c r="A55" s="306" t="s">
        <v>45</v>
      </c>
      <c r="B55" s="289">
        <v>30</v>
      </c>
      <c r="C55" s="290"/>
      <c r="D55" s="208">
        <v>5329</v>
      </c>
      <c r="E55" s="208"/>
      <c r="F55" s="208">
        <v>5324</v>
      </c>
      <c r="G55" s="208"/>
      <c r="H55" s="208">
        <v>5290</v>
      </c>
      <c r="I55" s="292"/>
      <c r="J55" s="208">
        <v>5273</v>
      </c>
      <c r="K55" s="310"/>
      <c r="L55" s="310"/>
    </row>
    <row r="56" spans="1:15" s="275" customFormat="1" ht="17.55" customHeight="1">
      <c r="A56" s="307" t="s">
        <v>47</v>
      </c>
      <c r="B56" s="289">
        <v>27</v>
      </c>
      <c r="C56" s="290"/>
      <c r="D56" s="208">
        <v>21241</v>
      </c>
      <c r="E56" s="208"/>
      <c r="F56" s="208">
        <v>7578</v>
      </c>
      <c r="G56" s="208"/>
      <c r="H56" s="208">
        <v>21241</v>
      </c>
      <c r="I56" s="292"/>
      <c r="J56" s="208">
        <v>7578</v>
      </c>
      <c r="K56" s="310"/>
      <c r="L56" s="310"/>
      <c r="M56" s="318"/>
    </row>
    <row r="57" spans="1:15" s="276" customFormat="1" ht="17.55" customHeight="1">
      <c r="A57" s="207" t="s">
        <v>48</v>
      </c>
      <c r="B57" s="289">
        <v>28</v>
      </c>
      <c r="C57" s="290"/>
      <c r="D57" s="208">
        <v>32666</v>
      </c>
      <c r="E57" s="208"/>
      <c r="F57" s="208">
        <v>28421</v>
      </c>
      <c r="G57" s="208"/>
      <c r="H57" s="208">
        <v>27774</v>
      </c>
      <c r="I57" s="292"/>
      <c r="J57" s="208">
        <v>23524</v>
      </c>
      <c r="K57" s="312"/>
      <c r="L57" s="312"/>
    </row>
    <row r="58" spans="1:15" s="276" customFormat="1" ht="17.55" customHeight="1">
      <c r="A58" s="294" t="s">
        <v>49</v>
      </c>
      <c r="B58" s="295"/>
      <c r="C58" s="296"/>
      <c r="D58" s="297">
        <f>2528043+149+1</f>
        <v>2528193</v>
      </c>
      <c r="E58" s="298"/>
      <c r="F58" s="297">
        <v>2221529</v>
      </c>
      <c r="G58" s="298"/>
      <c r="H58" s="297">
        <f>2592429+149</f>
        <v>2592578</v>
      </c>
      <c r="I58" s="311"/>
      <c r="J58" s="297">
        <v>2307042</v>
      </c>
      <c r="K58" s="312"/>
      <c r="L58" s="312"/>
    </row>
    <row r="59" spans="1:15" s="275" customFormat="1" ht="17.55" customHeight="1">
      <c r="A59" s="192" t="s">
        <v>50</v>
      </c>
      <c r="B59" s="289"/>
      <c r="C59" s="290"/>
      <c r="D59" s="291"/>
      <c r="E59" s="291"/>
      <c r="F59" s="291"/>
      <c r="G59" s="291"/>
      <c r="H59" s="308"/>
      <c r="I59" s="292"/>
      <c r="J59" s="292"/>
      <c r="K59" s="310"/>
      <c r="L59" s="310"/>
    </row>
    <row r="60" spans="1:15" s="275" customFormat="1" ht="17.55" customHeight="1">
      <c r="A60" s="207" t="s">
        <v>51</v>
      </c>
      <c r="B60" s="289">
        <v>29</v>
      </c>
      <c r="C60" s="290"/>
      <c r="D60" s="208">
        <v>54817</v>
      </c>
      <c r="E60" s="208"/>
      <c r="F60" s="208">
        <v>54463</v>
      </c>
      <c r="G60" s="208"/>
      <c r="H60" s="208">
        <v>31439</v>
      </c>
      <c r="I60" s="292"/>
      <c r="J60" s="208">
        <v>17729</v>
      </c>
      <c r="K60" s="310"/>
      <c r="L60" s="310"/>
      <c r="M60" s="318"/>
      <c r="O60" s="318"/>
    </row>
    <row r="61" spans="1:15" s="275" customFormat="1" ht="17.55" customHeight="1">
      <c r="A61" s="207" t="s">
        <v>52</v>
      </c>
      <c r="B61" s="289">
        <v>30</v>
      </c>
      <c r="C61" s="290"/>
      <c r="D61" s="208">
        <v>4547</v>
      </c>
      <c r="E61" s="208"/>
      <c r="F61" s="208">
        <v>3976</v>
      </c>
      <c r="G61" s="208"/>
      <c r="H61" s="208">
        <v>4354</v>
      </c>
      <c r="I61" s="292"/>
      <c r="J61" s="208">
        <v>3945</v>
      </c>
      <c r="K61" s="310"/>
      <c r="L61" s="310"/>
      <c r="M61" s="318"/>
      <c r="O61" s="318"/>
    </row>
    <row r="62" spans="1:15" s="275" customFormat="1" ht="17.55" customHeight="1">
      <c r="A62" s="207" t="s">
        <v>53</v>
      </c>
      <c r="B62" s="289">
        <v>23</v>
      </c>
      <c r="C62" s="290"/>
      <c r="D62" s="208">
        <v>209582</v>
      </c>
      <c r="E62" s="208"/>
      <c r="F62" s="208">
        <v>221027</v>
      </c>
      <c r="G62" s="208"/>
      <c r="H62" s="208">
        <v>163319</v>
      </c>
      <c r="I62" s="292"/>
      <c r="J62" s="208">
        <v>182397</v>
      </c>
      <c r="K62" s="310"/>
      <c r="L62" s="310"/>
    </row>
    <row r="63" spans="1:15" s="275" customFormat="1" ht="17.55" customHeight="1">
      <c r="A63" s="207" t="s">
        <v>54</v>
      </c>
      <c r="B63" s="289"/>
      <c r="C63" s="290"/>
      <c r="D63" s="208"/>
      <c r="E63" s="208"/>
      <c r="F63" s="208"/>
      <c r="G63" s="208"/>
      <c r="H63" s="208"/>
      <c r="I63" s="292"/>
      <c r="J63" s="208"/>
      <c r="K63" s="310"/>
      <c r="L63" s="310"/>
      <c r="M63" s="310"/>
    </row>
    <row r="64" spans="1:15" s="275" customFormat="1" ht="17.55" customHeight="1">
      <c r="A64" s="306" t="s">
        <v>55</v>
      </c>
      <c r="B64" s="289">
        <v>31</v>
      </c>
      <c r="C64" s="290"/>
      <c r="D64" s="208">
        <v>82289</v>
      </c>
      <c r="E64" s="208"/>
      <c r="F64" s="208">
        <v>101842</v>
      </c>
      <c r="G64" s="208"/>
      <c r="H64" s="208">
        <v>60234</v>
      </c>
      <c r="I64" s="292"/>
      <c r="J64" s="208">
        <v>76479</v>
      </c>
      <c r="K64" s="310"/>
      <c r="L64" s="310"/>
      <c r="M64" s="310"/>
      <c r="N64" s="319"/>
    </row>
    <row r="65" spans="1:13" s="275" customFormat="1" ht="17.55" customHeight="1">
      <c r="A65" s="207" t="s">
        <v>56</v>
      </c>
      <c r="B65" s="289"/>
      <c r="C65" s="290"/>
      <c r="D65" s="208">
        <v>340</v>
      </c>
      <c r="E65" s="291"/>
      <c r="F65" s="208">
        <v>592</v>
      </c>
      <c r="G65" s="291"/>
      <c r="H65" s="214">
        <v>0</v>
      </c>
      <c r="I65" s="313"/>
      <c r="J65" s="214">
        <v>0</v>
      </c>
      <c r="K65" s="310"/>
      <c r="L65" s="310"/>
      <c r="M65" s="319"/>
    </row>
    <row r="66" spans="1:13" s="276" customFormat="1" ht="17.55" customHeight="1">
      <c r="A66" s="294" t="s">
        <v>57</v>
      </c>
      <c r="B66" s="295"/>
      <c r="C66" s="296"/>
      <c r="D66" s="297">
        <v>351575</v>
      </c>
      <c r="E66" s="298"/>
      <c r="F66" s="297">
        <v>381900</v>
      </c>
      <c r="G66" s="298"/>
      <c r="H66" s="297">
        <v>259346</v>
      </c>
      <c r="I66" s="311"/>
      <c r="J66" s="297">
        <v>280550</v>
      </c>
      <c r="K66" s="312"/>
      <c r="L66" s="312"/>
    </row>
    <row r="67" spans="1:13" s="276" customFormat="1" ht="17.55" customHeight="1">
      <c r="A67" s="320" t="s">
        <v>58</v>
      </c>
      <c r="B67" s="295"/>
      <c r="C67" s="296"/>
      <c r="D67" s="321">
        <f>2879618+149+1</f>
        <v>2879768</v>
      </c>
      <c r="E67" s="298"/>
      <c r="F67" s="321">
        <v>2603429</v>
      </c>
      <c r="G67" s="298"/>
      <c r="H67" s="321">
        <f>2851775+149</f>
        <v>2851924</v>
      </c>
      <c r="I67" s="311"/>
      <c r="J67" s="321">
        <v>2587592</v>
      </c>
      <c r="K67" s="312"/>
      <c r="L67" s="312"/>
    </row>
    <row r="68" spans="1:13" s="277" customFormat="1" ht="17.55" customHeight="1">
      <c r="A68" s="322"/>
      <c r="B68" s="323"/>
      <c r="C68" s="324"/>
      <c r="D68" s="325"/>
      <c r="E68" s="326"/>
      <c r="F68" s="325"/>
      <c r="G68" s="326"/>
      <c r="H68" s="327"/>
      <c r="I68" s="343"/>
      <c r="J68" s="327"/>
      <c r="K68" s="315"/>
      <c r="L68" s="315"/>
    </row>
    <row r="69" spans="1:13" s="277" customFormat="1" ht="17.55" customHeight="1">
      <c r="A69" s="322"/>
      <c r="B69" s="323"/>
      <c r="C69" s="324"/>
      <c r="D69" s="325"/>
      <c r="E69" s="326"/>
      <c r="F69" s="325"/>
      <c r="G69" s="326"/>
      <c r="H69" s="327"/>
      <c r="I69" s="343"/>
      <c r="J69" s="327"/>
      <c r="K69" s="315"/>
      <c r="L69" s="315"/>
    </row>
    <row r="70" spans="1:13" s="276" customFormat="1" ht="17.55" customHeight="1">
      <c r="A70" s="320"/>
      <c r="B70" s="289"/>
      <c r="C70" s="290"/>
      <c r="D70" s="328"/>
      <c r="E70" s="291"/>
      <c r="F70" s="328"/>
      <c r="G70" s="291"/>
      <c r="H70" s="329"/>
      <c r="I70" s="292"/>
      <c r="J70" s="329"/>
      <c r="K70" s="312"/>
      <c r="L70" s="312"/>
    </row>
    <row r="71" spans="1:13" s="278" customFormat="1" ht="23.4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44"/>
      <c r="L71" s="344"/>
    </row>
    <row r="72" spans="1:13" s="191" customFormat="1" ht="22.05" customHeight="1">
      <c r="A72" s="353" t="s">
        <v>59</v>
      </c>
      <c r="B72" s="354"/>
      <c r="C72" s="354"/>
      <c r="D72" s="354"/>
      <c r="E72" s="354"/>
      <c r="F72" s="354"/>
      <c r="G72" s="354"/>
      <c r="H72" s="354"/>
      <c r="I72" s="354"/>
      <c r="J72" s="354"/>
      <c r="K72" s="60"/>
      <c r="L72" s="60"/>
    </row>
    <row r="73" spans="1:13" s="191" customFormat="1" ht="22.05" customHeight="1">
      <c r="A73" s="354" t="s">
        <v>1</v>
      </c>
      <c r="B73" s="354"/>
      <c r="C73" s="354"/>
      <c r="D73" s="354"/>
      <c r="E73" s="354"/>
      <c r="F73" s="354"/>
      <c r="G73" s="354"/>
      <c r="H73" s="354"/>
      <c r="I73" s="354"/>
      <c r="J73" s="354"/>
      <c r="K73" s="60"/>
      <c r="L73" s="60"/>
    </row>
    <row r="74" spans="1:13" s="191" customFormat="1" ht="22.05" customHeight="1">
      <c r="A74" s="354" t="s">
        <v>36</v>
      </c>
      <c r="B74" s="354"/>
      <c r="C74" s="354"/>
      <c r="D74" s="354"/>
      <c r="E74" s="354"/>
      <c r="F74" s="354"/>
      <c r="G74" s="354"/>
      <c r="H74" s="354"/>
      <c r="I74" s="354"/>
      <c r="J74" s="354"/>
      <c r="K74" s="60"/>
      <c r="L74" s="60"/>
    </row>
    <row r="75" spans="1:13" s="191" customFormat="1" ht="22.05" customHeight="1">
      <c r="A75" s="354" t="s">
        <v>3</v>
      </c>
      <c r="B75" s="354"/>
      <c r="C75" s="354"/>
      <c r="D75" s="354"/>
      <c r="E75" s="354"/>
      <c r="F75" s="354"/>
      <c r="G75" s="354"/>
      <c r="H75" s="354"/>
      <c r="I75" s="354"/>
      <c r="J75" s="354"/>
      <c r="K75" s="180"/>
      <c r="L75" s="180"/>
    </row>
    <row r="76" spans="1:13" ht="19.05" customHeight="1">
      <c r="A76" s="192"/>
      <c r="B76" s="192"/>
      <c r="C76" s="192"/>
      <c r="D76" s="192"/>
      <c r="E76" s="192"/>
      <c r="F76" s="192"/>
      <c r="G76" s="192"/>
      <c r="H76" s="192"/>
      <c r="I76" s="192"/>
      <c r="J76" s="192"/>
      <c r="K76" s="82"/>
      <c r="L76" s="82"/>
    </row>
    <row r="77" spans="1:13" s="194" customFormat="1" ht="17.55" customHeight="1">
      <c r="A77" s="193"/>
      <c r="B77" s="203"/>
      <c r="C77" s="192"/>
      <c r="D77" s="200"/>
      <c r="E77" s="200"/>
      <c r="F77" s="200"/>
      <c r="G77" s="200"/>
      <c r="H77" s="283"/>
      <c r="I77" s="283"/>
      <c r="J77" s="240" t="s">
        <v>4</v>
      </c>
      <c r="K77" s="67"/>
      <c r="L77" s="67"/>
    </row>
    <row r="78" spans="1:13" s="194" customFormat="1" ht="17.55" customHeight="1">
      <c r="A78" s="197"/>
      <c r="B78" s="203" t="s">
        <v>5</v>
      </c>
      <c r="C78" s="211"/>
      <c r="D78" s="355" t="s">
        <v>6</v>
      </c>
      <c r="E78" s="355"/>
      <c r="F78" s="355"/>
      <c r="G78" s="221"/>
      <c r="H78" s="356" t="s">
        <v>7</v>
      </c>
      <c r="I78" s="356"/>
      <c r="J78" s="356"/>
      <c r="K78" s="67"/>
      <c r="L78" s="67"/>
    </row>
    <row r="79" spans="1:13" s="194" customFormat="1" ht="17.55" customHeight="1">
      <c r="A79" s="284"/>
      <c r="B79" s="203"/>
      <c r="C79" s="211"/>
      <c r="D79" s="285" t="s">
        <v>8</v>
      </c>
      <c r="E79" s="286"/>
      <c r="F79" s="287" t="s">
        <v>9</v>
      </c>
      <c r="G79" s="286"/>
      <c r="H79" s="285" t="s">
        <v>8</v>
      </c>
      <c r="I79" s="286"/>
      <c r="J79" s="287" t="s">
        <v>9</v>
      </c>
      <c r="K79" s="67"/>
      <c r="L79" s="67"/>
    </row>
    <row r="80" spans="1:13" s="194" customFormat="1" ht="17.55" customHeight="1">
      <c r="A80" s="203" t="s">
        <v>60</v>
      </c>
      <c r="B80" s="266"/>
      <c r="C80" s="211"/>
      <c r="D80" s="198"/>
      <c r="E80" s="198"/>
      <c r="F80" s="198"/>
      <c r="G80" s="198"/>
      <c r="H80" s="199"/>
      <c r="I80" s="199"/>
      <c r="J80" s="199"/>
      <c r="K80" s="67"/>
      <c r="L80" s="67"/>
    </row>
    <row r="81" spans="1:15" s="279" customFormat="1" ht="17.55" customHeight="1">
      <c r="A81" s="330" t="s">
        <v>61</v>
      </c>
      <c r="B81" s="289"/>
      <c r="C81" s="290"/>
      <c r="D81" s="291"/>
      <c r="E81" s="291"/>
      <c r="F81" s="291"/>
      <c r="G81" s="291"/>
      <c r="H81" s="292"/>
      <c r="I81" s="292"/>
      <c r="J81" s="292"/>
      <c r="K81" s="345"/>
      <c r="L81" s="345"/>
    </row>
    <row r="82" spans="1:15" s="279" customFormat="1" ht="17.55" customHeight="1">
      <c r="A82" s="331" t="s">
        <v>62</v>
      </c>
      <c r="B82" s="289"/>
      <c r="C82" s="290"/>
      <c r="D82" s="318"/>
      <c r="E82" s="291"/>
      <c r="F82" s="318"/>
      <c r="G82" s="291"/>
      <c r="H82" s="332"/>
      <c r="I82" s="292"/>
      <c r="J82" s="332"/>
      <c r="K82" s="345"/>
      <c r="L82" s="345"/>
    </row>
    <row r="83" spans="1:15" s="279" customFormat="1" ht="17.55" customHeight="1">
      <c r="A83" s="207" t="s">
        <v>63</v>
      </c>
      <c r="B83" s="275"/>
      <c r="C83" s="290"/>
      <c r="D83" s="318"/>
      <c r="E83" s="291"/>
      <c r="F83" s="318"/>
      <c r="G83" s="291"/>
      <c r="H83" s="332"/>
      <c r="I83" s="292"/>
      <c r="J83" s="332"/>
      <c r="K83" s="345"/>
      <c r="L83" s="345"/>
    </row>
    <row r="84" spans="1:15" s="279" customFormat="1" ht="17.55" customHeight="1">
      <c r="A84" s="306" t="s">
        <v>64</v>
      </c>
      <c r="B84" s="275"/>
      <c r="C84" s="290"/>
      <c r="D84" s="333">
        <v>822684</v>
      </c>
      <c r="E84" s="291"/>
      <c r="F84" s="333">
        <v>822684</v>
      </c>
      <c r="G84" s="291"/>
      <c r="H84" s="333">
        <v>822684</v>
      </c>
      <c r="I84" s="292"/>
      <c r="J84" s="333">
        <v>822684</v>
      </c>
      <c r="K84" s="345"/>
      <c r="L84" s="345"/>
    </row>
    <row r="85" spans="1:15" s="279" customFormat="1" ht="17.55" customHeight="1">
      <c r="A85" s="207" t="s">
        <v>65</v>
      </c>
      <c r="B85" s="289"/>
      <c r="C85" s="290"/>
      <c r="D85" s="275"/>
      <c r="E85" s="291"/>
      <c r="F85" s="275"/>
      <c r="G85" s="275"/>
      <c r="H85" s="334"/>
      <c r="I85" s="334"/>
      <c r="J85" s="334"/>
      <c r="K85" s="345"/>
      <c r="L85" s="345"/>
    </row>
    <row r="86" spans="1:15" s="279" customFormat="1" ht="17.55" customHeight="1">
      <c r="A86" s="306" t="s">
        <v>66</v>
      </c>
      <c r="B86" s="289"/>
      <c r="C86" s="290"/>
      <c r="D86" s="208">
        <v>730344</v>
      </c>
      <c r="E86" s="291"/>
      <c r="F86" s="208">
        <v>730344</v>
      </c>
      <c r="G86" s="291"/>
      <c r="H86" s="208">
        <v>730344</v>
      </c>
      <c r="I86" s="292"/>
      <c r="J86" s="208">
        <v>730344</v>
      </c>
      <c r="K86" s="345"/>
      <c r="L86" s="345"/>
    </row>
    <row r="87" spans="1:15" s="277" customFormat="1" ht="17.55" customHeight="1">
      <c r="A87" s="197" t="s">
        <v>67</v>
      </c>
      <c r="B87" s="289"/>
      <c r="C87" s="290"/>
      <c r="D87" s="208">
        <v>1916040</v>
      </c>
      <c r="E87" s="291"/>
      <c r="F87" s="208">
        <v>1916040</v>
      </c>
      <c r="G87" s="291"/>
      <c r="H87" s="208">
        <v>1916040</v>
      </c>
      <c r="I87" s="292"/>
      <c r="J87" s="208">
        <v>1916040</v>
      </c>
      <c r="K87" s="315"/>
      <c r="L87" s="315"/>
    </row>
    <row r="88" spans="1:15" s="277" customFormat="1" ht="17.55" customHeight="1">
      <c r="A88" s="197" t="s">
        <v>68</v>
      </c>
      <c r="B88" s="289"/>
      <c r="C88" s="290"/>
      <c r="D88" s="208">
        <v>151947</v>
      </c>
      <c r="E88" s="291"/>
      <c r="F88" s="208">
        <v>151947</v>
      </c>
      <c r="G88" s="291"/>
      <c r="H88" s="208">
        <v>151947</v>
      </c>
      <c r="I88" s="292"/>
      <c r="J88" s="208">
        <v>151947</v>
      </c>
      <c r="K88" s="315"/>
      <c r="L88" s="315"/>
    </row>
    <row r="89" spans="1:15" s="277" customFormat="1" ht="17.55" customHeight="1">
      <c r="A89" s="197" t="s">
        <v>69</v>
      </c>
      <c r="B89" s="289"/>
      <c r="C89" s="290"/>
      <c r="D89" s="208">
        <v>16361</v>
      </c>
      <c r="E89" s="291"/>
      <c r="F89" s="208">
        <v>16361</v>
      </c>
      <c r="G89" s="291"/>
      <c r="H89" s="208">
        <v>16361</v>
      </c>
      <c r="I89" s="292"/>
      <c r="J89" s="208">
        <v>16361</v>
      </c>
      <c r="K89" s="315"/>
      <c r="L89" s="315"/>
    </row>
    <row r="90" spans="1:15" s="277" customFormat="1" ht="17.55" customHeight="1">
      <c r="A90" s="197" t="s">
        <v>70</v>
      </c>
      <c r="B90" s="289"/>
      <c r="C90" s="290"/>
      <c r="D90" s="208">
        <v>-4000</v>
      </c>
      <c r="E90" s="291"/>
      <c r="F90" s="208">
        <v>-4000</v>
      </c>
      <c r="G90" s="291"/>
      <c r="H90" s="214">
        <v>0</v>
      </c>
      <c r="I90" s="313"/>
      <c r="J90" s="214">
        <v>0</v>
      </c>
      <c r="K90" s="315"/>
      <c r="L90" s="315"/>
    </row>
    <row r="91" spans="1:15" s="279" customFormat="1" ht="17.55" customHeight="1">
      <c r="A91" s="197" t="s">
        <v>71</v>
      </c>
      <c r="B91" s="289"/>
      <c r="C91" s="290"/>
      <c r="D91" s="214"/>
      <c r="E91" s="299"/>
      <c r="F91" s="214"/>
      <c r="G91" s="291"/>
      <c r="H91" s="214"/>
      <c r="I91" s="313"/>
      <c r="J91" s="214"/>
      <c r="K91" s="345"/>
      <c r="L91" s="345"/>
    </row>
    <row r="92" spans="1:15" s="279" customFormat="1" ht="17.55" customHeight="1">
      <c r="A92" s="207" t="s">
        <v>72</v>
      </c>
      <c r="B92" s="289"/>
      <c r="C92" s="290"/>
      <c r="D92" s="214"/>
      <c r="E92" s="299"/>
      <c r="F92" s="214"/>
      <c r="G92" s="291"/>
      <c r="H92" s="214"/>
      <c r="I92" s="313"/>
      <c r="J92" s="214"/>
      <c r="K92" s="345"/>
      <c r="L92" s="345"/>
    </row>
    <row r="93" spans="1:15" s="279" customFormat="1" ht="17.55" customHeight="1">
      <c r="A93" s="306" t="s">
        <v>73</v>
      </c>
      <c r="B93" s="289"/>
      <c r="C93" s="290"/>
      <c r="D93" s="208">
        <v>82268</v>
      </c>
      <c r="E93" s="291"/>
      <c r="F93" s="208">
        <v>82268</v>
      </c>
      <c r="G93" s="291"/>
      <c r="H93" s="208">
        <v>82268</v>
      </c>
      <c r="I93" s="292"/>
      <c r="J93" s="208">
        <v>82268</v>
      </c>
      <c r="K93" s="345"/>
      <c r="L93" s="345"/>
    </row>
    <row r="94" spans="1:15" s="194" customFormat="1" ht="17.55" customHeight="1">
      <c r="A94" s="236" t="s">
        <v>74</v>
      </c>
      <c r="B94" s="289"/>
      <c r="C94" s="290"/>
      <c r="D94" s="208">
        <f>291846-149+16</f>
        <v>291713</v>
      </c>
      <c r="E94" s="291"/>
      <c r="F94" s="208">
        <v>420371</v>
      </c>
      <c r="G94" s="291"/>
      <c r="H94" s="208">
        <f>87887-2087-149</f>
        <v>85651</v>
      </c>
      <c r="I94" s="292"/>
      <c r="J94" s="208">
        <v>167306</v>
      </c>
      <c r="K94" s="67"/>
      <c r="L94" s="67"/>
      <c r="M94" s="346"/>
      <c r="N94" s="346"/>
      <c r="O94" s="346"/>
    </row>
    <row r="95" spans="1:15" s="194" customFormat="1" ht="17.55" customHeight="1">
      <c r="A95" s="201" t="s">
        <v>75</v>
      </c>
      <c r="B95" s="289"/>
      <c r="C95" s="290"/>
      <c r="D95" s="208">
        <f>896879-16</f>
        <v>896863</v>
      </c>
      <c r="E95" s="291"/>
      <c r="F95" s="208">
        <v>1031406</v>
      </c>
      <c r="G95" s="291"/>
      <c r="H95" s="208">
        <v>897421</v>
      </c>
      <c r="I95" s="292"/>
      <c r="J95" s="208">
        <v>1035887</v>
      </c>
      <c r="K95" s="67"/>
      <c r="L95" s="67"/>
      <c r="M95" s="346"/>
    </row>
    <row r="96" spans="1:15" s="280" customFormat="1" ht="17.55" customHeight="1">
      <c r="A96" s="320" t="s">
        <v>76</v>
      </c>
      <c r="B96" s="295"/>
      <c r="C96" s="296"/>
      <c r="D96" s="335">
        <f>4081686-149-1</f>
        <v>4081536</v>
      </c>
      <c r="E96" s="298"/>
      <c r="F96" s="335">
        <v>4344737</v>
      </c>
      <c r="G96" s="298"/>
      <c r="H96" s="335">
        <f>3880181-149</f>
        <v>3880032</v>
      </c>
      <c r="I96" s="311"/>
      <c r="J96" s="335">
        <v>4100153</v>
      </c>
      <c r="K96" s="347"/>
      <c r="L96" s="347"/>
      <c r="M96" s="346"/>
    </row>
    <row r="97" spans="1:14" s="280" customFormat="1" ht="17.55" customHeight="1">
      <c r="A97" s="201" t="s">
        <v>77</v>
      </c>
      <c r="B97" s="289"/>
      <c r="C97" s="296"/>
      <c r="D97" s="208">
        <v>526</v>
      </c>
      <c r="E97" s="336"/>
      <c r="F97" s="235">
        <v>532</v>
      </c>
      <c r="G97" s="336"/>
      <c r="H97" s="214">
        <v>0</v>
      </c>
      <c r="I97" s="348"/>
      <c r="J97" s="214">
        <v>0</v>
      </c>
      <c r="K97" s="347"/>
      <c r="L97" s="347"/>
    </row>
    <row r="98" spans="1:14" s="280" customFormat="1" ht="17.55" customHeight="1">
      <c r="A98" s="320" t="s">
        <v>78</v>
      </c>
      <c r="B98" s="295"/>
      <c r="C98" s="296"/>
      <c r="D98" s="297">
        <f>4082212-149-1</f>
        <v>4082062</v>
      </c>
      <c r="E98" s="298"/>
      <c r="F98" s="297">
        <v>4345269</v>
      </c>
      <c r="G98" s="298"/>
      <c r="H98" s="297">
        <v>3880032</v>
      </c>
      <c r="I98" s="311"/>
      <c r="J98" s="297">
        <v>4100153</v>
      </c>
      <c r="K98" s="349"/>
      <c r="L98" s="349"/>
      <c r="M98" s="346"/>
      <c r="N98" s="350"/>
    </row>
    <row r="99" spans="1:14" s="280" customFormat="1" ht="17.55" customHeight="1">
      <c r="A99" s="192" t="s">
        <v>79</v>
      </c>
      <c r="B99" s="295"/>
      <c r="C99" s="296"/>
      <c r="D99" s="300">
        <v>6961830</v>
      </c>
      <c r="E99" s="298"/>
      <c r="F99" s="300">
        <v>6948698</v>
      </c>
      <c r="G99" s="298"/>
      <c r="H99" s="300">
        <v>6731956</v>
      </c>
      <c r="I99" s="311"/>
      <c r="J99" s="300">
        <v>6687745</v>
      </c>
      <c r="K99" s="349"/>
      <c r="L99" s="349"/>
    </row>
    <row r="100" spans="1:14" s="280" customFormat="1" ht="17.55" customHeight="1">
      <c r="B100" s="302"/>
      <c r="C100" s="303"/>
      <c r="D100" s="304"/>
      <c r="E100" s="305"/>
      <c r="F100" s="304"/>
      <c r="G100" s="305"/>
      <c r="H100" s="304"/>
      <c r="I100" s="314"/>
      <c r="J100" s="304"/>
      <c r="K100" s="349"/>
      <c r="L100" s="349"/>
    </row>
    <row r="101" spans="1:14" s="280" customFormat="1" ht="17.55" customHeight="1">
      <c r="B101" s="302"/>
      <c r="C101" s="303"/>
      <c r="D101" s="304"/>
      <c r="E101" s="305"/>
      <c r="F101" s="304"/>
      <c r="G101" s="305"/>
      <c r="H101" s="304"/>
      <c r="I101" s="314"/>
      <c r="J101" s="304"/>
      <c r="K101" s="349"/>
      <c r="L101" s="349"/>
    </row>
    <row r="102" spans="1:14" s="280" customFormat="1" ht="17.55" customHeight="1">
      <c r="B102" s="302"/>
      <c r="C102" s="303"/>
      <c r="D102" s="304"/>
      <c r="E102" s="305"/>
      <c r="F102" s="304"/>
      <c r="G102" s="305"/>
      <c r="H102" s="304"/>
      <c r="I102" s="314"/>
      <c r="J102" s="304"/>
      <c r="K102" s="349"/>
      <c r="L102" s="349"/>
    </row>
    <row r="103" spans="1:14" s="280" customFormat="1" ht="17.55" customHeight="1">
      <c r="B103" s="302"/>
      <c r="C103" s="303"/>
      <c r="D103" s="304"/>
      <c r="E103" s="305"/>
      <c r="F103" s="304"/>
      <c r="G103" s="305"/>
      <c r="H103" s="304"/>
      <c r="I103" s="314"/>
      <c r="J103" s="304"/>
      <c r="K103" s="349"/>
      <c r="L103" s="349"/>
    </row>
    <row r="104" spans="1:14" s="280" customFormat="1" ht="17.55" customHeight="1">
      <c r="B104" s="302"/>
      <c r="C104" s="303"/>
      <c r="D104" s="304"/>
      <c r="E104" s="305"/>
      <c r="F104" s="304"/>
      <c r="G104" s="305"/>
      <c r="H104" s="304"/>
      <c r="I104" s="314"/>
      <c r="J104" s="304"/>
      <c r="K104" s="349"/>
      <c r="L104" s="349"/>
    </row>
    <row r="105" spans="1:14" s="280" customFormat="1" ht="8.4" customHeight="1">
      <c r="B105" s="302"/>
      <c r="C105" s="303"/>
      <c r="D105" s="304"/>
      <c r="E105" s="305"/>
      <c r="F105" s="304"/>
      <c r="G105" s="305"/>
      <c r="H105" s="304"/>
      <c r="I105" s="314"/>
      <c r="J105" s="304"/>
      <c r="K105" s="349"/>
      <c r="L105" s="349"/>
    </row>
    <row r="106" spans="1:14" s="280" customFormat="1" ht="17.55" customHeight="1">
      <c r="B106" s="302"/>
      <c r="C106" s="303"/>
      <c r="D106" s="304"/>
      <c r="E106" s="305"/>
      <c r="F106" s="304"/>
      <c r="G106" s="305"/>
      <c r="H106" s="304"/>
      <c r="I106" s="314"/>
      <c r="J106" s="304"/>
      <c r="K106" s="349"/>
      <c r="L106" s="349"/>
    </row>
    <row r="107" spans="1:14" s="281" customFormat="1" ht="23.4">
      <c r="A107" s="85"/>
      <c r="B107" s="337"/>
      <c r="C107" s="338"/>
      <c r="D107" s="339"/>
      <c r="E107" s="340"/>
      <c r="F107" s="339"/>
      <c r="G107" s="341"/>
      <c r="H107" s="342"/>
      <c r="I107" s="351"/>
      <c r="J107" s="342"/>
      <c r="K107" s="352"/>
      <c r="L107" s="352"/>
    </row>
    <row r="110" spans="1:14">
      <c r="D110" s="198">
        <f t="shared" ref="D110:H110" si="0">D99-D33</f>
        <v>0</v>
      </c>
      <c r="F110" s="198">
        <f t="shared" si="0"/>
        <v>0</v>
      </c>
      <c r="H110" s="198">
        <f t="shared" si="0"/>
        <v>0</v>
      </c>
      <c r="J110" s="198">
        <f>J99-J33</f>
        <v>0</v>
      </c>
    </row>
    <row r="115" spans="14:14">
      <c r="N115" s="193" t="s">
        <v>80</v>
      </c>
    </row>
  </sheetData>
  <mergeCells count="20">
    <mergeCell ref="A74:J74"/>
    <mergeCell ref="A75:J75"/>
    <mergeCell ref="D78:F78"/>
    <mergeCell ref="H78:J78"/>
    <mergeCell ref="D43:F43"/>
    <mergeCell ref="H43:J43"/>
    <mergeCell ref="A71:J71"/>
    <mergeCell ref="A72:J72"/>
    <mergeCell ref="A73:J73"/>
    <mergeCell ref="A36:J36"/>
    <mergeCell ref="A37:J37"/>
    <mergeCell ref="A38:J38"/>
    <mergeCell ref="A39:J39"/>
    <mergeCell ref="A40:J40"/>
    <mergeCell ref="A1:J1"/>
    <mergeCell ref="A2:J2"/>
    <mergeCell ref="A3:J3"/>
    <mergeCell ref="A4:J4"/>
    <mergeCell ref="D7:F7"/>
    <mergeCell ref="H7:J7"/>
  </mergeCells>
  <printOptions horizontalCentered="1"/>
  <pageMargins left="1.18055555555556" right="0.39305555555555599" top="0.82638888888888895" bottom="0.59027777777777801" header="0.51180555555555596" footer="0.59027777777777801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2" manualBreakCount="2">
    <brk id="36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FC99"/>
  <sheetViews>
    <sheetView tabSelected="1" view="pageBreakPreview" topLeftCell="A12" zoomScaleNormal="100" workbookViewId="0">
      <selection activeCell="M25" sqref="M25"/>
    </sheetView>
  </sheetViews>
  <sheetFormatPr defaultColWidth="9" defaultRowHeight="19.8"/>
  <cols>
    <col min="1" max="1" width="34.5546875" style="195" customWidth="1"/>
    <col min="2" max="2" width="6.109375" style="196" customWidth="1"/>
    <col min="3" max="3" width="1" style="197" customWidth="1"/>
    <col min="4" max="4" width="8.6640625" style="198" customWidth="1"/>
    <col min="5" max="5" width="1" style="198" customWidth="1"/>
    <col min="6" max="6" width="8.6640625" style="198" customWidth="1"/>
    <col min="7" max="7" width="1" style="198" customWidth="1"/>
    <col min="8" max="8" width="8.6640625" style="199" customWidth="1"/>
    <col min="9" max="9" width="1" style="199" customWidth="1"/>
    <col min="10" max="10" width="8.6640625" style="199" customWidth="1"/>
    <col min="11" max="11" width="11.88671875" style="16" customWidth="1"/>
    <col min="12" max="12" width="12.109375" style="16" customWidth="1"/>
    <col min="13" max="13" width="13.77734375" style="193" customWidth="1"/>
    <col min="14" max="14" width="9" style="193"/>
    <col min="15" max="15" width="11.77734375" style="193" customWidth="1"/>
    <col min="16" max="252" width="9" style="193"/>
    <col min="253" max="253" width="50.88671875" style="193" customWidth="1"/>
    <col min="254" max="254" width="8.88671875" style="193" customWidth="1"/>
    <col min="255" max="255" width="1" style="193" customWidth="1"/>
    <col min="256" max="256" width="15.109375" style="193" customWidth="1"/>
    <col min="257" max="257" width="1" style="193" customWidth="1"/>
    <col min="258" max="258" width="15.109375" style="193" customWidth="1"/>
    <col min="259" max="259" width="1" style="193" customWidth="1"/>
    <col min="260" max="260" width="15.109375" style="193" customWidth="1"/>
    <col min="261" max="261" width="1" style="193" customWidth="1"/>
    <col min="262" max="262" width="15.109375" style="193" customWidth="1"/>
    <col min="263" max="263" width="23.88671875" style="193" customWidth="1"/>
    <col min="264" max="264" width="9" style="193"/>
    <col min="265" max="266" width="13.77734375" style="193" customWidth="1"/>
    <col min="267" max="508" width="9" style="193"/>
    <col min="509" max="509" width="50.88671875" style="193" customWidth="1"/>
    <col min="510" max="510" width="8.88671875" style="193" customWidth="1"/>
    <col min="511" max="511" width="1" style="193" customWidth="1"/>
    <col min="512" max="512" width="15.109375" style="193" customWidth="1"/>
    <col min="513" max="513" width="1" style="193" customWidth="1"/>
    <col min="514" max="514" width="15.109375" style="193" customWidth="1"/>
    <col min="515" max="515" width="1" style="193" customWidth="1"/>
    <col min="516" max="516" width="15.109375" style="193" customWidth="1"/>
    <col min="517" max="517" width="1" style="193" customWidth="1"/>
    <col min="518" max="518" width="15.109375" style="193" customWidth="1"/>
    <col min="519" max="519" width="23.88671875" style="193" customWidth="1"/>
    <col min="520" max="520" width="9" style="193"/>
    <col min="521" max="522" width="13.77734375" style="193" customWidth="1"/>
    <col min="523" max="764" width="9" style="193"/>
    <col min="765" max="765" width="50.88671875" style="193" customWidth="1"/>
    <col min="766" max="766" width="8.88671875" style="193" customWidth="1"/>
    <col min="767" max="767" width="1" style="193" customWidth="1"/>
    <col min="768" max="768" width="15.109375" style="193" customWidth="1"/>
    <col min="769" max="769" width="1" style="193" customWidth="1"/>
    <col min="770" max="770" width="15.109375" style="193" customWidth="1"/>
    <col min="771" max="771" width="1" style="193" customWidth="1"/>
    <col min="772" max="772" width="15.109375" style="193" customWidth="1"/>
    <col min="773" max="773" width="1" style="193" customWidth="1"/>
    <col min="774" max="774" width="15.109375" style="193" customWidth="1"/>
    <col min="775" max="775" width="23.88671875" style="193" customWidth="1"/>
    <col min="776" max="776" width="9" style="193"/>
    <col min="777" max="778" width="13.77734375" style="193" customWidth="1"/>
    <col min="779" max="1020" width="9" style="193"/>
    <col min="1021" max="1021" width="50.88671875" style="193" customWidth="1"/>
    <col min="1022" max="1022" width="8.88671875" style="193" customWidth="1"/>
    <col min="1023" max="1023" width="1" style="193" customWidth="1"/>
    <col min="1024" max="1024" width="15.109375" style="193" customWidth="1"/>
    <col min="1025" max="1025" width="1" style="193" customWidth="1"/>
    <col min="1026" max="1026" width="15.109375" style="193" customWidth="1"/>
    <col min="1027" max="1027" width="1" style="193" customWidth="1"/>
    <col min="1028" max="1028" width="15.109375" style="193" customWidth="1"/>
    <col min="1029" max="1029" width="1" style="193" customWidth="1"/>
    <col min="1030" max="1030" width="15.109375" style="193" customWidth="1"/>
    <col min="1031" max="1031" width="23.88671875" style="193" customWidth="1"/>
    <col min="1032" max="1032" width="9" style="193"/>
    <col min="1033" max="1034" width="13.77734375" style="193" customWidth="1"/>
    <col min="1035" max="1276" width="9" style="193"/>
    <col min="1277" max="1277" width="50.88671875" style="193" customWidth="1"/>
    <col min="1278" max="1278" width="8.88671875" style="193" customWidth="1"/>
    <col min="1279" max="1279" width="1" style="193" customWidth="1"/>
    <col min="1280" max="1280" width="15.109375" style="193" customWidth="1"/>
    <col min="1281" max="1281" width="1" style="193" customWidth="1"/>
    <col min="1282" max="1282" width="15.109375" style="193" customWidth="1"/>
    <col min="1283" max="1283" width="1" style="193" customWidth="1"/>
    <col min="1284" max="1284" width="15.109375" style="193" customWidth="1"/>
    <col min="1285" max="1285" width="1" style="193" customWidth="1"/>
    <col min="1286" max="1286" width="15.109375" style="193" customWidth="1"/>
    <col min="1287" max="1287" width="23.88671875" style="193" customWidth="1"/>
    <col min="1288" max="1288" width="9" style="193"/>
    <col min="1289" max="1290" width="13.77734375" style="193" customWidth="1"/>
    <col min="1291" max="1532" width="9" style="193"/>
    <col min="1533" max="1533" width="50.88671875" style="193" customWidth="1"/>
    <col min="1534" max="1534" width="8.88671875" style="193" customWidth="1"/>
    <col min="1535" max="1535" width="1" style="193" customWidth="1"/>
    <col min="1536" max="1536" width="15.109375" style="193" customWidth="1"/>
    <col min="1537" max="1537" width="1" style="193" customWidth="1"/>
    <col min="1538" max="1538" width="15.109375" style="193" customWidth="1"/>
    <col min="1539" max="1539" width="1" style="193" customWidth="1"/>
    <col min="1540" max="1540" width="15.109375" style="193" customWidth="1"/>
    <col min="1541" max="1541" width="1" style="193" customWidth="1"/>
    <col min="1542" max="1542" width="15.109375" style="193" customWidth="1"/>
    <col min="1543" max="1543" width="23.88671875" style="193" customWidth="1"/>
    <col min="1544" max="1544" width="9" style="193"/>
    <col min="1545" max="1546" width="13.77734375" style="193" customWidth="1"/>
    <col min="1547" max="1788" width="9" style="193"/>
    <col min="1789" max="1789" width="50.88671875" style="193" customWidth="1"/>
    <col min="1790" max="1790" width="8.88671875" style="193" customWidth="1"/>
    <col min="1791" max="1791" width="1" style="193" customWidth="1"/>
    <col min="1792" max="1792" width="15.109375" style="193" customWidth="1"/>
    <col min="1793" max="1793" width="1" style="193" customWidth="1"/>
    <col min="1794" max="1794" width="15.109375" style="193" customWidth="1"/>
    <col min="1795" max="1795" width="1" style="193" customWidth="1"/>
    <col min="1796" max="1796" width="15.109375" style="193" customWidth="1"/>
    <col min="1797" max="1797" width="1" style="193" customWidth="1"/>
    <col min="1798" max="1798" width="15.109375" style="193" customWidth="1"/>
    <col min="1799" max="1799" width="23.88671875" style="193" customWidth="1"/>
    <col min="1800" max="1800" width="9" style="193"/>
    <col min="1801" max="1802" width="13.77734375" style="193" customWidth="1"/>
    <col min="1803" max="2044" width="9" style="193"/>
    <col min="2045" max="2045" width="50.88671875" style="193" customWidth="1"/>
    <col min="2046" max="2046" width="8.88671875" style="193" customWidth="1"/>
    <col min="2047" max="2047" width="1" style="193" customWidth="1"/>
    <col min="2048" max="2048" width="15.109375" style="193" customWidth="1"/>
    <col min="2049" max="2049" width="1" style="193" customWidth="1"/>
    <col min="2050" max="2050" width="15.109375" style="193" customWidth="1"/>
    <col min="2051" max="2051" width="1" style="193" customWidth="1"/>
    <col min="2052" max="2052" width="15.109375" style="193" customWidth="1"/>
    <col min="2053" max="2053" width="1" style="193" customWidth="1"/>
    <col min="2054" max="2054" width="15.109375" style="193" customWidth="1"/>
    <col min="2055" max="2055" width="23.88671875" style="193" customWidth="1"/>
    <col min="2056" max="2056" width="9" style="193"/>
    <col min="2057" max="2058" width="13.77734375" style="193" customWidth="1"/>
    <col min="2059" max="2300" width="9" style="193"/>
    <col min="2301" max="2301" width="50.88671875" style="193" customWidth="1"/>
    <col min="2302" max="2302" width="8.88671875" style="193" customWidth="1"/>
    <col min="2303" max="2303" width="1" style="193" customWidth="1"/>
    <col min="2304" max="2304" width="15.109375" style="193" customWidth="1"/>
    <col min="2305" max="2305" width="1" style="193" customWidth="1"/>
    <col min="2306" max="2306" width="15.109375" style="193" customWidth="1"/>
    <col min="2307" max="2307" width="1" style="193" customWidth="1"/>
    <col min="2308" max="2308" width="15.109375" style="193" customWidth="1"/>
    <col min="2309" max="2309" width="1" style="193" customWidth="1"/>
    <col min="2310" max="2310" width="15.109375" style="193" customWidth="1"/>
    <col min="2311" max="2311" width="23.88671875" style="193" customWidth="1"/>
    <col min="2312" max="2312" width="9" style="193"/>
    <col min="2313" max="2314" width="13.77734375" style="193" customWidth="1"/>
    <col min="2315" max="2556" width="9" style="193"/>
    <col min="2557" max="2557" width="50.88671875" style="193" customWidth="1"/>
    <col min="2558" max="2558" width="8.88671875" style="193" customWidth="1"/>
    <col min="2559" max="2559" width="1" style="193" customWidth="1"/>
    <col min="2560" max="2560" width="15.109375" style="193" customWidth="1"/>
    <col min="2561" max="2561" width="1" style="193" customWidth="1"/>
    <col min="2562" max="2562" width="15.109375" style="193" customWidth="1"/>
    <col min="2563" max="2563" width="1" style="193" customWidth="1"/>
    <col min="2564" max="2564" width="15.109375" style="193" customWidth="1"/>
    <col min="2565" max="2565" width="1" style="193" customWidth="1"/>
    <col min="2566" max="2566" width="15.109375" style="193" customWidth="1"/>
    <col min="2567" max="2567" width="23.88671875" style="193" customWidth="1"/>
    <col min="2568" max="2568" width="9" style="193"/>
    <col min="2569" max="2570" width="13.77734375" style="193" customWidth="1"/>
    <col min="2571" max="2812" width="9" style="193"/>
    <col min="2813" max="2813" width="50.88671875" style="193" customWidth="1"/>
    <col min="2814" max="2814" width="8.88671875" style="193" customWidth="1"/>
    <col min="2815" max="2815" width="1" style="193" customWidth="1"/>
    <col min="2816" max="2816" width="15.109375" style="193" customWidth="1"/>
    <col min="2817" max="2817" width="1" style="193" customWidth="1"/>
    <col min="2818" max="2818" width="15.109375" style="193" customWidth="1"/>
    <col min="2819" max="2819" width="1" style="193" customWidth="1"/>
    <col min="2820" max="2820" width="15.109375" style="193" customWidth="1"/>
    <col min="2821" max="2821" width="1" style="193" customWidth="1"/>
    <col min="2822" max="2822" width="15.109375" style="193" customWidth="1"/>
    <col min="2823" max="2823" width="23.88671875" style="193" customWidth="1"/>
    <col min="2824" max="2824" width="9" style="193"/>
    <col min="2825" max="2826" width="13.77734375" style="193" customWidth="1"/>
    <col min="2827" max="3068" width="9" style="193"/>
    <col min="3069" max="3069" width="50.88671875" style="193" customWidth="1"/>
    <col min="3070" max="3070" width="8.88671875" style="193" customWidth="1"/>
    <col min="3071" max="3071" width="1" style="193" customWidth="1"/>
    <col min="3072" max="3072" width="15.109375" style="193" customWidth="1"/>
    <col min="3073" max="3073" width="1" style="193" customWidth="1"/>
    <col min="3074" max="3074" width="15.109375" style="193" customWidth="1"/>
    <col min="3075" max="3075" width="1" style="193" customWidth="1"/>
    <col min="3076" max="3076" width="15.109375" style="193" customWidth="1"/>
    <col min="3077" max="3077" width="1" style="193" customWidth="1"/>
    <col min="3078" max="3078" width="15.109375" style="193" customWidth="1"/>
    <col min="3079" max="3079" width="23.88671875" style="193" customWidth="1"/>
    <col min="3080" max="3080" width="9" style="193"/>
    <col min="3081" max="3082" width="13.77734375" style="193" customWidth="1"/>
    <col min="3083" max="3324" width="9" style="193"/>
    <col min="3325" max="3325" width="50.88671875" style="193" customWidth="1"/>
    <col min="3326" max="3326" width="8.88671875" style="193" customWidth="1"/>
    <col min="3327" max="3327" width="1" style="193" customWidth="1"/>
    <col min="3328" max="3328" width="15.109375" style="193" customWidth="1"/>
    <col min="3329" max="3329" width="1" style="193" customWidth="1"/>
    <col min="3330" max="3330" width="15.109375" style="193" customWidth="1"/>
    <col min="3331" max="3331" width="1" style="193" customWidth="1"/>
    <col min="3332" max="3332" width="15.109375" style="193" customWidth="1"/>
    <col min="3333" max="3333" width="1" style="193" customWidth="1"/>
    <col min="3334" max="3334" width="15.109375" style="193" customWidth="1"/>
    <col min="3335" max="3335" width="23.88671875" style="193" customWidth="1"/>
    <col min="3336" max="3336" width="9" style="193"/>
    <col min="3337" max="3338" width="13.77734375" style="193" customWidth="1"/>
    <col min="3339" max="3580" width="9" style="193"/>
    <col min="3581" max="3581" width="50.88671875" style="193" customWidth="1"/>
    <col min="3582" max="3582" width="8.88671875" style="193" customWidth="1"/>
    <col min="3583" max="3583" width="1" style="193" customWidth="1"/>
    <col min="3584" max="3584" width="15.109375" style="193" customWidth="1"/>
    <col min="3585" max="3585" width="1" style="193" customWidth="1"/>
    <col min="3586" max="3586" width="15.109375" style="193" customWidth="1"/>
    <col min="3587" max="3587" width="1" style="193" customWidth="1"/>
    <col min="3588" max="3588" width="15.109375" style="193" customWidth="1"/>
    <col min="3589" max="3589" width="1" style="193" customWidth="1"/>
    <col min="3590" max="3590" width="15.109375" style="193" customWidth="1"/>
    <col min="3591" max="3591" width="23.88671875" style="193" customWidth="1"/>
    <col min="3592" max="3592" width="9" style="193"/>
    <col min="3593" max="3594" width="13.77734375" style="193" customWidth="1"/>
    <col min="3595" max="3836" width="9" style="193"/>
    <col min="3837" max="3837" width="50.88671875" style="193" customWidth="1"/>
    <col min="3838" max="3838" width="8.88671875" style="193" customWidth="1"/>
    <col min="3839" max="3839" width="1" style="193" customWidth="1"/>
    <col min="3840" max="3840" width="15.109375" style="193" customWidth="1"/>
    <col min="3841" max="3841" width="1" style="193" customWidth="1"/>
    <col min="3842" max="3842" width="15.109375" style="193" customWidth="1"/>
    <col min="3843" max="3843" width="1" style="193" customWidth="1"/>
    <col min="3844" max="3844" width="15.109375" style="193" customWidth="1"/>
    <col min="3845" max="3845" width="1" style="193" customWidth="1"/>
    <col min="3846" max="3846" width="15.109375" style="193" customWidth="1"/>
    <col min="3847" max="3847" width="23.88671875" style="193" customWidth="1"/>
    <col min="3848" max="3848" width="9" style="193"/>
    <col min="3849" max="3850" width="13.77734375" style="193" customWidth="1"/>
    <col min="3851" max="4092" width="9" style="193"/>
    <col min="4093" max="4093" width="50.88671875" style="193" customWidth="1"/>
    <col min="4094" max="4094" width="8.88671875" style="193" customWidth="1"/>
    <col min="4095" max="4095" width="1" style="193" customWidth="1"/>
    <col min="4096" max="4096" width="15.109375" style="193" customWidth="1"/>
    <col min="4097" max="4097" width="1" style="193" customWidth="1"/>
    <col min="4098" max="4098" width="15.109375" style="193" customWidth="1"/>
    <col min="4099" max="4099" width="1" style="193" customWidth="1"/>
    <col min="4100" max="4100" width="15.109375" style="193" customWidth="1"/>
    <col min="4101" max="4101" width="1" style="193" customWidth="1"/>
    <col min="4102" max="4102" width="15.109375" style="193" customWidth="1"/>
    <col min="4103" max="4103" width="23.88671875" style="193" customWidth="1"/>
    <col min="4104" max="4104" width="9" style="193"/>
    <col min="4105" max="4106" width="13.77734375" style="193" customWidth="1"/>
    <col min="4107" max="4348" width="9" style="193"/>
    <col min="4349" max="4349" width="50.88671875" style="193" customWidth="1"/>
    <col min="4350" max="4350" width="8.88671875" style="193" customWidth="1"/>
    <col min="4351" max="4351" width="1" style="193" customWidth="1"/>
    <col min="4352" max="4352" width="15.109375" style="193" customWidth="1"/>
    <col min="4353" max="4353" width="1" style="193" customWidth="1"/>
    <col min="4354" max="4354" width="15.109375" style="193" customWidth="1"/>
    <col min="4355" max="4355" width="1" style="193" customWidth="1"/>
    <col min="4356" max="4356" width="15.109375" style="193" customWidth="1"/>
    <col min="4357" max="4357" width="1" style="193" customWidth="1"/>
    <col min="4358" max="4358" width="15.109375" style="193" customWidth="1"/>
    <col min="4359" max="4359" width="23.88671875" style="193" customWidth="1"/>
    <col min="4360" max="4360" width="9" style="193"/>
    <col min="4361" max="4362" width="13.77734375" style="193" customWidth="1"/>
    <col min="4363" max="4604" width="9" style="193"/>
    <col min="4605" max="4605" width="50.88671875" style="193" customWidth="1"/>
    <col min="4606" max="4606" width="8.88671875" style="193" customWidth="1"/>
    <col min="4607" max="4607" width="1" style="193" customWidth="1"/>
    <col min="4608" max="4608" width="15.109375" style="193" customWidth="1"/>
    <col min="4609" max="4609" width="1" style="193" customWidth="1"/>
    <col min="4610" max="4610" width="15.109375" style="193" customWidth="1"/>
    <col min="4611" max="4611" width="1" style="193" customWidth="1"/>
    <col min="4612" max="4612" width="15.109375" style="193" customWidth="1"/>
    <col min="4613" max="4613" width="1" style="193" customWidth="1"/>
    <col min="4614" max="4614" width="15.109375" style="193" customWidth="1"/>
    <col min="4615" max="4615" width="23.88671875" style="193" customWidth="1"/>
    <col min="4616" max="4616" width="9" style="193"/>
    <col min="4617" max="4618" width="13.77734375" style="193" customWidth="1"/>
    <col min="4619" max="4860" width="9" style="193"/>
    <col min="4861" max="4861" width="50.88671875" style="193" customWidth="1"/>
    <col min="4862" max="4862" width="8.88671875" style="193" customWidth="1"/>
    <col min="4863" max="4863" width="1" style="193" customWidth="1"/>
    <col min="4864" max="4864" width="15.109375" style="193" customWidth="1"/>
    <col min="4865" max="4865" width="1" style="193" customWidth="1"/>
    <col min="4866" max="4866" width="15.109375" style="193" customWidth="1"/>
    <col min="4867" max="4867" width="1" style="193" customWidth="1"/>
    <col min="4868" max="4868" width="15.109375" style="193" customWidth="1"/>
    <col min="4869" max="4869" width="1" style="193" customWidth="1"/>
    <col min="4870" max="4870" width="15.109375" style="193" customWidth="1"/>
    <col min="4871" max="4871" width="23.88671875" style="193" customWidth="1"/>
    <col min="4872" max="4872" width="9" style="193"/>
    <col min="4873" max="4874" width="13.77734375" style="193" customWidth="1"/>
    <col min="4875" max="5116" width="9" style="193"/>
    <col min="5117" max="5117" width="50.88671875" style="193" customWidth="1"/>
    <col min="5118" max="5118" width="8.88671875" style="193" customWidth="1"/>
    <col min="5119" max="5119" width="1" style="193" customWidth="1"/>
    <col min="5120" max="5120" width="15.109375" style="193" customWidth="1"/>
    <col min="5121" max="5121" width="1" style="193" customWidth="1"/>
    <col min="5122" max="5122" width="15.109375" style="193" customWidth="1"/>
    <col min="5123" max="5123" width="1" style="193" customWidth="1"/>
    <col min="5124" max="5124" width="15.109375" style="193" customWidth="1"/>
    <col min="5125" max="5125" width="1" style="193" customWidth="1"/>
    <col min="5126" max="5126" width="15.109375" style="193" customWidth="1"/>
    <col min="5127" max="5127" width="23.88671875" style="193" customWidth="1"/>
    <col min="5128" max="5128" width="9" style="193"/>
    <col min="5129" max="5130" width="13.77734375" style="193" customWidth="1"/>
    <col min="5131" max="5372" width="9" style="193"/>
    <col min="5373" max="5373" width="50.88671875" style="193" customWidth="1"/>
    <col min="5374" max="5374" width="8.88671875" style="193" customWidth="1"/>
    <col min="5375" max="5375" width="1" style="193" customWidth="1"/>
    <col min="5376" max="5376" width="15.109375" style="193" customWidth="1"/>
    <col min="5377" max="5377" width="1" style="193" customWidth="1"/>
    <col min="5378" max="5378" width="15.109375" style="193" customWidth="1"/>
    <col min="5379" max="5379" width="1" style="193" customWidth="1"/>
    <col min="5380" max="5380" width="15.109375" style="193" customWidth="1"/>
    <col min="5381" max="5381" width="1" style="193" customWidth="1"/>
    <col min="5382" max="5382" width="15.109375" style="193" customWidth="1"/>
    <col min="5383" max="5383" width="23.88671875" style="193" customWidth="1"/>
    <col min="5384" max="5384" width="9" style="193"/>
    <col min="5385" max="5386" width="13.77734375" style="193" customWidth="1"/>
    <col min="5387" max="5628" width="9" style="193"/>
    <col min="5629" max="5629" width="50.88671875" style="193" customWidth="1"/>
    <col min="5630" max="5630" width="8.88671875" style="193" customWidth="1"/>
    <col min="5631" max="5631" width="1" style="193" customWidth="1"/>
    <col min="5632" max="5632" width="15.109375" style="193" customWidth="1"/>
    <col min="5633" max="5633" width="1" style="193" customWidth="1"/>
    <col min="5634" max="5634" width="15.109375" style="193" customWidth="1"/>
    <col min="5635" max="5635" width="1" style="193" customWidth="1"/>
    <col min="5636" max="5636" width="15.109375" style="193" customWidth="1"/>
    <col min="5637" max="5637" width="1" style="193" customWidth="1"/>
    <col min="5638" max="5638" width="15.109375" style="193" customWidth="1"/>
    <col min="5639" max="5639" width="23.88671875" style="193" customWidth="1"/>
    <col min="5640" max="5640" width="9" style="193"/>
    <col min="5641" max="5642" width="13.77734375" style="193" customWidth="1"/>
    <col min="5643" max="5884" width="9" style="193"/>
    <col min="5885" max="5885" width="50.88671875" style="193" customWidth="1"/>
    <col min="5886" max="5886" width="8.88671875" style="193" customWidth="1"/>
    <col min="5887" max="5887" width="1" style="193" customWidth="1"/>
    <col min="5888" max="5888" width="15.109375" style="193" customWidth="1"/>
    <col min="5889" max="5889" width="1" style="193" customWidth="1"/>
    <col min="5890" max="5890" width="15.109375" style="193" customWidth="1"/>
    <col min="5891" max="5891" width="1" style="193" customWidth="1"/>
    <col min="5892" max="5892" width="15.109375" style="193" customWidth="1"/>
    <col min="5893" max="5893" width="1" style="193" customWidth="1"/>
    <col min="5894" max="5894" width="15.109375" style="193" customWidth="1"/>
    <col min="5895" max="5895" width="23.88671875" style="193" customWidth="1"/>
    <col min="5896" max="5896" width="9" style="193"/>
    <col min="5897" max="5898" width="13.77734375" style="193" customWidth="1"/>
    <col min="5899" max="6140" width="9" style="193"/>
    <col min="6141" max="6141" width="50.88671875" style="193" customWidth="1"/>
    <col min="6142" max="6142" width="8.88671875" style="193" customWidth="1"/>
    <col min="6143" max="6143" width="1" style="193" customWidth="1"/>
    <col min="6144" max="6144" width="15.109375" style="193" customWidth="1"/>
    <col min="6145" max="6145" width="1" style="193" customWidth="1"/>
    <col min="6146" max="6146" width="15.109375" style="193" customWidth="1"/>
    <col min="6147" max="6147" width="1" style="193" customWidth="1"/>
    <col min="6148" max="6148" width="15.109375" style="193" customWidth="1"/>
    <col min="6149" max="6149" width="1" style="193" customWidth="1"/>
    <col min="6150" max="6150" width="15.109375" style="193" customWidth="1"/>
    <col min="6151" max="6151" width="23.88671875" style="193" customWidth="1"/>
    <col min="6152" max="6152" width="9" style="193"/>
    <col min="6153" max="6154" width="13.77734375" style="193" customWidth="1"/>
    <col min="6155" max="6396" width="9" style="193"/>
    <col min="6397" max="6397" width="50.88671875" style="193" customWidth="1"/>
    <col min="6398" max="6398" width="8.88671875" style="193" customWidth="1"/>
    <col min="6399" max="6399" width="1" style="193" customWidth="1"/>
    <col min="6400" max="6400" width="15.109375" style="193" customWidth="1"/>
    <col min="6401" max="6401" width="1" style="193" customWidth="1"/>
    <col min="6402" max="6402" width="15.109375" style="193" customWidth="1"/>
    <col min="6403" max="6403" width="1" style="193" customWidth="1"/>
    <col min="6404" max="6404" width="15.109375" style="193" customWidth="1"/>
    <col min="6405" max="6405" width="1" style="193" customWidth="1"/>
    <col min="6406" max="6406" width="15.109375" style="193" customWidth="1"/>
    <col min="6407" max="6407" width="23.88671875" style="193" customWidth="1"/>
    <col min="6408" max="6408" width="9" style="193"/>
    <col min="6409" max="6410" width="13.77734375" style="193" customWidth="1"/>
    <col min="6411" max="6652" width="9" style="193"/>
    <col min="6653" max="6653" width="50.88671875" style="193" customWidth="1"/>
    <col min="6654" max="6654" width="8.88671875" style="193" customWidth="1"/>
    <col min="6655" max="6655" width="1" style="193" customWidth="1"/>
    <col min="6656" max="6656" width="15.109375" style="193" customWidth="1"/>
    <col min="6657" max="6657" width="1" style="193" customWidth="1"/>
    <col min="6658" max="6658" width="15.109375" style="193" customWidth="1"/>
    <col min="6659" max="6659" width="1" style="193" customWidth="1"/>
    <col min="6660" max="6660" width="15.109375" style="193" customWidth="1"/>
    <col min="6661" max="6661" width="1" style="193" customWidth="1"/>
    <col min="6662" max="6662" width="15.109375" style="193" customWidth="1"/>
    <col min="6663" max="6663" width="23.88671875" style="193" customWidth="1"/>
    <col min="6664" max="6664" width="9" style="193"/>
    <col min="6665" max="6666" width="13.77734375" style="193" customWidth="1"/>
    <col min="6667" max="6908" width="9" style="193"/>
    <col min="6909" max="6909" width="50.88671875" style="193" customWidth="1"/>
    <col min="6910" max="6910" width="8.88671875" style="193" customWidth="1"/>
    <col min="6911" max="6911" width="1" style="193" customWidth="1"/>
    <col min="6912" max="6912" width="15.109375" style="193" customWidth="1"/>
    <col min="6913" max="6913" width="1" style="193" customWidth="1"/>
    <col min="6914" max="6914" width="15.109375" style="193" customWidth="1"/>
    <col min="6915" max="6915" width="1" style="193" customWidth="1"/>
    <col min="6916" max="6916" width="15.109375" style="193" customWidth="1"/>
    <col min="6917" max="6917" width="1" style="193" customWidth="1"/>
    <col min="6918" max="6918" width="15.109375" style="193" customWidth="1"/>
    <col min="6919" max="6919" width="23.88671875" style="193" customWidth="1"/>
    <col min="6920" max="6920" width="9" style="193"/>
    <col min="6921" max="6922" width="13.77734375" style="193" customWidth="1"/>
    <col min="6923" max="7164" width="9" style="193"/>
    <col min="7165" max="7165" width="50.88671875" style="193" customWidth="1"/>
    <col min="7166" max="7166" width="8.88671875" style="193" customWidth="1"/>
    <col min="7167" max="7167" width="1" style="193" customWidth="1"/>
    <col min="7168" max="7168" width="15.109375" style="193" customWidth="1"/>
    <col min="7169" max="7169" width="1" style="193" customWidth="1"/>
    <col min="7170" max="7170" width="15.109375" style="193" customWidth="1"/>
    <col min="7171" max="7171" width="1" style="193" customWidth="1"/>
    <col min="7172" max="7172" width="15.109375" style="193" customWidth="1"/>
    <col min="7173" max="7173" width="1" style="193" customWidth="1"/>
    <col min="7174" max="7174" width="15.109375" style="193" customWidth="1"/>
    <col min="7175" max="7175" width="23.88671875" style="193" customWidth="1"/>
    <col min="7176" max="7176" width="9" style="193"/>
    <col min="7177" max="7178" width="13.77734375" style="193" customWidth="1"/>
    <col min="7179" max="7420" width="9" style="193"/>
    <col min="7421" max="7421" width="50.88671875" style="193" customWidth="1"/>
    <col min="7422" max="7422" width="8.88671875" style="193" customWidth="1"/>
    <col min="7423" max="7423" width="1" style="193" customWidth="1"/>
    <col min="7424" max="7424" width="15.109375" style="193" customWidth="1"/>
    <col min="7425" max="7425" width="1" style="193" customWidth="1"/>
    <col min="7426" max="7426" width="15.109375" style="193" customWidth="1"/>
    <col min="7427" max="7427" width="1" style="193" customWidth="1"/>
    <col min="7428" max="7428" width="15.109375" style="193" customWidth="1"/>
    <col min="7429" max="7429" width="1" style="193" customWidth="1"/>
    <col min="7430" max="7430" width="15.109375" style="193" customWidth="1"/>
    <col min="7431" max="7431" width="23.88671875" style="193" customWidth="1"/>
    <col min="7432" max="7432" width="9" style="193"/>
    <col min="7433" max="7434" width="13.77734375" style="193" customWidth="1"/>
    <col min="7435" max="7676" width="9" style="193"/>
    <col min="7677" max="7677" width="50.88671875" style="193" customWidth="1"/>
    <col min="7678" max="7678" width="8.88671875" style="193" customWidth="1"/>
    <col min="7679" max="7679" width="1" style="193" customWidth="1"/>
    <col min="7680" max="7680" width="15.109375" style="193" customWidth="1"/>
    <col min="7681" max="7681" width="1" style="193" customWidth="1"/>
    <col min="7682" max="7682" width="15.109375" style="193" customWidth="1"/>
    <col min="7683" max="7683" width="1" style="193" customWidth="1"/>
    <col min="7684" max="7684" width="15.109375" style="193" customWidth="1"/>
    <col min="7685" max="7685" width="1" style="193" customWidth="1"/>
    <col min="7686" max="7686" width="15.109375" style="193" customWidth="1"/>
    <col min="7687" max="7687" width="23.88671875" style="193" customWidth="1"/>
    <col min="7688" max="7688" width="9" style="193"/>
    <col min="7689" max="7690" width="13.77734375" style="193" customWidth="1"/>
    <col min="7691" max="7932" width="9" style="193"/>
    <col min="7933" max="7933" width="50.88671875" style="193" customWidth="1"/>
    <col min="7934" max="7934" width="8.88671875" style="193" customWidth="1"/>
    <col min="7935" max="7935" width="1" style="193" customWidth="1"/>
    <col min="7936" max="7936" width="15.109375" style="193" customWidth="1"/>
    <col min="7937" max="7937" width="1" style="193" customWidth="1"/>
    <col min="7938" max="7938" width="15.109375" style="193" customWidth="1"/>
    <col min="7939" max="7939" width="1" style="193" customWidth="1"/>
    <col min="7940" max="7940" width="15.109375" style="193" customWidth="1"/>
    <col min="7941" max="7941" width="1" style="193" customWidth="1"/>
    <col min="7942" max="7942" width="15.109375" style="193" customWidth="1"/>
    <col min="7943" max="7943" width="23.88671875" style="193" customWidth="1"/>
    <col min="7944" max="7944" width="9" style="193"/>
    <col min="7945" max="7946" width="13.77734375" style="193" customWidth="1"/>
    <col min="7947" max="8188" width="9" style="193"/>
    <col min="8189" max="8189" width="50.88671875" style="193" customWidth="1"/>
    <col min="8190" max="8190" width="8.88671875" style="193" customWidth="1"/>
    <col min="8191" max="8191" width="1" style="193" customWidth="1"/>
    <col min="8192" max="8192" width="15.109375" style="193" customWidth="1"/>
    <col min="8193" max="8193" width="1" style="193" customWidth="1"/>
    <col min="8194" max="8194" width="15.109375" style="193" customWidth="1"/>
    <col min="8195" max="8195" width="1" style="193" customWidth="1"/>
    <col min="8196" max="8196" width="15.109375" style="193" customWidth="1"/>
    <col min="8197" max="8197" width="1" style="193" customWidth="1"/>
    <col min="8198" max="8198" width="15.109375" style="193" customWidth="1"/>
    <col min="8199" max="8199" width="23.88671875" style="193" customWidth="1"/>
    <col min="8200" max="8200" width="9" style="193"/>
    <col min="8201" max="8202" width="13.77734375" style="193" customWidth="1"/>
    <col min="8203" max="8444" width="9" style="193"/>
    <col min="8445" max="8445" width="50.88671875" style="193" customWidth="1"/>
    <col min="8446" max="8446" width="8.88671875" style="193" customWidth="1"/>
    <col min="8447" max="8447" width="1" style="193" customWidth="1"/>
    <col min="8448" max="8448" width="15.109375" style="193" customWidth="1"/>
    <col min="8449" max="8449" width="1" style="193" customWidth="1"/>
    <col min="8450" max="8450" width="15.109375" style="193" customWidth="1"/>
    <col min="8451" max="8451" width="1" style="193" customWidth="1"/>
    <col min="8452" max="8452" width="15.109375" style="193" customWidth="1"/>
    <col min="8453" max="8453" width="1" style="193" customWidth="1"/>
    <col min="8454" max="8454" width="15.109375" style="193" customWidth="1"/>
    <col min="8455" max="8455" width="23.88671875" style="193" customWidth="1"/>
    <col min="8456" max="8456" width="9" style="193"/>
    <col min="8457" max="8458" width="13.77734375" style="193" customWidth="1"/>
    <col min="8459" max="8700" width="9" style="193"/>
    <col min="8701" max="8701" width="50.88671875" style="193" customWidth="1"/>
    <col min="8702" max="8702" width="8.88671875" style="193" customWidth="1"/>
    <col min="8703" max="8703" width="1" style="193" customWidth="1"/>
    <col min="8704" max="8704" width="15.109375" style="193" customWidth="1"/>
    <col min="8705" max="8705" width="1" style="193" customWidth="1"/>
    <col min="8706" max="8706" width="15.109375" style="193" customWidth="1"/>
    <col min="8707" max="8707" width="1" style="193" customWidth="1"/>
    <col min="8708" max="8708" width="15.109375" style="193" customWidth="1"/>
    <col min="8709" max="8709" width="1" style="193" customWidth="1"/>
    <col min="8710" max="8710" width="15.109375" style="193" customWidth="1"/>
    <col min="8711" max="8711" width="23.88671875" style="193" customWidth="1"/>
    <col min="8712" max="8712" width="9" style="193"/>
    <col min="8713" max="8714" width="13.77734375" style="193" customWidth="1"/>
    <col min="8715" max="8956" width="9" style="193"/>
    <col min="8957" max="8957" width="50.88671875" style="193" customWidth="1"/>
    <col min="8958" max="8958" width="8.88671875" style="193" customWidth="1"/>
    <col min="8959" max="8959" width="1" style="193" customWidth="1"/>
    <col min="8960" max="8960" width="15.109375" style="193" customWidth="1"/>
    <col min="8961" max="8961" width="1" style="193" customWidth="1"/>
    <col min="8962" max="8962" width="15.109375" style="193" customWidth="1"/>
    <col min="8963" max="8963" width="1" style="193" customWidth="1"/>
    <col min="8964" max="8964" width="15.109375" style="193" customWidth="1"/>
    <col min="8965" max="8965" width="1" style="193" customWidth="1"/>
    <col min="8966" max="8966" width="15.109375" style="193" customWidth="1"/>
    <col min="8967" max="8967" width="23.88671875" style="193" customWidth="1"/>
    <col min="8968" max="8968" width="9" style="193"/>
    <col min="8969" max="8970" width="13.77734375" style="193" customWidth="1"/>
    <col min="8971" max="9212" width="9" style="193"/>
    <col min="9213" max="9213" width="50.88671875" style="193" customWidth="1"/>
    <col min="9214" max="9214" width="8.88671875" style="193" customWidth="1"/>
    <col min="9215" max="9215" width="1" style="193" customWidth="1"/>
    <col min="9216" max="9216" width="15.109375" style="193" customWidth="1"/>
    <col min="9217" max="9217" width="1" style="193" customWidth="1"/>
    <col min="9218" max="9218" width="15.109375" style="193" customWidth="1"/>
    <col min="9219" max="9219" width="1" style="193" customWidth="1"/>
    <col min="9220" max="9220" width="15.109375" style="193" customWidth="1"/>
    <col min="9221" max="9221" width="1" style="193" customWidth="1"/>
    <col min="9222" max="9222" width="15.109375" style="193" customWidth="1"/>
    <col min="9223" max="9223" width="23.88671875" style="193" customWidth="1"/>
    <col min="9224" max="9224" width="9" style="193"/>
    <col min="9225" max="9226" width="13.77734375" style="193" customWidth="1"/>
    <col min="9227" max="9468" width="9" style="193"/>
    <col min="9469" max="9469" width="50.88671875" style="193" customWidth="1"/>
    <col min="9470" max="9470" width="8.88671875" style="193" customWidth="1"/>
    <col min="9471" max="9471" width="1" style="193" customWidth="1"/>
    <col min="9472" max="9472" width="15.109375" style="193" customWidth="1"/>
    <col min="9473" max="9473" width="1" style="193" customWidth="1"/>
    <col min="9474" max="9474" width="15.109375" style="193" customWidth="1"/>
    <col min="9475" max="9475" width="1" style="193" customWidth="1"/>
    <col min="9476" max="9476" width="15.109375" style="193" customWidth="1"/>
    <col min="9477" max="9477" width="1" style="193" customWidth="1"/>
    <col min="9478" max="9478" width="15.109375" style="193" customWidth="1"/>
    <col min="9479" max="9479" width="23.88671875" style="193" customWidth="1"/>
    <col min="9480" max="9480" width="9" style="193"/>
    <col min="9481" max="9482" width="13.77734375" style="193" customWidth="1"/>
    <col min="9483" max="9724" width="9" style="193"/>
    <col min="9725" max="9725" width="50.88671875" style="193" customWidth="1"/>
    <col min="9726" max="9726" width="8.88671875" style="193" customWidth="1"/>
    <col min="9727" max="9727" width="1" style="193" customWidth="1"/>
    <col min="9728" max="9728" width="15.109375" style="193" customWidth="1"/>
    <col min="9729" max="9729" width="1" style="193" customWidth="1"/>
    <col min="9730" max="9730" width="15.109375" style="193" customWidth="1"/>
    <col min="9731" max="9731" width="1" style="193" customWidth="1"/>
    <col min="9732" max="9732" width="15.109375" style="193" customWidth="1"/>
    <col min="9733" max="9733" width="1" style="193" customWidth="1"/>
    <col min="9734" max="9734" width="15.109375" style="193" customWidth="1"/>
    <col min="9735" max="9735" width="23.88671875" style="193" customWidth="1"/>
    <col min="9736" max="9736" width="9" style="193"/>
    <col min="9737" max="9738" width="13.77734375" style="193" customWidth="1"/>
    <col min="9739" max="9980" width="9" style="193"/>
    <col min="9981" max="9981" width="50.88671875" style="193" customWidth="1"/>
    <col min="9982" max="9982" width="8.88671875" style="193" customWidth="1"/>
    <col min="9983" max="9983" width="1" style="193" customWidth="1"/>
    <col min="9984" max="9984" width="15.109375" style="193" customWidth="1"/>
    <col min="9985" max="9985" width="1" style="193" customWidth="1"/>
    <col min="9986" max="9986" width="15.109375" style="193" customWidth="1"/>
    <col min="9987" max="9987" width="1" style="193" customWidth="1"/>
    <col min="9988" max="9988" width="15.109375" style="193" customWidth="1"/>
    <col min="9989" max="9989" width="1" style="193" customWidth="1"/>
    <col min="9990" max="9990" width="15.109375" style="193" customWidth="1"/>
    <col min="9991" max="9991" width="23.88671875" style="193" customWidth="1"/>
    <col min="9992" max="9992" width="9" style="193"/>
    <col min="9993" max="9994" width="13.77734375" style="193" customWidth="1"/>
    <col min="9995" max="10236" width="9" style="193"/>
    <col min="10237" max="10237" width="50.88671875" style="193" customWidth="1"/>
    <col min="10238" max="10238" width="8.88671875" style="193" customWidth="1"/>
    <col min="10239" max="10239" width="1" style="193" customWidth="1"/>
    <col min="10240" max="10240" width="15.109375" style="193" customWidth="1"/>
    <col min="10241" max="10241" width="1" style="193" customWidth="1"/>
    <col min="10242" max="10242" width="15.109375" style="193" customWidth="1"/>
    <col min="10243" max="10243" width="1" style="193" customWidth="1"/>
    <col min="10244" max="10244" width="15.109375" style="193" customWidth="1"/>
    <col min="10245" max="10245" width="1" style="193" customWidth="1"/>
    <col min="10246" max="10246" width="15.109375" style="193" customWidth="1"/>
    <col min="10247" max="10247" width="23.88671875" style="193" customWidth="1"/>
    <col min="10248" max="10248" width="9" style="193"/>
    <col min="10249" max="10250" width="13.77734375" style="193" customWidth="1"/>
    <col min="10251" max="10492" width="9" style="193"/>
    <col min="10493" max="10493" width="50.88671875" style="193" customWidth="1"/>
    <col min="10494" max="10494" width="8.88671875" style="193" customWidth="1"/>
    <col min="10495" max="10495" width="1" style="193" customWidth="1"/>
    <col min="10496" max="10496" width="15.109375" style="193" customWidth="1"/>
    <col min="10497" max="10497" width="1" style="193" customWidth="1"/>
    <col min="10498" max="10498" width="15.109375" style="193" customWidth="1"/>
    <col min="10499" max="10499" width="1" style="193" customWidth="1"/>
    <col min="10500" max="10500" width="15.109375" style="193" customWidth="1"/>
    <col min="10501" max="10501" width="1" style="193" customWidth="1"/>
    <col min="10502" max="10502" width="15.109375" style="193" customWidth="1"/>
    <col min="10503" max="10503" width="23.88671875" style="193" customWidth="1"/>
    <col min="10504" max="10504" width="9" style="193"/>
    <col min="10505" max="10506" width="13.77734375" style="193" customWidth="1"/>
    <col min="10507" max="10748" width="9" style="193"/>
    <col min="10749" max="10749" width="50.88671875" style="193" customWidth="1"/>
    <col min="10750" max="10750" width="8.88671875" style="193" customWidth="1"/>
    <col min="10751" max="10751" width="1" style="193" customWidth="1"/>
    <col min="10752" max="10752" width="15.109375" style="193" customWidth="1"/>
    <col min="10753" max="10753" width="1" style="193" customWidth="1"/>
    <col min="10754" max="10754" width="15.109375" style="193" customWidth="1"/>
    <col min="10755" max="10755" width="1" style="193" customWidth="1"/>
    <col min="10756" max="10756" width="15.109375" style="193" customWidth="1"/>
    <col min="10757" max="10757" width="1" style="193" customWidth="1"/>
    <col min="10758" max="10758" width="15.109375" style="193" customWidth="1"/>
    <col min="10759" max="10759" width="23.88671875" style="193" customWidth="1"/>
    <col min="10760" max="10760" width="9" style="193"/>
    <col min="10761" max="10762" width="13.77734375" style="193" customWidth="1"/>
    <col min="10763" max="11004" width="9" style="193"/>
    <col min="11005" max="11005" width="50.88671875" style="193" customWidth="1"/>
    <col min="11006" max="11006" width="8.88671875" style="193" customWidth="1"/>
    <col min="11007" max="11007" width="1" style="193" customWidth="1"/>
    <col min="11008" max="11008" width="15.109375" style="193" customWidth="1"/>
    <col min="11009" max="11009" width="1" style="193" customWidth="1"/>
    <col min="11010" max="11010" width="15.109375" style="193" customWidth="1"/>
    <col min="11011" max="11011" width="1" style="193" customWidth="1"/>
    <col min="11012" max="11012" width="15.109375" style="193" customWidth="1"/>
    <col min="11013" max="11013" width="1" style="193" customWidth="1"/>
    <col min="11014" max="11014" width="15.109375" style="193" customWidth="1"/>
    <col min="11015" max="11015" width="23.88671875" style="193" customWidth="1"/>
    <col min="11016" max="11016" width="9" style="193"/>
    <col min="11017" max="11018" width="13.77734375" style="193" customWidth="1"/>
    <col min="11019" max="11260" width="9" style="193"/>
    <col min="11261" max="11261" width="50.88671875" style="193" customWidth="1"/>
    <col min="11262" max="11262" width="8.88671875" style="193" customWidth="1"/>
    <col min="11263" max="11263" width="1" style="193" customWidth="1"/>
    <col min="11264" max="11264" width="15.109375" style="193" customWidth="1"/>
    <col min="11265" max="11265" width="1" style="193" customWidth="1"/>
    <col min="11266" max="11266" width="15.109375" style="193" customWidth="1"/>
    <col min="11267" max="11267" width="1" style="193" customWidth="1"/>
    <col min="11268" max="11268" width="15.109375" style="193" customWidth="1"/>
    <col min="11269" max="11269" width="1" style="193" customWidth="1"/>
    <col min="11270" max="11270" width="15.109375" style="193" customWidth="1"/>
    <col min="11271" max="11271" width="23.88671875" style="193" customWidth="1"/>
    <col min="11272" max="11272" width="9" style="193"/>
    <col min="11273" max="11274" width="13.77734375" style="193" customWidth="1"/>
    <col min="11275" max="11516" width="9" style="193"/>
    <col min="11517" max="11517" width="50.88671875" style="193" customWidth="1"/>
    <col min="11518" max="11518" width="8.88671875" style="193" customWidth="1"/>
    <col min="11519" max="11519" width="1" style="193" customWidth="1"/>
    <col min="11520" max="11520" width="15.109375" style="193" customWidth="1"/>
    <col min="11521" max="11521" width="1" style="193" customWidth="1"/>
    <col min="11522" max="11522" width="15.109375" style="193" customWidth="1"/>
    <col min="11523" max="11523" width="1" style="193" customWidth="1"/>
    <col min="11524" max="11524" width="15.109375" style="193" customWidth="1"/>
    <col min="11525" max="11525" width="1" style="193" customWidth="1"/>
    <col min="11526" max="11526" width="15.109375" style="193" customWidth="1"/>
    <col min="11527" max="11527" width="23.88671875" style="193" customWidth="1"/>
    <col min="11528" max="11528" width="9" style="193"/>
    <col min="11529" max="11530" width="13.77734375" style="193" customWidth="1"/>
    <col min="11531" max="11772" width="9" style="193"/>
    <col min="11773" max="11773" width="50.88671875" style="193" customWidth="1"/>
    <col min="11774" max="11774" width="8.88671875" style="193" customWidth="1"/>
    <col min="11775" max="11775" width="1" style="193" customWidth="1"/>
    <col min="11776" max="11776" width="15.109375" style="193" customWidth="1"/>
    <col min="11777" max="11777" width="1" style="193" customWidth="1"/>
    <col min="11778" max="11778" width="15.109375" style="193" customWidth="1"/>
    <col min="11779" max="11779" width="1" style="193" customWidth="1"/>
    <col min="11780" max="11780" width="15.109375" style="193" customWidth="1"/>
    <col min="11781" max="11781" width="1" style="193" customWidth="1"/>
    <col min="11782" max="11782" width="15.109375" style="193" customWidth="1"/>
    <col min="11783" max="11783" width="23.88671875" style="193" customWidth="1"/>
    <col min="11784" max="11784" width="9" style="193"/>
    <col min="11785" max="11786" width="13.77734375" style="193" customWidth="1"/>
    <col min="11787" max="12028" width="9" style="193"/>
    <col min="12029" max="12029" width="50.88671875" style="193" customWidth="1"/>
    <col min="12030" max="12030" width="8.88671875" style="193" customWidth="1"/>
    <col min="12031" max="12031" width="1" style="193" customWidth="1"/>
    <col min="12032" max="12032" width="15.109375" style="193" customWidth="1"/>
    <col min="12033" max="12033" width="1" style="193" customWidth="1"/>
    <col min="12034" max="12034" width="15.109375" style="193" customWidth="1"/>
    <col min="12035" max="12035" width="1" style="193" customWidth="1"/>
    <col min="12036" max="12036" width="15.109375" style="193" customWidth="1"/>
    <col min="12037" max="12037" width="1" style="193" customWidth="1"/>
    <col min="12038" max="12038" width="15.109375" style="193" customWidth="1"/>
    <col min="12039" max="12039" width="23.88671875" style="193" customWidth="1"/>
    <col min="12040" max="12040" width="9" style="193"/>
    <col min="12041" max="12042" width="13.77734375" style="193" customWidth="1"/>
    <col min="12043" max="12284" width="9" style="193"/>
    <col min="12285" max="12285" width="50.88671875" style="193" customWidth="1"/>
    <col min="12286" max="12286" width="8.88671875" style="193" customWidth="1"/>
    <col min="12287" max="12287" width="1" style="193" customWidth="1"/>
    <col min="12288" max="12288" width="15.109375" style="193" customWidth="1"/>
    <col min="12289" max="12289" width="1" style="193" customWidth="1"/>
    <col min="12290" max="12290" width="15.109375" style="193" customWidth="1"/>
    <col min="12291" max="12291" width="1" style="193" customWidth="1"/>
    <col min="12292" max="12292" width="15.109375" style="193" customWidth="1"/>
    <col min="12293" max="12293" width="1" style="193" customWidth="1"/>
    <col min="12294" max="12294" width="15.109375" style="193" customWidth="1"/>
    <col min="12295" max="12295" width="23.88671875" style="193" customWidth="1"/>
    <col min="12296" max="12296" width="9" style="193"/>
    <col min="12297" max="12298" width="13.77734375" style="193" customWidth="1"/>
    <col min="12299" max="12540" width="9" style="193"/>
    <col min="12541" max="12541" width="50.88671875" style="193" customWidth="1"/>
    <col min="12542" max="12542" width="8.88671875" style="193" customWidth="1"/>
    <col min="12543" max="12543" width="1" style="193" customWidth="1"/>
    <col min="12544" max="12544" width="15.109375" style="193" customWidth="1"/>
    <col min="12545" max="12545" width="1" style="193" customWidth="1"/>
    <col min="12546" max="12546" width="15.109375" style="193" customWidth="1"/>
    <col min="12547" max="12547" width="1" style="193" customWidth="1"/>
    <col min="12548" max="12548" width="15.109375" style="193" customWidth="1"/>
    <col min="12549" max="12549" width="1" style="193" customWidth="1"/>
    <col min="12550" max="12550" width="15.109375" style="193" customWidth="1"/>
    <col min="12551" max="12551" width="23.88671875" style="193" customWidth="1"/>
    <col min="12552" max="12552" width="9" style="193"/>
    <col min="12553" max="12554" width="13.77734375" style="193" customWidth="1"/>
    <col min="12555" max="12796" width="9" style="193"/>
    <col min="12797" max="12797" width="50.88671875" style="193" customWidth="1"/>
    <col min="12798" max="12798" width="8.88671875" style="193" customWidth="1"/>
    <col min="12799" max="12799" width="1" style="193" customWidth="1"/>
    <col min="12800" max="12800" width="15.109375" style="193" customWidth="1"/>
    <col min="12801" max="12801" width="1" style="193" customWidth="1"/>
    <col min="12802" max="12802" width="15.109375" style="193" customWidth="1"/>
    <col min="12803" max="12803" width="1" style="193" customWidth="1"/>
    <col min="12804" max="12804" width="15.109375" style="193" customWidth="1"/>
    <col min="12805" max="12805" width="1" style="193" customWidth="1"/>
    <col min="12806" max="12806" width="15.109375" style="193" customWidth="1"/>
    <col min="12807" max="12807" width="23.88671875" style="193" customWidth="1"/>
    <col min="12808" max="12808" width="9" style="193"/>
    <col min="12809" max="12810" width="13.77734375" style="193" customWidth="1"/>
    <col min="12811" max="13052" width="9" style="193"/>
    <col min="13053" max="13053" width="50.88671875" style="193" customWidth="1"/>
    <col min="13054" max="13054" width="8.88671875" style="193" customWidth="1"/>
    <col min="13055" max="13055" width="1" style="193" customWidth="1"/>
    <col min="13056" max="13056" width="15.109375" style="193" customWidth="1"/>
    <col min="13057" max="13057" width="1" style="193" customWidth="1"/>
    <col min="13058" max="13058" width="15.109375" style="193" customWidth="1"/>
    <col min="13059" max="13059" width="1" style="193" customWidth="1"/>
    <col min="13060" max="13060" width="15.109375" style="193" customWidth="1"/>
    <col min="13061" max="13061" width="1" style="193" customWidth="1"/>
    <col min="13062" max="13062" width="15.109375" style="193" customWidth="1"/>
    <col min="13063" max="13063" width="23.88671875" style="193" customWidth="1"/>
    <col min="13064" max="13064" width="9" style="193"/>
    <col min="13065" max="13066" width="13.77734375" style="193" customWidth="1"/>
    <col min="13067" max="13308" width="9" style="193"/>
    <col min="13309" max="13309" width="50.88671875" style="193" customWidth="1"/>
    <col min="13310" max="13310" width="8.88671875" style="193" customWidth="1"/>
    <col min="13311" max="13311" width="1" style="193" customWidth="1"/>
    <col min="13312" max="13312" width="15.109375" style="193" customWidth="1"/>
    <col min="13313" max="13313" width="1" style="193" customWidth="1"/>
    <col min="13314" max="13314" width="15.109375" style="193" customWidth="1"/>
    <col min="13315" max="13315" width="1" style="193" customWidth="1"/>
    <col min="13316" max="13316" width="15.109375" style="193" customWidth="1"/>
    <col min="13317" max="13317" width="1" style="193" customWidth="1"/>
    <col min="13318" max="13318" width="15.109375" style="193" customWidth="1"/>
    <col min="13319" max="13319" width="23.88671875" style="193" customWidth="1"/>
    <col min="13320" max="13320" width="9" style="193"/>
    <col min="13321" max="13322" width="13.77734375" style="193" customWidth="1"/>
    <col min="13323" max="13564" width="9" style="193"/>
    <col min="13565" max="13565" width="50.88671875" style="193" customWidth="1"/>
    <col min="13566" max="13566" width="8.88671875" style="193" customWidth="1"/>
    <col min="13567" max="13567" width="1" style="193" customWidth="1"/>
    <col min="13568" max="13568" width="15.109375" style="193" customWidth="1"/>
    <col min="13569" max="13569" width="1" style="193" customWidth="1"/>
    <col min="13570" max="13570" width="15.109375" style="193" customWidth="1"/>
    <col min="13571" max="13571" width="1" style="193" customWidth="1"/>
    <col min="13572" max="13572" width="15.109375" style="193" customWidth="1"/>
    <col min="13573" max="13573" width="1" style="193" customWidth="1"/>
    <col min="13574" max="13574" width="15.109375" style="193" customWidth="1"/>
    <col min="13575" max="13575" width="23.88671875" style="193" customWidth="1"/>
    <col min="13576" max="13576" width="9" style="193"/>
    <col min="13577" max="13578" width="13.77734375" style="193" customWidth="1"/>
    <col min="13579" max="13820" width="9" style="193"/>
    <col min="13821" max="13821" width="50.88671875" style="193" customWidth="1"/>
    <col min="13822" max="13822" width="8.88671875" style="193" customWidth="1"/>
    <col min="13823" max="13823" width="1" style="193" customWidth="1"/>
    <col min="13824" max="13824" width="15.109375" style="193" customWidth="1"/>
    <col min="13825" max="13825" width="1" style="193" customWidth="1"/>
    <col min="13826" max="13826" width="15.109375" style="193" customWidth="1"/>
    <col min="13827" max="13827" width="1" style="193" customWidth="1"/>
    <col min="13828" max="13828" width="15.109375" style="193" customWidth="1"/>
    <col min="13829" max="13829" width="1" style="193" customWidth="1"/>
    <col min="13830" max="13830" width="15.109375" style="193" customWidth="1"/>
    <col min="13831" max="13831" width="23.88671875" style="193" customWidth="1"/>
    <col min="13832" max="13832" width="9" style="193"/>
    <col min="13833" max="13834" width="13.77734375" style="193" customWidth="1"/>
    <col min="13835" max="14076" width="9" style="193"/>
    <col min="14077" max="14077" width="50.88671875" style="193" customWidth="1"/>
    <col min="14078" max="14078" width="8.88671875" style="193" customWidth="1"/>
    <col min="14079" max="14079" width="1" style="193" customWidth="1"/>
    <col min="14080" max="14080" width="15.109375" style="193" customWidth="1"/>
    <col min="14081" max="14081" width="1" style="193" customWidth="1"/>
    <col min="14082" max="14082" width="15.109375" style="193" customWidth="1"/>
    <col min="14083" max="14083" width="1" style="193" customWidth="1"/>
    <col min="14084" max="14084" width="15.109375" style="193" customWidth="1"/>
    <col min="14085" max="14085" width="1" style="193" customWidth="1"/>
    <col min="14086" max="14086" width="15.109375" style="193" customWidth="1"/>
    <col min="14087" max="14087" width="23.88671875" style="193" customWidth="1"/>
    <col min="14088" max="14088" width="9" style="193"/>
    <col min="14089" max="14090" width="13.77734375" style="193" customWidth="1"/>
    <col min="14091" max="14332" width="9" style="193"/>
    <col min="14333" max="14333" width="50.88671875" style="193" customWidth="1"/>
    <col min="14334" max="14334" width="8.88671875" style="193" customWidth="1"/>
    <col min="14335" max="14335" width="1" style="193" customWidth="1"/>
    <col min="14336" max="14336" width="15.109375" style="193" customWidth="1"/>
    <col min="14337" max="14337" width="1" style="193" customWidth="1"/>
    <col min="14338" max="14338" width="15.109375" style="193" customWidth="1"/>
    <col min="14339" max="14339" width="1" style="193" customWidth="1"/>
    <col min="14340" max="14340" width="15.109375" style="193" customWidth="1"/>
    <col min="14341" max="14341" width="1" style="193" customWidth="1"/>
    <col min="14342" max="14342" width="15.109375" style="193" customWidth="1"/>
    <col min="14343" max="14343" width="23.88671875" style="193" customWidth="1"/>
    <col min="14344" max="14344" width="9" style="193"/>
    <col min="14345" max="14346" width="13.77734375" style="193" customWidth="1"/>
    <col min="14347" max="14588" width="9" style="193"/>
    <col min="14589" max="14589" width="50.88671875" style="193" customWidth="1"/>
    <col min="14590" max="14590" width="8.88671875" style="193" customWidth="1"/>
    <col min="14591" max="14591" width="1" style="193" customWidth="1"/>
    <col min="14592" max="14592" width="15.109375" style="193" customWidth="1"/>
    <col min="14593" max="14593" width="1" style="193" customWidth="1"/>
    <col min="14594" max="14594" width="15.109375" style="193" customWidth="1"/>
    <col min="14595" max="14595" width="1" style="193" customWidth="1"/>
    <col min="14596" max="14596" width="15.109375" style="193" customWidth="1"/>
    <col min="14597" max="14597" width="1" style="193" customWidth="1"/>
    <col min="14598" max="14598" width="15.109375" style="193" customWidth="1"/>
    <col min="14599" max="14599" width="23.88671875" style="193" customWidth="1"/>
    <col min="14600" max="14600" width="9" style="193"/>
    <col min="14601" max="14602" width="13.77734375" style="193" customWidth="1"/>
    <col min="14603" max="14844" width="9" style="193"/>
    <col min="14845" max="14845" width="50.88671875" style="193" customWidth="1"/>
    <col min="14846" max="14846" width="8.88671875" style="193" customWidth="1"/>
    <col min="14847" max="14847" width="1" style="193" customWidth="1"/>
    <col min="14848" max="14848" width="15.109375" style="193" customWidth="1"/>
    <col min="14849" max="14849" width="1" style="193" customWidth="1"/>
    <col min="14850" max="14850" width="15.109375" style="193" customWidth="1"/>
    <col min="14851" max="14851" width="1" style="193" customWidth="1"/>
    <col min="14852" max="14852" width="15.109375" style="193" customWidth="1"/>
    <col min="14853" max="14853" width="1" style="193" customWidth="1"/>
    <col min="14854" max="14854" width="15.109375" style="193" customWidth="1"/>
    <col min="14855" max="14855" width="23.88671875" style="193" customWidth="1"/>
    <col min="14856" max="14856" width="9" style="193"/>
    <col min="14857" max="14858" width="13.77734375" style="193" customWidth="1"/>
    <col min="14859" max="15100" width="9" style="193"/>
    <col min="15101" max="15101" width="50.88671875" style="193" customWidth="1"/>
    <col min="15102" max="15102" width="8.88671875" style="193" customWidth="1"/>
    <col min="15103" max="15103" width="1" style="193" customWidth="1"/>
    <col min="15104" max="15104" width="15.109375" style="193" customWidth="1"/>
    <col min="15105" max="15105" width="1" style="193" customWidth="1"/>
    <col min="15106" max="15106" width="15.109375" style="193" customWidth="1"/>
    <col min="15107" max="15107" width="1" style="193" customWidth="1"/>
    <col min="15108" max="15108" width="15.109375" style="193" customWidth="1"/>
    <col min="15109" max="15109" width="1" style="193" customWidth="1"/>
    <col min="15110" max="15110" width="15.109375" style="193" customWidth="1"/>
    <col min="15111" max="15111" width="23.88671875" style="193" customWidth="1"/>
    <col min="15112" max="15112" width="9" style="193"/>
    <col min="15113" max="15114" width="13.77734375" style="193" customWidth="1"/>
    <col min="15115" max="15356" width="9" style="193"/>
    <col min="15357" max="15357" width="50.88671875" style="193" customWidth="1"/>
    <col min="15358" max="15358" width="8.88671875" style="193" customWidth="1"/>
    <col min="15359" max="15359" width="1" style="193" customWidth="1"/>
    <col min="15360" max="15360" width="15.109375" style="193" customWidth="1"/>
    <col min="15361" max="15361" width="1" style="193" customWidth="1"/>
    <col min="15362" max="15362" width="15.109375" style="193" customWidth="1"/>
    <col min="15363" max="15363" width="1" style="193" customWidth="1"/>
    <col min="15364" max="15364" width="15.109375" style="193" customWidth="1"/>
    <col min="15365" max="15365" width="1" style="193" customWidth="1"/>
    <col min="15366" max="15366" width="15.109375" style="193" customWidth="1"/>
    <col min="15367" max="15367" width="23.88671875" style="193" customWidth="1"/>
    <col min="15368" max="15368" width="9" style="193"/>
    <col min="15369" max="15370" width="13.77734375" style="193" customWidth="1"/>
    <col min="15371" max="15612" width="9" style="193"/>
    <col min="15613" max="15613" width="50.88671875" style="193" customWidth="1"/>
    <col min="15614" max="15614" width="8.88671875" style="193" customWidth="1"/>
    <col min="15615" max="15615" width="1" style="193" customWidth="1"/>
    <col min="15616" max="15616" width="15.109375" style="193" customWidth="1"/>
    <col min="15617" max="15617" width="1" style="193" customWidth="1"/>
    <col min="15618" max="15618" width="15.109375" style="193" customWidth="1"/>
    <col min="15619" max="15619" width="1" style="193" customWidth="1"/>
    <col min="15620" max="15620" width="15.109375" style="193" customWidth="1"/>
    <col min="15621" max="15621" width="1" style="193" customWidth="1"/>
    <col min="15622" max="15622" width="15.109375" style="193" customWidth="1"/>
    <col min="15623" max="15623" width="23.88671875" style="193" customWidth="1"/>
    <col min="15624" max="15624" width="9" style="193"/>
    <col min="15625" max="15626" width="13.77734375" style="193" customWidth="1"/>
    <col min="15627" max="15868" width="9" style="193"/>
    <col min="15869" max="15869" width="50.88671875" style="193" customWidth="1"/>
    <col min="15870" max="15870" width="8.88671875" style="193" customWidth="1"/>
    <col min="15871" max="15871" width="1" style="193" customWidth="1"/>
    <col min="15872" max="15872" width="15.109375" style="193" customWidth="1"/>
    <col min="15873" max="15873" width="1" style="193" customWidth="1"/>
    <col min="15874" max="15874" width="15.109375" style="193" customWidth="1"/>
    <col min="15875" max="15875" width="1" style="193" customWidth="1"/>
    <col min="15876" max="15876" width="15.109375" style="193" customWidth="1"/>
    <col min="15877" max="15877" width="1" style="193" customWidth="1"/>
    <col min="15878" max="15878" width="15.109375" style="193" customWidth="1"/>
    <col min="15879" max="15879" width="23.88671875" style="193" customWidth="1"/>
    <col min="15880" max="15880" width="9" style="193"/>
    <col min="15881" max="15882" width="13.77734375" style="193" customWidth="1"/>
    <col min="15883" max="16124" width="9" style="193"/>
    <col min="16125" max="16125" width="50.88671875" style="193" customWidth="1"/>
    <col min="16126" max="16126" width="8.88671875" style="193" customWidth="1"/>
    <col min="16127" max="16127" width="1" style="193" customWidth="1"/>
    <col min="16128" max="16128" width="15.109375" style="193" customWidth="1"/>
    <col min="16129" max="16129" width="1" style="193" customWidth="1"/>
    <col min="16130" max="16130" width="15.109375" style="193" customWidth="1"/>
    <col min="16131" max="16131" width="1" style="193" customWidth="1"/>
    <col min="16132" max="16132" width="15.109375" style="193" customWidth="1"/>
    <col min="16133" max="16133" width="1" style="193" customWidth="1"/>
    <col min="16134" max="16134" width="15.109375" style="193" customWidth="1"/>
    <col min="16135" max="16135" width="23.88671875" style="193" customWidth="1"/>
    <col min="16136" max="16136" width="9" style="193"/>
    <col min="16137" max="16138" width="13.77734375" style="193" customWidth="1"/>
    <col min="16139" max="16383" width="9" style="193"/>
  </cols>
  <sheetData>
    <row r="1" spans="1:23" s="191" customFormat="1" ht="22.05" customHeight="1">
      <c r="A1" s="353" t="s">
        <v>81</v>
      </c>
      <c r="B1" s="358"/>
      <c r="C1" s="358"/>
      <c r="D1" s="358"/>
      <c r="E1" s="358"/>
      <c r="F1" s="358"/>
      <c r="G1" s="358"/>
      <c r="H1" s="358"/>
      <c r="I1" s="358"/>
      <c r="J1" s="358"/>
      <c r="K1" s="60"/>
      <c r="L1" s="60"/>
    </row>
    <row r="2" spans="1:23" s="191" customFormat="1" ht="22.05" customHeight="1">
      <c r="A2" s="359" t="s">
        <v>1</v>
      </c>
      <c r="B2" s="359"/>
      <c r="C2" s="359"/>
      <c r="D2" s="359"/>
      <c r="E2" s="359"/>
      <c r="F2" s="359"/>
      <c r="G2" s="359"/>
      <c r="H2" s="359"/>
      <c r="I2" s="359"/>
      <c r="J2" s="359"/>
      <c r="K2" s="60"/>
      <c r="L2" s="60"/>
    </row>
    <row r="3" spans="1:23" s="191" customFormat="1" ht="22.05" customHeight="1">
      <c r="A3" s="359" t="s">
        <v>82</v>
      </c>
      <c r="B3" s="359"/>
      <c r="C3" s="359"/>
      <c r="D3" s="359"/>
      <c r="E3" s="359"/>
      <c r="F3" s="359"/>
      <c r="G3" s="359"/>
      <c r="H3" s="359"/>
      <c r="I3" s="359"/>
      <c r="J3" s="359"/>
      <c r="K3" s="60"/>
      <c r="L3" s="60"/>
    </row>
    <row r="4" spans="1:23" s="191" customFormat="1" ht="22.05" customHeight="1">
      <c r="A4" s="359" t="s">
        <v>83</v>
      </c>
      <c r="B4" s="359"/>
      <c r="C4" s="359"/>
      <c r="D4" s="359"/>
      <c r="E4" s="359"/>
      <c r="F4" s="359"/>
      <c r="G4" s="359"/>
      <c r="H4" s="359"/>
      <c r="I4" s="359"/>
      <c r="J4" s="359"/>
      <c r="K4" s="60"/>
      <c r="L4" s="60"/>
    </row>
    <row r="5" spans="1:23" ht="18" customHeight="1">
      <c r="A5" s="192"/>
      <c r="B5" s="192"/>
      <c r="C5" s="192"/>
      <c r="D5" s="200"/>
      <c r="E5" s="200"/>
      <c r="F5" s="200"/>
      <c r="G5" s="200"/>
      <c r="H5" s="200"/>
      <c r="I5" s="200"/>
      <c r="J5" s="240" t="s">
        <v>84</v>
      </c>
    </row>
    <row r="6" spans="1:23" ht="18" customHeight="1">
      <c r="A6" s="195" t="s">
        <v>85</v>
      </c>
      <c r="B6" s="193"/>
      <c r="C6" s="201"/>
      <c r="D6" s="360" t="s">
        <v>6</v>
      </c>
      <c r="E6" s="360"/>
      <c r="F6" s="360"/>
      <c r="G6" s="192"/>
      <c r="H6" s="361" t="s">
        <v>7</v>
      </c>
      <c r="I6" s="361"/>
      <c r="J6" s="361"/>
    </row>
    <row r="7" spans="1:23" ht="18" customHeight="1">
      <c r="A7" s="202"/>
      <c r="B7" s="203" t="s">
        <v>5</v>
      </c>
      <c r="C7" s="201"/>
      <c r="D7" s="204" t="s">
        <v>8</v>
      </c>
      <c r="E7" s="203"/>
      <c r="F7" s="204" t="s">
        <v>9</v>
      </c>
      <c r="G7" s="203"/>
      <c r="H7" s="204" t="s">
        <v>8</v>
      </c>
      <c r="I7" s="241"/>
      <c r="J7" s="204" t="s">
        <v>9</v>
      </c>
    </row>
    <row r="8" spans="1:23" ht="18" customHeight="1">
      <c r="A8" s="205" t="s">
        <v>86</v>
      </c>
      <c r="B8" s="206"/>
      <c r="C8" s="202"/>
      <c r="D8" s="202"/>
      <c r="E8" s="202"/>
      <c r="F8" s="202"/>
      <c r="G8" s="202"/>
      <c r="I8" s="202"/>
      <c r="J8" s="202"/>
    </row>
    <row r="9" spans="1:23" ht="18" customHeight="1">
      <c r="A9" s="207" t="s">
        <v>87</v>
      </c>
      <c r="C9" s="202"/>
      <c r="D9" s="208">
        <v>239129</v>
      </c>
      <c r="E9" s="13"/>
      <c r="F9" s="208">
        <v>229396</v>
      </c>
      <c r="G9" s="13"/>
      <c r="H9" s="208">
        <v>18775</v>
      </c>
      <c r="I9" s="242"/>
      <c r="J9" s="208">
        <v>22703</v>
      </c>
      <c r="O9" s="243">
        <f>SUM(D9:D11)-D12</f>
        <v>0</v>
      </c>
      <c r="P9" s="243">
        <f t="shared" ref="P9:U9" si="0">SUM(E9:E11)-E12</f>
        <v>0</v>
      </c>
      <c r="Q9" s="243">
        <f t="shared" si="0"/>
        <v>0</v>
      </c>
      <c r="R9" s="243">
        <f t="shared" si="0"/>
        <v>0</v>
      </c>
      <c r="S9" s="243">
        <f t="shared" si="0"/>
        <v>0</v>
      </c>
      <c r="T9" s="243">
        <f t="shared" si="0"/>
        <v>0</v>
      </c>
      <c r="U9" s="243">
        <f t="shared" si="0"/>
        <v>0</v>
      </c>
      <c r="V9" s="243"/>
      <c r="W9" s="243"/>
    </row>
    <row r="10" spans="1:23" ht="18" customHeight="1">
      <c r="A10" s="207" t="s">
        <v>88</v>
      </c>
      <c r="C10" s="202"/>
      <c r="D10" s="208">
        <v>1860974</v>
      </c>
      <c r="E10" s="13"/>
      <c r="F10" s="208">
        <v>2330763</v>
      </c>
      <c r="G10" s="13"/>
      <c r="H10" s="208">
        <v>1859247</v>
      </c>
      <c r="I10" s="242"/>
      <c r="J10" s="208">
        <v>2330763</v>
      </c>
    </row>
    <row r="11" spans="1:23" ht="18" customHeight="1">
      <c r="A11" s="207" t="s">
        <v>89</v>
      </c>
      <c r="B11" s="196">
        <v>33</v>
      </c>
      <c r="C11" s="202"/>
      <c r="D11" s="208">
        <v>37348</v>
      </c>
      <c r="E11" s="13"/>
      <c r="F11" s="208">
        <v>171207</v>
      </c>
      <c r="G11" s="13"/>
      <c r="H11" s="208">
        <v>162916</v>
      </c>
      <c r="I11" s="242"/>
      <c r="J11" s="208">
        <v>232878</v>
      </c>
    </row>
    <row r="12" spans="1:23" s="192" customFormat="1" ht="18" customHeight="1">
      <c r="A12" s="209" t="s">
        <v>90</v>
      </c>
      <c r="B12" s="210"/>
      <c r="C12" s="211"/>
      <c r="D12" s="212">
        <f>2137452-1</f>
        <v>2137451</v>
      </c>
      <c r="E12" s="213"/>
      <c r="F12" s="212">
        <v>2731366</v>
      </c>
      <c r="G12" s="213"/>
      <c r="H12" s="212">
        <v>2040938</v>
      </c>
      <c r="I12" s="222"/>
      <c r="J12" s="212">
        <v>2586344</v>
      </c>
      <c r="K12" s="244"/>
      <c r="L12" s="244"/>
    </row>
    <row r="13" spans="1:23" ht="18" customHeight="1">
      <c r="A13" s="205" t="s">
        <v>91</v>
      </c>
      <c r="B13" s="206"/>
      <c r="C13" s="202"/>
      <c r="D13" s="52"/>
      <c r="E13" s="202"/>
      <c r="G13" s="202"/>
      <c r="H13" s="202"/>
      <c r="I13" s="242"/>
    </row>
    <row r="14" spans="1:23" ht="18" customHeight="1">
      <c r="A14" s="207" t="s">
        <v>92</v>
      </c>
      <c r="C14" s="202"/>
      <c r="D14" s="208">
        <v>240803</v>
      </c>
      <c r="E14" s="208"/>
      <c r="F14" s="208">
        <v>230066</v>
      </c>
      <c r="G14" s="13"/>
      <c r="H14" s="208">
        <v>12004</v>
      </c>
      <c r="I14" s="242"/>
      <c r="J14" s="208">
        <v>18340</v>
      </c>
      <c r="K14" s="245"/>
      <c r="L14" s="245"/>
      <c r="N14" s="243"/>
    </row>
    <row r="15" spans="1:23" ht="18" customHeight="1">
      <c r="A15" s="207" t="s">
        <v>93</v>
      </c>
      <c r="C15" s="202"/>
      <c r="D15" s="208">
        <v>1761615</v>
      </c>
      <c r="E15" s="208"/>
      <c r="F15" s="208">
        <v>2129235</v>
      </c>
      <c r="G15" s="13"/>
      <c r="H15" s="208">
        <v>1760263</v>
      </c>
      <c r="I15" s="242"/>
      <c r="J15" s="208">
        <v>2129235</v>
      </c>
      <c r="K15" s="245"/>
      <c r="L15" s="245"/>
      <c r="N15" s="243"/>
    </row>
    <row r="16" spans="1:23" ht="18" customHeight="1">
      <c r="A16" s="207" t="s">
        <v>94</v>
      </c>
      <c r="C16" s="202"/>
      <c r="D16" s="208">
        <v>6719</v>
      </c>
      <c r="E16" s="208"/>
      <c r="F16" s="208">
        <v>6620</v>
      </c>
      <c r="G16" s="13"/>
      <c r="H16" s="214">
        <v>0</v>
      </c>
      <c r="I16" s="246"/>
      <c r="J16" s="214">
        <v>0</v>
      </c>
      <c r="K16" s="245"/>
      <c r="L16" s="245"/>
    </row>
    <row r="17" spans="1:21" ht="18" customHeight="1">
      <c r="A17" s="207" t="s">
        <v>95</v>
      </c>
      <c r="B17" s="206"/>
      <c r="C17" s="202"/>
      <c r="D17" s="208">
        <f>305636+149</f>
        <v>305785</v>
      </c>
      <c r="E17" s="208"/>
      <c r="F17" s="208">
        <v>343640</v>
      </c>
      <c r="G17" s="13"/>
      <c r="H17" s="208">
        <f>274144+149+1</f>
        <v>274294</v>
      </c>
      <c r="I17" s="242"/>
      <c r="J17" s="208">
        <v>315087</v>
      </c>
      <c r="K17" s="245"/>
      <c r="L17" s="245"/>
      <c r="M17" s="247"/>
    </row>
    <row r="18" spans="1:21" ht="18" customHeight="1">
      <c r="A18" s="207" t="s">
        <v>96</v>
      </c>
      <c r="B18" s="206"/>
      <c r="C18" s="202"/>
      <c r="D18" s="208">
        <v>10583</v>
      </c>
      <c r="E18" s="208"/>
      <c r="F18" s="208">
        <v>3403</v>
      </c>
      <c r="G18" s="13"/>
      <c r="H18" s="208">
        <v>4376</v>
      </c>
      <c r="I18" s="242"/>
      <c r="J18" s="208">
        <v>1750</v>
      </c>
      <c r="K18" s="245"/>
      <c r="L18" s="245"/>
      <c r="M18" s="248"/>
    </row>
    <row r="19" spans="1:21" s="192" customFormat="1" ht="18" customHeight="1">
      <c r="A19" s="209" t="s">
        <v>97</v>
      </c>
      <c r="B19" s="210"/>
      <c r="C19" s="211"/>
      <c r="D19" s="215">
        <v>2325505</v>
      </c>
      <c r="E19" s="213"/>
      <c r="F19" s="215">
        <v>2712964</v>
      </c>
      <c r="G19" s="213"/>
      <c r="H19" s="215">
        <f>2050787+149+1</f>
        <v>2050937</v>
      </c>
      <c r="I19" s="222"/>
      <c r="J19" s="215">
        <v>2464412</v>
      </c>
      <c r="K19" s="244"/>
      <c r="L19" s="244"/>
      <c r="O19" s="225">
        <f>SUM(D14:D18)-D19</f>
        <v>0</v>
      </c>
      <c r="P19" s="225">
        <f t="shared" ref="P19:U19" si="1">SUM(E14:E18)-E19</f>
        <v>0</v>
      </c>
      <c r="Q19" s="225">
        <f t="shared" si="1"/>
        <v>0</v>
      </c>
      <c r="R19" s="225">
        <f t="shared" si="1"/>
        <v>0</v>
      </c>
      <c r="S19" s="225">
        <f t="shared" si="1"/>
        <v>0</v>
      </c>
      <c r="T19" s="225">
        <f t="shared" si="1"/>
        <v>0</v>
      </c>
      <c r="U19" s="225">
        <f t="shared" si="1"/>
        <v>0</v>
      </c>
    </row>
    <row r="20" spans="1:21" s="192" customFormat="1" ht="18" customHeight="1">
      <c r="A20" s="216" t="s">
        <v>98</v>
      </c>
      <c r="B20" s="210"/>
      <c r="C20" s="211"/>
      <c r="D20" s="215">
        <f>D12-D19</f>
        <v>-188054</v>
      </c>
      <c r="E20" s="213"/>
      <c r="F20" s="215">
        <v>18402</v>
      </c>
      <c r="G20" s="213"/>
      <c r="H20" s="215">
        <f>-9849-149-1</f>
        <v>-9999</v>
      </c>
      <c r="I20" s="222"/>
      <c r="J20" s="215">
        <v>121932</v>
      </c>
      <c r="K20" s="244"/>
      <c r="L20" s="244"/>
      <c r="O20" s="225">
        <f>D12-D19-D20</f>
        <v>0</v>
      </c>
      <c r="P20" s="225">
        <f t="shared" ref="P20:U20" si="2">E12-E19-E20</f>
        <v>0</v>
      </c>
      <c r="Q20" s="225">
        <f t="shared" si="2"/>
        <v>0</v>
      </c>
      <c r="R20" s="225">
        <f t="shared" si="2"/>
        <v>0</v>
      </c>
      <c r="S20" s="225">
        <f t="shared" si="2"/>
        <v>0</v>
      </c>
      <c r="T20" s="225">
        <f t="shared" si="2"/>
        <v>0</v>
      </c>
      <c r="U20" s="225">
        <f t="shared" si="2"/>
        <v>0</v>
      </c>
    </row>
    <row r="21" spans="1:21" s="192" customFormat="1" ht="18" customHeight="1">
      <c r="A21" s="217" t="s">
        <v>99</v>
      </c>
      <c r="B21" s="206"/>
      <c r="C21" s="202"/>
      <c r="D21" s="208">
        <v>55165</v>
      </c>
      <c r="E21" s="208"/>
      <c r="F21" s="208">
        <v>54204</v>
      </c>
      <c r="G21" s="208"/>
      <c r="H21" s="208">
        <v>53359</v>
      </c>
      <c r="I21" s="208"/>
      <c r="J21" s="208">
        <v>51943</v>
      </c>
      <c r="K21" s="245"/>
      <c r="L21" s="245"/>
      <c r="M21" s="202"/>
    </row>
    <row r="22" spans="1:21" s="192" customFormat="1" ht="18" customHeight="1">
      <c r="A22" s="217" t="s">
        <v>100</v>
      </c>
      <c r="C22" s="202"/>
      <c r="D22" s="208"/>
      <c r="E22" s="208"/>
      <c r="F22" s="208"/>
      <c r="G22" s="13"/>
      <c r="H22" s="208"/>
      <c r="I22" s="242"/>
      <c r="J22" s="208"/>
      <c r="K22" s="245"/>
      <c r="L22" s="245"/>
      <c r="M22" s="202"/>
    </row>
    <row r="23" spans="1:21" ht="18" customHeight="1">
      <c r="A23" s="207" t="s">
        <v>101</v>
      </c>
      <c r="B23" s="196" t="s">
        <v>102</v>
      </c>
      <c r="C23" s="202"/>
      <c r="D23" s="218">
        <v>133595</v>
      </c>
      <c r="E23" s="202"/>
      <c r="F23" s="218">
        <v>162417</v>
      </c>
      <c r="G23" s="202"/>
      <c r="H23" s="219">
        <v>0</v>
      </c>
      <c r="I23" s="245"/>
      <c r="J23" s="219">
        <v>0</v>
      </c>
      <c r="K23" s="245"/>
      <c r="L23" s="245"/>
      <c r="M23" s="248"/>
    </row>
    <row r="24" spans="1:21" s="192" customFormat="1" ht="18" customHeight="1">
      <c r="A24" s="205" t="s">
        <v>103</v>
      </c>
      <c r="B24" s="210"/>
      <c r="C24" s="211"/>
      <c r="D24" s="220">
        <f>-109475-149</f>
        <v>-109624</v>
      </c>
      <c r="E24" s="221"/>
      <c r="F24" s="220">
        <v>126615</v>
      </c>
      <c r="G24" s="221"/>
      <c r="H24" s="220">
        <f>-63208-149-1</f>
        <v>-63358</v>
      </c>
      <c r="I24" s="249"/>
      <c r="J24" s="220">
        <v>69989</v>
      </c>
      <c r="K24" s="244"/>
      <c r="L24" s="244"/>
      <c r="M24" s="250"/>
      <c r="N24" s="225"/>
      <c r="O24" s="225">
        <f>D20-D21+D23-D24</f>
        <v>0</v>
      </c>
      <c r="P24" s="225">
        <f t="shared" ref="P24:U24" si="3">E20-E21+E23-E24</f>
        <v>0</v>
      </c>
      <c r="Q24" s="225">
        <f t="shared" si="3"/>
        <v>0</v>
      </c>
      <c r="R24" s="225">
        <f t="shared" si="3"/>
        <v>0</v>
      </c>
      <c r="S24" s="225">
        <f t="shared" si="3"/>
        <v>0</v>
      </c>
      <c r="T24" s="225">
        <f t="shared" si="3"/>
        <v>0</v>
      </c>
      <c r="U24" s="225">
        <f t="shared" si="3"/>
        <v>0</v>
      </c>
    </row>
    <row r="25" spans="1:21" ht="18" customHeight="1">
      <c r="A25" s="193" t="s">
        <v>104</v>
      </c>
      <c r="B25" s="196">
        <v>34</v>
      </c>
      <c r="C25" s="202"/>
      <c r="D25" s="218">
        <v>18221</v>
      </c>
      <c r="E25" s="13"/>
      <c r="F25" s="218">
        <v>25819</v>
      </c>
      <c r="G25" s="13"/>
      <c r="H25" s="218">
        <f>9623+2087-1</f>
        <v>11709</v>
      </c>
      <c r="I25" s="242"/>
      <c r="J25" s="218">
        <v>19065</v>
      </c>
      <c r="K25" s="245"/>
      <c r="L25" s="245"/>
      <c r="M25" s="202"/>
    </row>
    <row r="26" spans="1:21" s="192" customFormat="1" ht="18" customHeight="1">
      <c r="A26" s="192" t="s">
        <v>105</v>
      </c>
      <c r="B26" s="210"/>
      <c r="C26" s="211"/>
      <c r="D26" s="212">
        <f>-127696-149</f>
        <v>-127845</v>
      </c>
      <c r="E26" s="222"/>
      <c r="F26" s="212">
        <v>100796</v>
      </c>
      <c r="G26" s="213"/>
      <c r="H26" s="212">
        <f>-74918-149</f>
        <v>-75067</v>
      </c>
      <c r="I26" s="222"/>
      <c r="J26" s="212">
        <v>50924</v>
      </c>
      <c r="K26" s="244"/>
      <c r="L26" s="244"/>
      <c r="M26" s="250"/>
      <c r="O26" s="225">
        <f>D24-D25-D26</f>
        <v>0</v>
      </c>
      <c r="P26" s="225">
        <f t="shared" ref="P26:U26" si="4">E24-E25-E26</f>
        <v>0</v>
      </c>
      <c r="Q26" s="225">
        <f t="shared" si="4"/>
        <v>0</v>
      </c>
      <c r="R26" s="225">
        <f t="shared" si="4"/>
        <v>0</v>
      </c>
      <c r="S26" s="225">
        <f t="shared" si="4"/>
        <v>0</v>
      </c>
      <c r="T26" s="225">
        <f t="shared" si="4"/>
        <v>0</v>
      </c>
      <c r="U26" s="225">
        <f t="shared" si="4"/>
        <v>0</v>
      </c>
    </row>
    <row r="27" spans="1:21" s="192" customFormat="1" ht="18" customHeight="1">
      <c r="A27" s="205" t="s">
        <v>106</v>
      </c>
      <c r="B27" s="210"/>
      <c r="C27" s="211"/>
      <c r="D27" s="223">
        <v>-127845</v>
      </c>
      <c r="E27" s="224"/>
      <c r="F27" s="223">
        <v>100796</v>
      </c>
      <c r="G27" s="225"/>
      <c r="H27" s="223">
        <f>-74918-149</f>
        <v>-75067</v>
      </c>
      <c r="I27" s="224"/>
      <c r="J27" s="223">
        <v>50924</v>
      </c>
      <c r="K27" s="244"/>
      <c r="L27" s="244"/>
    </row>
    <row r="28" spans="1:21" s="193" customFormat="1" ht="16.95" customHeight="1">
      <c r="A28" s="205"/>
      <c r="B28" s="196"/>
      <c r="C28" s="197"/>
      <c r="D28" s="226"/>
      <c r="E28" s="14"/>
      <c r="F28" s="226"/>
      <c r="G28" s="14"/>
      <c r="H28" s="227"/>
      <c r="I28" s="251"/>
      <c r="J28" s="227"/>
      <c r="K28" s="82"/>
      <c r="L28" s="82"/>
    </row>
    <row r="29" spans="1:21" s="193" customFormat="1" ht="16.95" customHeight="1">
      <c r="A29" s="217"/>
      <c r="B29" s="196"/>
      <c r="C29" s="197"/>
      <c r="D29" s="226"/>
      <c r="E29" s="14"/>
      <c r="F29" s="226"/>
      <c r="G29" s="14"/>
      <c r="H29" s="228"/>
      <c r="I29" s="251"/>
      <c r="J29" s="228"/>
      <c r="K29" s="82"/>
      <c r="L29" s="82"/>
    </row>
    <row r="30" spans="1:21" s="193" customFormat="1" ht="16.05" customHeight="1">
      <c r="A30" s="229"/>
      <c r="B30" s="196"/>
      <c r="C30" s="197"/>
      <c r="D30" s="226"/>
      <c r="E30" s="14"/>
      <c r="F30" s="226"/>
      <c r="G30" s="14"/>
      <c r="H30" s="227"/>
      <c r="I30" s="251"/>
      <c r="J30" s="227"/>
      <c r="K30" s="82"/>
      <c r="L30" s="82"/>
      <c r="N30" s="252"/>
    </row>
    <row r="31" spans="1:21" s="193" customFormat="1" ht="16.05" customHeight="1">
      <c r="A31" s="207"/>
      <c r="B31" s="196"/>
      <c r="C31" s="197"/>
      <c r="D31" s="230"/>
      <c r="E31" s="230"/>
      <c r="F31" s="231"/>
      <c r="G31" s="230"/>
      <c r="H31" s="230"/>
      <c r="I31" s="230"/>
      <c r="J31" s="231"/>
      <c r="K31" s="82"/>
      <c r="L31" s="82"/>
      <c r="M31" s="243"/>
      <c r="N31" s="243"/>
    </row>
    <row r="32" spans="1:21" s="193" customFormat="1" ht="16.05" customHeight="1">
      <c r="A32" s="207"/>
      <c r="B32" s="196"/>
      <c r="C32" s="197"/>
      <c r="D32" s="230"/>
      <c r="E32" s="230"/>
      <c r="F32" s="230"/>
      <c r="G32" s="230"/>
      <c r="H32" s="231"/>
      <c r="I32" s="230"/>
      <c r="J32" s="231"/>
      <c r="K32" s="82"/>
      <c r="L32" s="82"/>
      <c r="M32" s="243"/>
      <c r="N32" s="243"/>
    </row>
    <row r="33" spans="1:16383" s="193" customFormat="1" ht="16.05" customHeight="1">
      <c r="A33" s="207"/>
      <c r="B33" s="196"/>
      <c r="C33" s="197"/>
      <c r="D33" s="230"/>
      <c r="E33" s="230"/>
      <c r="F33" s="230"/>
      <c r="G33" s="230"/>
      <c r="H33" s="231"/>
      <c r="I33" s="230"/>
      <c r="J33" s="231"/>
      <c r="K33" s="82"/>
      <c r="L33" s="82"/>
      <c r="M33" s="243"/>
      <c r="N33" s="243"/>
    </row>
    <row r="34" spans="1:16383" s="193" customFormat="1" ht="16.05" customHeight="1">
      <c r="A34" s="207"/>
      <c r="B34" s="196"/>
      <c r="C34" s="197"/>
      <c r="D34" s="230"/>
      <c r="E34" s="230"/>
      <c r="F34" s="230"/>
      <c r="G34" s="230"/>
      <c r="H34" s="230"/>
      <c r="I34" s="230"/>
      <c r="J34" s="232"/>
      <c r="K34" s="82"/>
      <c r="L34" s="82"/>
    </row>
    <row r="35" spans="1:16383" s="193" customFormat="1" ht="16.05" customHeight="1">
      <c r="A35" s="207"/>
      <c r="B35" s="196"/>
      <c r="C35" s="197"/>
      <c r="D35" s="230"/>
      <c r="E35" s="230"/>
      <c r="F35" s="230"/>
      <c r="G35" s="230"/>
      <c r="H35" s="230"/>
      <c r="I35" s="230"/>
      <c r="J35" s="232"/>
      <c r="K35" s="82"/>
      <c r="L35" s="82"/>
    </row>
    <row r="36" spans="1:16383" s="193" customFormat="1" ht="16.05" customHeight="1">
      <c r="A36" s="207"/>
      <c r="B36" s="196"/>
      <c r="C36" s="197"/>
      <c r="D36" s="230"/>
      <c r="E36" s="230"/>
      <c r="F36" s="230"/>
      <c r="G36" s="230"/>
      <c r="H36" s="232"/>
      <c r="I36" s="230"/>
      <c r="J36" s="232"/>
      <c r="K36" s="82"/>
      <c r="L36" s="82"/>
      <c r="M36" s="253"/>
      <c r="N36" s="252"/>
      <c r="O36" s="82"/>
    </row>
    <row r="37" spans="1:16383" s="193" customFormat="1" ht="16.05" customHeight="1">
      <c r="A37" s="207"/>
      <c r="B37" s="196"/>
      <c r="C37" s="197"/>
      <c r="D37" s="230"/>
      <c r="E37" s="230"/>
      <c r="F37" s="230"/>
      <c r="G37" s="230"/>
      <c r="H37" s="232"/>
      <c r="I37" s="230"/>
      <c r="J37" s="231"/>
      <c r="K37" s="82"/>
      <c r="L37" s="82"/>
      <c r="M37" s="254"/>
      <c r="N37" s="252"/>
      <c r="O37" s="82"/>
    </row>
    <row r="38" spans="1:16383" s="192" customFormat="1" ht="16.05" customHeight="1">
      <c r="A38" s="217"/>
      <c r="B38" s="206"/>
      <c r="C38" s="202"/>
      <c r="D38" s="14"/>
      <c r="E38" s="14"/>
      <c r="F38" s="14"/>
      <c r="G38" s="14"/>
      <c r="H38" s="231"/>
      <c r="I38" s="255"/>
      <c r="J38" s="231"/>
      <c r="K38" s="256"/>
      <c r="L38" s="256"/>
      <c r="M38" s="193"/>
      <c r="N38" s="193"/>
      <c r="O38" s="225"/>
      <c r="P38" s="225"/>
      <c r="Q38" s="225"/>
      <c r="R38" s="225"/>
      <c r="S38" s="225"/>
      <c r="T38" s="225"/>
      <c r="U38" s="225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93"/>
      <c r="AG38" s="193"/>
      <c r="AH38" s="193"/>
      <c r="AI38" s="193"/>
      <c r="AJ38" s="193"/>
      <c r="AK38" s="193"/>
      <c r="AL38" s="193"/>
      <c r="AM38" s="193"/>
      <c r="AN38" s="193"/>
      <c r="AO38" s="193"/>
      <c r="AP38" s="193"/>
      <c r="AQ38" s="193"/>
      <c r="AR38" s="193"/>
      <c r="AS38" s="193"/>
      <c r="AT38" s="193"/>
      <c r="AU38" s="193"/>
      <c r="AV38" s="193"/>
      <c r="AW38" s="193"/>
      <c r="AX38" s="193"/>
      <c r="AY38" s="193"/>
      <c r="AZ38" s="193"/>
      <c r="BA38" s="193"/>
      <c r="BB38" s="193"/>
      <c r="BC38" s="193"/>
      <c r="BD38" s="193"/>
      <c r="BE38" s="193"/>
      <c r="BF38" s="193"/>
      <c r="BG38" s="193"/>
      <c r="BH38" s="193"/>
      <c r="BI38" s="193"/>
      <c r="BJ38" s="193"/>
      <c r="BK38" s="193"/>
      <c r="BL38" s="193"/>
      <c r="BM38" s="193"/>
      <c r="BN38" s="193"/>
      <c r="BO38" s="193"/>
      <c r="BP38" s="193"/>
      <c r="BQ38" s="193"/>
      <c r="BR38" s="193"/>
      <c r="BS38" s="193"/>
      <c r="BT38" s="193"/>
      <c r="BU38" s="193"/>
      <c r="BV38" s="193"/>
      <c r="BW38" s="193"/>
      <c r="BX38" s="193"/>
      <c r="BY38" s="193"/>
      <c r="BZ38" s="193"/>
      <c r="CA38" s="193"/>
      <c r="CB38" s="193"/>
      <c r="CC38" s="193"/>
      <c r="CD38" s="193"/>
      <c r="CE38" s="193"/>
      <c r="CF38" s="193"/>
      <c r="CG38" s="193"/>
      <c r="CH38" s="193"/>
      <c r="CI38" s="193"/>
      <c r="CJ38" s="193"/>
      <c r="CK38" s="193"/>
      <c r="CL38" s="193"/>
      <c r="CM38" s="193"/>
      <c r="CN38" s="193"/>
      <c r="CO38" s="193"/>
      <c r="CP38" s="193"/>
      <c r="CQ38" s="193"/>
      <c r="CR38" s="193"/>
      <c r="CS38" s="193"/>
      <c r="CT38" s="193"/>
      <c r="CU38" s="193"/>
      <c r="CV38" s="193"/>
      <c r="CW38" s="193"/>
      <c r="CX38" s="193"/>
      <c r="CY38" s="193"/>
      <c r="CZ38" s="193"/>
      <c r="DA38" s="193"/>
      <c r="DB38" s="193"/>
      <c r="DC38" s="193"/>
      <c r="DD38" s="193"/>
      <c r="DE38" s="193"/>
      <c r="DF38" s="193"/>
      <c r="DG38" s="193"/>
      <c r="DH38" s="193"/>
      <c r="DI38" s="193"/>
      <c r="DJ38" s="193"/>
      <c r="DK38" s="193"/>
      <c r="DL38" s="193"/>
      <c r="DM38" s="193"/>
      <c r="DN38" s="193"/>
      <c r="DO38" s="193"/>
      <c r="DP38" s="193"/>
      <c r="DQ38" s="193"/>
      <c r="DR38" s="193"/>
      <c r="DS38" s="193"/>
      <c r="DT38" s="193"/>
      <c r="DU38" s="193"/>
      <c r="DV38" s="193"/>
      <c r="DW38" s="193"/>
      <c r="DX38" s="193"/>
      <c r="DY38" s="193"/>
      <c r="DZ38" s="193"/>
      <c r="EA38" s="193"/>
      <c r="EB38" s="193"/>
      <c r="EC38" s="193"/>
      <c r="ED38" s="193"/>
      <c r="EE38" s="193"/>
      <c r="EF38" s="193"/>
      <c r="EG38" s="193"/>
      <c r="EH38" s="193"/>
      <c r="EI38" s="193"/>
      <c r="EJ38" s="193"/>
      <c r="EK38" s="193"/>
      <c r="EL38" s="193"/>
      <c r="EM38" s="193"/>
      <c r="EN38" s="193"/>
      <c r="EO38" s="193"/>
      <c r="EP38" s="193"/>
      <c r="EQ38" s="193"/>
      <c r="ER38" s="193"/>
      <c r="ES38" s="193"/>
      <c r="ET38" s="193"/>
      <c r="EU38" s="193"/>
      <c r="EV38" s="193"/>
      <c r="EW38" s="193"/>
      <c r="EX38" s="193"/>
      <c r="EY38" s="193"/>
      <c r="EZ38" s="193"/>
      <c r="FA38" s="193"/>
      <c r="FB38" s="193"/>
      <c r="FC38" s="193"/>
      <c r="FD38" s="193"/>
      <c r="FE38" s="193"/>
      <c r="FF38" s="193"/>
      <c r="FG38" s="193"/>
      <c r="FH38" s="193"/>
      <c r="FI38" s="193"/>
      <c r="FJ38" s="193"/>
      <c r="FK38" s="193"/>
      <c r="FL38" s="193"/>
      <c r="FM38" s="193"/>
      <c r="FN38" s="193"/>
      <c r="FO38" s="193"/>
      <c r="FP38" s="193"/>
      <c r="FQ38" s="193"/>
      <c r="FR38" s="193"/>
      <c r="FS38" s="193"/>
      <c r="FT38" s="193"/>
      <c r="FU38" s="193"/>
      <c r="FV38" s="193"/>
      <c r="FW38" s="193"/>
      <c r="FX38" s="193"/>
      <c r="FY38" s="193"/>
      <c r="FZ38" s="193"/>
      <c r="GA38" s="193"/>
      <c r="GB38" s="193"/>
      <c r="GC38" s="193"/>
      <c r="GD38" s="193"/>
      <c r="GE38" s="193"/>
      <c r="GF38" s="193"/>
      <c r="GG38" s="193"/>
      <c r="GH38" s="193"/>
      <c r="GI38" s="193"/>
      <c r="GJ38" s="193"/>
      <c r="GK38" s="193"/>
      <c r="GL38" s="193"/>
      <c r="GM38" s="193"/>
      <c r="GN38" s="193"/>
      <c r="GO38" s="193"/>
      <c r="GP38" s="193"/>
      <c r="GQ38" s="193"/>
      <c r="GR38" s="193"/>
      <c r="GS38" s="193"/>
      <c r="GT38" s="193"/>
      <c r="GU38" s="193"/>
      <c r="GV38" s="193"/>
      <c r="GW38" s="193"/>
      <c r="GX38" s="193"/>
      <c r="GY38" s="193"/>
      <c r="GZ38" s="193"/>
      <c r="HA38" s="193"/>
      <c r="HB38" s="193"/>
      <c r="HC38" s="193"/>
      <c r="HD38" s="193"/>
      <c r="HE38" s="193"/>
      <c r="HF38" s="193"/>
      <c r="HG38" s="193"/>
      <c r="HH38" s="193"/>
      <c r="HI38" s="193"/>
      <c r="HJ38" s="193"/>
      <c r="HK38" s="193"/>
      <c r="HL38" s="193"/>
      <c r="HM38" s="193"/>
      <c r="HN38" s="193"/>
      <c r="HO38" s="193"/>
      <c r="HP38" s="193"/>
      <c r="HQ38" s="193"/>
      <c r="HR38" s="193"/>
      <c r="HS38" s="193"/>
      <c r="HT38" s="193"/>
      <c r="HU38" s="193"/>
      <c r="HV38" s="193"/>
      <c r="HW38" s="193"/>
      <c r="HX38" s="193"/>
      <c r="HY38" s="193"/>
      <c r="HZ38" s="193"/>
      <c r="IA38" s="193"/>
      <c r="IB38" s="193"/>
      <c r="IC38" s="193"/>
      <c r="ID38" s="193"/>
      <c r="IE38" s="193"/>
      <c r="IF38" s="193"/>
      <c r="IG38" s="193"/>
      <c r="IH38" s="193"/>
      <c r="II38" s="193"/>
      <c r="IJ38" s="193"/>
      <c r="IK38" s="193"/>
      <c r="IL38" s="193"/>
      <c r="IM38" s="193"/>
      <c r="IN38" s="193"/>
      <c r="IO38" s="193"/>
      <c r="IP38" s="193"/>
      <c r="IQ38" s="193"/>
      <c r="IR38" s="193"/>
      <c r="IS38" s="193"/>
      <c r="IT38" s="193"/>
      <c r="IU38" s="193"/>
      <c r="IV38" s="193"/>
      <c r="IW38" s="193"/>
      <c r="IX38" s="193"/>
      <c r="IY38" s="193"/>
      <c r="IZ38" s="193"/>
      <c r="JA38" s="193"/>
      <c r="JB38" s="193"/>
      <c r="JC38" s="193"/>
      <c r="JD38" s="193"/>
      <c r="JE38" s="193"/>
      <c r="JF38" s="193"/>
      <c r="JG38" s="193"/>
      <c r="JH38" s="193"/>
      <c r="JI38" s="193"/>
      <c r="JJ38" s="193"/>
      <c r="JK38" s="193"/>
      <c r="JL38" s="193"/>
      <c r="JM38" s="193"/>
      <c r="JN38" s="193"/>
      <c r="JO38" s="193"/>
      <c r="JP38" s="193"/>
      <c r="JQ38" s="193"/>
      <c r="JR38" s="193"/>
      <c r="JS38" s="193"/>
      <c r="JT38" s="193"/>
      <c r="JU38" s="193"/>
      <c r="JV38" s="193"/>
      <c r="JW38" s="193"/>
      <c r="JX38" s="193"/>
      <c r="JY38" s="193"/>
      <c r="JZ38" s="193"/>
      <c r="KA38" s="193"/>
      <c r="KB38" s="193"/>
      <c r="KC38" s="193"/>
      <c r="KD38" s="193"/>
      <c r="KE38" s="193"/>
      <c r="KF38" s="193"/>
      <c r="KG38" s="193"/>
      <c r="KH38" s="193"/>
      <c r="KI38" s="193"/>
      <c r="KJ38" s="193"/>
      <c r="KK38" s="193"/>
      <c r="KL38" s="193"/>
      <c r="KM38" s="193"/>
      <c r="KN38" s="193"/>
      <c r="KO38" s="193"/>
      <c r="KP38" s="193"/>
      <c r="KQ38" s="193"/>
      <c r="KR38" s="193"/>
      <c r="KS38" s="193"/>
      <c r="KT38" s="193"/>
      <c r="KU38" s="193"/>
      <c r="KV38" s="193"/>
      <c r="KW38" s="193"/>
      <c r="KX38" s="193"/>
      <c r="KY38" s="193"/>
      <c r="KZ38" s="193"/>
      <c r="LA38" s="193"/>
      <c r="LB38" s="193"/>
      <c r="LC38" s="193"/>
      <c r="LD38" s="193"/>
      <c r="LE38" s="193"/>
      <c r="LF38" s="193"/>
      <c r="LG38" s="193"/>
      <c r="LH38" s="193"/>
      <c r="LI38" s="193"/>
      <c r="LJ38" s="193"/>
      <c r="LK38" s="193"/>
      <c r="LL38" s="193"/>
      <c r="LM38" s="193"/>
      <c r="LN38" s="193"/>
      <c r="LO38" s="193"/>
      <c r="LP38" s="193"/>
      <c r="LQ38" s="193"/>
      <c r="LR38" s="193"/>
      <c r="LS38" s="193"/>
      <c r="LT38" s="193"/>
      <c r="LU38" s="193"/>
      <c r="LV38" s="193"/>
      <c r="LW38" s="193"/>
      <c r="LX38" s="193"/>
      <c r="LY38" s="193"/>
      <c r="LZ38" s="193"/>
      <c r="MA38" s="193"/>
      <c r="MB38" s="193"/>
      <c r="MC38" s="193"/>
      <c r="MD38" s="193"/>
      <c r="ME38" s="193"/>
      <c r="MF38" s="193"/>
      <c r="MG38" s="193"/>
      <c r="MH38" s="193"/>
      <c r="MI38" s="193"/>
      <c r="MJ38" s="193"/>
      <c r="MK38" s="193"/>
      <c r="ML38" s="193"/>
      <c r="MM38" s="193"/>
      <c r="MN38" s="193"/>
      <c r="MO38" s="193"/>
      <c r="MP38" s="193"/>
      <c r="MQ38" s="193"/>
      <c r="MR38" s="193"/>
      <c r="MS38" s="193"/>
      <c r="MT38" s="193"/>
      <c r="MU38" s="193"/>
      <c r="MV38" s="193"/>
      <c r="MW38" s="193"/>
      <c r="MX38" s="193"/>
      <c r="MY38" s="193"/>
      <c r="MZ38" s="193"/>
      <c r="NA38" s="193"/>
      <c r="NB38" s="193"/>
      <c r="NC38" s="193"/>
      <c r="ND38" s="193"/>
      <c r="NE38" s="193"/>
      <c r="NF38" s="193"/>
      <c r="NG38" s="193"/>
      <c r="NH38" s="193"/>
      <c r="NI38" s="193"/>
      <c r="NJ38" s="193"/>
      <c r="NK38" s="193"/>
      <c r="NL38" s="193"/>
      <c r="NM38" s="193"/>
      <c r="NN38" s="193"/>
      <c r="NO38" s="193"/>
      <c r="NP38" s="193"/>
      <c r="NQ38" s="193"/>
      <c r="NR38" s="193"/>
      <c r="NS38" s="193"/>
      <c r="NT38" s="193"/>
      <c r="NU38" s="193"/>
      <c r="NV38" s="193"/>
      <c r="NW38" s="193"/>
      <c r="NX38" s="193"/>
      <c r="NY38" s="193"/>
      <c r="NZ38" s="193"/>
      <c r="OA38" s="193"/>
      <c r="OB38" s="193"/>
      <c r="OC38" s="193"/>
      <c r="OD38" s="193"/>
      <c r="OE38" s="193"/>
      <c r="OF38" s="193"/>
      <c r="OG38" s="193"/>
      <c r="OH38" s="193"/>
      <c r="OI38" s="193"/>
      <c r="OJ38" s="193"/>
      <c r="OK38" s="193"/>
      <c r="OL38" s="193"/>
      <c r="OM38" s="193"/>
      <c r="ON38" s="193"/>
      <c r="OO38" s="193"/>
      <c r="OP38" s="193"/>
      <c r="OQ38" s="193"/>
      <c r="OR38" s="193"/>
      <c r="OS38" s="193"/>
      <c r="OT38" s="193"/>
      <c r="OU38" s="193"/>
      <c r="OV38" s="193"/>
      <c r="OW38" s="193"/>
      <c r="OX38" s="193"/>
      <c r="OY38" s="193"/>
      <c r="OZ38" s="193"/>
      <c r="PA38" s="193"/>
      <c r="PB38" s="193"/>
      <c r="PC38" s="193"/>
      <c r="PD38" s="193"/>
      <c r="PE38" s="193"/>
      <c r="PF38" s="193"/>
      <c r="PG38" s="193"/>
      <c r="PH38" s="193"/>
      <c r="PI38" s="193"/>
      <c r="PJ38" s="193"/>
      <c r="PK38" s="193"/>
      <c r="PL38" s="193"/>
      <c r="PM38" s="193"/>
      <c r="PN38" s="193"/>
      <c r="PO38" s="193"/>
      <c r="PP38" s="193"/>
      <c r="PQ38" s="193"/>
      <c r="PR38" s="193"/>
      <c r="PS38" s="193"/>
      <c r="PT38" s="193"/>
      <c r="PU38" s="193"/>
      <c r="PV38" s="193"/>
      <c r="PW38" s="193"/>
      <c r="PX38" s="193"/>
      <c r="PY38" s="193"/>
      <c r="PZ38" s="193"/>
      <c r="QA38" s="193"/>
      <c r="QB38" s="193"/>
      <c r="QC38" s="193"/>
      <c r="QD38" s="193"/>
      <c r="QE38" s="193"/>
      <c r="QF38" s="193"/>
      <c r="QG38" s="193"/>
      <c r="QH38" s="193"/>
      <c r="QI38" s="193"/>
      <c r="QJ38" s="193"/>
      <c r="QK38" s="193"/>
      <c r="QL38" s="193"/>
      <c r="QM38" s="193"/>
      <c r="QN38" s="193"/>
      <c r="QO38" s="193"/>
      <c r="QP38" s="193"/>
      <c r="QQ38" s="193"/>
      <c r="QR38" s="193"/>
      <c r="QS38" s="193"/>
      <c r="QT38" s="193"/>
      <c r="QU38" s="193"/>
      <c r="QV38" s="193"/>
      <c r="QW38" s="193"/>
      <c r="QX38" s="193"/>
      <c r="QY38" s="193"/>
      <c r="QZ38" s="193"/>
      <c r="RA38" s="193"/>
      <c r="RB38" s="193"/>
      <c r="RC38" s="193"/>
      <c r="RD38" s="193"/>
      <c r="RE38" s="193"/>
      <c r="RF38" s="193"/>
      <c r="RG38" s="193"/>
      <c r="RH38" s="193"/>
      <c r="RI38" s="193"/>
      <c r="RJ38" s="193"/>
      <c r="RK38" s="193"/>
      <c r="RL38" s="193"/>
      <c r="RM38" s="193"/>
      <c r="RN38" s="193"/>
      <c r="RO38" s="193"/>
      <c r="RP38" s="193"/>
      <c r="RQ38" s="193"/>
      <c r="RR38" s="193"/>
      <c r="RS38" s="193"/>
      <c r="RT38" s="193"/>
      <c r="RU38" s="193"/>
      <c r="RV38" s="193"/>
      <c r="RW38" s="193"/>
      <c r="RX38" s="193"/>
      <c r="RY38" s="193"/>
      <c r="RZ38" s="193"/>
      <c r="SA38" s="193"/>
      <c r="SB38" s="193"/>
      <c r="SC38" s="193"/>
      <c r="SD38" s="193"/>
      <c r="SE38" s="193"/>
      <c r="SF38" s="193"/>
      <c r="SG38" s="193"/>
      <c r="SH38" s="193"/>
      <c r="SI38" s="193"/>
      <c r="SJ38" s="193"/>
      <c r="SK38" s="193"/>
      <c r="SL38" s="193"/>
      <c r="SM38" s="193"/>
      <c r="SN38" s="193"/>
      <c r="SO38" s="193"/>
      <c r="SP38" s="193"/>
      <c r="SQ38" s="193"/>
      <c r="SR38" s="193"/>
      <c r="SS38" s="193"/>
      <c r="ST38" s="193"/>
      <c r="SU38" s="193"/>
      <c r="SV38" s="193"/>
      <c r="SW38" s="193"/>
      <c r="SX38" s="193"/>
      <c r="SY38" s="193"/>
      <c r="SZ38" s="193"/>
      <c r="TA38" s="193"/>
      <c r="TB38" s="193"/>
      <c r="TC38" s="193"/>
      <c r="TD38" s="193"/>
      <c r="TE38" s="193"/>
      <c r="TF38" s="193"/>
      <c r="TG38" s="193"/>
      <c r="TH38" s="193"/>
      <c r="TI38" s="193"/>
      <c r="TJ38" s="193"/>
      <c r="TK38" s="193"/>
      <c r="TL38" s="193"/>
      <c r="TM38" s="193"/>
      <c r="TN38" s="193"/>
      <c r="TO38" s="193"/>
      <c r="TP38" s="193"/>
      <c r="TQ38" s="193"/>
      <c r="TR38" s="193"/>
      <c r="TS38" s="193"/>
      <c r="TT38" s="193"/>
      <c r="TU38" s="193"/>
      <c r="TV38" s="193"/>
      <c r="TW38" s="193"/>
      <c r="TX38" s="193"/>
      <c r="TY38" s="193"/>
      <c r="TZ38" s="193"/>
      <c r="UA38" s="193"/>
      <c r="UB38" s="193"/>
      <c r="UC38" s="193"/>
      <c r="UD38" s="193"/>
      <c r="UE38" s="193"/>
      <c r="UF38" s="193"/>
      <c r="UG38" s="193"/>
      <c r="UH38" s="193"/>
      <c r="UI38" s="193"/>
      <c r="UJ38" s="193"/>
      <c r="UK38" s="193"/>
      <c r="UL38" s="193"/>
      <c r="UM38" s="193"/>
      <c r="UN38" s="193"/>
      <c r="UO38" s="193"/>
      <c r="UP38" s="193"/>
      <c r="UQ38" s="193"/>
      <c r="UR38" s="193"/>
      <c r="US38" s="193"/>
      <c r="UT38" s="193"/>
      <c r="UU38" s="193"/>
      <c r="UV38" s="193"/>
      <c r="UW38" s="193"/>
      <c r="UX38" s="193"/>
      <c r="UY38" s="193"/>
      <c r="UZ38" s="193"/>
      <c r="VA38" s="193"/>
      <c r="VB38" s="193"/>
      <c r="VC38" s="193"/>
      <c r="VD38" s="193"/>
      <c r="VE38" s="193"/>
      <c r="VF38" s="193"/>
      <c r="VG38" s="193"/>
      <c r="VH38" s="193"/>
      <c r="VI38" s="193"/>
      <c r="VJ38" s="193"/>
      <c r="VK38" s="193"/>
      <c r="VL38" s="193"/>
      <c r="VM38" s="193"/>
      <c r="VN38" s="193"/>
      <c r="VO38" s="193"/>
      <c r="VP38" s="193"/>
      <c r="VQ38" s="193"/>
      <c r="VR38" s="193"/>
      <c r="VS38" s="193"/>
      <c r="VT38" s="193"/>
      <c r="VU38" s="193"/>
      <c r="VV38" s="193"/>
      <c r="VW38" s="193"/>
      <c r="VX38" s="193"/>
      <c r="VY38" s="193"/>
      <c r="VZ38" s="193"/>
      <c r="WA38" s="193"/>
      <c r="WB38" s="193"/>
      <c r="WC38" s="193"/>
      <c r="WD38" s="193"/>
      <c r="WE38" s="193"/>
      <c r="WF38" s="193"/>
      <c r="WG38" s="193"/>
      <c r="WH38" s="193"/>
      <c r="WI38" s="193"/>
      <c r="WJ38" s="193"/>
      <c r="WK38" s="193"/>
      <c r="WL38" s="193"/>
      <c r="WM38" s="193"/>
      <c r="WN38" s="193"/>
      <c r="WO38" s="193"/>
      <c r="WP38" s="193"/>
      <c r="WQ38" s="193"/>
      <c r="WR38" s="193"/>
      <c r="WS38" s="193"/>
      <c r="WT38" s="193"/>
      <c r="WU38" s="193"/>
      <c r="WV38" s="193"/>
      <c r="WW38" s="193"/>
      <c r="WX38" s="193"/>
      <c r="WY38" s="193"/>
      <c r="WZ38" s="193"/>
      <c r="XA38" s="193"/>
      <c r="XB38" s="193"/>
      <c r="XC38" s="193"/>
      <c r="XD38" s="193"/>
      <c r="XE38" s="193"/>
      <c r="XF38" s="193"/>
      <c r="XG38" s="193"/>
      <c r="XH38" s="193"/>
      <c r="XI38" s="193"/>
      <c r="XJ38" s="193"/>
      <c r="XK38" s="193"/>
      <c r="XL38" s="193"/>
      <c r="XM38" s="193"/>
      <c r="XN38" s="193"/>
      <c r="XO38" s="193"/>
      <c r="XP38" s="193"/>
      <c r="XQ38" s="193"/>
      <c r="XR38" s="193"/>
      <c r="XS38" s="193"/>
      <c r="XT38" s="193"/>
      <c r="XU38" s="193"/>
      <c r="XV38" s="193"/>
      <c r="XW38" s="193"/>
      <c r="XX38" s="193"/>
      <c r="XY38" s="193"/>
      <c r="XZ38" s="193"/>
      <c r="YA38" s="193"/>
      <c r="YB38" s="193"/>
      <c r="YC38" s="193"/>
      <c r="YD38" s="193"/>
      <c r="YE38" s="193"/>
      <c r="YF38" s="193"/>
      <c r="YG38" s="193"/>
      <c r="YH38" s="193"/>
      <c r="YI38" s="193"/>
      <c r="YJ38" s="193"/>
      <c r="YK38" s="193"/>
      <c r="YL38" s="193"/>
      <c r="YM38" s="193"/>
      <c r="YN38" s="193"/>
      <c r="YO38" s="193"/>
      <c r="YP38" s="193"/>
      <c r="YQ38" s="193"/>
      <c r="YR38" s="193"/>
      <c r="YS38" s="193"/>
      <c r="YT38" s="193"/>
      <c r="YU38" s="193"/>
      <c r="YV38" s="193"/>
      <c r="YW38" s="193"/>
      <c r="YX38" s="193"/>
      <c r="YY38" s="193"/>
      <c r="YZ38" s="193"/>
      <c r="ZA38" s="193"/>
      <c r="ZB38" s="193"/>
      <c r="ZC38" s="193"/>
      <c r="ZD38" s="193"/>
      <c r="ZE38" s="193"/>
      <c r="ZF38" s="193"/>
      <c r="ZG38" s="193"/>
      <c r="ZH38" s="193"/>
      <c r="ZI38" s="193"/>
      <c r="ZJ38" s="193"/>
      <c r="ZK38" s="193"/>
      <c r="ZL38" s="193"/>
      <c r="ZM38" s="193"/>
      <c r="ZN38" s="193"/>
      <c r="ZO38" s="193"/>
      <c r="ZP38" s="193"/>
      <c r="ZQ38" s="193"/>
      <c r="ZR38" s="193"/>
      <c r="ZS38" s="193"/>
      <c r="ZT38" s="193"/>
      <c r="ZU38" s="193"/>
      <c r="ZV38" s="193"/>
      <c r="ZW38" s="193"/>
      <c r="ZX38" s="193"/>
      <c r="ZY38" s="193"/>
      <c r="ZZ38" s="193"/>
      <c r="AAA38" s="193"/>
      <c r="AAB38" s="193"/>
      <c r="AAC38" s="193"/>
      <c r="AAD38" s="193"/>
      <c r="AAE38" s="193"/>
      <c r="AAF38" s="193"/>
      <c r="AAG38" s="193"/>
      <c r="AAH38" s="193"/>
      <c r="AAI38" s="193"/>
      <c r="AAJ38" s="193"/>
      <c r="AAK38" s="193"/>
      <c r="AAL38" s="193"/>
      <c r="AAM38" s="193"/>
      <c r="AAN38" s="193"/>
      <c r="AAO38" s="193"/>
      <c r="AAP38" s="193"/>
      <c r="AAQ38" s="193"/>
      <c r="AAR38" s="193"/>
      <c r="AAS38" s="193"/>
      <c r="AAT38" s="193"/>
      <c r="AAU38" s="193"/>
      <c r="AAV38" s="193"/>
      <c r="AAW38" s="193"/>
      <c r="AAX38" s="193"/>
      <c r="AAY38" s="193"/>
      <c r="AAZ38" s="193"/>
      <c r="ABA38" s="193"/>
      <c r="ABB38" s="193"/>
      <c r="ABC38" s="193"/>
      <c r="ABD38" s="193"/>
      <c r="ABE38" s="193"/>
      <c r="ABF38" s="193"/>
      <c r="ABG38" s="193"/>
      <c r="ABH38" s="193"/>
      <c r="ABI38" s="193"/>
      <c r="ABJ38" s="193"/>
      <c r="ABK38" s="193"/>
      <c r="ABL38" s="193"/>
      <c r="ABM38" s="193"/>
      <c r="ABN38" s="193"/>
      <c r="ABO38" s="193"/>
      <c r="ABP38" s="193"/>
      <c r="ABQ38" s="193"/>
      <c r="ABR38" s="193"/>
      <c r="ABS38" s="193"/>
      <c r="ABT38" s="193"/>
      <c r="ABU38" s="193"/>
      <c r="ABV38" s="193"/>
      <c r="ABW38" s="193"/>
      <c r="ABX38" s="193"/>
      <c r="ABY38" s="193"/>
      <c r="ABZ38" s="193"/>
      <c r="ACA38" s="193"/>
      <c r="ACB38" s="193"/>
      <c r="ACC38" s="193"/>
      <c r="ACD38" s="193"/>
      <c r="ACE38" s="193"/>
      <c r="ACF38" s="193"/>
      <c r="ACG38" s="193"/>
      <c r="ACH38" s="193"/>
      <c r="ACI38" s="193"/>
      <c r="ACJ38" s="193"/>
      <c r="ACK38" s="193"/>
      <c r="ACL38" s="193"/>
      <c r="ACM38" s="193"/>
      <c r="ACN38" s="193"/>
      <c r="ACO38" s="193"/>
      <c r="ACP38" s="193"/>
      <c r="ACQ38" s="193"/>
      <c r="ACR38" s="193"/>
      <c r="ACS38" s="193"/>
      <c r="ACT38" s="193"/>
      <c r="ACU38" s="193"/>
      <c r="ACV38" s="193"/>
      <c r="ACW38" s="193"/>
      <c r="ACX38" s="193"/>
      <c r="ACY38" s="193"/>
      <c r="ACZ38" s="193"/>
      <c r="ADA38" s="193"/>
      <c r="ADB38" s="193"/>
      <c r="ADC38" s="193"/>
      <c r="ADD38" s="193"/>
      <c r="ADE38" s="193"/>
      <c r="ADF38" s="193"/>
      <c r="ADG38" s="193"/>
      <c r="ADH38" s="193"/>
      <c r="ADI38" s="193"/>
      <c r="ADJ38" s="193"/>
      <c r="ADK38" s="193"/>
      <c r="ADL38" s="193"/>
      <c r="ADM38" s="193"/>
      <c r="ADN38" s="193"/>
      <c r="ADO38" s="193"/>
      <c r="ADP38" s="193"/>
      <c r="ADQ38" s="193"/>
      <c r="ADR38" s="193"/>
      <c r="ADS38" s="193"/>
      <c r="ADT38" s="193"/>
      <c r="ADU38" s="193"/>
      <c r="ADV38" s="193"/>
      <c r="ADW38" s="193"/>
      <c r="ADX38" s="193"/>
      <c r="ADY38" s="193"/>
      <c r="ADZ38" s="193"/>
      <c r="AEA38" s="193"/>
      <c r="AEB38" s="193"/>
      <c r="AEC38" s="193"/>
      <c r="AED38" s="193"/>
      <c r="AEE38" s="193"/>
      <c r="AEF38" s="193"/>
      <c r="AEG38" s="193"/>
      <c r="AEH38" s="193"/>
      <c r="AEI38" s="193"/>
      <c r="AEJ38" s="193"/>
      <c r="AEK38" s="193"/>
      <c r="AEL38" s="193"/>
      <c r="AEM38" s="193"/>
      <c r="AEN38" s="193"/>
      <c r="AEO38" s="193"/>
      <c r="AEP38" s="193"/>
      <c r="AEQ38" s="193"/>
      <c r="AER38" s="193"/>
      <c r="AES38" s="193"/>
      <c r="AET38" s="193"/>
      <c r="AEU38" s="193"/>
      <c r="AEV38" s="193"/>
      <c r="AEW38" s="193"/>
      <c r="AEX38" s="193"/>
      <c r="AEY38" s="193"/>
      <c r="AEZ38" s="193"/>
      <c r="AFA38" s="193"/>
      <c r="AFB38" s="193"/>
      <c r="AFC38" s="193"/>
      <c r="AFD38" s="193"/>
      <c r="AFE38" s="193"/>
      <c r="AFF38" s="193"/>
      <c r="AFG38" s="193"/>
      <c r="AFH38" s="193"/>
      <c r="AFI38" s="193"/>
      <c r="AFJ38" s="193"/>
      <c r="AFK38" s="193"/>
      <c r="AFL38" s="193"/>
      <c r="AFM38" s="193"/>
      <c r="AFN38" s="193"/>
      <c r="AFO38" s="193"/>
      <c r="AFP38" s="193"/>
      <c r="AFQ38" s="193"/>
      <c r="AFR38" s="193"/>
      <c r="AFS38" s="193"/>
      <c r="AFT38" s="193"/>
      <c r="AFU38" s="193"/>
      <c r="AFV38" s="193"/>
      <c r="AFW38" s="193"/>
      <c r="AFX38" s="193"/>
      <c r="AFY38" s="193"/>
      <c r="AFZ38" s="193"/>
      <c r="AGA38" s="193"/>
      <c r="AGB38" s="193"/>
      <c r="AGC38" s="193"/>
      <c r="AGD38" s="193"/>
      <c r="AGE38" s="193"/>
      <c r="AGF38" s="193"/>
      <c r="AGG38" s="193"/>
      <c r="AGH38" s="193"/>
      <c r="AGI38" s="193"/>
      <c r="AGJ38" s="193"/>
      <c r="AGK38" s="193"/>
      <c r="AGL38" s="193"/>
      <c r="AGM38" s="193"/>
      <c r="AGN38" s="193"/>
      <c r="AGO38" s="193"/>
      <c r="AGP38" s="193"/>
      <c r="AGQ38" s="193"/>
      <c r="AGR38" s="193"/>
      <c r="AGS38" s="193"/>
      <c r="AGT38" s="193"/>
      <c r="AGU38" s="193"/>
      <c r="AGV38" s="193"/>
      <c r="AGW38" s="193"/>
      <c r="AGX38" s="193"/>
      <c r="AGY38" s="193"/>
      <c r="AGZ38" s="193"/>
      <c r="AHA38" s="193"/>
      <c r="AHB38" s="193"/>
      <c r="AHC38" s="193"/>
      <c r="AHD38" s="193"/>
      <c r="AHE38" s="193"/>
      <c r="AHF38" s="193"/>
      <c r="AHG38" s="193"/>
      <c r="AHH38" s="193"/>
      <c r="AHI38" s="193"/>
      <c r="AHJ38" s="193"/>
      <c r="AHK38" s="193"/>
      <c r="AHL38" s="193"/>
      <c r="AHM38" s="193"/>
      <c r="AHN38" s="193"/>
      <c r="AHO38" s="193"/>
      <c r="AHP38" s="193"/>
      <c r="AHQ38" s="193"/>
      <c r="AHR38" s="193"/>
      <c r="AHS38" s="193"/>
      <c r="AHT38" s="193"/>
      <c r="AHU38" s="193"/>
      <c r="AHV38" s="193"/>
      <c r="AHW38" s="193"/>
      <c r="AHX38" s="193"/>
      <c r="AHY38" s="193"/>
      <c r="AHZ38" s="193"/>
      <c r="AIA38" s="193"/>
      <c r="AIB38" s="193"/>
      <c r="AIC38" s="193"/>
      <c r="AID38" s="193"/>
      <c r="AIE38" s="193"/>
      <c r="AIF38" s="193"/>
      <c r="AIG38" s="193"/>
      <c r="AIH38" s="193"/>
      <c r="AII38" s="193"/>
      <c r="AIJ38" s="193"/>
      <c r="AIK38" s="193"/>
      <c r="AIL38" s="193"/>
      <c r="AIM38" s="193"/>
      <c r="AIN38" s="193"/>
      <c r="AIO38" s="193"/>
      <c r="AIP38" s="193"/>
      <c r="AIQ38" s="193"/>
      <c r="AIR38" s="193"/>
      <c r="AIS38" s="193"/>
      <c r="AIT38" s="193"/>
      <c r="AIU38" s="193"/>
      <c r="AIV38" s="193"/>
      <c r="AIW38" s="193"/>
      <c r="AIX38" s="193"/>
      <c r="AIY38" s="193"/>
      <c r="AIZ38" s="193"/>
      <c r="AJA38" s="193"/>
      <c r="AJB38" s="193"/>
      <c r="AJC38" s="193"/>
      <c r="AJD38" s="193"/>
      <c r="AJE38" s="193"/>
      <c r="AJF38" s="193"/>
      <c r="AJG38" s="193"/>
      <c r="AJH38" s="193"/>
      <c r="AJI38" s="193"/>
      <c r="AJJ38" s="193"/>
      <c r="AJK38" s="193"/>
      <c r="AJL38" s="193"/>
      <c r="AJM38" s="193"/>
      <c r="AJN38" s="193"/>
      <c r="AJO38" s="193"/>
      <c r="AJP38" s="193"/>
      <c r="AJQ38" s="193"/>
      <c r="AJR38" s="193"/>
      <c r="AJS38" s="193"/>
      <c r="AJT38" s="193"/>
      <c r="AJU38" s="193"/>
      <c r="AJV38" s="193"/>
      <c r="AJW38" s="193"/>
      <c r="AJX38" s="193"/>
      <c r="AJY38" s="193"/>
      <c r="AJZ38" s="193"/>
      <c r="AKA38" s="193"/>
      <c r="AKB38" s="193"/>
      <c r="AKC38" s="193"/>
      <c r="AKD38" s="193"/>
      <c r="AKE38" s="193"/>
      <c r="AKF38" s="193"/>
      <c r="AKG38" s="193"/>
      <c r="AKH38" s="193"/>
      <c r="AKI38" s="193"/>
      <c r="AKJ38" s="193"/>
      <c r="AKK38" s="193"/>
      <c r="AKL38" s="193"/>
      <c r="AKM38" s="193"/>
      <c r="AKN38" s="193"/>
      <c r="AKO38" s="193"/>
      <c r="AKP38" s="193"/>
      <c r="AKQ38" s="193"/>
      <c r="AKR38" s="193"/>
      <c r="AKS38" s="193"/>
      <c r="AKT38" s="193"/>
      <c r="AKU38" s="193"/>
      <c r="AKV38" s="193"/>
      <c r="AKW38" s="193"/>
      <c r="AKX38" s="193"/>
      <c r="AKY38" s="193"/>
      <c r="AKZ38" s="193"/>
      <c r="ALA38" s="193"/>
      <c r="ALB38" s="193"/>
      <c r="ALC38" s="193"/>
      <c r="ALD38" s="193"/>
      <c r="ALE38" s="193"/>
      <c r="ALF38" s="193"/>
      <c r="ALG38" s="193"/>
      <c r="ALH38" s="193"/>
      <c r="ALI38" s="193"/>
      <c r="ALJ38" s="193"/>
      <c r="ALK38" s="193"/>
      <c r="ALL38" s="193"/>
      <c r="ALM38" s="193"/>
      <c r="ALN38" s="193"/>
      <c r="ALO38" s="193"/>
      <c r="ALP38" s="193"/>
      <c r="ALQ38" s="193"/>
      <c r="ALR38" s="193"/>
      <c r="ALS38" s="193"/>
      <c r="ALT38" s="193"/>
      <c r="ALU38" s="193"/>
      <c r="ALV38" s="193"/>
      <c r="ALW38" s="193"/>
      <c r="ALX38" s="193"/>
      <c r="ALY38" s="193"/>
      <c r="ALZ38" s="193"/>
      <c r="AMA38" s="193"/>
      <c r="AMB38" s="193"/>
      <c r="AMC38" s="193"/>
      <c r="AMD38" s="193"/>
      <c r="AME38" s="193"/>
      <c r="AMF38" s="193"/>
      <c r="AMG38" s="193"/>
      <c r="AMH38" s="193"/>
      <c r="AMI38" s="193"/>
      <c r="AMJ38" s="193"/>
      <c r="AMK38" s="193"/>
      <c r="AML38" s="193"/>
      <c r="AMM38" s="193"/>
      <c r="AMN38" s="193"/>
      <c r="AMO38" s="193"/>
      <c r="AMP38" s="193"/>
      <c r="AMQ38" s="193"/>
      <c r="AMR38" s="193"/>
      <c r="AMS38" s="193"/>
      <c r="AMT38" s="193"/>
      <c r="AMU38" s="193"/>
      <c r="AMV38" s="193"/>
      <c r="AMW38" s="193"/>
      <c r="AMX38" s="193"/>
      <c r="AMY38" s="193"/>
      <c r="AMZ38" s="193"/>
      <c r="ANA38" s="193"/>
      <c r="ANB38" s="193"/>
      <c r="ANC38" s="193"/>
      <c r="AND38" s="193"/>
      <c r="ANE38" s="193"/>
      <c r="ANF38" s="193"/>
      <c r="ANG38" s="193"/>
      <c r="ANH38" s="193"/>
      <c r="ANI38" s="193"/>
      <c r="ANJ38" s="193"/>
      <c r="ANK38" s="193"/>
      <c r="ANL38" s="193"/>
      <c r="ANM38" s="193"/>
      <c r="ANN38" s="193"/>
      <c r="ANO38" s="193"/>
      <c r="ANP38" s="193"/>
      <c r="ANQ38" s="193"/>
      <c r="ANR38" s="193"/>
      <c r="ANS38" s="193"/>
      <c r="ANT38" s="193"/>
      <c r="ANU38" s="193"/>
      <c r="ANV38" s="193"/>
      <c r="ANW38" s="193"/>
      <c r="ANX38" s="193"/>
      <c r="ANY38" s="193"/>
      <c r="ANZ38" s="193"/>
      <c r="AOA38" s="193"/>
      <c r="AOB38" s="193"/>
      <c r="AOC38" s="193"/>
      <c r="AOD38" s="193"/>
      <c r="AOE38" s="193"/>
      <c r="AOF38" s="193"/>
      <c r="AOG38" s="193"/>
      <c r="AOH38" s="193"/>
      <c r="AOI38" s="193"/>
      <c r="AOJ38" s="193"/>
      <c r="AOK38" s="193"/>
      <c r="AOL38" s="193"/>
      <c r="AOM38" s="193"/>
      <c r="AON38" s="193"/>
      <c r="AOO38" s="193"/>
      <c r="AOP38" s="193"/>
      <c r="AOQ38" s="193"/>
      <c r="AOR38" s="193"/>
      <c r="AOS38" s="193"/>
      <c r="AOT38" s="193"/>
      <c r="AOU38" s="193"/>
      <c r="AOV38" s="193"/>
      <c r="AOW38" s="193"/>
      <c r="AOX38" s="193"/>
      <c r="AOY38" s="193"/>
      <c r="AOZ38" s="193"/>
      <c r="APA38" s="193"/>
      <c r="APB38" s="193"/>
      <c r="APC38" s="193"/>
      <c r="APD38" s="193"/>
      <c r="APE38" s="193"/>
      <c r="APF38" s="193"/>
      <c r="APG38" s="193"/>
      <c r="APH38" s="193"/>
      <c r="API38" s="193"/>
      <c r="APJ38" s="193"/>
      <c r="APK38" s="193"/>
      <c r="APL38" s="193"/>
      <c r="APM38" s="193"/>
      <c r="APN38" s="193"/>
      <c r="APO38" s="193"/>
      <c r="APP38" s="193"/>
      <c r="APQ38" s="193"/>
      <c r="APR38" s="193"/>
      <c r="APS38" s="193"/>
      <c r="APT38" s="193"/>
      <c r="APU38" s="193"/>
      <c r="APV38" s="193"/>
      <c r="APW38" s="193"/>
      <c r="APX38" s="193"/>
      <c r="APY38" s="193"/>
      <c r="APZ38" s="193"/>
      <c r="AQA38" s="193"/>
      <c r="AQB38" s="193"/>
      <c r="AQC38" s="193"/>
      <c r="AQD38" s="193"/>
      <c r="AQE38" s="193"/>
      <c r="AQF38" s="193"/>
      <c r="AQG38" s="193"/>
      <c r="AQH38" s="193"/>
      <c r="AQI38" s="193"/>
      <c r="AQJ38" s="193"/>
      <c r="AQK38" s="193"/>
      <c r="AQL38" s="193"/>
      <c r="AQM38" s="193"/>
      <c r="AQN38" s="193"/>
      <c r="AQO38" s="193"/>
      <c r="AQP38" s="193"/>
      <c r="AQQ38" s="193"/>
      <c r="AQR38" s="193"/>
      <c r="AQS38" s="193"/>
      <c r="AQT38" s="193"/>
      <c r="AQU38" s="193"/>
      <c r="AQV38" s="193"/>
      <c r="AQW38" s="193"/>
      <c r="AQX38" s="193"/>
      <c r="AQY38" s="193"/>
      <c r="AQZ38" s="193"/>
      <c r="ARA38" s="193"/>
      <c r="ARB38" s="193"/>
      <c r="ARC38" s="193"/>
      <c r="ARD38" s="193"/>
      <c r="ARE38" s="193"/>
      <c r="ARF38" s="193"/>
      <c r="ARG38" s="193"/>
      <c r="ARH38" s="193"/>
      <c r="ARI38" s="193"/>
      <c r="ARJ38" s="193"/>
      <c r="ARK38" s="193"/>
      <c r="ARL38" s="193"/>
      <c r="ARM38" s="193"/>
      <c r="ARN38" s="193"/>
      <c r="ARO38" s="193"/>
      <c r="ARP38" s="193"/>
      <c r="ARQ38" s="193"/>
      <c r="ARR38" s="193"/>
      <c r="ARS38" s="193"/>
      <c r="ART38" s="193"/>
      <c r="ARU38" s="193"/>
      <c r="ARV38" s="193"/>
      <c r="ARW38" s="193"/>
      <c r="ARX38" s="193"/>
      <c r="ARY38" s="193"/>
      <c r="ARZ38" s="193"/>
      <c r="ASA38" s="193"/>
      <c r="ASB38" s="193"/>
      <c r="ASC38" s="193"/>
      <c r="ASD38" s="193"/>
      <c r="ASE38" s="193"/>
      <c r="ASF38" s="193"/>
      <c r="ASG38" s="193"/>
      <c r="ASH38" s="193"/>
      <c r="ASI38" s="193"/>
      <c r="ASJ38" s="193"/>
      <c r="ASK38" s="193"/>
      <c r="ASL38" s="193"/>
      <c r="ASM38" s="193"/>
      <c r="ASN38" s="193"/>
      <c r="ASO38" s="193"/>
      <c r="ASP38" s="193"/>
      <c r="ASQ38" s="193"/>
      <c r="ASR38" s="193"/>
      <c r="ASS38" s="193"/>
      <c r="AST38" s="193"/>
      <c r="ASU38" s="193"/>
      <c r="ASV38" s="193"/>
      <c r="ASW38" s="193"/>
      <c r="ASX38" s="193"/>
      <c r="ASY38" s="193"/>
      <c r="ASZ38" s="193"/>
      <c r="ATA38" s="193"/>
      <c r="ATB38" s="193"/>
      <c r="ATC38" s="193"/>
      <c r="ATD38" s="193"/>
      <c r="ATE38" s="193"/>
      <c r="ATF38" s="193"/>
      <c r="ATG38" s="193"/>
      <c r="ATH38" s="193"/>
      <c r="ATI38" s="193"/>
      <c r="ATJ38" s="193"/>
      <c r="ATK38" s="193"/>
      <c r="ATL38" s="193"/>
      <c r="ATM38" s="193"/>
      <c r="ATN38" s="193"/>
      <c r="ATO38" s="193"/>
      <c r="ATP38" s="193"/>
      <c r="ATQ38" s="193"/>
      <c r="ATR38" s="193"/>
      <c r="ATS38" s="193"/>
      <c r="ATT38" s="193"/>
      <c r="ATU38" s="193"/>
      <c r="ATV38" s="193"/>
      <c r="ATW38" s="193"/>
      <c r="ATX38" s="193"/>
      <c r="ATY38" s="193"/>
      <c r="ATZ38" s="193"/>
      <c r="AUA38" s="193"/>
      <c r="AUB38" s="193"/>
      <c r="AUC38" s="193"/>
      <c r="AUD38" s="193"/>
      <c r="AUE38" s="193"/>
      <c r="AUF38" s="193"/>
      <c r="AUG38" s="193"/>
      <c r="AUH38" s="193"/>
      <c r="AUI38" s="193"/>
      <c r="AUJ38" s="193"/>
      <c r="AUK38" s="193"/>
      <c r="AUL38" s="193"/>
      <c r="AUM38" s="193"/>
      <c r="AUN38" s="193"/>
      <c r="AUO38" s="193"/>
      <c r="AUP38" s="193"/>
      <c r="AUQ38" s="193"/>
      <c r="AUR38" s="193"/>
      <c r="AUS38" s="193"/>
      <c r="AUT38" s="193"/>
      <c r="AUU38" s="193"/>
      <c r="AUV38" s="193"/>
      <c r="AUW38" s="193"/>
      <c r="AUX38" s="193"/>
      <c r="AUY38" s="193"/>
      <c r="AUZ38" s="193"/>
      <c r="AVA38" s="193"/>
      <c r="AVB38" s="193"/>
      <c r="AVC38" s="193"/>
      <c r="AVD38" s="193"/>
      <c r="AVE38" s="193"/>
      <c r="AVF38" s="193"/>
      <c r="AVG38" s="193"/>
      <c r="AVH38" s="193"/>
      <c r="AVI38" s="193"/>
      <c r="AVJ38" s="193"/>
      <c r="AVK38" s="193"/>
      <c r="AVL38" s="193"/>
      <c r="AVM38" s="193"/>
      <c r="AVN38" s="193"/>
      <c r="AVO38" s="193"/>
      <c r="AVP38" s="193"/>
      <c r="AVQ38" s="193"/>
      <c r="AVR38" s="193"/>
      <c r="AVS38" s="193"/>
      <c r="AVT38" s="193"/>
      <c r="AVU38" s="193"/>
      <c r="AVV38" s="193"/>
      <c r="AVW38" s="193"/>
      <c r="AVX38" s="193"/>
      <c r="AVY38" s="193"/>
      <c r="AVZ38" s="193"/>
      <c r="AWA38" s="193"/>
      <c r="AWB38" s="193"/>
      <c r="AWC38" s="193"/>
      <c r="AWD38" s="193"/>
      <c r="AWE38" s="193"/>
      <c r="AWF38" s="193"/>
      <c r="AWG38" s="193"/>
      <c r="AWH38" s="193"/>
      <c r="AWI38" s="193"/>
      <c r="AWJ38" s="193"/>
      <c r="AWK38" s="193"/>
      <c r="AWL38" s="193"/>
      <c r="AWM38" s="193"/>
      <c r="AWN38" s="193"/>
      <c r="AWO38" s="193"/>
      <c r="AWP38" s="193"/>
      <c r="AWQ38" s="193"/>
      <c r="AWR38" s="193"/>
      <c r="AWS38" s="193"/>
      <c r="AWT38" s="193"/>
      <c r="AWU38" s="193"/>
      <c r="AWV38" s="193"/>
      <c r="AWW38" s="193"/>
      <c r="AWX38" s="193"/>
      <c r="AWY38" s="193"/>
      <c r="AWZ38" s="193"/>
      <c r="AXA38" s="193"/>
      <c r="AXB38" s="193"/>
      <c r="AXC38" s="193"/>
      <c r="AXD38" s="193"/>
      <c r="AXE38" s="193"/>
      <c r="AXF38" s="193"/>
      <c r="AXG38" s="193"/>
      <c r="AXH38" s="193"/>
      <c r="AXI38" s="193"/>
      <c r="AXJ38" s="193"/>
      <c r="AXK38" s="193"/>
      <c r="AXL38" s="193"/>
      <c r="AXM38" s="193"/>
      <c r="AXN38" s="193"/>
      <c r="AXO38" s="193"/>
      <c r="AXP38" s="193"/>
      <c r="AXQ38" s="193"/>
      <c r="AXR38" s="193"/>
      <c r="AXS38" s="193"/>
      <c r="AXT38" s="193"/>
      <c r="AXU38" s="193"/>
      <c r="AXV38" s="193"/>
      <c r="AXW38" s="193"/>
      <c r="AXX38" s="193"/>
      <c r="AXY38" s="193"/>
      <c r="AXZ38" s="193"/>
      <c r="AYA38" s="193"/>
      <c r="AYB38" s="193"/>
      <c r="AYC38" s="193"/>
      <c r="AYD38" s="193"/>
      <c r="AYE38" s="193"/>
      <c r="AYF38" s="193"/>
      <c r="AYG38" s="193"/>
      <c r="AYH38" s="193"/>
      <c r="AYI38" s="193"/>
      <c r="AYJ38" s="193"/>
      <c r="AYK38" s="193"/>
      <c r="AYL38" s="193"/>
      <c r="AYM38" s="193"/>
      <c r="AYN38" s="193"/>
      <c r="AYO38" s="193"/>
      <c r="AYP38" s="193"/>
      <c r="AYQ38" s="193"/>
      <c r="AYR38" s="193"/>
      <c r="AYS38" s="193"/>
      <c r="AYT38" s="193"/>
      <c r="AYU38" s="193"/>
      <c r="AYV38" s="193"/>
      <c r="AYW38" s="193"/>
      <c r="AYX38" s="193"/>
      <c r="AYY38" s="193"/>
      <c r="AYZ38" s="193"/>
      <c r="AZA38" s="193"/>
      <c r="AZB38" s="193"/>
      <c r="AZC38" s="193"/>
      <c r="AZD38" s="193"/>
      <c r="AZE38" s="193"/>
      <c r="AZF38" s="193"/>
      <c r="AZG38" s="193"/>
      <c r="AZH38" s="193"/>
      <c r="AZI38" s="193"/>
      <c r="AZJ38" s="193"/>
      <c r="AZK38" s="193"/>
      <c r="AZL38" s="193"/>
      <c r="AZM38" s="193"/>
      <c r="AZN38" s="193"/>
      <c r="AZO38" s="193"/>
      <c r="AZP38" s="193"/>
      <c r="AZQ38" s="193"/>
      <c r="AZR38" s="193"/>
      <c r="AZS38" s="193"/>
      <c r="AZT38" s="193"/>
      <c r="AZU38" s="193"/>
      <c r="AZV38" s="193"/>
      <c r="AZW38" s="193"/>
      <c r="AZX38" s="193"/>
      <c r="AZY38" s="193"/>
      <c r="AZZ38" s="193"/>
      <c r="BAA38" s="193"/>
      <c r="BAB38" s="193"/>
      <c r="BAC38" s="193"/>
      <c r="BAD38" s="193"/>
      <c r="BAE38" s="193"/>
      <c r="BAF38" s="193"/>
      <c r="BAG38" s="193"/>
      <c r="BAH38" s="193"/>
      <c r="BAI38" s="193"/>
      <c r="BAJ38" s="193"/>
      <c r="BAK38" s="193"/>
      <c r="BAL38" s="193"/>
      <c r="BAM38" s="193"/>
      <c r="BAN38" s="193"/>
      <c r="BAO38" s="193"/>
      <c r="BAP38" s="193"/>
      <c r="BAQ38" s="193"/>
      <c r="BAR38" s="193"/>
      <c r="BAS38" s="193"/>
      <c r="BAT38" s="193"/>
      <c r="BAU38" s="193"/>
      <c r="BAV38" s="193"/>
      <c r="BAW38" s="193"/>
      <c r="BAX38" s="193"/>
      <c r="BAY38" s="193"/>
      <c r="BAZ38" s="193"/>
      <c r="BBA38" s="193"/>
      <c r="BBB38" s="193"/>
      <c r="BBC38" s="193"/>
      <c r="BBD38" s="193"/>
      <c r="BBE38" s="193"/>
      <c r="BBF38" s="193"/>
      <c r="BBG38" s="193"/>
      <c r="BBH38" s="193"/>
      <c r="BBI38" s="193"/>
      <c r="BBJ38" s="193"/>
      <c r="BBK38" s="193"/>
      <c r="BBL38" s="193"/>
      <c r="BBM38" s="193"/>
      <c r="BBN38" s="193"/>
      <c r="BBO38" s="193"/>
      <c r="BBP38" s="193"/>
      <c r="BBQ38" s="193"/>
      <c r="BBR38" s="193"/>
      <c r="BBS38" s="193"/>
      <c r="BBT38" s="193"/>
      <c r="BBU38" s="193"/>
      <c r="BBV38" s="193"/>
      <c r="BBW38" s="193"/>
      <c r="BBX38" s="193"/>
      <c r="BBY38" s="193"/>
      <c r="BBZ38" s="193"/>
      <c r="BCA38" s="193"/>
      <c r="BCB38" s="193"/>
      <c r="BCC38" s="193"/>
      <c r="BCD38" s="193"/>
      <c r="BCE38" s="193"/>
      <c r="BCF38" s="193"/>
      <c r="BCG38" s="193"/>
      <c r="BCH38" s="193"/>
      <c r="BCI38" s="193"/>
      <c r="BCJ38" s="193"/>
      <c r="BCK38" s="193"/>
      <c r="BCL38" s="193"/>
      <c r="BCM38" s="193"/>
      <c r="BCN38" s="193"/>
      <c r="BCO38" s="193"/>
      <c r="BCP38" s="193"/>
      <c r="BCQ38" s="193"/>
      <c r="BCR38" s="193"/>
      <c r="BCS38" s="193"/>
      <c r="BCT38" s="193"/>
      <c r="BCU38" s="193"/>
      <c r="BCV38" s="193"/>
      <c r="BCW38" s="193"/>
      <c r="BCX38" s="193"/>
      <c r="BCY38" s="193"/>
      <c r="BCZ38" s="193"/>
      <c r="BDA38" s="193"/>
      <c r="BDB38" s="193"/>
      <c r="BDC38" s="193"/>
      <c r="BDD38" s="193"/>
      <c r="BDE38" s="193"/>
      <c r="BDF38" s="193"/>
      <c r="BDG38" s="193"/>
      <c r="BDH38" s="193"/>
      <c r="BDI38" s="193"/>
      <c r="BDJ38" s="193"/>
      <c r="BDK38" s="193"/>
      <c r="BDL38" s="193"/>
      <c r="BDM38" s="193"/>
      <c r="BDN38" s="193"/>
      <c r="BDO38" s="193"/>
      <c r="BDP38" s="193"/>
      <c r="BDQ38" s="193"/>
      <c r="BDR38" s="193"/>
      <c r="BDS38" s="193"/>
      <c r="BDT38" s="193"/>
      <c r="BDU38" s="193"/>
      <c r="BDV38" s="193"/>
      <c r="BDW38" s="193"/>
      <c r="BDX38" s="193"/>
      <c r="BDY38" s="193"/>
      <c r="BDZ38" s="193"/>
      <c r="BEA38" s="193"/>
      <c r="BEB38" s="193"/>
      <c r="BEC38" s="193"/>
      <c r="BED38" s="193"/>
      <c r="BEE38" s="193"/>
      <c r="BEF38" s="193"/>
      <c r="BEG38" s="193"/>
      <c r="BEH38" s="193"/>
      <c r="BEI38" s="193"/>
      <c r="BEJ38" s="193"/>
      <c r="BEK38" s="193"/>
      <c r="BEL38" s="193"/>
      <c r="BEM38" s="193"/>
      <c r="BEN38" s="193"/>
      <c r="BEO38" s="193"/>
      <c r="BEP38" s="193"/>
      <c r="BEQ38" s="193"/>
      <c r="BER38" s="193"/>
      <c r="BES38" s="193"/>
      <c r="BET38" s="193"/>
      <c r="BEU38" s="193"/>
      <c r="BEV38" s="193"/>
      <c r="BEW38" s="193"/>
      <c r="BEX38" s="193"/>
      <c r="BEY38" s="193"/>
      <c r="BEZ38" s="193"/>
      <c r="BFA38" s="193"/>
      <c r="BFB38" s="193"/>
      <c r="BFC38" s="193"/>
      <c r="BFD38" s="193"/>
      <c r="BFE38" s="193"/>
      <c r="BFF38" s="193"/>
      <c r="BFG38" s="193"/>
      <c r="BFH38" s="193"/>
      <c r="BFI38" s="193"/>
      <c r="BFJ38" s="193"/>
      <c r="BFK38" s="193"/>
      <c r="BFL38" s="193"/>
      <c r="BFM38" s="193"/>
      <c r="BFN38" s="193"/>
      <c r="BFO38" s="193"/>
      <c r="BFP38" s="193"/>
      <c r="BFQ38" s="193"/>
      <c r="BFR38" s="193"/>
      <c r="BFS38" s="193"/>
      <c r="BFT38" s="193"/>
      <c r="BFU38" s="193"/>
      <c r="BFV38" s="193"/>
      <c r="BFW38" s="193"/>
      <c r="BFX38" s="193"/>
      <c r="BFY38" s="193"/>
      <c r="BFZ38" s="193"/>
      <c r="BGA38" s="193"/>
      <c r="BGB38" s="193"/>
      <c r="BGC38" s="193"/>
      <c r="BGD38" s="193"/>
      <c r="BGE38" s="193"/>
      <c r="BGF38" s="193"/>
      <c r="BGG38" s="193"/>
      <c r="BGH38" s="193"/>
      <c r="BGI38" s="193"/>
      <c r="BGJ38" s="193"/>
      <c r="BGK38" s="193"/>
      <c r="BGL38" s="193"/>
      <c r="BGM38" s="193"/>
      <c r="BGN38" s="193"/>
      <c r="BGO38" s="193"/>
      <c r="BGP38" s="193"/>
      <c r="BGQ38" s="193"/>
      <c r="BGR38" s="193"/>
      <c r="BGS38" s="193"/>
      <c r="BGT38" s="193"/>
      <c r="BGU38" s="193"/>
      <c r="BGV38" s="193"/>
      <c r="BGW38" s="193"/>
      <c r="BGX38" s="193"/>
      <c r="BGY38" s="193"/>
      <c r="BGZ38" s="193"/>
      <c r="BHA38" s="193"/>
      <c r="BHB38" s="193"/>
      <c r="BHC38" s="193"/>
      <c r="BHD38" s="193"/>
      <c r="BHE38" s="193"/>
      <c r="BHF38" s="193"/>
      <c r="BHG38" s="193"/>
      <c r="BHH38" s="193"/>
      <c r="BHI38" s="193"/>
      <c r="BHJ38" s="193"/>
      <c r="BHK38" s="193"/>
      <c r="BHL38" s="193"/>
      <c r="BHM38" s="193"/>
      <c r="BHN38" s="193"/>
      <c r="BHO38" s="193"/>
      <c r="BHP38" s="193"/>
      <c r="BHQ38" s="193"/>
      <c r="BHR38" s="193"/>
      <c r="BHS38" s="193"/>
      <c r="BHT38" s="193"/>
      <c r="BHU38" s="193"/>
      <c r="BHV38" s="193"/>
      <c r="BHW38" s="193"/>
      <c r="BHX38" s="193"/>
      <c r="BHY38" s="193"/>
      <c r="BHZ38" s="193"/>
      <c r="BIA38" s="193"/>
      <c r="BIB38" s="193"/>
      <c r="BIC38" s="193"/>
      <c r="BID38" s="193"/>
      <c r="BIE38" s="193"/>
      <c r="BIF38" s="193"/>
      <c r="BIG38" s="193"/>
      <c r="BIH38" s="193"/>
      <c r="BII38" s="193"/>
      <c r="BIJ38" s="193"/>
      <c r="BIK38" s="193"/>
      <c r="BIL38" s="193"/>
      <c r="BIM38" s="193"/>
      <c r="BIN38" s="193"/>
      <c r="BIO38" s="193"/>
      <c r="BIP38" s="193"/>
      <c r="BIQ38" s="193"/>
      <c r="BIR38" s="193"/>
      <c r="BIS38" s="193"/>
      <c r="BIT38" s="193"/>
      <c r="BIU38" s="193"/>
      <c r="BIV38" s="193"/>
      <c r="BIW38" s="193"/>
      <c r="BIX38" s="193"/>
      <c r="BIY38" s="193"/>
      <c r="BIZ38" s="193"/>
      <c r="BJA38" s="193"/>
      <c r="BJB38" s="193"/>
      <c r="BJC38" s="193"/>
      <c r="BJD38" s="193"/>
      <c r="BJE38" s="193"/>
      <c r="BJF38" s="193"/>
      <c r="BJG38" s="193"/>
      <c r="BJH38" s="193"/>
      <c r="BJI38" s="193"/>
      <c r="BJJ38" s="193"/>
      <c r="BJK38" s="193"/>
      <c r="BJL38" s="193"/>
      <c r="BJM38" s="193"/>
      <c r="BJN38" s="193"/>
      <c r="BJO38" s="193"/>
      <c r="BJP38" s="193"/>
      <c r="BJQ38" s="193"/>
      <c r="BJR38" s="193"/>
      <c r="BJS38" s="193"/>
      <c r="BJT38" s="193"/>
      <c r="BJU38" s="193"/>
      <c r="BJV38" s="193"/>
      <c r="BJW38" s="193"/>
      <c r="BJX38" s="193"/>
      <c r="BJY38" s="193"/>
      <c r="BJZ38" s="193"/>
      <c r="BKA38" s="193"/>
      <c r="BKB38" s="193"/>
      <c r="BKC38" s="193"/>
      <c r="BKD38" s="193"/>
      <c r="BKE38" s="193"/>
      <c r="BKF38" s="193"/>
      <c r="BKG38" s="193"/>
      <c r="BKH38" s="193"/>
      <c r="BKI38" s="193"/>
      <c r="BKJ38" s="193"/>
      <c r="BKK38" s="193"/>
      <c r="BKL38" s="193"/>
      <c r="BKM38" s="193"/>
      <c r="BKN38" s="193"/>
      <c r="BKO38" s="193"/>
      <c r="BKP38" s="193"/>
      <c r="BKQ38" s="193"/>
      <c r="BKR38" s="193"/>
      <c r="BKS38" s="193"/>
      <c r="BKT38" s="193"/>
      <c r="BKU38" s="193"/>
      <c r="BKV38" s="193"/>
      <c r="BKW38" s="193"/>
      <c r="BKX38" s="193"/>
      <c r="BKY38" s="193"/>
      <c r="BKZ38" s="193"/>
      <c r="BLA38" s="193"/>
      <c r="BLB38" s="193"/>
      <c r="BLC38" s="193"/>
      <c r="BLD38" s="193"/>
      <c r="BLE38" s="193"/>
      <c r="BLF38" s="193"/>
      <c r="BLG38" s="193"/>
      <c r="BLH38" s="193"/>
      <c r="BLI38" s="193"/>
      <c r="BLJ38" s="193"/>
      <c r="BLK38" s="193"/>
      <c r="BLL38" s="193"/>
      <c r="BLM38" s="193"/>
      <c r="BLN38" s="193"/>
      <c r="BLO38" s="193"/>
      <c r="BLP38" s="193"/>
      <c r="BLQ38" s="193"/>
      <c r="BLR38" s="193"/>
      <c r="BLS38" s="193"/>
      <c r="BLT38" s="193"/>
      <c r="BLU38" s="193"/>
      <c r="BLV38" s="193"/>
      <c r="BLW38" s="193"/>
      <c r="BLX38" s="193"/>
      <c r="BLY38" s="193"/>
      <c r="BLZ38" s="193"/>
      <c r="BMA38" s="193"/>
      <c r="BMB38" s="193"/>
      <c r="BMC38" s="193"/>
      <c r="BMD38" s="193"/>
      <c r="BME38" s="193"/>
      <c r="BMF38" s="193"/>
      <c r="BMG38" s="193"/>
      <c r="BMH38" s="193"/>
      <c r="BMI38" s="193"/>
      <c r="BMJ38" s="193"/>
      <c r="BMK38" s="193"/>
      <c r="BML38" s="193"/>
      <c r="BMM38" s="193"/>
      <c r="BMN38" s="193"/>
      <c r="BMO38" s="193"/>
      <c r="BMP38" s="193"/>
      <c r="BMQ38" s="193"/>
      <c r="BMR38" s="193"/>
      <c r="BMS38" s="193"/>
      <c r="BMT38" s="193"/>
      <c r="BMU38" s="193"/>
      <c r="BMV38" s="193"/>
      <c r="BMW38" s="193"/>
      <c r="BMX38" s="193"/>
      <c r="BMY38" s="193"/>
      <c r="BMZ38" s="193"/>
      <c r="BNA38" s="193"/>
      <c r="BNB38" s="193"/>
      <c r="BNC38" s="193"/>
      <c r="BND38" s="193"/>
      <c r="BNE38" s="193"/>
      <c r="BNF38" s="193"/>
      <c r="BNG38" s="193"/>
      <c r="BNH38" s="193"/>
      <c r="BNI38" s="193"/>
      <c r="BNJ38" s="193"/>
      <c r="BNK38" s="193"/>
      <c r="BNL38" s="193"/>
      <c r="BNM38" s="193"/>
      <c r="BNN38" s="193"/>
      <c r="BNO38" s="193"/>
      <c r="BNP38" s="193"/>
      <c r="BNQ38" s="193"/>
      <c r="BNR38" s="193"/>
      <c r="BNS38" s="193"/>
      <c r="BNT38" s="193"/>
      <c r="BNU38" s="193"/>
      <c r="BNV38" s="193"/>
      <c r="BNW38" s="193"/>
      <c r="BNX38" s="193"/>
      <c r="BNY38" s="193"/>
      <c r="BNZ38" s="193"/>
      <c r="BOA38" s="193"/>
      <c r="BOB38" s="193"/>
      <c r="BOC38" s="193"/>
      <c r="BOD38" s="193"/>
      <c r="BOE38" s="193"/>
      <c r="BOF38" s="193"/>
      <c r="BOG38" s="193"/>
      <c r="BOH38" s="193"/>
      <c r="BOI38" s="193"/>
      <c r="BOJ38" s="193"/>
      <c r="BOK38" s="193"/>
      <c r="BOL38" s="193"/>
      <c r="BOM38" s="193"/>
      <c r="BON38" s="193"/>
      <c r="BOO38" s="193"/>
      <c r="BOP38" s="193"/>
      <c r="BOQ38" s="193"/>
      <c r="BOR38" s="193"/>
      <c r="BOS38" s="193"/>
      <c r="BOT38" s="193"/>
      <c r="BOU38" s="193"/>
      <c r="BOV38" s="193"/>
      <c r="BOW38" s="193"/>
      <c r="BOX38" s="193"/>
      <c r="BOY38" s="193"/>
      <c r="BOZ38" s="193"/>
      <c r="BPA38" s="193"/>
      <c r="BPB38" s="193"/>
      <c r="BPC38" s="193"/>
      <c r="BPD38" s="193"/>
      <c r="BPE38" s="193"/>
      <c r="BPF38" s="193"/>
      <c r="BPG38" s="193"/>
      <c r="BPH38" s="193"/>
      <c r="BPI38" s="193"/>
      <c r="BPJ38" s="193"/>
      <c r="BPK38" s="193"/>
      <c r="BPL38" s="193"/>
      <c r="BPM38" s="193"/>
      <c r="BPN38" s="193"/>
      <c r="BPO38" s="193"/>
      <c r="BPP38" s="193"/>
      <c r="BPQ38" s="193"/>
      <c r="BPR38" s="193"/>
      <c r="BPS38" s="193"/>
      <c r="BPT38" s="193"/>
      <c r="BPU38" s="193"/>
      <c r="BPV38" s="193"/>
      <c r="BPW38" s="193"/>
      <c r="BPX38" s="193"/>
      <c r="BPY38" s="193"/>
      <c r="BPZ38" s="193"/>
      <c r="BQA38" s="193"/>
      <c r="BQB38" s="193"/>
      <c r="BQC38" s="193"/>
      <c r="BQD38" s="193"/>
      <c r="BQE38" s="193"/>
      <c r="BQF38" s="193"/>
      <c r="BQG38" s="193"/>
      <c r="BQH38" s="193"/>
      <c r="BQI38" s="193"/>
      <c r="BQJ38" s="193"/>
      <c r="BQK38" s="193"/>
      <c r="BQL38" s="193"/>
      <c r="BQM38" s="193"/>
      <c r="BQN38" s="193"/>
      <c r="BQO38" s="193"/>
      <c r="BQP38" s="193"/>
      <c r="BQQ38" s="193"/>
      <c r="BQR38" s="193"/>
      <c r="BQS38" s="193"/>
      <c r="BQT38" s="193"/>
      <c r="BQU38" s="193"/>
      <c r="BQV38" s="193"/>
      <c r="BQW38" s="193"/>
      <c r="BQX38" s="193"/>
      <c r="BQY38" s="193"/>
      <c r="BQZ38" s="193"/>
      <c r="BRA38" s="193"/>
      <c r="BRB38" s="193"/>
      <c r="BRC38" s="193"/>
      <c r="BRD38" s="193"/>
      <c r="BRE38" s="193"/>
      <c r="BRF38" s="193"/>
      <c r="BRG38" s="193"/>
      <c r="BRH38" s="193"/>
      <c r="BRI38" s="193"/>
      <c r="BRJ38" s="193"/>
      <c r="BRK38" s="193"/>
      <c r="BRL38" s="193"/>
      <c r="BRM38" s="193"/>
      <c r="BRN38" s="193"/>
      <c r="BRO38" s="193"/>
      <c r="BRP38" s="193"/>
      <c r="BRQ38" s="193"/>
      <c r="BRR38" s="193"/>
      <c r="BRS38" s="193"/>
      <c r="BRT38" s="193"/>
      <c r="BRU38" s="193"/>
      <c r="BRV38" s="193"/>
      <c r="BRW38" s="193"/>
      <c r="BRX38" s="193"/>
      <c r="BRY38" s="193"/>
      <c r="BRZ38" s="193"/>
      <c r="BSA38" s="193"/>
      <c r="BSB38" s="193"/>
      <c r="BSC38" s="193"/>
      <c r="BSD38" s="193"/>
      <c r="BSE38" s="193"/>
      <c r="BSF38" s="193"/>
      <c r="BSG38" s="193"/>
      <c r="BSH38" s="193"/>
      <c r="BSI38" s="193"/>
      <c r="BSJ38" s="193"/>
      <c r="BSK38" s="193"/>
      <c r="BSL38" s="193"/>
      <c r="BSM38" s="193"/>
      <c r="BSN38" s="193"/>
      <c r="BSO38" s="193"/>
      <c r="BSP38" s="193"/>
      <c r="BSQ38" s="193"/>
      <c r="BSR38" s="193"/>
      <c r="BSS38" s="193"/>
      <c r="BST38" s="193"/>
      <c r="BSU38" s="193"/>
      <c r="BSV38" s="193"/>
      <c r="BSW38" s="193"/>
      <c r="BSX38" s="193"/>
      <c r="BSY38" s="193"/>
      <c r="BSZ38" s="193"/>
      <c r="BTA38" s="193"/>
      <c r="BTB38" s="193"/>
      <c r="BTC38" s="193"/>
      <c r="BTD38" s="193"/>
      <c r="BTE38" s="193"/>
      <c r="BTF38" s="193"/>
      <c r="BTG38" s="193"/>
      <c r="BTH38" s="193"/>
      <c r="BTI38" s="193"/>
      <c r="BTJ38" s="193"/>
      <c r="BTK38" s="193"/>
      <c r="BTL38" s="193"/>
      <c r="BTM38" s="193"/>
      <c r="BTN38" s="193"/>
      <c r="BTO38" s="193"/>
      <c r="BTP38" s="193"/>
      <c r="BTQ38" s="193"/>
      <c r="BTR38" s="193"/>
      <c r="BTS38" s="193"/>
      <c r="BTT38" s="193"/>
      <c r="BTU38" s="193"/>
      <c r="BTV38" s="193"/>
      <c r="BTW38" s="193"/>
      <c r="BTX38" s="193"/>
      <c r="BTY38" s="193"/>
      <c r="BTZ38" s="193"/>
      <c r="BUA38" s="193"/>
      <c r="BUB38" s="193"/>
      <c r="BUC38" s="193"/>
      <c r="BUD38" s="193"/>
      <c r="BUE38" s="193"/>
      <c r="BUF38" s="193"/>
      <c r="BUG38" s="193"/>
      <c r="BUH38" s="193"/>
      <c r="BUI38" s="193"/>
      <c r="BUJ38" s="193"/>
      <c r="BUK38" s="193"/>
      <c r="BUL38" s="193"/>
      <c r="BUM38" s="193"/>
      <c r="BUN38" s="193"/>
      <c r="BUO38" s="193"/>
      <c r="BUP38" s="193"/>
      <c r="BUQ38" s="193"/>
      <c r="BUR38" s="193"/>
      <c r="BUS38" s="193"/>
      <c r="BUT38" s="193"/>
      <c r="BUU38" s="193"/>
      <c r="BUV38" s="193"/>
      <c r="BUW38" s="193"/>
      <c r="BUX38" s="193"/>
      <c r="BUY38" s="193"/>
      <c r="BUZ38" s="193"/>
      <c r="BVA38" s="193"/>
      <c r="BVB38" s="193"/>
      <c r="BVC38" s="193"/>
      <c r="BVD38" s="193"/>
      <c r="BVE38" s="193"/>
      <c r="BVF38" s="193"/>
      <c r="BVG38" s="193"/>
      <c r="BVH38" s="193"/>
      <c r="BVI38" s="193"/>
      <c r="BVJ38" s="193"/>
      <c r="BVK38" s="193"/>
      <c r="BVL38" s="193"/>
      <c r="BVM38" s="193"/>
      <c r="BVN38" s="193"/>
      <c r="BVO38" s="193"/>
      <c r="BVP38" s="193"/>
      <c r="BVQ38" s="193"/>
      <c r="BVR38" s="193"/>
      <c r="BVS38" s="193"/>
      <c r="BVT38" s="193"/>
      <c r="BVU38" s="193"/>
      <c r="BVV38" s="193"/>
      <c r="BVW38" s="193"/>
      <c r="BVX38" s="193"/>
      <c r="BVY38" s="193"/>
      <c r="BVZ38" s="193"/>
      <c r="BWA38" s="193"/>
      <c r="BWB38" s="193"/>
      <c r="BWC38" s="193"/>
      <c r="BWD38" s="193"/>
      <c r="BWE38" s="193"/>
      <c r="BWF38" s="193"/>
      <c r="BWG38" s="193"/>
      <c r="BWH38" s="193"/>
      <c r="BWI38" s="193"/>
      <c r="BWJ38" s="193"/>
      <c r="BWK38" s="193"/>
      <c r="BWL38" s="193"/>
      <c r="BWM38" s="193"/>
      <c r="BWN38" s="193"/>
      <c r="BWO38" s="193"/>
      <c r="BWP38" s="193"/>
      <c r="BWQ38" s="193"/>
      <c r="BWR38" s="193"/>
      <c r="BWS38" s="193"/>
      <c r="BWT38" s="193"/>
      <c r="BWU38" s="193"/>
      <c r="BWV38" s="193"/>
      <c r="BWW38" s="193"/>
      <c r="BWX38" s="193"/>
      <c r="BWY38" s="193"/>
      <c r="BWZ38" s="193"/>
      <c r="BXA38" s="193"/>
      <c r="BXB38" s="193"/>
      <c r="BXC38" s="193"/>
      <c r="BXD38" s="193"/>
      <c r="BXE38" s="193"/>
      <c r="BXF38" s="193"/>
      <c r="BXG38" s="193"/>
      <c r="BXH38" s="193"/>
      <c r="BXI38" s="193"/>
      <c r="BXJ38" s="193"/>
      <c r="BXK38" s="193"/>
      <c r="BXL38" s="193"/>
      <c r="BXM38" s="193"/>
      <c r="BXN38" s="193"/>
      <c r="BXO38" s="193"/>
      <c r="BXP38" s="193"/>
      <c r="BXQ38" s="193"/>
      <c r="BXR38" s="193"/>
      <c r="BXS38" s="193"/>
      <c r="BXT38" s="193"/>
      <c r="BXU38" s="193"/>
      <c r="BXV38" s="193"/>
      <c r="BXW38" s="193"/>
      <c r="BXX38" s="193"/>
      <c r="BXY38" s="193"/>
      <c r="BXZ38" s="193"/>
      <c r="BYA38" s="193"/>
      <c r="BYB38" s="193"/>
      <c r="BYC38" s="193"/>
      <c r="BYD38" s="193"/>
      <c r="BYE38" s="193"/>
      <c r="BYF38" s="193"/>
      <c r="BYG38" s="193"/>
      <c r="BYH38" s="193"/>
      <c r="BYI38" s="193"/>
      <c r="BYJ38" s="193"/>
      <c r="BYK38" s="193"/>
      <c r="BYL38" s="193"/>
      <c r="BYM38" s="193"/>
      <c r="BYN38" s="193"/>
      <c r="BYO38" s="193"/>
      <c r="BYP38" s="193"/>
      <c r="BYQ38" s="193"/>
      <c r="BYR38" s="193"/>
      <c r="BYS38" s="193"/>
      <c r="BYT38" s="193"/>
      <c r="BYU38" s="193"/>
      <c r="BYV38" s="193"/>
      <c r="BYW38" s="193"/>
      <c r="BYX38" s="193"/>
      <c r="BYY38" s="193"/>
      <c r="BYZ38" s="193"/>
      <c r="BZA38" s="193"/>
      <c r="BZB38" s="193"/>
      <c r="BZC38" s="193"/>
      <c r="BZD38" s="193"/>
      <c r="BZE38" s="193"/>
      <c r="BZF38" s="193"/>
      <c r="BZG38" s="193"/>
      <c r="BZH38" s="193"/>
      <c r="BZI38" s="193"/>
      <c r="BZJ38" s="193"/>
      <c r="BZK38" s="193"/>
      <c r="BZL38" s="193"/>
      <c r="BZM38" s="193"/>
      <c r="BZN38" s="193"/>
      <c r="BZO38" s="193"/>
      <c r="BZP38" s="193"/>
      <c r="BZQ38" s="193"/>
      <c r="BZR38" s="193"/>
      <c r="BZS38" s="193"/>
      <c r="BZT38" s="193"/>
      <c r="BZU38" s="193"/>
      <c r="BZV38" s="193"/>
      <c r="BZW38" s="193"/>
      <c r="BZX38" s="193"/>
      <c r="BZY38" s="193"/>
      <c r="BZZ38" s="193"/>
      <c r="CAA38" s="193"/>
      <c r="CAB38" s="193"/>
      <c r="CAC38" s="193"/>
      <c r="CAD38" s="193"/>
      <c r="CAE38" s="193"/>
      <c r="CAF38" s="193"/>
      <c r="CAG38" s="193"/>
      <c r="CAH38" s="193"/>
      <c r="CAI38" s="193"/>
      <c r="CAJ38" s="193"/>
      <c r="CAK38" s="193"/>
      <c r="CAL38" s="193"/>
      <c r="CAM38" s="193"/>
      <c r="CAN38" s="193"/>
      <c r="CAO38" s="193"/>
      <c r="CAP38" s="193"/>
      <c r="CAQ38" s="193"/>
      <c r="CAR38" s="193"/>
      <c r="CAS38" s="193"/>
      <c r="CAT38" s="193"/>
      <c r="CAU38" s="193"/>
      <c r="CAV38" s="193"/>
      <c r="CAW38" s="193"/>
      <c r="CAX38" s="193"/>
      <c r="CAY38" s="193"/>
      <c r="CAZ38" s="193"/>
      <c r="CBA38" s="193"/>
      <c r="CBB38" s="193"/>
      <c r="CBC38" s="193"/>
      <c r="CBD38" s="193"/>
      <c r="CBE38" s="193"/>
      <c r="CBF38" s="193"/>
      <c r="CBG38" s="193"/>
      <c r="CBH38" s="193"/>
      <c r="CBI38" s="193"/>
      <c r="CBJ38" s="193"/>
      <c r="CBK38" s="193"/>
      <c r="CBL38" s="193"/>
      <c r="CBM38" s="193"/>
      <c r="CBN38" s="193"/>
      <c r="CBO38" s="193"/>
      <c r="CBP38" s="193"/>
      <c r="CBQ38" s="193"/>
      <c r="CBR38" s="193"/>
      <c r="CBS38" s="193"/>
      <c r="CBT38" s="193"/>
      <c r="CBU38" s="193"/>
      <c r="CBV38" s="193"/>
      <c r="CBW38" s="193"/>
      <c r="CBX38" s="193"/>
      <c r="CBY38" s="193"/>
      <c r="CBZ38" s="193"/>
      <c r="CCA38" s="193"/>
      <c r="CCB38" s="193"/>
      <c r="CCC38" s="193"/>
      <c r="CCD38" s="193"/>
      <c r="CCE38" s="193"/>
      <c r="CCF38" s="193"/>
      <c r="CCG38" s="193"/>
      <c r="CCH38" s="193"/>
      <c r="CCI38" s="193"/>
      <c r="CCJ38" s="193"/>
      <c r="CCK38" s="193"/>
      <c r="CCL38" s="193"/>
      <c r="CCM38" s="193"/>
      <c r="CCN38" s="193"/>
      <c r="CCO38" s="193"/>
      <c r="CCP38" s="193"/>
      <c r="CCQ38" s="193"/>
      <c r="CCR38" s="193"/>
      <c r="CCS38" s="193"/>
      <c r="CCT38" s="193"/>
      <c r="CCU38" s="193"/>
      <c r="CCV38" s="193"/>
      <c r="CCW38" s="193"/>
      <c r="CCX38" s="193"/>
      <c r="CCY38" s="193"/>
      <c r="CCZ38" s="193"/>
      <c r="CDA38" s="193"/>
      <c r="CDB38" s="193"/>
      <c r="CDC38" s="193"/>
      <c r="CDD38" s="193"/>
      <c r="CDE38" s="193"/>
      <c r="CDF38" s="193"/>
      <c r="CDG38" s="193"/>
      <c r="CDH38" s="193"/>
      <c r="CDI38" s="193"/>
      <c r="CDJ38" s="193"/>
      <c r="CDK38" s="193"/>
      <c r="CDL38" s="193"/>
      <c r="CDM38" s="193"/>
      <c r="CDN38" s="193"/>
      <c r="CDO38" s="193"/>
      <c r="CDP38" s="193"/>
      <c r="CDQ38" s="193"/>
      <c r="CDR38" s="193"/>
      <c r="CDS38" s="193"/>
      <c r="CDT38" s="193"/>
      <c r="CDU38" s="193"/>
      <c r="CDV38" s="193"/>
      <c r="CDW38" s="193"/>
      <c r="CDX38" s="193"/>
      <c r="CDY38" s="193"/>
      <c r="CDZ38" s="193"/>
      <c r="CEA38" s="193"/>
      <c r="CEB38" s="193"/>
      <c r="CEC38" s="193"/>
      <c r="CED38" s="193"/>
      <c r="CEE38" s="193"/>
      <c r="CEF38" s="193"/>
      <c r="CEG38" s="193"/>
      <c r="CEH38" s="193"/>
      <c r="CEI38" s="193"/>
      <c r="CEJ38" s="193"/>
      <c r="CEK38" s="193"/>
      <c r="CEL38" s="193"/>
      <c r="CEM38" s="193"/>
      <c r="CEN38" s="193"/>
      <c r="CEO38" s="193"/>
      <c r="CEP38" s="193"/>
      <c r="CEQ38" s="193"/>
      <c r="CER38" s="193"/>
      <c r="CES38" s="193"/>
      <c r="CET38" s="193"/>
      <c r="CEU38" s="193"/>
      <c r="CEV38" s="193"/>
      <c r="CEW38" s="193"/>
      <c r="CEX38" s="193"/>
      <c r="CEY38" s="193"/>
      <c r="CEZ38" s="193"/>
      <c r="CFA38" s="193"/>
      <c r="CFB38" s="193"/>
      <c r="CFC38" s="193"/>
      <c r="CFD38" s="193"/>
      <c r="CFE38" s="193"/>
      <c r="CFF38" s="193"/>
      <c r="CFG38" s="193"/>
      <c r="CFH38" s="193"/>
      <c r="CFI38" s="193"/>
      <c r="CFJ38" s="193"/>
      <c r="CFK38" s="193"/>
      <c r="CFL38" s="193"/>
      <c r="CFM38" s="193"/>
      <c r="CFN38" s="193"/>
      <c r="CFO38" s="193"/>
      <c r="CFP38" s="193"/>
      <c r="CFQ38" s="193"/>
      <c r="CFR38" s="193"/>
      <c r="CFS38" s="193"/>
      <c r="CFT38" s="193"/>
      <c r="CFU38" s="193"/>
      <c r="CFV38" s="193"/>
      <c r="CFW38" s="193"/>
      <c r="CFX38" s="193"/>
      <c r="CFY38" s="193"/>
      <c r="CFZ38" s="193"/>
      <c r="CGA38" s="193"/>
      <c r="CGB38" s="193"/>
      <c r="CGC38" s="193"/>
      <c r="CGD38" s="193"/>
      <c r="CGE38" s="193"/>
      <c r="CGF38" s="193"/>
      <c r="CGG38" s="193"/>
      <c r="CGH38" s="193"/>
      <c r="CGI38" s="193"/>
      <c r="CGJ38" s="193"/>
      <c r="CGK38" s="193"/>
      <c r="CGL38" s="193"/>
      <c r="CGM38" s="193"/>
      <c r="CGN38" s="193"/>
      <c r="CGO38" s="193"/>
      <c r="CGP38" s="193"/>
      <c r="CGQ38" s="193"/>
      <c r="CGR38" s="193"/>
      <c r="CGS38" s="193"/>
      <c r="CGT38" s="193"/>
      <c r="CGU38" s="193"/>
      <c r="CGV38" s="193"/>
      <c r="CGW38" s="193"/>
      <c r="CGX38" s="193"/>
      <c r="CGY38" s="193"/>
      <c r="CGZ38" s="193"/>
      <c r="CHA38" s="193"/>
      <c r="CHB38" s="193"/>
      <c r="CHC38" s="193"/>
      <c r="CHD38" s="193"/>
      <c r="CHE38" s="193"/>
      <c r="CHF38" s="193"/>
      <c r="CHG38" s="193"/>
      <c r="CHH38" s="193"/>
      <c r="CHI38" s="193"/>
      <c r="CHJ38" s="193"/>
      <c r="CHK38" s="193"/>
      <c r="CHL38" s="193"/>
      <c r="CHM38" s="193"/>
      <c r="CHN38" s="193"/>
      <c r="CHO38" s="193"/>
      <c r="CHP38" s="193"/>
      <c r="CHQ38" s="193"/>
      <c r="CHR38" s="193"/>
      <c r="CHS38" s="193"/>
      <c r="CHT38" s="193"/>
      <c r="CHU38" s="193"/>
      <c r="CHV38" s="193"/>
      <c r="CHW38" s="193"/>
      <c r="CHX38" s="193"/>
      <c r="CHY38" s="193"/>
      <c r="CHZ38" s="193"/>
      <c r="CIA38" s="193"/>
      <c r="CIB38" s="193"/>
      <c r="CIC38" s="193"/>
      <c r="CID38" s="193"/>
      <c r="CIE38" s="193"/>
      <c r="CIF38" s="193"/>
      <c r="CIG38" s="193"/>
      <c r="CIH38" s="193"/>
      <c r="CII38" s="193"/>
      <c r="CIJ38" s="193"/>
      <c r="CIK38" s="193"/>
      <c r="CIL38" s="193"/>
      <c r="CIM38" s="193"/>
      <c r="CIN38" s="193"/>
      <c r="CIO38" s="193"/>
      <c r="CIP38" s="193"/>
      <c r="CIQ38" s="193"/>
      <c r="CIR38" s="193"/>
      <c r="CIS38" s="193"/>
      <c r="CIT38" s="193"/>
      <c r="CIU38" s="193"/>
      <c r="CIV38" s="193"/>
      <c r="CIW38" s="193"/>
      <c r="CIX38" s="193"/>
      <c r="CIY38" s="193"/>
      <c r="CIZ38" s="193"/>
      <c r="CJA38" s="193"/>
      <c r="CJB38" s="193"/>
      <c r="CJC38" s="193"/>
      <c r="CJD38" s="193"/>
      <c r="CJE38" s="193"/>
      <c r="CJF38" s="193"/>
      <c r="CJG38" s="193"/>
      <c r="CJH38" s="193"/>
      <c r="CJI38" s="193"/>
      <c r="CJJ38" s="193"/>
      <c r="CJK38" s="193"/>
      <c r="CJL38" s="193"/>
      <c r="CJM38" s="193"/>
      <c r="CJN38" s="193"/>
      <c r="CJO38" s="193"/>
      <c r="CJP38" s="193"/>
      <c r="CJQ38" s="193"/>
      <c r="CJR38" s="193"/>
      <c r="CJS38" s="193"/>
      <c r="CJT38" s="193"/>
      <c r="CJU38" s="193"/>
      <c r="CJV38" s="193"/>
      <c r="CJW38" s="193"/>
      <c r="CJX38" s="193"/>
      <c r="CJY38" s="193"/>
      <c r="CJZ38" s="193"/>
      <c r="CKA38" s="193"/>
      <c r="CKB38" s="193"/>
      <c r="CKC38" s="193"/>
      <c r="CKD38" s="193"/>
      <c r="CKE38" s="193"/>
      <c r="CKF38" s="193"/>
      <c r="CKG38" s="193"/>
      <c r="CKH38" s="193"/>
      <c r="CKI38" s="193"/>
      <c r="CKJ38" s="193"/>
      <c r="CKK38" s="193"/>
      <c r="CKL38" s="193"/>
      <c r="CKM38" s="193"/>
      <c r="CKN38" s="193"/>
      <c r="CKO38" s="193"/>
      <c r="CKP38" s="193"/>
      <c r="CKQ38" s="193"/>
      <c r="CKR38" s="193"/>
      <c r="CKS38" s="193"/>
      <c r="CKT38" s="193"/>
      <c r="CKU38" s="193"/>
      <c r="CKV38" s="193"/>
      <c r="CKW38" s="193"/>
      <c r="CKX38" s="193"/>
      <c r="CKY38" s="193"/>
      <c r="CKZ38" s="193"/>
      <c r="CLA38" s="193"/>
      <c r="CLB38" s="193"/>
      <c r="CLC38" s="193"/>
      <c r="CLD38" s="193"/>
      <c r="CLE38" s="193"/>
      <c r="CLF38" s="193"/>
      <c r="CLG38" s="193"/>
      <c r="CLH38" s="193"/>
      <c r="CLI38" s="193"/>
      <c r="CLJ38" s="193"/>
      <c r="CLK38" s="193"/>
      <c r="CLL38" s="193"/>
      <c r="CLM38" s="193"/>
      <c r="CLN38" s="193"/>
      <c r="CLO38" s="193"/>
      <c r="CLP38" s="193"/>
      <c r="CLQ38" s="193"/>
      <c r="CLR38" s="193"/>
      <c r="CLS38" s="193"/>
      <c r="CLT38" s="193"/>
      <c r="CLU38" s="193"/>
      <c r="CLV38" s="193"/>
      <c r="CLW38" s="193"/>
      <c r="CLX38" s="193"/>
      <c r="CLY38" s="193"/>
      <c r="CLZ38" s="193"/>
      <c r="CMA38" s="193"/>
      <c r="CMB38" s="193"/>
      <c r="CMC38" s="193"/>
      <c r="CMD38" s="193"/>
      <c r="CME38" s="193"/>
      <c r="CMF38" s="193"/>
      <c r="CMG38" s="193"/>
      <c r="CMH38" s="193"/>
      <c r="CMI38" s="193"/>
      <c r="CMJ38" s="193"/>
      <c r="CMK38" s="193"/>
      <c r="CML38" s="193"/>
      <c r="CMM38" s="193"/>
      <c r="CMN38" s="193"/>
      <c r="CMO38" s="193"/>
      <c r="CMP38" s="193"/>
      <c r="CMQ38" s="193"/>
      <c r="CMR38" s="193"/>
      <c r="CMS38" s="193"/>
      <c r="CMT38" s="193"/>
      <c r="CMU38" s="193"/>
      <c r="CMV38" s="193"/>
      <c r="CMW38" s="193"/>
      <c r="CMX38" s="193"/>
      <c r="CMY38" s="193"/>
      <c r="CMZ38" s="193"/>
      <c r="CNA38" s="193"/>
      <c r="CNB38" s="193"/>
      <c r="CNC38" s="193"/>
      <c r="CND38" s="193"/>
      <c r="CNE38" s="193"/>
      <c r="CNF38" s="193"/>
      <c r="CNG38" s="193"/>
      <c r="CNH38" s="193"/>
      <c r="CNI38" s="193"/>
      <c r="CNJ38" s="193"/>
      <c r="CNK38" s="193"/>
      <c r="CNL38" s="193"/>
      <c r="CNM38" s="193"/>
      <c r="CNN38" s="193"/>
      <c r="CNO38" s="193"/>
      <c r="CNP38" s="193"/>
      <c r="CNQ38" s="193"/>
      <c r="CNR38" s="193"/>
      <c r="CNS38" s="193"/>
      <c r="CNT38" s="193"/>
      <c r="CNU38" s="193"/>
      <c r="CNV38" s="193"/>
      <c r="CNW38" s="193"/>
      <c r="CNX38" s="193"/>
      <c r="CNY38" s="193"/>
      <c r="CNZ38" s="193"/>
      <c r="COA38" s="193"/>
      <c r="COB38" s="193"/>
      <c r="COC38" s="193"/>
      <c r="COD38" s="193"/>
      <c r="COE38" s="193"/>
      <c r="COF38" s="193"/>
      <c r="COG38" s="193"/>
      <c r="COH38" s="193"/>
      <c r="COI38" s="193"/>
      <c r="COJ38" s="193"/>
      <c r="COK38" s="193"/>
      <c r="COL38" s="193"/>
      <c r="COM38" s="193"/>
      <c r="CON38" s="193"/>
      <c r="COO38" s="193"/>
      <c r="COP38" s="193"/>
      <c r="COQ38" s="193"/>
      <c r="COR38" s="193"/>
      <c r="COS38" s="193"/>
      <c r="COT38" s="193"/>
      <c r="COU38" s="193"/>
      <c r="COV38" s="193"/>
      <c r="COW38" s="193"/>
      <c r="COX38" s="193"/>
      <c r="COY38" s="193"/>
      <c r="COZ38" s="193"/>
      <c r="CPA38" s="193"/>
      <c r="CPB38" s="193"/>
      <c r="CPC38" s="193"/>
      <c r="CPD38" s="193"/>
      <c r="CPE38" s="193"/>
      <c r="CPF38" s="193"/>
      <c r="CPG38" s="193"/>
      <c r="CPH38" s="193"/>
      <c r="CPI38" s="193"/>
      <c r="CPJ38" s="193"/>
      <c r="CPK38" s="193"/>
      <c r="CPL38" s="193"/>
      <c r="CPM38" s="193"/>
      <c r="CPN38" s="193"/>
      <c r="CPO38" s="193"/>
      <c r="CPP38" s="193"/>
      <c r="CPQ38" s="193"/>
      <c r="CPR38" s="193"/>
      <c r="CPS38" s="193"/>
      <c r="CPT38" s="193"/>
      <c r="CPU38" s="193"/>
      <c r="CPV38" s="193"/>
      <c r="CPW38" s="193"/>
      <c r="CPX38" s="193"/>
      <c r="CPY38" s="193"/>
      <c r="CPZ38" s="193"/>
      <c r="CQA38" s="193"/>
      <c r="CQB38" s="193"/>
      <c r="CQC38" s="193"/>
      <c r="CQD38" s="193"/>
      <c r="CQE38" s="193"/>
      <c r="CQF38" s="193"/>
      <c r="CQG38" s="193"/>
      <c r="CQH38" s="193"/>
      <c r="CQI38" s="193"/>
      <c r="CQJ38" s="193"/>
      <c r="CQK38" s="193"/>
      <c r="CQL38" s="193"/>
      <c r="CQM38" s="193"/>
      <c r="CQN38" s="193"/>
      <c r="CQO38" s="193"/>
      <c r="CQP38" s="193"/>
      <c r="CQQ38" s="193"/>
      <c r="CQR38" s="193"/>
      <c r="CQS38" s="193"/>
      <c r="CQT38" s="193"/>
      <c r="CQU38" s="193"/>
      <c r="CQV38" s="193"/>
      <c r="CQW38" s="193"/>
      <c r="CQX38" s="193"/>
      <c r="CQY38" s="193"/>
      <c r="CQZ38" s="193"/>
      <c r="CRA38" s="193"/>
      <c r="CRB38" s="193"/>
      <c r="CRC38" s="193"/>
      <c r="CRD38" s="193"/>
      <c r="CRE38" s="193"/>
      <c r="CRF38" s="193"/>
      <c r="CRG38" s="193"/>
      <c r="CRH38" s="193"/>
      <c r="CRI38" s="193"/>
      <c r="CRJ38" s="193"/>
      <c r="CRK38" s="193"/>
      <c r="CRL38" s="193"/>
      <c r="CRM38" s="193"/>
      <c r="CRN38" s="193"/>
      <c r="CRO38" s="193"/>
      <c r="CRP38" s="193"/>
      <c r="CRQ38" s="193"/>
      <c r="CRR38" s="193"/>
      <c r="CRS38" s="193"/>
      <c r="CRT38" s="193"/>
      <c r="CRU38" s="193"/>
      <c r="CRV38" s="193"/>
      <c r="CRW38" s="193"/>
      <c r="CRX38" s="193"/>
      <c r="CRY38" s="193"/>
      <c r="CRZ38" s="193"/>
      <c r="CSA38" s="193"/>
      <c r="CSB38" s="193"/>
      <c r="CSC38" s="193"/>
      <c r="CSD38" s="193"/>
      <c r="CSE38" s="193"/>
      <c r="CSF38" s="193"/>
      <c r="CSG38" s="193"/>
      <c r="CSH38" s="193"/>
      <c r="CSI38" s="193"/>
      <c r="CSJ38" s="193"/>
      <c r="CSK38" s="193"/>
      <c r="CSL38" s="193"/>
      <c r="CSM38" s="193"/>
      <c r="CSN38" s="193"/>
      <c r="CSO38" s="193"/>
      <c r="CSP38" s="193"/>
      <c r="CSQ38" s="193"/>
      <c r="CSR38" s="193"/>
      <c r="CSS38" s="193"/>
      <c r="CST38" s="193"/>
      <c r="CSU38" s="193"/>
      <c r="CSV38" s="193"/>
      <c r="CSW38" s="193"/>
      <c r="CSX38" s="193"/>
      <c r="CSY38" s="193"/>
      <c r="CSZ38" s="193"/>
      <c r="CTA38" s="193"/>
      <c r="CTB38" s="193"/>
      <c r="CTC38" s="193"/>
      <c r="CTD38" s="193"/>
      <c r="CTE38" s="193"/>
      <c r="CTF38" s="193"/>
      <c r="CTG38" s="193"/>
      <c r="CTH38" s="193"/>
      <c r="CTI38" s="193"/>
      <c r="CTJ38" s="193"/>
      <c r="CTK38" s="193"/>
      <c r="CTL38" s="193"/>
      <c r="CTM38" s="193"/>
      <c r="CTN38" s="193"/>
      <c r="CTO38" s="193"/>
      <c r="CTP38" s="193"/>
      <c r="CTQ38" s="193"/>
      <c r="CTR38" s="193"/>
      <c r="CTS38" s="193"/>
      <c r="CTT38" s="193"/>
      <c r="CTU38" s="193"/>
      <c r="CTV38" s="193"/>
      <c r="CTW38" s="193"/>
      <c r="CTX38" s="193"/>
      <c r="CTY38" s="193"/>
      <c r="CTZ38" s="193"/>
      <c r="CUA38" s="193"/>
      <c r="CUB38" s="193"/>
      <c r="CUC38" s="193"/>
      <c r="CUD38" s="193"/>
      <c r="CUE38" s="193"/>
      <c r="CUF38" s="193"/>
      <c r="CUG38" s="193"/>
      <c r="CUH38" s="193"/>
      <c r="CUI38" s="193"/>
      <c r="CUJ38" s="193"/>
      <c r="CUK38" s="193"/>
      <c r="CUL38" s="193"/>
      <c r="CUM38" s="193"/>
      <c r="CUN38" s="193"/>
      <c r="CUO38" s="193"/>
      <c r="CUP38" s="193"/>
      <c r="CUQ38" s="193"/>
      <c r="CUR38" s="193"/>
      <c r="CUS38" s="193"/>
      <c r="CUT38" s="193"/>
      <c r="CUU38" s="193"/>
      <c r="CUV38" s="193"/>
      <c r="CUW38" s="193"/>
      <c r="CUX38" s="193"/>
      <c r="CUY38" s="193"/>
      <c r="CUZ38" s="193"/>
      <c r="CVA38" s="193"/>
      <c r="CVB38" s="193"/>
      <c r="CVC38" s="193"/>
      <c r="CVD38" s="193"/>
      <c r="CVE38" s="193"/>
      <c r="CVF38" s="193"/>
      <c r="CVG38" s="193"/>
      <c r="CVH38" s="193"/>
      <c r="CVI38" s="193"/>
      <c r="CVJ38" s="193"/>
      <c r="CVK38" s="193"/>
      <c r="CVL38" s="193"/>
      <c r="CVM38" s="193"/>
      <c r="CVN38" s="193"/>
      <c r="CVO38" s="193"/>
      <c r="CVP38" s="193"/>
      <c r="CVQ38" s="193"/>
      <c r="CVR38" s="193"/>
      <c r="CVS38" s="193"/>
      <c r="CVT38" s="193"/>
      <c r="CVU38" s="193"/>
      <c r="CVV38" s="193"/>
      <c r="CVW38" s="193"/>
      <c r="CVX38" s="193"/>
      <c r="CVY38" s="193"/>
      <c r="CVZ38" s="193"/>
      <c r="CWA38" s="193"/>
      <c r="CWB38" s="193"/>
      <c r="CWC38" s="193"/>
      <c r="CWD38" s="193"/>
      <c r="CWE38" s="193"/>
      <c r="CWF38" s="193"/>
      <c r="CWG38" s="193"/>
      <c r="CWH38" s="193"/>
      <c r="CWI38" s="193"/>
      <c r="CWJ38" s="193"/>
      <c r="CWK38" s="193"/>
      <c r="CWL38" s="193"/>
      <c r="CWM38" s="193"/>
      <c r="CWN38" s="193"/>
      <c r="CWO38" s="193"/>
      <c r="CWP38" s="193"/>
      <c r="CWQ38" s="193"/>
      <c r="CWR38" s="193"/>
      <c r="CWS38" s="193"/>
      <c r="CWT38" s="193"/>
      <c r="CWU38" s="193"/>
      <c r="CWV38" s="193"/>
      <c r="CWW38" s="193"/>
      <c r="CWX38" s="193"/>
      <c r="CWY38" s="193"/>
      <c r="CWZ38" s="193"/>
      <c r="CXA38" s="193"/>
      <c r="CXB38" s="193"/>
      <c r="CXC38" s="193"/>
      <c r="CXD38" s="193"/>
      <c r="CXE38" s="193"/>
      <c r="CXF38" s="193"/>
      <c r="CXG38" s="193"/>
      <c r="CXH38" s="193"/>
      <c r="CXI38" s="193"/>
      <c r="CXJ38" s="193"/>
      <c r="CXK38" s="193"/>
      <c r="CXL38" s="193"/>
      <c r="CXM38" s="193"/>
      <c r="CXN38" s="193"/>
      <c r="CXO38" s="193"/>
      <c r="CXP38" s="193"/>
      <c r="CXQ38" s="193"/>
      <c r="CXR38" s="193"/>
      <c r="CXS38" s="193"/>
      <c r="CXT38" s="193"/>
      <c r="CXU38" s="193"/>
      <c r="CXV38" s="193"/>
      <c r="CXW38" s="193"/>
      <c r="CXX38" s="193"/>
      <c r="CXY38" s="193"/>
      <c r="CXZ38" s="193"/>
      <c r="CYA38" s="193"/>
      <c r="CYB38" s="193"/>
      <c r="CYC38" s="193"/>
      <c r="CYD38" s="193"/>
      <c r="CYE38" s="193"/>
      <c r="CYF38" s="193"/>
      <c r="CYG38" s="193"/>
      <c r="CYH38" s="193"/>
      <c r="CYI38" s="193"/>
      <c r="CYJ38" s="193"/>
      <c r="CYK38" s="193"/>
      <c r="CYL38" s="193"/>
      <c r="CYM38" s="193"/>
      <c r="CYN38" s="193"/>
      <c r="CYO38" s="193"/>
      <c r="CYP38" s="193"/>
      <c r="CYQ38" s="193"/>
      <c r="CYR38" s="193"/>
      <c r="CYS38" s="193"/>
      <c r="CYT38" s="193"/>
      <c r="CYU38" s="193"/>
      <c r="CYV38" s="193"/>
      <c r="CYW38" s="193"/>
      <c r="CYX38" s="193"/>
      <c r="CYY38" s="193"/>
      <c r="CYZ38" s="193"/>
      <c r="CZA38" s="193"/>
      <c r="CZB38" s="193"/>
      <c r="CZC38" s="193"/>
      <c r="CZD38" s="193"/>
      <c r="CZE38" s="193"/>
      <c r="CZF38" s="193"/>
      <c r="CZG38" s="193"/>
      <c r="CZH38" s="193"/>
      <c r="CZI38" s="193"/>
      <c r="CZJ38" s="193"/>
      <c r="CZK38" s="193"/>
      <c r="CZL38" s="193"/>
      <c r="CZM38" s="193"/>
      <c r="CZN38" s="193"/>
      <c r="CZO38" s="193"/>
      <c r="CZP38" s="193"/>
      <c r="CZQ38" s="193"/>
      <c r="CZR38" s="193"/>
      <c r="CZS38" s="193"/>
      <c r="CZT38" s="193"/>
      <c r="CZU38" s="193"/>
      <c r="CZV38" s="193"/>
      <c r="CZW38" s="193"/>
      <c r="CZX38" s="193"/>
      <c r="CZY38" s="193"/>
      <c r="CZZ38" s="193"/>
      <c r="DAA38" s="193"/>
      <c r="DAB38" s="193"/>
      <c r="DAC38" s="193"/>
      <c r="DAD38" s="193"/>
      <c r="DAE38" s="193"/>
      <c r="DAF38" s="193"/>
      <c r="DAG38" s="193"/>
      <c r="DAH38" s="193"/>
      <c r="DAI38" s="193"/>
      <c r="DAJ38" s="193"/>
      <c r="DAK38" s="193"/>
      <c r="DAL38" s="193"/>
      <c r="DAM38" s="193"/>
      <c r="DAN38" s="193"/>
      <c r="DAO38" s="193"/>
      <c r="DAP38" s="193"/>
      <c r="DAQ38" s="193"/>
      <c r="DAR38" s="193"/>
      <c r="DAS38" s="193"/>
      <c r="DAT38" s="193"/>
      <c r="DAU38" s="193"/>
      <c r="DAV38" s="193"/>
      <c r="DAW38" s="193"/>
      <c r="DAX38" s="193"/>
      <c r="DAY38" s="193"/>
      <c r="DAZ38" s="193"/>
      <c r="DBA38" s="193"/>
      <c r="DBB38" s="193"/>
      <c r="DBC38" s="193"/>
      <c r="DBD38" s="193"/>
      <c r="DBE38" s="193"/>
      <c r="DBF38" s="193"/>
      <c r="DBG38" s="193"/>
      <c r="DBH38" s="193"/>
      <c r="DBI38" s="193"/>
      <c r="DBJ38" s="193"/>
      <c r="DBK38" s="193"/>
      <c r="DBL38" s="193"/>
      <c r="DBM38" s="193"/>
      <c r="DBN38" s="193"/>
      <c r="DBO38" s="193"/>
      <c r="DBP38" s="193"/>
      <c r="DBQ38" s="193"/>
      <c r="DBR38" s="193"/>
      <c r="DBS38" s="193"/>
      <c r="DBT38" s="193"/>
      <c r="DBU38" s="193"/>
      <c r="DBV38" s="193"/>
      <c r="DBW38" s="193"/>
      <c r="DBX38" s="193"/>
      <c r="DBY38" s="193"/>
      <c r="DBZ38" s="193"/>
      <c r="DCA38" s="193"/>
      <c r="DCB38" s="193"/>
      <c r="DCC38" s="193"/>
      <c r="DCD38" s="193"/>
      <c r="DCE38" s="193"/>
      <c r="DCF38" s="193"/>
      <c r="DCG38" s="193"/>
      <c r="DCH38" s="193"/>
      <c r="DCI38" s="193"/>
      <c r="DCJ38" s="193"/>
      <c r="DCK38" s="193"/>
      <c r="DCL38" s="193"/>
      <c r="DCM38" s="193"/>
      <c r="DCN38" s="193"/>
      <c r="DCO38" s="193"/>
      <c r="DCP38" s="193"/>
      <c r="DCQ38" s="193"/>
      <c r="DCR38" s="193"/>
      <c r="DCS38" s="193"/>
      <c r="DCT38" s="193"/>
      <c r="DCU38" s="193"/>
      <c r="DCV38" s="193"/>
      <c r="DCW38" s="193"/>
      <c r="DCX38" s="193"/>
      <c r="DCY38" s="193"/>
      <c r="DCZ38" s="193"/>
      <c r="DDA38" s="193"/>
      <c r="DDB38" s="193"/>
      <c r="DDC38" s="193"/>
      <c r="DDD38" s="193"/>
      <c r="DDE38" s="193"/>
      <c r="DDF38" s="193"/>
      <c r="DDG38" s="193"/>
      <c r="DDH38" s="193"/>
      <c r="DDI38" s="193"/>
      <c r="DDJ38" s="193"/>
      <c r="DDK38" s="193"/>
      <c r="DDL38" s="193"/>
      <c r="DDM38" s="193"/>
      <c r="DDN38" s="193"/>
      <c r="DDO38" s="193"/>
      <c r="DDP38" s="193"/>
      <c r="DDQ38" s="193"/>
      <c r="DDR38" s="193"/>
      <c r="DDS38" s="193"/>
      <c r="DDT38" s="193"/>
      <c r="DDU38" s="193"/>
      <c r="DDV38" s="193"/>
      <c r="DDW38" s="193"/>
      <c r="DDX38" s="193"/>
      <c r="DDY38" s="193"/>
      <c r="DDZ38" s="193"/>
      <c r="DEA38" s="193"/>
      <c r="DEB38" s="193"/>
      <c r="DEC38" s="193"/>
      <c r="DED38" s="193"/>
      <c r="DEE38" s="193"/>
      <c r="DEF38" s="193"/>
      <c r="DEG38" s="193"/>
      <c r="DEH38" s="193"/>
      <c r="DEI38" s="193"/>
      <c r="DEJ38" s="193"/>
      <c r="DEK38" s="193"/>
      <c r="DEL38" s="193"/>
      <c r="DEM38" s="193"/>
      <c r="DEN38" s="193"/>
      <c r="DEO38" s="193"/>
      <c r="DEP38" s="193"/>
      <c r="DEQ38" s="193"/>
      <c r="DER38" s="193"/>
      <c r="DES38" s="193"/>
      <c r="DET38" s="193"/>
      <c r="DEU38" s="193"/>
      <c r="DEV38" s="193"/>
      <c r="DEW38" s="193"/>
      <c r="DEX38" s="193"/>
      <c r="DEY38" s="193"/>
      <c r="DEZ38" s="193"/>
      <c r="DFA38" s="193"/>
      <c r="DFB38" s="193"/>
      <c r="DFC38" s="193"/>
      <c r="DFD38" s="193"/>
      <c r="DFE38" s="193"/>
      <c r="DFF38" s="193"/>
      <c r="DFG38" s="193"/>
      <c r="DFH38" s="193"/>
      <c r="DFI38" s="193"/>
      <c r="DFJ38" s="193"/>
      <c r="DFK38" s="193"/>
      <c r="DFL38" s="193"/>
      <c r="DFM38" s="193"/>
      <c r="DFN38" s="193"/>
      <c r="DFO38" s="193"/>
      <c r="DFP38" s="193"/>
      <c r="DFQ38" s="193"/>
      <c r="DFR38" s="193"/>
      <c r="DFS38" s="193"/>
      <c r="DFT38" s="193"/>
      <c r="DFU38" s="193"/>
      <c r="DFV38" s="193"/>
      <c r="DFW38" s="193"/>
      <c r="DFX38" s="193"/>
      <c r="DFY38" s="193"/>
      <c r="DFZ38" s="193"/>
      <c r="DGA38" s="193"/>
      <c r="DGB38" s="193"/>
      <c r="DGC38" s="193"/>
      <c r="DGD38" s="193"/>
      <c r="DGE38" s="193"/>
      <c r="DGF38" s="193"/>
      <c r="DGG38" s="193"/>
      <c r="DGH38" s="193"/>
      <c r="DGI38" s="193"/>
      <c r="DGJ38" s="193"/>
      <c r="DGK38" s="193"/>
      <c r="DGL38" s="193"/>
      <c r="DGM38" s="193"/>
      <c r="DGN38" s="193"/>
      <c r="DGO38" s="193"/>
      <c r="DGP38" s="193"/>
      <c r="DGQ38" s="193"/>
      <c r="DGR38" s="193"/>
      <c r="DGS38" s="193"/>
      <c r="DGT38" s="193"/>
      <c r="DGU38" s="193"/>
      <c r="DGV38" s="193"/>
      <c r="DGW38" s="193"/>
      <c r="DGX38" s="193"/>
      <c r="DGY38" s="193"/>
      <c r="DGZ38" s="193"/>
      <c r="DHA38" s="193"/>
      <c r="DHB38" s="193"/>
      <c r="DHC38" s="193"/>
      <c r="DHD38" s="193"/>
      <c r="DHE38" s="193"/>
      <c r="DHF38" s="193"/>
      <c r="DHG38" s="193"/>
      <c r="DHH38" s="193"/>
      <c r="DHI38" s="193"/>
      <c r="DHJ38" s="193"/>
      <c r="DHK38" s="193"/>
      <c r="DHL38" s="193"/>
      <c r="DHM38" s="193"/>
      <c r="DHN38" s="193"/>
      <c r="DHO38" s="193"/>
      <c r="DHP38" s="193"/>
      <c r="DHQ38" s="193"/>
      <c r="DHR38" s="193"/>
      <c r="DHS38" s="193"/>
      <c r="DHT38" s="193"/>
      <c r="DHU38" s="193"/>
      <c r="DHV38" s="193"/>
      <c r="DHW38" s="193"/>
      <c r="DHX38" s="193"/>
      <c r="DHY38" s="193"/>
      <c r="DHZ38" s="193"/>
      <c r="DIA38" s="193"/>
      <c r="DIB38" s="193"/>
      <c r="DIC38" s="193"/>
      <c r="DID38" s="193"/>
      <c r="DIE38" s="193"/>
      <c r="DIF38" s="193"/>
      <c r="DIG38" s="193"/>
      <c r="DIH38" s="193"/>
      <c r="DII38" s="193"/>
      <c r="DIJ38" s="193"/>
      <c r="DIK38" s="193"/>
      <c r="DIL38" s="193"/>
      <c r="DIM38" s="193"/>
      <c r="DIN38" s="193"/>
      <c r="DIO38" s="193"/>
      <c r="DIP38" s="193"/>
      <c r="DIQ38" s="193"/>
      <c r="DIR38" s="193"/>
      <c r="DIS38" s="193"/>
      <c r="DIT38" s="193"/>
      <c r="DIU38" s="193"/>
      <c r="DIV38" s="193"/>
      <c r="DIW38" s="193"/>
      <c r="DIX38" s="193"/>
      <c r="DIY38" s="193"/>
      <c r="DIZ38" s="193"/>
      <c r="DJA38" s="193"/>
      <c r="DJB38" s="193"/>
      <c r="DJC38" s="193"/>
      <c r="DJD38" s="193"/>
      <c r="DJE38" s="193"/>
      <c r="DJF38" s="193"/>
      <c r="DJG38" s="193"/>
      <c r="DJH38" s="193"/>
      <c r="DJI38" s="193"/>
      <c r="DJJ38" s="193"/>
      <c r="DJK38" s="193"/>
      <c r="DJL38" s="193"/>
      <c r="DJM38" s="193"/>
      <c r="DJN38" s="193"/>
      <c r="DJO38" s="193"/>
      <c r="DJP38" s="193"/>
      <c r="DJQ38" s="193"/>
      <c r="DJR38" s="193"/>
      <c r="DJS38" s="193"/>
      <c r="DJT38" s="193"/>
      <c r="DJU38" s="193"/>
      <c r="DJV38" s="193"/>
      <c r="DJW38" s="193"/>
      <c r="DJX38" s="193"/>
      <c r="DJY38" s="193"/>
      <c r="DJZ38" s="193"/>
      <c r="DKA38" s="193"/>
      <c r="DKB38" s="193"/>
      <c r="DKC38" s="193"/>
      <c r="DKD38" s="193"/>
      <c r="DKE38" s="193"/>
      <c r="DKF38" s="193"/>
      <c r="DKG38" s="193"/>
      <c r="DKH38" s="193"/>
      <c r="DKI38" s="193"/>
      <c r="DKJ38" s="193"/>
      <c r="DKK38" s="193"/>
      <c r="DKL38" s="193"/>
      <c r="DKM38" s="193"/>
      <c r="DKN38" s="193"/>
      <c r="DKO38" s="193"/>
      <c r="DKP38" s="193"/>
      <c r="DKQ38" s="193"/>
      <c r="DKR38" s="193"/>
      <c r="DKS38" s="193"/>
      <c r="DKT38" s="193"/>
      <c r="DKU38" s="193"/>
      <c r="DKV38" s="193"/>
      <c r="DKW38" s="193"/>
      <c r="DKX38" s="193"/>
      <c r="DKY38" s="193"/>
      <c r="DKZ38" s="193"/>
      <c r="DLA38" s="193"/>
      <c r="DLB38" s="193"/>
      <c r="DLC38" s="193"/>
      <c r="DLD38" s="193"/>
      <c r="DLE38" s="193"/>
      <c r="DLF38" s="193"/>
      <c r="DLG38" s="193"/>
      <c r="DLH38" s="193"/>
      <c r="DLI38" s="193"/>
      <c r="DLJ38" s="193"/>
      <c r="DLK38" s="193"/>
      <c r="DLL38" s="193"/>
      <c r="DLM38" s="193"/>
      <c r="DLN38" s="193"/>
      <c r="DLO38" s="193"/>
      <c r="DLP38" s="193"/>
      <c r="DLQ38" s="193"/>
      <c r="DLR38" s="193"/>
      <c r="DLS38" s="193"/>
      <c r="DLT38" s="193"/>
      <c r="DLU38" s="193"/>
      <c r="DLV38" s="193"/>
      <c r="DLW38" s="193"/>
      <c r="DLX38" s="193"/>
      <c r="DLY38" s="193"/>
      <c r="DLZ38" s="193"/>
      <c r="DMA38" s="193"/>
      <c r="DMB38" s="193"/>
      <c r="DMC38" s="193"/>
      <c r="DMD38" s="193"/>
      <c r="DME38" s="193"/>
      <c r="DMF38" s="193"/>
      <c r="DMG38" s="193"/>
      <c r="DMH38" s="193"/>
      <c r="DMI38" s="193"/>
      <c r="DMJ38" s="193"/>
      <c r="DMK38" s="193"/>
      <c r="DML38" s="193"/>
      <c r="DMM38" s="193"/>
      <c r="DMN38" s="193"/>
      <c r="DMO38" s="193"/>
      <c r="DMP38" s="193"/>
      <c r="DMQ38" s="193"/>
      <c r="DMR38" s="193"/>
      <c r="DMS38" s="193"/>
      <c r="DMT38" s="193"/>
      <c r="DMU38" s="193"/>
      <c r="DMV38" s="193"/>
      <c r="DMW38" s="193"/>
      <c r="DMX38" s="193"/>
      <c r="DMY38" s="193"/>
      <c r="DMZ38" s="193"/>
      <c r="DNA38" s="193"/>
      <c r="DNB38" s="193"/>
      <c r="DNC38" s="193"/>
      <c r="DND38" s="193"/>
      <c r="DNE38" s="193"/>
      <c r="DNF38" s="193"/>
      <c r="DNG38" s="193"/>
      <c r="DNH38" s="193"/>
      <c r="DNI38" s="193"/>
      <c r="DNJ38" s="193"/>
      <c r="DNK38" s="193"/>
      <c r="DNL38" s="193"/>
      <c r="DNM38" s="193"/>
      <c r="DNN38" s="193"/>
      <c r="DNO38" s="193"/>
      <c r="DNP38" s="193"/>
      <c r="DNQ38" s="193"/>
      <c r="DNR38" s="193"/>
      <c r="DNS38" s="193"/>
      <c r="DNT38" s="193"/>
      <c r="DNU38" s="193"/>
      <c r="DNV38" s="193"/>
      <c r="DNW38" s="193"/>
      <c r="DNX38" s="193"/>
      <c r="DNY38" s="193"/>
      <c r="DNZ38" s="193"/>
      <c r="DOA38" s="193"/>
      <c r="DOB38" s="193"/>
      <c r="DOC38" s="193"/>
      <c r="DOD38" s="193"/>
      <c r="DOE38" s="193"/>
      <c r="DOF38" s="193"/>
      <c r="DOG38" s="193"/>
      <c r="DOH38" s="193"/>
      <c r="DOI38" s="193"/>
      <c r="DOJ38" s="193"/>
      <c r="DOK38" s="193"/>
      <c r="DOL38" s="193"/>
      <c r="DOM38" s="193"/>
      <c r="DON38" s="193"/>
      <c r="DOO38" s="193"/>
      <c r="DOP38" s="193"/>
      <c r="DOQ38" s="193"/>
      <c r="DOR38" s="193"/>
      <c r="DOS38" s="193"/>
      <c r="DOT38" s="193"/>
      <c r="DOU38" s="193"/>
      <c r="DOV38" s="193"/>
      <c r="DOW38" s="193"/>
      <c r="DOX38" s="193"/>
      <c r="DOY38" s="193"/>
      <c r="DOZ38" s="193"/>
      <c r="DPA38" s="193"/>
      <c r="DPB38" s="193"/>
      <c r="DPC38" s="193"/>
      <c r="DPD38" s="193"/>
      <c r="DPE38" s="193"/>
      <c r="DPF38" s="193"/>
      <c r="DPG38" s="193"/>
      <c r="DPH38" s="193"/>
      <c r="DPI38" s="193"/>
      <c r="DPJ38" s="193"/>
      <c r="DPK38" s="193"/>
      <c r="DPL38" s="193"/>
      <c r="DPM38" s="193"/>
      <c r="DPN38" s="193"/>
      <c r="DPO38" s="193"/>
      <c r="DPP38" s="193"/>
      <c r="DPQ38" s="193"/>
      <c r="DPR38" s="193"/>
      <c r="DPS38" s="193"/>
      <c r="DPT38" s="193"/>
      <c r="DPU38" s="193"/>
      <c r="DPV38" s="193"/>
      <c r="DPW38" s="193"/>
      <c r="DPX38" s="193"/>
      <c r="DPY38" s="193"/>
      <c r="DPZ38" s="193"/>
      <c r="DQA38" s="193"/>
      <c r="DQB38" s="193"/>
      <c r="DQC38" s="193"/>
      <c r="DQD38" s="193"/>
      <c r="DQE38" s="193"/>
      <c r="DQF38" s="193"/>
      <c r="DQG38" s="193"/>
      <c r="DQH38" s="193"/>
      <c r="DQI38" s="193"/>
      <c r="DQJ38" s="193"/>
      <c r="DQK38" s="193"/>
      <c r="DQL38" s="193"/>
      <c r="DQM38" s="193"/>
      <c r="DQN38" s="193"/>
      <c r="DQO38" s="193"/>
      <c r="DQP38" s="193"/>
      <c r="DQQ38" s="193"/>
      <c r="DQR38" s="193"/>
      <c r="DQS38" s="193"/>
      <c r="DQT38" s="193"/>
      <c r="DQU38" s="193"/>
      <c r="DQV38" s="193"/>
      <c r="DQW38" s="193"/>
      <c r="DQX38" s="193"/>
      <c r="DQY38" s="193"/>
      <c r="DQZ38" s="193"/>
      <c r="DRA38" s="193"/>
      <c r="DRB38" s="193"/>
      <c r="DRC38" s="193"/>
      <c r="DRD38" s="193"/>
      <c r="DRE38" s="193"/>
      <c r="DRF38" s="193"/>
      <c r="DRG38" s="193"/>
      <c r="DRH38" s="193"/>
      <c r="DRI38" s="193"/>
      <c r="DRJ38" s="193"/>
      <c r="DRK38" s="193"/>
      <c r="DRL38" s="193"/>
      <c r="DRM38" s="193"/>
      <c r="DRN38" s="193"/>
      <c r="DRO38" s="193"/>
      <c r="DRP38" s="193"/>
      <c r="DRQ38" s="193"/>
      <c r="DRR38" s="193"/>
      <c r="DRS38" s="193"/>
      <c r="DRT38" s="193"/>
      <c r="DRU38" s="193"/>
      <c r="DRV38" s="193"/>
      <c r="DRW38" s="193"/>
      <c r="DRX38" s="193"/>
      <c r="DRY38" s="193"/>
      <c r="DRZ38" s="193"/>
      <c r="DSA38" s="193"/>
      <c r="DSB38" s="193"/>
      <c r="DSC38" s="193"/>
      <c r="DSD38" s="193"/>
      <c r="DSE38" s="193"/>
      <c r="DSF38" s="193"/>
      <c r="DSG38" s="193"/>
      <c r="DSH38" s="193"/>
      <c r="DSI38" s="193"/>
      <c r="DSJ38" s="193"/>
      <c r="DSK38" s="193"/>
      <c r="DSL38" s="193"/>
      <c r="DSM38" s="193"/>
      <c r="DSN38" s="193"/>
      <c r="DSO38" s="193"/>
      <c r="DSP38" s="193"/>
      <c r="DSQ38" s="193"/>
      <c r="DSR38" s="193"/>
      <c r="DSS38" s="193"/>
      <c r="DST38" s="193"/>
      <c r="DSU38" s="193"/>
      <c r="DSV38" s="193"/>
      <c r="DSW38" s="193"/>
      <c r="DSX38" s="193"/>
      <c r="DSY38" s="193"/>
      <c r="DSZ38" s="193"/>
      <c r="DTA38" s="193"/>
      <c r="DTB38" s="193"/>
      <c r="DTC38" s="193"/>
      <c r="DTD38" s="193"/>
      <c r="DTE38" s="193"/>
      <c r="DTF38" s="193"/>
      <c r="DTG38" s="193"/>
      <c r="DTH38" s="193"/>
      <c r="DTI38" s="193"/>
      <c r="DTJ38" s="193"/>
      <c r="DTK38" s="193"/>
      <c r="DTL38" s="193"/>
      <c r="DTM38" s="193"/>
      <c r="DTN38" s="193"/>
      <c r="DTO38" s="193"/>
      <c r="DTP38" s="193"/>
      <c r="DTQ38" s="193"/>
      <c r="DTR38" s="193"/>
      <c r="DTS38" s="193"/>
      <c r="DTT38" s="193"/>
      <c r="DTU38" s="193"/>
      <c r="DTV38" s="193"/>
      <c r="DTW38" s="193"/>
      <c r="DTX38" s="193"/>
      <c r="DTY38" s="193"/>
      <c r="DTZ38" s="193"/>
      <c r="DUA38" s="193"/>
      <c r="DUB38" s="193"/>
      <c r="DUC38" s="193"/>
      <c r="DUD38" s="193"/>
      <c r="DUE38" s="193"/>
      <c r="DUF38" s="193"/>
      <c r="DUG38" s="193"/>
      <c r="DUH38" s="193"/>
      <c r="DUI38" s="193"/>
      <c r="DUJ38" s="193"/>
      <c r="DUK38" s="193"/>
      <c r="DUL38" s="193"/>
      <c r="DUM38" s="193"/>
      <c r="DUN38" s="193"/>
      <c r="DUO38" s="193"/>
      <c r="DUP38" s="193"/>
      <c r="DUQ38" s="193"/>
      <c r="DUR38" s="193"/>
      <c r="DUS38" s="193"/>
      <c r="DUT38" s="193"/>
      <c r="DUU38" s="193"/>
      <c r="DUV38" s="193"/>
      <c r="DUW38" s="193"/>
      <c r="DUX38" s="193"/>
      <c r="DUY38" s="193"/>
      <c r="DUZ38" s="193"/>
      <c r="DVA38" s="193"/>
      <c r="DVB38" s="193"/>
      <c r="DVC38" s="193"/>
      <c r="DVD38" s="193"/>
      <c r="DVE38" s="193"/>
      <c r="DVF38" s="193"/>
      <c r="DVG38" s="193"/>
      <c r="DVH38" s="193"/>
      <c r="DVI38" s="193"/>
      <c r="DVJ38" s="193"/>
      <c r="DVK38" s="193"/>
      <c r="DVL38" s="193"/>
      <c r="DVM38" s="193"/>
      <c r="DVN38" s="193"/>
      <c r="DVO38" s="193"/>
      <c r="DVP38" s="193"/>
      <c r="DVQ38" s="193"/>
      <c r="DVR38" s="193"/>
      <c r="DVS38" s="193"/>
      <c r="DVT38" s="193"/>
      <c r="DVU38" s="193"/>
      <c r="DVV38" s="193"/>
      <c r="DVW38" s="193"/>
      <c r="DVX38" s="193"/>
      <c r="DVY38" s="193"/>
      <c r="DVZ38" s="193"/>
      <c r="DWA38" s="193"/>
      <c r="DWB38" s="193"/>
      <c r="DWC38" s="193"/>
      <c r="DWD38" s="193"/>
      <c r="DWE38" s="193"/>
      <c r="DWF38" s="193"/>
      <c r="DWG38" s="193"/>
      <c r="DWH38" s="193"/>
      <c r="DWI38" s="193"/>
      <c r="DWJ38" s="193"/>
      <c r="DWK38" s="193"/>
      <c r="DWL38" s="193"/>
      <c r="DWM38" s="193"/>
      <c r="DWN38" s="193"/>
      <c r="DWO38" s="193"/>
      <c r="DWP38" s="193"/>
      <c r="DWQ38" s="193"/>
      <c r="DWR38" s="193"/>
      <c r="DWS38" s="193"/>
      <c r="DWT38" s="193"/>
      <c r="DWU38" s="193"/>
      <c r="DWV38" s="193"/>
      <c r="DWW38" s="193"/>
      <c r="DWX38" s="193"/>
      <c r="DWY38" s="193"/>
      <c r="DWZ38" s="193"/>
      <c r="DXA38" s="193"/>
      <c r="DXB38" s="193"/>
      <c r="DXC38" s="193"/>
      <c r="DXD38" s="193"/>
      <c r="DXE38" s="193"/>
      <c r="DXF38" s="193"/>
      <c r="DXG38" s="193"/>
      <c r="DXH38" s="193"/>
      <c r="DXI38" s="193"/>
      <c r="DXJ38" s="193"/>
      <c r="DXK38" s="193"/>
      <c r="DXL38" s="193"/>
      <c r="DXM38" s="193"/>
      <c r="DXN38" s="193"/>
      <c r="DXO38" s="193"/>
      <c r="DXP38" s="193"/>
      <c r="DXQ38" s="193"/>
      <c r="DXR38" s="193"/>
      <c r="DXS38" s="193"/>
      <c r="DXT38" s="193"/>
      <c r="DXU38" s="193"/>
      <c r="DXV38" s="193"/>
      <c r="DXW38" s="193"/>
      <c r="DXX38" s="193"/>
      <c r="DXY38" s="193"/>
      <c r="DXZ38" s="193"/>
      <c r="DYA38" s="193"/>
      <c r="DYB38" s="193"/>
      <c r="DYC38" s="193"/>
      <c r="DYD38" s="193"/>
      <c r="DYE38" s="193"/>
      <c r="DYF38" s="193"/>
      <c r="DYG38" s="193"/>
      <c r="DYH38" s="193"/>
      <c r="DYI38" s="193"/>
      <c r="DYJ38" s="193"/>
      <c r="DYK38" s="193"/>
      <c r="DYL38" s="193"/>
      <c r="DYM38" s="193"/>
      <c r="DYN38" s="193"/>
      <c r="DYO38" s="193"/>
      <c r="DYP38" s="193"/>
      <c r="DYQ38" s="193"/>
      <c r="DYR38" s="193"/>
      <c r="DYS38" s="193"/>
      <c r="DYT38" s="193"/>
      <c r="DYU38" s="193"/>
      <c r="DYV38" s="193"/>
      <c r="DYW38" s="193"/>
      <c r="DYX38" s="193"/>
      <c r="DYY38" s="193"/>
      <c r="DYZ38" s="193"/>
      <c r="DZA38" s="193"/>
      <c r="DZB38" s="193"/>
      <c r="DZC38" s="193"/>
      <c r="DZD38" s="193"/>
      <c r="DZE38" s="193"/>
      <c r="DZF38" s="193"/>
      <c r="DZG38" s="193"/>
      <c r="DZH38" s="193"/>
      <c r="DZI38" s="193"/>
      <c r="DZJ38" s="193"/>
      <c r="DZK38" s="193"/>
      <c r="DZL38" s="193"/>
      <c r="DZM38" s="193"/>
      <c r="DZN38" s="193"/>
      <c r="DZO38" s="193"/>
      <c r="DZP38" s="193"/>
      <c r="DZQ38" s="193"/>
      <c r="DZR38" s="193"/>
      <c r="DZS38" s="193"/>
      <c r="DZT38" s="193"/>
      <c r="DZU38" s="193"/>
      <c r="DZV38" s="193"/>
      <c r="DZW38" s="193"/>
      <c r="DZX38" s="193"/>
      <c r="DZY38" s="193"/>
      <c r="DZZ38" s="193"/>
      <c r="EAA38" s="193"/>
      <c r="EAB38" s="193"/>
      <c r="EAC38" s="193"/>
      <c r="EAD38" s="193"/>
      <c r="EAE38" s="193"/>
      <c r="EAF38" s="193"/>
      <c r="EAG38" s="193"/>
      <c r="EAH38" s="193"/>
      <c r="EAI38" s="193"/>
      <c r="EAJ38" s="193"/>
      <c r="EAK38" s="193"/>
      <c r="EAL38" s="193"/>
      <c r="EAM38" s="193"/>
      <c r="EAN38" s="193"/>
      <c r="EAO38" s="193"/>
      <c r="EAP38" s="193"/>
      <c r="EAQ38" s="193"/>
      <c r="EAR38" s="193"/>
      <c r="EAS38" s="193"/>
      <c r="EAT38" s="193"/>
      <c r="EAU38" s="193"/>
      <c r="EAV38" s="193"/>
      <c r="EAW38" s="193"/>
      <c r="EAX38" s="193"/>
      <c r="EAY38" s="193"/>
      <c r="EAZ38" s="193"/>
      <c r="EBA38" s="193"/>
      <c r="EBB38" s="193"/>
      <c r="EBC38" s="193"/>
      <c r="EBD38" s="193"/>
      <c r="EBE38" s="193"/>
      <c r="EBF38" s="193"/>
      <c r="EBG38" s="193"/>
      <c r="EBH38" s="193"/>
      <c r="EBI38" s="193"/>
      <c r="EBJ38" s="193"/>
      <c r="EBK38" s="193"/>
      <c r="EBL38" s="193"/>
      <c r="EBM38" s="193"/>
      <c r="EBN38" s="193"/>
      <c r="EBO38" s="193"/>
      <c r="EBP38" s="193"/>
      <c r="EBQ38" s="193"/>
      <c r="EBR38" s="193"/>
      <c r="EBS38" s="193"/>
      <c r="EBT38" s="193"/>
      <c r="EBU38" s="193"/>
      <c r="EBV38" s="193"/>
      <c r="EBW38" s="193"/>
      <c r="EBX38" s="193"/>
      <c r="EBY38" s="193"/>
      <c r="EBZ38" s="193"/>
      <c r="ECA38" s="193"/>
      <c r="ECB38" s="193"/>
      <c r="ECC38" s="193"/>
      <c r="ECD38" s="193"/>
      <c r="ECE38" s="193"/>
      <c r="ECF38" s="193"/>
      <c r="ECG38" s="193"/>
      <c r="ECH38" s="193"/>
      <c r="ECI38" s="193"/>
      <c r="ECJ38" s="193"/>
      <c r="ECK38" s="193"/>
      <c r="ECL38" s="193"/>
      <c r="ECM38" s="193"/>
      <c r="ECN38" s="193"/>
      <c r="ECO38" s="193"/>
      <c r="ECP38" s="193"/>
      <c r="ECQ38" s="193"/>
      <c r="ECR38" s="193"/>
      <c r="ECS38" s="193"/>
      <c r="ECT38" s="193"/>
      <c r="ECU38" s="193"/>
      <c r="ECV38" s="193"/>
      <c r="ECW38" s="193"/>
      <c r="ECX38" s="193"/>
      <c r="ECY38" s="193"/>
      <c r="ECZ38" s="193"/>
      <c r="EDA38" s="193"/>
      <c r="EDB38" s="193"/>
      <c r="EDC38" s="193"/>
      <c r="EDD38" s="193"/>
      <c r="EDE38" s="193"/>
      <c r="EDF38" s="193"/>
      <c r="EDG38" s="193"/>
      <c r="EDH38" s="193"/>
      <c r="EDI38" s="193"/>
      <c r="EDJ38" s="193"/>
      <c r="EDK38" s="193"/>
      <c r="EDL38" s="193"/>
      <c r="EDM38" s="193"/>
      <c r="EDN38" s="193"/>
      <c r="EDO38" s="193"/>
      <c r="EDP38" s="193"/>
      <c r="EDQ38" s="193"/>
      <c r="EDR38" s="193"/>
      <c r="EDS38" s="193"/>
      <c r="EDT38" s="193"/>
      <c r="EDU38" s="193"/>
      <c r="EDV38" s="193"/>
      <c r="EDW38" s="193"/>
      <c r="EDX38" s="193"/>
      <c r="EDY38" s="193"/>
      <c r="EDZ38" s="193"/>
      <c r="EEA38" s="193"/>
      <c r="EEB38" s="193"/>
      <c r="EEC38" s="193"/>
      <c r="EED38" s="193"/>
      <c r="EEE38" s="193"/>
      <c r="EEF38" s="193"/>
      <c r="EEG38" s="193"/>
      <c r="EEH38" s="193"/>
      <c r="EEI38" s="193"/>
      <c r="EEJ38" s="193"/>
      <c r="EEK38" s="193"/>
      <c r="EEL38" s="193"/>
      <c r="EEM38" s="193"/>
      <c r="EEN38" s="193"/>
      <c r="EEO38" s="193"/>
      <c r="EEP38" s="193"/>
      <c r="EEQ38" s="193"/>
      <c r="EER38" s="193"/>
      <c r="EES38" s="193"/>
      <c r="EET38" s="193"/>
      <c r="EEU38" s="193"/>
      <c r="EEV38" s="193"/>
      <c r="EEW38" s="193"/>
      <c r="EEX38" s="193"/>
      <c r="EEY38" s="193"/>
      <c r="EEZ38" s="193"/>
      <c r="EFA38" s="193"/>
      <c r="EFB38" s="193"/>
      <c r="EFC38" s="193"/>
      <c r="EFD38" s="193"/>
      <c r="EFE38" s="193"/>
      <c r="EFF38" s="193"/>
      <c r="EFG38" s="193"/>
      <c r="EFH38" s="193"/>
      <c r="EFI38" s="193"/>
      <c r="EFJ38" s="193"/>
      <c r="EFK38" s="193"/>
      <c r="EFL38" s="193"/>
      <c r="EFM38" s="193"/>
      <c r="EFN38" s="193"/>
      <c r="EFO38" s="193"/>
      <c r="EFP38" s="193"/>
      <c r="EFQ38" s="193"/>
      <c r="EFR38" s="193"/>
      <c r="EFS38" s="193"/>
      <c r="EFT38" s="193"/>
      <c r="EFU38" s="193"/>
      <c r="EFV38" s="193"/>
      <c r="EFW38" s="193"/>
      <c r="EFX38" s="193"/>
      <c r="EFY38" s="193"/>
      <c r="EFZ38" s="193"/>
      <c r="EGA38" s="193"/>
      <c r="EGB38" s="193"/>
      <c r="EGC38" s="193"/>
      <c r="EGD38" s="193"/>
      <c r="EGE38" s="193"/>
      <c r="EGF38" s="193"/>
      <c r="EGG38" s="193"/>
      <c r="EGH38" s="193"/>
      <c r="EGI38" s="193"/>
      <c r="EGJ38" s="193"/>
      <c r="EGK38" s="193"/>
      <c r="EGL38" s="193"/>
      <c r="EGM38" s="193"/>
      <c r="EGN38" s="193"/>
      <c r="EGO38" s="193"/>
      <c r="EGP38" s="193"/>
      <c r="EGQ38" s="193"/>
      <c r="EGR38" s="193"/>
      <c r="EGS38" s="193"/>
      <c r="EGT38" s="193"/>
      <c r="EGU38" s="193"/>
      <c r="EGV38" s="193"/>
      <c r="EGW38" s="193"/>
      <c r="EGX38" s="193"/>
      <c r="EGY38" s="193"/>
      <c r="EGZ38" s="193"/>
      <c r="EHA38" s="193"/>
      <c r="EHB38" s="193"/>
      <c r="EHC38" s="193"/>
      <c r="EHD38" s="193"/>
      <c r="EHE38" s="193"/>
      <c r="EHF38" s="193"/>
      <c r="EHG38" s="193"/>
      <c r="EHH38" s="193"/>
      <c r="EHI38" s="193"/>
      <c r="EHJ38" s="193"/>
      <c r="EHK38" s="193"/>
      <c r="EHL38" s="193"/>
      <c r="EHM38" s="193"/>
      <c r="EHN38" s="193"/>
      <c r="EHO38" s="193"/>
      <c r="EHP38" s="193"/>
      <c r="EHQ38" s="193"/>
      <c r="EHR38" s="193"/>
      <c r="EHS38" s="193"/>
      <c r="EHT38" s="193"/>
      <c r="EHU38" s="193"/>
      <c r="EHV38" s="193"/>
      <c r="EHW38" s="193"/>
      <c r="EHX38" s="193"/>
      <c r="EHY38" s="193"/>
      <c r="EHZ38" s="193"/>
      <c r="EIA38" s="193"/>
      <c r="EIB38" s="193"/>
      <c r="EIC38" s="193"/>
      <c r="EID38" s="193"/>
      <c r="EIE38" s="193"/>
      <c r="EIF38" s="193"/>
      <c r="EIG38" s="193"/>
      <c r="EIH38" s="193"/>
      <c r="EII38" s="193"/>
      <c r="EIJ38" s="193"/>
      <c r="EIK38" s="193"/>
      <c r="EIL38" s="193"/>
      <c r="EIM38" s="193"/>
      <c r="EIN38" s="193"/>
      <c r="EIO38" s="193"/>
      <c r="EIP38" s="193"/>
      <c r="EIQ38" s="193"/>
      <c r="EIR38" s="193"/>
      <c r="EIS38" s="193"/>
      <c r="EIT38" s="193"/>
      <c r="EIU38" s="193"/>
      <c r="EIV38" s="193"/>
      <c r="EIW38" s="193"/>
      <c r="EIX38" s="193"/>
      <c r="EIY38" s="193"/>
      <c r="EIZ38" s="193"/>
      <c r="EJA38" s="193"/>
      <c r="EJB38" s="193"/>
      <c r="EJC38" s="193"/>
      <c r="EJD38" s="193"/>
      <c r="EJE38" s="193"/>
      <c r="EJF38" s="193"/>
      <c r="EJG38" s="193"/>
      <c r="EJH38" s="193"/>
      <c r="EJI38" s="193"/>
      <c r="EJJ38" s="193"/>
      <c r="EJK38" s="193"/>
      <c r="EJL38" s="193"/>
      <c r="EJM38" s="193"/>
      <c r="EJN38" s="193"/>
      <c r="EJO38" s="193"/>
      <c r="EJP38" s="193"/>
      <c r="EJQ38" s="193"/>
      <c r="EJR38" s="193"/>
      <c r="EJS38" s="193"/>
      <c r="EJT38" s="193"/>
      <c r="EJU38" s="193"/>
      <c r="EJV38" s="193"/>
      <c r="EJW38" s="193"/>
      <c r="EJX38" s="193"/>
      <c r="EJY38" s="193"/>
      <c r="EJZ38" s="193"/>
      <c r="EKA38" s="193"/>
      <c r="EKB38" s="193"/>
      <c r="EKC38" s="193"/>
      <c r="EKD38" s="193"/>
      <c r="EKE38" s="193"/>
      <c r="EKF38" s="193"/>
      <c r="EKG38" s="193"/>
      <c r="EKH38" s="193"/>
      <c r="EKI38" s="193"/>
      <c r="EKJ38" s="193"/>
      <c r="EKK38" s="193"/>
      <c r="EKL38" s="193"/>
      <c r="EKM38" s="193"/>
      <c r="EKN38" s="193"/>
      <c r="EKO38" s="193"/>
      <c r="EKP38" s="193"/>
      <c r="EKQ38" s="193"/>
      <c r="EKR38" s="193"/>
      <c r="EKS38" s="193"/>
      <c r="EKT38" s="193"/>
      <c r="EKU38" s="193"/>
      <c r="EKV38" s="193"/>
      <c r="EKW38" s="193"/>
      <c r="EKX38" s="193"/>
      <c r="EKY38" s="193"/>
      <c r="EKZ38" s="193"/>
      <c r="ELA38" s="193"/>
      <c r="ELB38" s="193"/>
      <c r="ELC38" s="193"/>
      <c r="ELD38" s="193"/>
      <c r="ELE38" s="193"/>
      <c r="ELF38" s="193"/>
      <c r="ELG38" s="193"/>
      <c r="ELH38" s="193"/>
      <c r="ELI38" s="193"/>
      <c r="ELJ38" s="193"/>
      <c r="ELK38" s="193"/>
      <c r="ELL38" s="193"/>
      <c r="ELM38" s="193"/>
      <c r="ELN38" s="193"/>
      <c r="ELO38" s="193"/>
      <c r="ELP38" s="193"/>
      <c r="ELQ38" s="193"/>
      <c r="ELR38" s="193"/>
      <c r="ELS38" s="193"/>
      <c r="ELT38" s="193"/>
      <c r="ELU38" s="193"/>
      <c r="ELV38" s="193"/>
      <c r="ELW38" s="193"/>
      <c r="ELX38" s="193"/>
      <c r="ELY38" s="193"/>
      <c r="ELZ38" s="193"/>
      <c r="EMA38" s="193"/>
      <c r="EMB38" s="193"/>
      <c r="EMC38" s="193"/>
      <c r="EMD38" s="193"/>
      <c r="EME38" s="193"/>
      <c r="EMF38" s="193"/>
      <c r="EMG38" s="193"/>
      <c r="EMH38" s="193"/>
      <c r="EMI38" s="193"/>
      <c r="EMJ38" s="193"/>
      <c r="EMK38" s="193"/>
      <c r="EML38" s="193"/>
      <c r="EMM38" s="193"/>
      <c r="EMN38" s="193"/>
      <c r="EMO38" s="193"/>
      <c r="EMP38" s="193"/>
      <c r="EMQ38" s="193"/>
      <c r="EMR38" s="193"/>
      <c r="EMS38" s="193"/>
      <c r="EMT38" s="193"/>
      <c r="EMU38" s="193"/>
      <c r="EMV38" s="193"/>
      <c r="EMW38" s="193"/>
      <c r="EMX38" s="193"/>
      <c r="EMY38" s="193"/>
      <c r="EMZ38" s="193"/>
      <c r="ENA38" s="193"/>
      <c r="ENB38" s="193"/>
      <c r="ENC38" s="193"/>
      <c r="END38" s="193"/>
      <c r="ENE38" s="193"/>
      <c r="ENF38" s="193"/>
      <c r="ENG38" s="193"/>
      <c r="ENH38" s="193"/>
      <c r="ENI38" s="193"/>
      <c r="ENJ38" s="193"/>
      <c r="ENK38" s="193"/>
      <c r="ENL38" s="193"/>
      <c r="ENM38" s="193"/>
      <c r="ENN38" s="193"/>
      <c r="ENO38" s="193"/>
      <c r="ENP38" s="193"/>
      <c r="ENQ38" s="193"/>
      <c r="ENR38" s="193"/>
      <c r="ENS38" s="193"/>
      <c r="ENT38" s="193"/>
      <c r="ENU38" s="193"/>
      <c r="ENV38" s="193"/>
      <c r="ENW38" s="193"/>
      <c r="ENX38" s="193"/>
      <c r="ENY38" s="193"/>
      <c r="ENZ38" s="193"/>
      <c r="EOA38" s="193"/>
      <c r="EOB38" s="193"/>
      <c r="EOC38" s="193"/>
      <c r="EOD38" s="193"/>
      <c r="EOE38" s="193"/>
      <c r="EOF38" s="193"/>
      <c r="EOG38" s="193"/>
      <c r="EOH38" s="193"/>
      <c r="EOI38" s="193"/>
      <c r="EOJ38" s="193"/>
      <c r="EOK38" s="193"/>
      <c r="EOL38" s="193"/>
      <c r="EOM38" s="193"/>
      <c r="EON38" s="193"/>
      <c r="EOO38" s="193"/>
      <c r="EOP38" s="193"/>
      <c r="EOQ38" s="193"/>
      <c r="EOR38" s="193"/>
      <c r="EOS38" s="193"/>
      <c r="EOT38" s="193"/>
      <c r="EOU38" s="193"/>
      <c r="EOV38" s="193"/>
      <c r="EOW38" s="193"/>
      <c r="EOX38" s="193"/>
      <c r="EOY38" s="193"/>
      <c r="EOZ38" s="193"/>
      <c r="EPA38" s="193"/>
      <c r="EPB38" s="193"/>
      <c r="EPC38" s="193"/>
      <c r="EPD38" s="193"/>
      <c r="EPE38" s="193"/>
      <c r="EPF38" s="193"/>
      <c r="EPG38" s="193"/>
      <c r="EPH38" s="193"/>
      <c r="EPI38" s="193"/>
      <c r="EPJ38" s="193"/>
      <c r="EPK38" s="193"/>
      <c r="EPL38" s="193"/>
      <c r="EPM38" s="193"/>
      <c r="EPN38" s="193"/>
      <c r="EPO38" s="193"/>
      <c r="EPP38" s="193"/>
      <c r="EPQ38" s="193"/>
      <c r="EPR38" s="193"/>
      <c r="EPS38" s="193"/>
      <c r="EPT38" s="193"/>
      <c r="EPU38" s="193"/>
      <c r="EPV38" s="193"/>
      <c r="EPW38" s="193"/>
      <c r="EPX38" s="193"/>
      <c r="EPY38" s="193"/>
      <c r="EPZ38" s="193"/>
      <c r="EQA38" s="193"/>
      <c r="EQB38" s="193"/>
      <c r="EQC38" s="193"/>
      <c r="EQD38" s="193"/>
      <c r="EQE38" s="193"/>
      <c r="EQF38" s="193"/>
      <c r="EQG38" s="193"/>
      <c r="EQH38" s="193"/>
      <c r="EQI38" s="193"/>
      <c r="EQJ38" s="193"/>
      <c r="EQK38" s="193"/>
      <c r="EQL38" s="193"/>
      <c r="EQM38" s="193"/>
      <c r="EQN38" s="193"/>
      <c r="EQO38" s="193"/>
      <c r="EQP38" s="193"/>
      <c r="EQQ38" s="193"/>
      <c r="EQR38" s="193"/>
      <c r="EQS38" s="193"/>
      <c r="EQT38" s="193"/>
      <c r="EQU38" s="193"/>
      <c r="EQV38" s="193"/>
      <c r="EQW38" s="193"/>
      <c r="EQX38" s="193"/>
      <c r="EQY38" s="193"/>
      <c r="EQZ38" s="193"/>
      <c r="ERA38" s="193"/>
      <c r="ERB38" s="193"/>
      <c r="ERC38" s="193"/>
      <c r="ERD38" s="193"/>
      <c r="ERE38" s="193"/>
      <c r="ERF38" s="193"/>
      <c r="ERG38" s="193"/>
      <c r="ERH38" s="193"/>
      <c r="ERI38" s="193"/>
      <c r="ERJ38" s="193"/>
      <c r="ERK38" s="193"/>
      <c r="ERL38" s="193"/>
      <c r="ERM38" s="193"/>
      <c r="ERN38" s="193"/>
      <c r="ERO38" s="193"/>
      <c r="ERP38" s="193"/>
      <c r="ERQ38" s="193"/>
      <c r="ERR38" s="193"/>
      <c r="ERS38" s="193"/>
      <c r="ERT38" s="193"/>
      <c r="ERU38" s="193"/>
      <c r="ERV38" s="193"/>
      <c r="ERW38" s="193"/>
      <c r="ERX38" s="193"/>
      <c r="ERY38" s="193"/>
      <c r="ERZ38" s="193"/>
      <c r="ESA38" s="193"/>
      <c r="ESB38" s="193"/>
      <c r="ESC38" s="193"/>
      <c r="ESD38" s="193"/>
      <c r="ESE38" s="193"/>
      <c r="ESF38" s="193"/>
      <c r="ESG38" s="193"/>
      <c r="ESH38" s="193"/>
      <c r="ESI38" s="193"/>
      <c r="ESJ38" s="193"/>
      <c r="ESK38" s="193"/>
      <c r="ESL38" s="193"/>
      <c r="ESM38" s="193"/>
      <c r="ESN38" s="193"/>
      <c r="ESO38" s="193"/>
      <c r="ESP38" s="193"/>
      <c r="ESQ38" s="193"/>
      <c r="ESR38" s="193"/>
      <c r="ESS38" s="193"/>
      <c r="EST38" s="193"/>
      <c r="ESU38" s="193"/>
      <c r="ESV38" s="193"/>
      <c r="ESW38" s="193"/>
      <c r="ESX38" s="193"/>
      <c r="ESY38" s="193"/>
      <c r="ESZ38" s="193"/>
      <c r="ETA38" s="193"/>
      <c r="ETB38" s="193"/>
      <c r="ETC38" s="193"/>
      <c r="ETD38" s="193"/>
      <c r="ETE38" s="193"/>
      <c r="ETF38" s="193"/>
      <c r="ETG38" s="193"/>
      <c r="ETH38" s="193"/>
      <c r="ETI38" s="193"/>
      <c r="ETJ38" s="193"/>
      <c r="ETK38" s="193"/>
      <c r="ETL38" s="193"/>
      <c r="ETM38" s="193"/>
      <c r="ETN38" s="193"/>
      <c r="ETO38" s="193"/>
      <c r="ETP38" s="193"/>
      <c r="ETQ38" s="193"/>
      <c r="ETR38" s="193"/>
      <c r="ETS38" s="193"/>
      <c r="ETT38" s="193"/>
      <c r="ETU38" s="193"/>
      <c r="ETV38" s="193"/>
      <c r="ETW38" s="193"/>
      <c r="ETX38" s="193"/>
      <c r="ETY38" s="193"/>
      <c r="ETZ38" s="193"/>
      <c r="EUA38" s="193"/>
      <c r="EUB38" s="193"/>
      <c r="EUC38" s="193"/>
      <c r="EUD38" s="193"/>
      <c r="EUE38" s="193"/>
      <c r="EUF38" s="193"/>
      <c r="EUG38" s="193"/>
      <c r="EUH38" s="193"/>
      <c r="EUI38" s="193"/>
      <c r="EUJ38" s="193"/>
      <c r="EUK38" s="193"/>
      <c r="EUL38" s="193"/>
      <c r="EUM38" s="193"/>
      <c r="EUN38" s="193"/>
      <c r="EUO38" s="193"/>
      <c r="EUP38" s="193"/>
      <c r="EUQ38" s="193"/>
      <c r="EUR38" s="193"/>
      <c r="EUS38" s="193"/>
      <c r="EUT38" s="193"/>
      <c r="EUU38" s="193"/>
      <c r="EUV38" s="193"/>
      <c r="EUW38" s="193"/>
      <c r="EUX38" s="193"/>
      <c r="EUY38" s="193"/>
      <c r="EUZ38" s="193"/>
      <c r="EVA38" s="193"/>
      <c r="EVB38" s="193"/>
      <c r="EVC38" s="193"/>
      <c r="EVD38" s="193"/>
      <c r="EVE38" s="193"/>
      <c r="EVF38" s="193"/>
      <c r="EVG38" s="193"/>
      <c r="EVH38" s="193"/>
      <c r="EVI38" s="193"/>
      <c r="EVJ38" s="193"/>
      <c r="EVK38" s="193"/>
      <c r="EVL38" s="193"/>
      <c r="EVM38" s="193"/>
      <c r="EVN38" s="193"/>
      <c r="EVO38" s="193"/>
      <c r="EVP38" s="193"/>
      <c r="EVQ38" s="193"/>
      <c r="EVR38" s="193"/>
      <c r="EVS38" s="193"/>
      <c r="EVT38" s="193"/>
      <c r="EVU38" s="193"/>
      <c r="EVV38" s="193"/>
      <c r="EVW38" s="193"/>
      <c r="EVX38" s="193"/>
      <c r="EVY38" s="193"/>
      <c r="EVZ38" s="193"/>
      <c r="EWA38" s="193"/>
      <c r="EWB38" s="193"/>
      <c r="EWC38" s="193"/>
      <c r="EWD38" s="193"/>
      <c r="EWE38" s="193"/>
      <c r="EWF38" s="193"/>
      <c r="EWG38" s="193"/>
      <c r="EWH38" s="193"/>
      <c r="EWI38" s="193"/>
      <c r="EWJ38" s="193"/>
      <c r="EWK38" s="193"/>
      <c r="EWL38" s="193"/>
      <c r="EWM38" s="193"/>
      <c r="EWN38" s="193"/>
      <c r="EWO38" s="193"/>
      <c r="EWP38" s="193"/>
      <c r="EWQ38" s="193"/>
      <c r="EWR38" s="193"/>
      <c r="EWS38" s="193"/>
      <c r="EWT38" s="193"/>
      <c r="EWU38" s="193"/>
      <c r="EWV38" s="193"/>
      <c r="EWW38" s="193"/>
      <c r="EWX38" s="193"/>
      <c r="EWY38" s="193"/>
      <c r="EWZ38" s="193"/>
      <c r="EXA38" s="193"/>
      <c r="EXB38" s="193"/>
      <c r="EXC38" s="193"/>
      <c r="EXD38" s="193"/>
      <c r="EXE38" s="193"/>
      <c r="EXF38" s="193"/>
      <c r="EXG38" s="193"/>
      <c r="EXH38" s="193"/>
      <c r="EXI38" s="193"/>
      <c r="EXJ38" s="193"/>
      <c r="EXK38" s="193"/>
      <c r="EXL38" s="193"/>
      <c r="EXM38" s="193"/>
      <c r="EXN38" s="193"/>
      <c r="EXO38" s="193"/>
      <c r="EXP38" s="193"/>
      <c r="EXQ38" s="193"/>
      <c r="EXR38" s="193"/>
      <c r="EXS38" s="193"/>
      <c r="EXT38" s="193"/>
      <c r="EXU38" s="193"/>
      <c r="EXV38" s="193"/>
      <c r="EXW38" s="193"/>
      <c r="EXX38" s="193"/>
      <c r="EXY38" s="193"/>
      <c r="EXZ38" s="193"/>
      <c r="EYA38" s="193"/>
      <c r="EYB38" s="193"/>
      <c r="EYC38" s="193"/>
      <c r="EYD38" s="193"/>
      <c r="EYE38" s="193"/>
      <c r="EYF38" s="193"/>
      <c r="EYG38" s="193"/>
      <c r="EYH38" s="193"/>
      <c r="EYI38" s="193"/>
      <c r="EYJ38" s="193"/>
      <c r="EYK38" s="193"/>
      <c r="EYL38" s="193"/>
      <c r="EYM38" s="193"/>
      <c r="EYN38" s="193"/>
      <c r="EYO38" s="193"/>
      <c r="EYP38" s="193"/>
      <c r="EYQ38" s="193"/>
      <c r="EYR38" s="193"/>
      <c r="EYS38" s="193"/>
      <c r="EYT38" s="193"/>
      <c r="EYU38" s="193"/>
      <c r="EYV38" s="193"/>
      <c r="EYW38" s="193"/>
      <c r="EYX38" s="193"/>
      <c r="EYY38" s="193"/>
      <c r="EYZ38" s="193"/>
      <c r="EZA38" s="193"/>
      <c r="EZB38" s="193"/>
      <c r="EZC38" s="193"/>
      <c r="EZD38" s="193"/>
      <c r="EZE38" s="193"/>
      <c r="EZF38" s="193"/>
      <c r="EZG38" s="193"/>
      <c r="EZH38" s="193"/>
      <c r="EZI38" s="193"/>
      <c r="EZJ38" s="193"/>
      <c r="EZK38" s="193"/>
      <c r="EZL38" s="193"/>
      <c r="EZM38" s="193"/>
      <c r="EZN38" s="193"/>
      <c r="EZO38" s="193"/>
      <c r="EZP38" s="193"/>
      <c r="EZQ38" s="193"/>
      <c r="EZR38" s="193"/>
      <c r="EZS38" s="193"/>
      <c r="EZT38" s="193"/>
      <c r="EZU38" s="193"/>
      <c r="EZV38" s="193"/>
      <c r="EZW38" s="193"/>
      <c r="EZX38" s="193"/>
      <c r="EZY38" s="193"/>
      <c r="EZZ38" s="193"/>
      <c r="FAA38" s="193"/>
      <c r="FAB38" s="193"/>
      <c r="FAC38" s="193"/>
      <c r="FAD38" s="193"/>
      <c r="FAE38" s="193"/>
      <c r="FAF38" s="193"/>
      <c r="FAG38" s="193"/>
      <c r="FAH38" s="193"/>
      <c r="FAI38" s="193"/>
      <c r="FAJ38" s="193"/>
      <c r="FAK38" s="193"/>
      <c r="FAL38" s="193"/>
      <c r="FAM38" s="193"/>
      <c r="FAN38" s="193"/>
      <c r="FAO38" s="193"/>
      <c r="FAP38" s="193"/>
      <c r="FAQ38" s="193"/>
      <c r="FAR38" s="193"/>
      <c r="FAS38" s="193"/>
      <c r="FAT38" s="193"/>
      <c r="FAU38" s="193"/>
      <c r="FAV38" s="193"/>
      <c r="FAW38" s="193"/>
      <c r="FAX38" s="193"/>
      <c r="FAY38" s="193"/>
      <c r="FAZ38" s="193"/>
      <c r="FBA38" s="193"/>
      <c r="FBB38" s="193"/>
      <c r="FBC38" s="193"/>
      <c r="FBD38" s="193"/>
      <c r="FBE38" s="193"/>
      <c r="FBF38" s="193"/>
      <c r="FBG38" s="193"/>
      <c r="FBH38" s="193"/>
      <c r="FBI38" s="193"/>
      <c r="FBJ38" s="193"/>
      <c r="FBK38" s="193"/>
      <c r="FBL38" s="193"/>
      <c r="FBM38" s="193"/>
      <c r="FBN38" s="193"/>
      <c r="FBO38" s="193"/>
      <c r="FBP38" s="193"/>
      <c r="FBQ38" s="193"/>
      <c r="FBR38" s="193"/>
      <c r="FBS38" s="193"/>
      <c r="FBT38" s="193"/>
      <c r="FBU38" s="193"/>
      <c r="FBV38" s="193"/>
      <c r="FBW38" s="193"/>
      <c r="FBX38" s="193"/>
      <c r="FBY38" s="193"/>
      <c r="FBZ38" s="193"/>
      <c r="FCA38" s="193"/>
      <c r="FCB38" s="193"/>
      <c r="FCC38" s="193"/>
      <c r="FCD38" s="193"/>
      <c r="FCE38" s="193"/>
      <c r="FCF38" s="193"/>
      <c r="FCG38" s="193"/>
      <c r="FCH38" s="193"/>
      <c r="FCI38" s="193"/>
      <c r="FCJ38" s="193"/>
      <c r="FCK38" s="193"/>
      <c r="FCL38" s="193"/>
      <c r="FCM38" s="193"/>
      <c r="FCN38" s="193"/>
      <c r="FCO38" s="193"/>
      <c r="FCP38" s="193"/>
      <c r="FCQ38" s="193"/>
      <c r="FCR38" s="193"/>
      <c r="FCS38" s="193"/>
      <c r="FCT38" s="193"/>
      <c r="FCU38" s="193"/>
      <c r="FCV38" s="193"/>
      <c r="FCW38" s="193"/>
      <c r="FCX38" s="193"/>
      <c r="FCY38" s="193"/>
      <c r="FCZ38" s="193"/>
      <c r="FDA38" s="193"/>
      <c r="FDB38" s="193"/>
      <c r="FDC38" s="193"/>
      <c r="FDD38" s="193"/>
      <c r="FDE38" s="193"/>
      <c r="FDF38" s="193"/>
      <c r="FDG38" s="193"/>
      <c r="FDH38" s="193"/>
      <c r="FDI38" s="193"/>
      <c r="FDJ38" s="193"/>
      <c r="FDK38" s="193"/>
      <c r="FDL38" s="193"/>
      <c r="FDM38" s="193"/>
      <c r="FDN38" s="193"/>
      <c r="FDO38" s="193"/>
      <c r="FDP38" s="193"/>
      <c r="FDQ38" s="193"/>
      <c r="FDR38" s="193"/>
      <c r="FDS38" s="193"/>
      <c r="FDT38" s="193"/>
      <c r="FDU38" s="193"/>
      <c r="FDV38" s="193"/>
      <c r="FDW38" s="193"/>
      <c r="FDX38" s="193"/>
      <c r="FDY38" s="193"/>
      <c r="FDZ38" s="193"/>
      <c r="FEA38" s="193"/>
      <c r="FEB38" s="193"/>
      <c r="FEC38" s="193"/>
      <c r="FED38" s="193"/>
      <c r="FEE38" s="193"/>
      <c r="FEF38" s="193"/>
      <c r="FEG38" s="193"/>
      <c r="FEH38" s="193"/>
      <c r="FEI38" s="193"/>
      <c r="FEJ38" s="193"/>
      <c r="FEK38" s="193"/>
      <c r="FEL38" s="193"/>
      <c r="FEM38" s="193"/>
      <c r="FEN38" s="193"/>
      <c r="FEO38" s="193"/>
      <c r="FEP38" s="193"/>
      <c r="FEQ38" s="193"/>
      <c r="FER38" s="193"/>
      <c r="FES38" s="193"/>
      <c r="FET38" s="193"/>
      <c r="FEU38" s="193"/>
      <c r="FEV38" s="193"/>
      <c r="FEW38" s="193"/>
      <c r="FEX38" s="193"/>
      <c r="FEY38" s="193"/>
      <c r="FEZ38" s="193"/>
      <c r="FFA38" s="193"/>
      <c r="FFB38" s="193"/>
      <c r="FFC38" s="193"/>
      <c r="FFD38" s="193"/>
      <c r="FFE38" s="193"/>
      <c r="FFF38" s="193"/>
      <c r="FFG38" s="193"/>
      <c r="FFH38" s="193"/>
      <c r="FFI38" s="193"/>
      <c r="FFJ38" s="193"/>
      <c r="FFK38" s="193"/>
      <c r="FFL38" s="193"/>
      <c r="FFM38" s="193"/>
      <c r="FFN38" s="193"/>
      <c r="FFO38" s="193"/>
      <c r="FFP38" s="193"/>
      <c r="FFQ38" s="193"/>
      <c r="FFR38" s="193"/>
      <c r="FFS38" s="193"/>
      <c r="FFT38" s="193"/>
      <c r="FFU38" s="193"/>
      <c r="FFV38" s="193"/>
      <c r="FFW38" s="193"/>
      <c r="FFX38" s="193"/>
      <c r="FFY38" s="193"/>
      <c r="FFZ38" s="193"/>
      <c r="FGA38" s="193"/>
      <c r="FGB38" s="193"/>
      <c r="FGC38" s="193"/>
      <c r="FGD38" s="193"/>
      <c r="FGE38" s="193"/>
      <c r="FGF38" s="193"/>
      <c r="FGG38" s="193"/>
      <c r="FGH38" s="193"/>
      <c r="FGI38" s="193"/>
      <c r="FGJ38" s="193"/>
      <c r="FGK38" s="193"/>
      <c r="FGL38" s="193"/>
      <c r="FGM38" s="193"/>
      <c r="FGN38" s="193"/>
      <c r="FGO38" s="193"/>
      <c r="FGP38" s="193"/>
      <c r="FGQ38" s="193"/>
      <c r="FGR38" s="193"/>
      <c r="FGS38" s="193"/>
      <c r="FGT38" s="193"/>
      <c r="FGU38" s="193"/>
      <c r="FGV38" s="193"/>
      <c r="FGW38" s="193"/>
      <c r="FGX38" s="193"/>
      <c r="FGY38" s="193"/>
      <c r="FGZ38" s="193"/>
      <c r="FHA38" s="193"/>
      <c r="FHB38" s="193"/>
      <c r="FHC38" s="193"/>
      <c r="FHD38" s="193"/>
      <c r="FHE38" s="193"/>
      <c r="FHF38" s="193"/>
      <c r="FHG38" s="193"/>
      <c r="FHH38" s="193"/>
      <c r="FHI38" s="193"/>
      <c r="FHJ38" s="193"/>
      <c r="FHK38" s="193"/>
      <c r="FHL38" s="193"/>
      <c r="FHM38" s="193"/>
      <c r="FHN38" s="193"/>
      <c r="FHO38" s="193"/>
      <c r="FHP38" s="193"/>
      <c r="FHQ38" s="193"/>
      <c r="FHR38" s="193"/>
      <c r="FHS38" s="193"/>
      <c r="FHT38" s="193"/>
      <c r="FHU38" s="193"/>
      <c r="FHV38" s="193"/>
      <c r="FHW38" s="193"/>
      <c r="FHX38" s="193"/>
      <c r="FHY38" s="193"/>
      <c r="FHZ38" s="193"/>
      <c r="FIA38" s="193"/>
      <c r="FIB38" s="193"/>
      <c r="FIC38" s="193"/>
      <c r="FID38" s="193"/>
      <c r="FIE38" s="193"/>
      <c r="FIF38" s="193"/>
      <c r="FIG38" s="193"/>
      <c r="FIH38" s="193"/>
      <c r="FII38" s="193"/>
      <c r="FIJ38" s="193"/>
      <c r="FIK38" s="193"/>
      <c r="FIL38" s="193"/>
      <c r="FIM38" s="193"/>
      <c r="FIN38" s="193"/>
      <c r="FIO38" s="193"/>
      <c r="FIP38" s="193"/>
      <c r="FIQ38" s="193"/>
      <c r="FIR38" s="193"/>
      <c r="FIS38" s="193"/>
      <c r="FIT38" s="193"/>
      <c r="FIU38" s="193"/>
      <c r="FIV38" s="193"/>
      <c r="FIW38" s="193"/>
      <c r="FIX38" s="193"/>
      <c r="FIY38" s="193"/>
      <c r="FIZ38" s="193"/>
      <c r="FJA38" s="193"/>
      <c r="FJB38" s="193"/>
      <c r="FJC38" s="193"/>
      <c r="FJD38" s="193"/>
      <c r="FJE38" s="193"/>
      <c r="FJF38" s="193"/>
      <c r="FJG38" s="193"/>
      <c r="FJH38" s="193"/>
      <c r="FJI38" s="193"/>
      <c r="FJJ38" s="193"/>
      <c r="FJK38" s="193"/>
      <c r="FJL38" s="193"/>
      <c r="FJM38" s="193"/>
      <c r="FJN38" s="193"/>
      <c r="FJO38" s="193"/>
      <c r="FJP38" s="193"/>
      <c r="FJQ38" s="193"/>
      <c r="FJR38" s="193"/>
      <c r="FJS38" s="193"/>
      <c r="FJT38" s="193"/>
      <c r="FJU38" s="193"/>
      <c r="FJV38" s="193"/>
      <c r="FJW38" s="193"/>
      <c r="FJX38" s="193"/>
      <c r="FJY38" s="193"/>
      <c r="FJZ38" s="193"/>
      <c r="FKA38" s="193"/>
      <c r="FKB38" s="193"/>
      <c r="FKC38" s="193"/>
      <c r="FKD38" s="193"/>
      <c r="FKE38" s="193"/>
      <c r="FKF38" s="193"/>
      <c r="FKG38" s="193"/>
      <c r="FKH38" s="193"/>
      <c r="FKI38" s="193"/>
      <c r="FKJ38" s="193"/>
      <c r="FKK38" s="193"/>
      <c r="FKL38" s="193"/>
      <c r="FKM38" s="193"/>
      <c r="FKN38" s="193"/>
      <c r="FKO38" s="193"/>
      <c r="FKP38" s="193"/>
      <c r="FKQ38" s="193"/>
      <c r="FKR38" s="193"/>
      <c r="FKS38" s="193"/>
      <c r="FKT38" s="193"/>
      <c r="FKU38" s="193"/>
      <c r="FKV38" s="193"/>
      <c r="FKW38" s="193"/>
      <c r="FKX38" s="193"/>
      <c r="FKY38" s="193"/>
      <c r="FKZ38" s="193"/>
      <c r="FLA38" s="193"/>
      <c r="FLB38" s="193"/>
      <c r="FLC38" s="193"/>
      <c r="FLD38" s="193"/>
      <c r="FLE38" s="193"/>
      <c r="FLF38" s="193"/>
      <c r="FLG38" s="193"/>
      <c r="FLH38" s="193"/>
      <c r="FLI38" s="193"/>
      <c r="FLJ38" s="193"/>
      <c r="FLK38" s="193"/>
      <c r="FLL38" s="193"/>
      <c r="FLM38" s="193"/>
      <c r="FLN38" s="193"/>
      <c r="FLO38" s="193"/>
      <c r="FLP38" s="193"/>
      <c r="FLQ38" s="193"/>
      <c r="FLR38" s="193"/>
      <c r="FLS38" s="193"/>
      <c r="FLT38" s="193"/>
      <c r="FLU38" s="193"/>
      <c r="FLV38" s="193"/>
      <c r="FLW38" s="193"/>
      <c r="FLX38" s="193"/>
      <c r="FLY38" s="193"/>
      <c r="FLZ38" s="193"/>
      <c r="FMA38" s="193"/>
      <c r="FMB38" s="193"/>
      <c r="FMC38" s="193"/>
      <c r="FMD38" s="193"/>
      <c r="FME38" s="193"/>
      <c r="FMF38" s="193"/>
      <c r="FMG38" s="193"/>
      <c r="FMH38" s="193"/>
      <c r="FMI38" s="193"/>
      <c r="FMJ38" s="193"/>
      <c r="FMK38" s="193"/>
      <c r="FML38" s="193"/>
      <c r="FMM38" s="193"/>
      <c r="FMN38" s="193"/>
      <c r="FMO38" s="193"/>
      <c r="FMP38" s="193"/>
      <c r="FMQ38" s="193"/>
      <c r="FMR38" s="193"/>
      <c r="FMS38" s="193"/>
      <c r="FMT38" s="193"/>
      <c r="FMU38" s="193"/>
      <c r="FMV38" s="193"/>
      <c r="FMW38" s="193"/>
      <c r="FMX38" s="193"/>
      <c r="FMY38" s="193"/>
      <c r="FMZ38" s="193"/>
      <c r="FNA38" s="193"/>
      <c r="FNB38" s="193"/>
      <c r="FNC38" s="193"/>
      <c r="FND38" s="193"/>
      <c r="FNE38" s="193"/>
      <c r="FNF38" s="193"/>
      <c r="FNG38" s="193"/>
      <c r="FNH38" s="193"/>
      <c r="FNI38" s="193"/>
      <c r="FNJ38" s="193"/>
      <c r="FNK38" s="193"/>
      <c r="FNL38" s="193"/>
      <c r="FNM38" s="193"/>
      <c r="FNN38" s="193"/>
      <c r="FNO38" s="193"/>
      <c r="FNP38" s="193"/>
      <c r="FNQ38" s="193"/>
      <c r="FNR38" s="193"/>
      <c r="FNS38" s="193"/>
      <c r="FNT38" s="193"/>
      <c r="FNU38" s="193"/>
      <c r="FNV38" s="193"/>
      <c r="FNW38" s="193"/>
      <c r="FNX38" s="193"/>
      <c r="FNY38" s="193"/>
      <c r="FNZ38" s="193"/>
      <c r="FOA38" s="193"/>
      <c r="FOB38" s="193"/>
      <c r="FOC38" s="193"/>
      <c r="FOD38" s="193"/>
      <c r="FOE38" s="193"/>
      <c r="FOF38" s="193"/>
      <c r="FOG38" s="193"/>
      <c r="FOH38" s="193"/>
      <c r="FOI38" s="193"/>
      <c r="FOJ38" s="193"/>
      <c r="FOK38" s="193"/>
      <c r="FOL38" s="193"/>
      <c r="FOM38" s="193"/>
      <c r="FON38" s="193"/>
      <c r="FOO38" s="193"/>
      <c r="FOP38" s="193"/>
      <c r="FOQ38" s="193"/>
      <c r="FOR38" s="193"/>
      <c r="FOS38" s="193"/>
      <c r="FOT38" s="193"/>
      <c r="FOU38" s="193"/>
      <c r="FOV38" s="193"/>
      <c r="FOW38" s="193"/>
      <c r="FOX38" s="193"/>
      <c r="FOY38" s="193"/>
      <c r="FOZ38" s="193"/>
      <c r="FPA38" s="193"/>
      <c r="FPB38" s="193"/>
      <c r="FPC38" s="193"/>
      <c r="FPD38" s="193"/>
      <c r="FPE38" s="193"/>
      <c r="FPF38" s="193"/>
      <c r="FPG38" s="193"/>
      <c r="FPH38" s="193"/>
      <c r="FPI38" s="193"/>
      <c r="FPJ38" s="193"/>
      <c r="FPK38" s="193"/>
      <c r="FPL38" s="193"/>
      <c r="FPM38" s="193"/>
      <c r="FPN38" s="193"/>
      <c r="FPO38" s="193"/>
      <c r="FPP38" s="193"/>
      <c r="FPQ38" s="193"/>
      <c r="FPR38" s="193"/>
      <c r="FPS38" s="193"/>
      <c r="FPT38" s="193"/>
      <c r="FPU38" s="193"/>
      <c r="FPV38" s="193"/>
      <c r="FPW38" s="193"/>
      <c r="FPX38" s="193"/>
      <c r="FPY38" s="193"/>
      <c r="FPZ38" s="193"/>
      <c r="FQA38" s="193"/>
      <c r="FQB38" s="193"/>
      <c r="FQC38" s="193"/>
      <c r="FQD38" s="193"/>
      <c r="FQE38" s="193"/>
      <c r="FQF38" s="193"/>
      <c r="FQG38" s="193"/>
      <c r="FQH38" s="193"/>
      <c r="FQI38" s="193"/>
      <c r="FQJ38" s="193"/>
      <c r="FQK38" s="193"/>
      <c r="FQL38" s="193"/>
      <c r="FQM38" s="193"/>
      <c r="FQN38" s="193"/>
      <c r="FQO38" s="193"/>
      <c r="FQP38" s="193"/>
      <c r="FQQ38" s="193"/>
      <c r="FQR38" s="193"/>
      <c r="FQS38" s="193"/>
      <c r="FQT38" s="193"/>
      <c r="FQU38" s="193"/>
      <c r="FQV38" s="193"/>
      <c r="FQW38" s="193"/>
      <c r="FQX38" s="193"/>
      <c r="FQY38" s="193"/>
      <c r="FQZ38" s="193"/>
      <c r="FRA38" s="193"/>
      <c r="FRB38" s="193"/>
      <c r="FRC38" s="193"/>
      <c r="FRD38" s="193"/>
      <c r="FRE38" s="193"/>
      <c r="FRF38" s="193"/>
      <c r="FRG38" s="193"/>
      <c r="FRH38" s="193"/>
      <c r="FRI38" s="193"/>
      <c r="FRJ38" s="193"/>
      <c r="FRK38" s="193"/>
      <c r="FRL38" s="193"/>
      <c r="FRM38" s="193"/>
      <c r="FRN38" s="193"/>
      <c r="FRO38" s="193"/>
      <c r="FRP38" s="193"/>
      <c r="FRQ38" s="193"/>
      <c r="FRR38" s="193"/>
      <c r="FRS38" s="193"/>
      <c r="FRT38" s="193"/>
      <c r="FRU38" s="193"/>
      <c r="FRV38" s="193"/>
      <c r="FRW38" s="193"/>
      <c r="FRX38" s="193"/>
      <c r="FRY38" s="193"/>
      <c r="FRZ38" s="193"/>
      <c r="FSA38" s="193"/>
      <c r="FSB38" s="193"/>
      <c r="FSC38" s="193"/>
      <c r="FSD38" s="193"/>
      <c r="FSE38" s="193"/>
      <c r="FSF38" s="193"/>
      <c r="FSG38" s="193"/>
      <c r="FSH38" s="193"/>
      <c r="FSI38" s="193"/>
      <c r="FSJ38" s="193"/>
      <c r="FSK38" s="193"/>
      <c r="FSL38" s="193"/>
      <c r="FSM38" s="193"/>
      <c r="FSN38" s="193"/>
      <c r="FSO38" s="193"/>
      <c r="FSP38" s="193"/>
      <c r="FSQ38" s="193"/>
      <c r="FSR38" s="193"/>
      <c r="FSS38" s="193"/>
      <c r="FST38" s="193"/>
      <c r="FSU38" s="193"/>
      <c r="FSV38" s="193"/>
      <c r="FSW38" s="193"/>
      <c r="FSX38" s="193"/>
      <c r="FSY38" s="193"/>
      <c r="FSZ38" s="193"/>
      <c r="FTA38" s="193"/>
      <c r="FTB38" s="193"/>
      <c r="FTC38" s="193"/>
      <c r="FTD38" s="193"/>
      <c r="FTE38" s="193"/>
      <c r="FTF38" s="193"/>
      <c r="FTG38" s="193"/>
      <c r="FTH38" s="193"/>
      <c r="FTI38" s="193"/>
      <c r="FTJ38" s="193"/>
      <c r="FTK38" s="193"/>
      <c r="FTL38" s="193"/>
      <c r="FTM38" s="193"/>
      <c r="FTN38" s="193"/>
      <c r="FTO38" s="193"/>
      <c r="FTP38" s="193"/>
      <c r="FTQ38" s="193"/>
      <c r="FTR38" s="193"/>
      <c r="FTS38" s="193"/>
      <c r="FTT38" s="193"/>
      <c r="FTU38" s="193"/>
      <c r="FTV38" s="193"/>
      <c r="FTW38" s="193"/>
      <c r="FTX38" s="193"/>
      <c r="FTY38" s="193"/>
      <c r="FTZ38" s="193"/>
      <c r="FUA38" s="193"/>
      <c r="FUB38" s="193"/>
      <c r="FUC38" s="193"/>
      <c r="FUD38" s="193"/>
      <c r="FUE38" s="193"/>
      <c r="FUF38" s="193"/>
      <c r="FUG38" s="193"/>
      <c r="FUH38" s="193"/>
      <c r="FUI38" s="193"/>
      <c r="FUJ38" s="193"/>
      <c r="FUK38" s="193"/>
      <c r="FUL38" s="193"/>
      <c r="FUM38" s="193"/>
      <c r="FUN38" s="193"/>
      <c r="FUO38" s="193"/>
      <c r="FUP38" s="193"/>
      <c r="FUQ38" s="193"/>
      <c r="FUR38" s="193"/>
      <c r="FUS38" s="193"/>
      <c r="FUT38" s="193"/>
      <c r="FUU38" s="193"/>
      <c r="FUV38" s="193"/>
      <c r="FUW38" s="193"/>
      <c r="FUX38" s="193"/>
      <c r="FUY38" s="193"/>
      <c r="FUZ38" s="193"/>
      <c r="FVA38" s="193"/>
      <c r="FVB38" s="193"/>
      <c r="FVC38" s="193"/>
      <c r="FVD38" s="193"/>
      <c r="FVE38" s="193"/>
      <c r="FVF38" s="193"/>
      <c r="FVG38" s="193"/>
      <c r="FVH38" s="193"/>
      <c r="FVI38" s="193"/>
      <c r="FVJ38" s="193"/>
      <c r="FVK38" s="193"/>
      <c r="FVL38" s="193"/>
      <c r="FVM38" s="193"/>
      <c r="FVN38" s="193"/>
      <c r="FVO38" s="193"/>
      <c r="FVP38" s="193"/>
      <c r="FVQ38" s="193"/>
      <c r="FVR38" s="193"/>
      <c r="FVS38" s="193"/>
      <c r="FVT38" s="193"/>
      <c r="FVU38" s="193"/>
      <c r="FVV38" s="193"/>
      <c r="FVW38" s="193"/>
      <c r="FVX38" s="193"/>
      <c r="FVY38" s="193"/>
      <c r="FVZ38" s="193"/>
      <c r="FWA38" s="193"/>
      <c r="FWB38" s="193"/>
      <c r="FWC38" s="193"/>
      <c r="FWD38" s="193"/>
      <c r="FWE38" s="193"/>
      <c r="FWF38" s="193"/>
      <c r="FWG38" s="193"/>
      <c r="FWH38" s="193"/>
      <c r="FWI38" s="193"/>
      <c r="FWJ38" s="193"/>
      <c r="FWK38" s="193"/>
      <c r="FWL38" s="193"/>
      <c r="FWM38" s="193"/>
      <c r="FWN38" s="193"/>
      <c r="FWO38" s="193"/>
      <c r="FWP38" s="193"/>
      <c r="FWQ38" s="193"/>
      <c r="FWR38" s="193"/>
      <c r="FWS38" s="193"/>
      <c r="FWT38" s="193"/>
      <c r="FWU38" s="193"/>
      <c r="FWV38" s="193"/>
      <c r="FWW38" s="193"/>
      <c r="FWX38" s="193"/>
      <c r="FWY38" s="193"/>
      <c r="FWZ38" s="193"/>
      <c r="FXA38" s="193"/>
      <c r="FXB38" s="193"/>
      <c r="FXC38" s="193"/>
      <c r="FXD38" s="193"/>
      <c r="FXE38" s="193"/>
      <c r="FXF38" s="193"/>
      <c r="FXG38" s="193"/>
      <c r="FXH38" s="193"/>
      <c r="FXI38" s="193"/>
      <c r="FXJ38" s="193"/>
      <c r="FXK38" s="193"/>
      <c r="FXL38" s="193"/>
      <c r="FXM38" s="193"/>
      <c r="FXN38" s="193"/>
      <c r="FXO38" s="193"/>
      <c r="FXP38" s="193"/>
      <c r="FXQ38" s="193"/>
      <c r="FXR38" s="193"/>
      <c r="FXS38" s="193"/>
      <c r="FXT38" s="193"/>
      <c r="FXU38" s="193"/>
      <c r="FXV38" s="193"/>
      <c r="FXW38" s="193"/>
      <c r="FXX38" s="193"/>
      <c r="FXY38" s="193"/>
      <c r="FXZ38" s="193"/>
      <c r="FYA38" s="193"/>
      <c r="FYB38" s="193"/>
      <c r="FYC38" s="193"/>
      <c r="FYD38" s="193"/>
      <c r="FYE38" s="193"/>
      <c r="FYF38" s="193"/>
      <c r="FYG38" s="193"/>
      <c r="FYH38" s="193"/>
      <c r="FYI38" s="193"/>
      <c r="FYJ38" s="193"/>
      <c r="FYK38" s="193"/>
      <c r="FYL38" s="193"/>
      <c r="FYM38" s="193"/>
      <c r="FYN38" s="193"/>
      <c r="FYO38" s="193"/>
      <c r="FYP38" s="193"/>
      <c r="FYQ38" s="193"/>
      <c r="FYR38" s="193"/>
      <c r="FYS38" s="193"/>
      <c r="FYT38" s="193"/>
      <c r="FYU38" s="193"/>
      <c r="FYV38" s="193"/>
      <c r="FYW38" s="193"/>
      <c r="FYX38" s="193"/>
      <c r="FYY38" s="193"/>
      <c r="FYZ38" s="193"/>
      <c r="FZA38" s="193"/>
      <c r="FZB38" s="193"/>
      <c r="FZC38" s="193"/>
      <c r="FZD38" s="193"/>
      <c r="FZE38" s="193"/>
      <c r="FZF38" s="193"/>
      <c r="FZG38" s="193"/>
      <c r="FZH38" s="193"/>
      <c r="FZI38" s="193"/>
      <c r="FZJ38" s="193"/>
      <c r="FZK38" s="193"/>
      <c r="FZL38" s="193"/>
      <c r="FZM38" s="193"/>
      <c r="FZN38" s="193"/>
      <c r="FZO38" s="193"/>
      <c r="FZP38" s="193"/>
      <c r="FZQ38" s="193"/>
      <c r="FZR38" s="193"/>
      <c r="FZS38" s="193"/>
      <c r="FZT38" s="193"/>
      <c r="FZU38" s="193"/>
      <c r="FZV38" s="193"/>
      <c r="FZW38" s="193"/>
      <c r="FZX38" s="193"/>
      <c r="FZY38" s="193"/>
      <c r="FZZ38" s="193"/>
      <c r="GAA38" s="193"/>
      <c r="GAB38" s="193"/>
      <c r="GAC38" s="193"/>
      <c r="GAD38" s="193"/>
      <c r="GAE38" s="193"/>
      <c r="GAF38" s="193"/>
      <c r="GAG38" s="193"/>
      <c r="GAH38" s="193"/>
      <c r="GAI38" s="193"/>
      <c r="GAJ38" s="193"/>
      <c r="GAK38" s="193"/>
      <c r="GAL38" s="193"/>
      <c r="GAM38" s="193"/>
      <c r="GAN38" s="193"/>
      <c r="GAO38" s="193"/>
      <c r="GAP38" s="193"/>
      <c r="GAQ38" s="193"/>
      <c r="GAR38" s="193"/>
      <c r="GAS38" s="193"/>
      <c r="GAT38" s="193"/>
      <c r="GAU38" s="193"/>
      <c r="GAV38" s="193"/>
      <c r="GAW38" s="193"/>
      <c r="GAX38" s="193"/>
      <c r="GAY38" s="193"/>
      <c r="GAZ38" s="193"/>
      <c r="GBA38" s="193"/>
      <c r="GBB38" s="193"/>
      <c r="GBC38" s="193"/>
      <c r="GBD38" s="193"/>
      <c r="GBE38" s="193"/>
      <c r="GBF38" s="193"/>
      <c r="GBG38" s="193"/>
      <c r="GBH38" s="193"/>
      <c r="GBI38" s="193"/>
      <c r="GBJ38" s="193"/>
      <c r="GBK38" s="193"/>
      <c r="GBL38" s="193"/>
      <c r="GBM38" s="193"/>
      <c r="GBN38" s="193"/>
      <c r="GBO38" s="193"/>
      <c r="GBP38" s="193"/>
      <c r="GBQ38" s="193"/>
      <c r="GBR38" s="193"/>
      <c r="GBS38" s="193"/>
      <c r="GBT38" s="193"/>
      <c r="GBU38" s="193"/>
      <c r="GBV38" s="193"/>
      <c r="GBW38" s="193"/>
      <c r="GBX38" s="193"/>
      <c r="GBY38" s="193"/>
      <c r="GBZ38" s="193"/>
      <c r="GCA38" s="193"/>
      <c r="GCB38" s="193"/>
      <c r="GCC38" s="193"/>
      <c r="GCD38" s="193"/>
      <c r="GCE38" s="193"/>
      <c r="GCF38" s="193"/>
      <c r="GCG38" s="193"/>
      <c r="GCH38" s="193"/>
      <c r="GCI38" s="193"/>
      <c r="GCJ38" s="193"/>
      <c r="GCK38" s="193"/>
      <c r="GCL38" s="193"/>
      <c r="GCM38" s="193"/>
      <c r="GCN38" s="193"/>
      <c r="GCO38" s="193"/>
      <c r="GCP38" s="193"/>
      <c r="GCQ38" s="193"/>
      <c r="GCR38" s="193"/>
      <c r="GCS38" s="193"/>
      <c r="GCT38" s="193"/>
      <c r="GCU38" s="193"/>
      <c r="GCV38" s="193"/>
      <c r="GCW38" s="193"/>
      <c r="GCX38" s="193"/>
      <c r="GCY38" s="193"/>
      <c r="GCZ38" s="193"/>
      <c r="GDA38" s="193"/>
      <c r="GDB38" s="193"/>
      <c r="GDC38" s="193"/>
      <c r="GDD38" s="193"/>
      <c r="GDE38" s="193"/>
      <c r="GDF38" s="193"/>
      <c r="GDG38" s="193"/>
      <c r="GDH38" s="193"/>
      <c r="GDI38" s="193"/>
      <c r="GDJ38" s="193"/>
      <c r="GDK38" s="193"/>
      <c r="GDL38" s="193"/>
      <c r="GDM38" s="193"/>
      <c r="GDN38" s="193"/>
      <c r="GDO38" s="193"/>
      <c r="GDP38" s="193"/>
      <c r="GDQ38" s="193"/>
      <c r="GDR38" s="193"/>
      <c r="GDS38" s="193"/>
      <c r="GDT38" s="193"/>
      <c r="GDU38" s="193"/>
      <c r="GDV38" s="193"/>
      <c r="GDW38" s="193"/>
      <c r="GDX38" s="193"/>
      <c r="GDY38" s="193"/>
      <c r="GDZ38" s="193"/>
      <c r="GEA38" s="193"/>
      <c r="GEB38" s="193"/>
      <c r="GEC38" s="193"/>
      <c r="GED38" s="193"/>
      <c r="GEE38" s="193"/>
      <c r="GEF38" s="193"/>
      <c r="GEG38" s="193"/>
      <c r="GEH38" s="193"/>
      <c r="GEI38" s="193"/>
      <c r="GEJ38" s="193"/>
      <c r="GEK38" s="193"/>
      <c r="GEL38" s="193"/>
      <c r="GEM38" s="193"/>
      <c r="GEN38" s="193"/>
      <c r="GEO38" s="193"/>
      <c r="GEP38" s="193"/>
      <c r="GEQ38" s="193"/>
      <c r="GER38" s="193"/>
      <c r="GES38" s="193"/>
      <c r="GET38" s="193"/>
      <c r="GEU38" s="193"/>
      <c r="GEV38" s="193"/>
      <c r="GEW38" s="193"/>
      <c r="GEX38" s="193"/>
      <c r="GEY38" s="193"/>
      <c r="GEZ38" s="193"/>
      <c r="GFA38" s="193"/>
      <c r="GFB38" s="193"/>
      <c r="GFC38" s="193"/>
      <c r="GFD38" s="193"/>
      <c r="GFE38" s="193"/>
      <c r="GFF38" s="193"/>
      <c r="GFG38" s="193"/>
      <c r="GFH38" s="193"/>
      <c r="GFI38" s="193"/>
      <c r="GFJ38" s="193"/>
      <c r="GFK38" s="193"/>
      <c r="GFL38" s="193"/>
      <c r="GFM38" s="193"/>
      <c r="GFN38" s="193"/>
      <c r="GFO38" s="193"/>
      <c r="GFP38" s="193"/>
      <c r="GFQ38" s="193"/>
      <c r="GFR38" s="193"/>
      <c r="GFS38" s="193"/>
      <c r="GFT38" s="193"/>
      <c r="GFU38" s="193"/>
      <c r="GFV38" s="193"/>
      <c r="GFW38" s="193"/>
      <c r="GFX38" s="193"/>
      <c r="GFY38" s="193"/>
      <c r="GFZ38" s="193"/>
      <c r="GGA38" s="193"/>
      <c r="GGB38" s="193"/>
      <c r="GGC38" s="193"/>
      <c r="GGD38" s="193"/>
      <c r="GGE38" s="193"/>
      <c r="GGF38" s="193"/>
      <c r="GGG38" s="193"/>
      <c r="GGH38" s="193"/>
      <c r="GGI38" s="193"/>
      <c r="GGJ38" s="193"/>
      <c r="GGK38" s="193"/>
      <c r="GGL38" s="193"/>
      <c r="GGM38" s="193"/>
      <c r="GGN38" s="193"/>
      <c r="GGO38" s="193"/>
      <c r="GGP38" s="193"/>
      <c r="GGQ38" s="193"/>
      <c r="GGR38" s="193"/>
      <c r="GGS38" s="193"/>
      <c r="GGT38" s="193"/>
      <c r="GGU38" s="193"/>
      <c r="GGV38" s="193"/>
      <c r="GGW38" s="193"/>
      <c r="GGX38" s="193"/>
      <c r="GGY38" s="193"/>
      <c r="GGZ38" s="193"/>
      <c r="GHA38" s="193"/>
      <c r="GHB38" s="193"/>
      <c r="GHC38" s="193"/>
      <c r="GHD38" s="193"/>
      <c r="GHE38" s="193"/>
      <c r="GHF38" s="193"/>
      <c r="GHG38" s="193"/>
      <c r="GHH38" s="193"/>
      <c r="GHI38" s="193"/>
      <c r="GHJ38" s="193"/>
      <c r="GHK38" s="193"/>
      <c r="GHL38" s="193"/>
      <c r="GHM38" s="193"/>
      <c r="GHN38" s="193"/>
      <c r="GHO38" s="193"/>
      <c r="GHP38" s="193"/>
      <c r="GHQ38" s="193"/>
      <c r="GHR38" s="193"/>
      <c r="GHS38" s="193"/>
      <c r="GHT38" s="193"/>
      <c r="GHU38" s="193"/>
      <c r="GHV38" s="193"/>
      <c r="GHW38" s="193"/>
      <c r="GHX38" s="193"/>
      <c r="GHY38" s="193"/>
      <c r="GHZ38" s="193"/>
      <c r="GIA38" s="193"/>
      <c r="GIB38" s="193"/>
      <c r="GIC38" s="193"/>
      <c r="GID38" s="193"/>
      <c r="GIE38" s="193"/>
      <c r="GIF38" s="193"/>
      <c r="GIG38" s="193"/>
      <c r="GIH38" s="193"/>
      <c r="GII38" s="193"/>
      <c r="GIJ38" s="193"/>
      <c r="GIK38" s="193"/>
      <c r="GIL38" s="193"/>
      <c r="GIM38" s="193"/>
      <c r="GIN38" s="193"/>
      <c r="GIO38" s="193"/>
      <c r="GIP38" s="193"/>
      <c r="GIQ38" s="193"/>
      <c r="GIR38" s="193"/>
      <c r="GIS38" s="193"/>
      <c r="GIT38" s="193"/>
      <c r="GIU38" s="193"/>
      <c r="GIV38" s="193"/>
      <c r="GIW38" s="193"/>
      <c r="GIX38" s="193"/>
      <c r="GIY38" s="193"/>
      <c r="GIZ38" s="193"/>
      <c r="GJA38" s="193"/>
      <c r="GJB38" s="193"/>
      <c r="GJC38" s="193"/>
      <c r="GJD38" s="193"/>
      <c r="GJE38" s="193"/>
      <c r="GJF38" s="193"/>
      <c r="GJG38" s="193"/>
      <c r="GJH38" s="193"/>
      <c r="GJI38" s="193"/>
      <c r="GJJ38" s="193"/>
      <c r="GJK38" s="193"/>
      <c r="GJL38" s="193"/>
      <c r="GJM38" s="193"/>
      <c r="GJN38" s="193"/>
      <c r="GJO38" s="193"/>
      <c r="GJP38" s="193"/>
      <c r="GJQ38" s="193"/>
      <c r="GJR38" s="193"/>
      <c r="GJS38" s="193"/>
      <c r="GJT38" s="193"/>
      <c r="GJU38" s="193"/>
      <c r="GJV38" s="193"/>
      <c r="GJW38" s="193"/>
      <c r="GJX38" s="193"/>
      <c r="GJY38" s="193"/>
      <c r="GJZ38" s="193"/>
      <c r="GKA38" s="193"/>
      <c r="GKB38" s="193"/>
      <c r="GKC38" s="193"/>
      <c r="GKD38" s="193"/>
      <c r="GKE38" s="193"/>
      <c r="GKF38" s="193"/>
      <c r="GKG38" s="193"/>
      <c r="GKH38" s="193"/>
      <c r="GKI38" s="193"/>
      <c r="GKJ38" s="193"/>
      <c r="GKK38" s="193"/>
      <c r="GKL38" s="193"/>
      <c r="GKM38" s="193"/>
      <c r="GKN38" s="193"/>
      <c r="GKO38" s="193"/>
      <c r="GKP38" s="193"/>
      <c r="GKQ38" s="193"/>
      <c r="GKR38" s="193"/>
      <c r="GKS38" s="193"/>
      <c r="GKT38" s="193"/>
      <c r="GKU38" s="193"/>
      <c r="GKV38" s="193"/>
      <c r="GKW38" s="193"/>
      <c r="GKX38" s="193"/>
      <c r="GKY38" s="193"/>
      <c r="GKZ38" s="193"/>
      <c r="GLA38" s="193"/>
      <c r="GLB38" s="193"/>
      <c r="GLC38" s="193"/>
      <c r="GLD38" s="193"/>
      <c r="GLE38" s="193"/>
      <c r="GLF38" s="193"/>
      <c r="GLG38" s="193"/>
      <c r="GLH38" s="193"/>
      <c r="GLI38" s="193"/>
      <c r="GLJ38" s="193"/>
      <c r="GLK38" s="193"/>
      <c r="GLL38" s="193"/>
      <c r="GLM38" s="193"/>
      <c r="GLN38" s="193"/>
      <c r="GLO38" s="193"/>
      <c r="GLP38" s="193"/>
      <c r="GLQ38" s="193"/>
      <c r="GLR38" s="193"/>
      <c r="GLS38" s="193"/>
      <c r="GLT38" s="193"/>
      <c r="GLU38" s="193"/>
      <c r="GLV38" s="193"/>
      <c r="GLW38" s="193"/>
      <c r="GLX38" s="193"/>
      <c r="GLY38" s="193"/>
      <c r="GLZ38" s="193"/>
      <c r="GMA38" s="193"/>
      <c r="GMB38" s="193"/>
      <c r="GMC38" s="193"/>
      <c r="GMD38" s="193"/>
      <c r="GME38" s="193"/>
      <c r="GMF38" s="193"/>
      <c r="GMG38" s="193"/>
      <c r="GMH38" s="193"/>
      <c r="GMI38" s="193"/>
      <c r="GMJ38" s="193"/>
      <c r="GMK38" s="193"/>
      <c r="GML38" s="193"/>
      <c r="GMM38" s="193"/>
      <c r="GMN38" s="193"/>
      <c r="GMO38" s="193"/>
      <c r="GMP38" s="193"/>
      <c r="GMQ38" s="193"/>
      <c r="GMR38" s="193"/>
      <c r="GMS38" s="193"/>
      <c r="GMT38" s="193"/>
      <c r="GMU38" s="193"/>
      <c r="GMV38" s="193"/>
      <c r="GMW38" s="193"/>
      <c r="GMX38" s="193"/>
      <c r="GMY38" s="193"/>
      <c r="GMZ38" s="193"/>
      <c r="GNA38" s="193"/>
      <c r="GNB38" s="193"/>
      <c r="GNC38" s="193"/>
      <c r="GND38" s="193"/>
      <c r="GNE38" s="193"/>
      <c r="GNF38" s="193"/>
      <c r="GNG38" s="193"/>
      <c r="GNH38" s="193"/>
      <c r="GNI38" s="193"/>
      <c r="GNJ38" s="193"/>
      <c r="GNK38" s="193"/>
      <c r="GNL38" s="193"/>
      <c r="GNM38" s="193"/>
      <c r="GNN38" s="193"/>
      <c r="GNO38" s="193"/>
      <c r="GNP38" s="193"/>
      <c r="GNQ38" s="193"/>
      <c r="GNR38" s="193"/>
      <c r="GNS38" s="193"/>
      <c r="GNT38" s="193"/>
      <c r="GNU38" s="193"/>
      <c r="GNV38" s="193"/>
      <c r="GNW38" s="193"/>
      <c r="GNX38" s="193"/>
      <c r="GNY38" s="193"/>
      <c r="GNZ38" s="193"/>
      <c r="GOA38" s="193"/>
      <c r="GOB38" s="193"/>
      <c r="GOC38" s="193"/>
      <c r="GOD38" s="193"/>
      <c r="GOE38" s="193"/>
      <c r="GOF38" s="193"/>
      <c r="GOG38" s="193"/>
      <c r="GOH38" s="193"/>
      <c r="GOI38" s="193"/>
      <c r="GOJ38" s="193"/>
      <c r="GOK38" s="193"/>
      <c r="GOL38" s="193"/>
      <c r="GOM38" s="193"/>
      <c r="GON38" s="193"/>
      <c r="GOO38" s="193"/>
      <c r="GOP38" s="193"/>
      <c r="GOQ38" s="193"/>
      <c r="GOR38" s="193"/>
      <c r="GOS38" s="193"/>
      <c r="GOT38" s="193"/>
      <c r="GOU38" s="193"/>
      <c r="GOV38" s="193"/>
      <c r="GOW38" s="193"/>
      <c r="GOX38" s="193"/>
      <c r="GOY38" s="193"/>
      <c r="GOZ38" s="193"/>
      <c r="GPA38" s="193"/>
      <c r="GPB38" s="193"/>
      <c r="GPC38" s="193"/>
      <c r="GPD38" s="193"/>
      <c r="GPE38" s="193"/>
      <c r="GPF38" s="193"/>
      <c r="GPG38" s="193"/>
      <c r="GPH38" s="193"/>
      <c r="GPI38" s="193"/>
      <c r="GPJ38" s="193"/>
      <c r="GPK38" s="193"/>
      <c r="GPL38" s="193"/>
      <c r="GPM38" s="193"/>
      <c r="GPN38" s="193"/>
      <c r="GPO38" s="193"/>
      <c r="GPP38" s="193"/>
      <c r="GPQ38" s="193"/>
      <c r="GPR38" s="193"/>
      <c r="GPS38" s="193"/>
      <c r="GPT38" s="193"/>
      <c r="GPU38" s="193"/>
      <c r="GPV38" s="193"/>
      <c r="GPW38" s="193"/>
      <c r="GPX38" s="193"/>
      <c r="GPY38" s="193"/>
      <c r="GPZ38" s="193"/>
      <c r="GQA38" s="193"/>
      <c r="GQB38" s="193"/>
      <c r="GQC38" s="193"/>
      <c r="GQD38" s="193"/>
      <c r="GQE38" s="193"/>
      <c r="GQF38" s="193"/>
      <c r="GQG38" s="193"/>
      <c r="GQH38" s="193"/>
      <c r="GQI38" s="193"/>
      <c r="GQJ38" s="193"/>
      <c r="GQK38" s="193"/>
      <c r="GQL38" s="193"/>
      <c r="GQM38" s="193"/>
      <c r="GQN38" s="193"/>
      <c r="GQO38" s="193"/>
      <c r="GQP38" s="193"/>
      <c r="GQQ38" s="193"/>
      <c r="GQR38" s="193"/>
      <c r="GQS38" s="193"/>
      <c r="GQT38" s="193"/>
      <c r="GQU38" s="193"/>
      <c r="GQV38" s="193"/>
      <c r="GQW38" s="193"/>
      <c r="GQX38" s="193"/>
      <c r="GQY38" s="193"/>
      <c r="GQZ38" s="193"/>
      <c r="GRA38" s="193"/>
      <c r="GRB38" s="193"/>
      <c r="GRC38" s="193"/>
      <c r="GRD38" s="193"/>
      <c r="GRE38" s="193"/>
      <c r="GRF38" s="193"/>
      <c r="GRG38" s="193"/>
      <c r="GRH38" s="193"/>
      <c r="GRI38" s="193"/>
      <c r="GRJ38" s="193"/>
      <c r="GRK38" s="193"/>
      <c r="GRL38" s="193"/>
      <c r="GRM38" s="193"/>
      <c r="GRN38" s="193"/>
      <c r="GRO38" s="193"/>
      <c r="GRP38" s="193"/>
      <c r="GRQ38" s="193"/>
      <c r="GRR38" s="193"/>
      <c r="GRS38" s="193"/>
      <c r="GRT38" s="193"/>
      <c r="GRU38" s="193"/>
      <c r="GRV38" s="193"/>
      <c r="GRW38" s="193"/>
      <c r="GRX38" s="193"/>
      <c r="GRY38" s="193"/>
      <c r="GRZ38" s="193"/>
      <c r="GSA38" s="193"/>
      <c r="GSB38" s="193"/>
      <c r="GSC38" s="193"/>
      <c r="GSD38" s="193"/>
      <c r="GSE38" s="193"/>
      <c r="GSF38" s="193"/>
      <c r="GSG38" s="193"/>
      <c r="GSH38" s="193"/>
      <c r="GSI38" s="193"/>
      <c r="GSJ38" s="193"/>
      <c r="GSK38" s="193"/>
      <c r="GSL38" s="193"/>
      <c r="GSM38" s="193"/>
      <c r="GSN38" s="193"/>
      <c r="GSO38" s="193"/>
      <c r="GSP38" s="193"/>
      <c r="GSQ38" s="193"/>
      <c r="GSR38" s="193"/>
      <c r="GSS38" s="193"/>
      <c r="GST38" s="193"/>
      <c r="GSU38" s="193"/>
      <c r="GSV38" s="193"/>
      <c r="GSW38" s="193"/>
      <c r="GSX38" s="193"/>
      <c r="GSY38" s="193"/>
      <c r="GSZ38" s="193"/>
      <c r="GTA38" s="193"/>
      <c r="GTB38" s="193"/>
      <c r="GTC38" s="193"/>
      <c r="GTD38" s="193"/>
      <c r="GTE38" s="193"/>
      <c r="GTF38" s="193"/>
      <c r="GTG38" s="193"/>
      <c r="GTH38" s="193"/>
      <c r="GTI38" s="193"/>
      <c r="GTJ38" s="193"/>
      <c r="GTK38" s="193"/>
      <c r="GTL38" s="193"/>
      <c r="GTM38" s="193"/>
      <c r="GTN38" s="193"/>
      <c r="GTO38" s="193"/>
      <c r="GTP38" s="193"/>
      <c r="GTQ38" s="193"/>
      <c r="GTR38" s="193"/>
      <c r="GTS38" s="193"/>
      <c r="GTT38" s="193"/>
      <c r="GTU38" s="193"/>
      <c r="GTV38" s="193"/>
      <c r="GTW38" s="193"/>
      <c r="GTX38" s="193"/>
      <c r="GTY38" s="193"/>
      <c r="GTZ38" s="193"/>
      <c r="GUA38" s="193"/>
      <c r="GUB38" s="193"/>
      <c r="GUC38" s="193"/>
      <c r="GUD38" s="193"/>
      <c r="GUE38" s="193"/>
      <c r="GUF38" s="193"/>
      <c r="GUG38" s="193"/>
      <c r="GUH38" s="193"/>
      <c r="GUI38" s="193"/>
      <c r="GUJ38" s="193"/>
      <c r="GUK38" s="193"/>
      <c r="GUL38" s="193"/>
      <c r="GUM38" s="193"/>
      <c r="GUN38" s="193"/>
      <c r="GUO38" s="193"/>
      <c r="GUP38" s="193"/>
      <c r="GUQ38" s="193"/>
      <c r="GUR38" s="193"/>
      <c r="GUS38" s="193"/>
      <c r="GUT38" s="193"/>
      <c r="GUU38" s="193"/>
      <c r="GUV38" s="193"/>
      <c r="GUW38" s="193"/>
      <c r="GUX38" s="193"/>
      <c r="GUY38" s="193"/>
      <c r="GUZ38" s="193"/>
      <c r="GVA38" s="193"/>
      <c r="GVB38" s="193"/>
      <c r="GVC38" s="193"/>
      <c r="GVD38" s="193"/>
      <c r="GVE38" s="193"/>
      <c r="GVF38" s="193"/>
      <c r="GVG38" s="193"/>
      <c r="GVH38" s="193"/>
      <c r="GVI38" s="193"/>
      <c r="GVJ38" s="193"/>
      <c r="GVK38" s="193"/>
      <c r="GVL38" s="193"/>
      <c r="GVM38" s="193"/>
      <c r="GVN38" s="193"/>
      <c r="GVO38" s="193"/>
      <c r="GVP38" s="193"/>
      <c r="GVQ38" s="193"/>
      <c r="GVR38" s="193"/>
      <c r="GVS38" s="193"/>
      <c r="GVT38" s="193"/>
      <c r="GVU38" s="193"/>
      <c r="GVV38" s="193"/>
      <c r="GVW38" s="193"/>
      <c r="GVX38" s="193"/>
      <c r="GVY38" s="193"/>
      <c r="GVZ38" s="193"/>
      <c r="GWA38" s="193"/>
      <c r="GWB38" s="193"/>
      <c r="GWC38" s="193"/>
      <c r="GWD38" s="193"/>
      <c r="GWE38" s="193"/>
      <c r="GWF38" s="193"/>
      <c r="GWG38" s="193"/>
      <c r="GWH38" s="193"/>
      <c r="GWI38" s="193"/>
      <c r="GWJ38" s="193"/>
      <c r="GWK38" s="193"/>
      <c r="GWL38" s="193"/>
      <c r="GWM38" s="193"/>
      <c r="GWN38" s="193"/>
      <c r="GWO38" s="193"/>
      <c r="GWP38" s="193"/>
      <c r="GWQ38" s="193"/>
      <c r="GWR38" s="193"/>
      <c r="GWS38" s="193"/>
      <c r="GWT38" s="193"/>
      <c r="GWU38" s="193"/>
      <c r="GWV38" s="193"/>
      <c r="GWW38" s="193"/>
      <c r="GWX38" s="193"/>
      <c r="GWY38" s="193"/>
      <c r="GWZ38" s="193"/>
      <c r="GXA38" s="193"/>
      <c r="GXB38" s="193"/>
      <c r="GXC38" s="193"/>
      <c r="GXD38" s="193"/>
      <c r="GXE38" s="193"/>
      <c r="GXF38" s="193"/>
      <c r="GXG38" s="193"/>
      <c r="GXH38" s="193"/>
      <c r="GXI38" s="193"/>
      <c r="GXJ38" s="193"/>
      <c r="GXK38" s="193"/>
      <c r="GXL38" s="193"/>
      <c r="GXM38" s="193"/>
      <c r="GXN38" s="193"/>
      <c r="GXO38" s="193"/>
      <c r="GXP38" s="193"/>
      <c r="GXQ38" s="193"/>
      <c r="GXR38" s="193"/>
      <c r="GXS38" s="193"/>
      <c r="GXT38" s="193"/>
      <c r="GXU38" s="193"/>
      <c r="GXV38" s="193"/>
      <c r="GXW38" s="193"/>
      <c r="GXX38" s="193"/>
      <c r="GXY38" s="193"/>
      <c r="GXZ38" s="193"/>
      <c r="GYA38" s="193"/>
      <c r="GYB38" s="193"/>
      <c r="GYC38" s="193"/>
      <c r="GYD38" s="193"/>
      <c r="GYE38" s="193"/>
      <c r="GYF38" s="193"/>
      <c r="GYG38" s="193"/>
      <c r="GYH38" s="193"/>
      <c r="GYI38" s="193"/>
      <c r="GYJ38" s="193"/>
      <c r="GYK38" s="193"/>
      <c r="GYL38" s="193"/>
      <c r="GYM38" s="193"/>
      <c r="GYN38" s="193"/>
      <c r="GYO38" s="193"/>
      <c r="GYP38" s="193"/>
      <c r="GYQ38" s="193"/>
      <c r="GYR38" s="193"/>
      <c r="GYS38" s="193"/>
      <c r="GYT38" s="193"/>
      <c r="GYU38" s="193"/>
      <c r="GYV38" s="193"/>
      <c r="GYW38" s="193"/>
      <c r="GYX38" s="193"/>
      <c r="GYY38" s="193"/>
      <c r="GYZ38" s="193"/>
      <c r="GZA38" s="193"/>
      <c r="GZB38" s="193"/>
      <c r="GZC38" s="193"/>
      <c r="GZD38" s="193"/>
      <c r="GZE38" s="193"/>
      <c r="GZF38" s="193"/>
      <c r="GZG38" s="193"/>
      <c r="GZH38" s="193"/>
      <c r="GZI38" s="193"/>
      <c r="GZJ38" s="193"/>
      <c r="GZK38" s="193"/>
      <c r="GZL38" s="193"/>
      <c r="GZM38" s="193"/>
      <c r="GZN38" s="193"/>
      <c r="GZO38" s="193"/>
      <c r="GZP38" s="193"/>
      <c r="GZQ38" s="193"/>
      <c r="GZR38" s="193"/>
      <c r="GZS38" s="193"/>
      <c r="GZT38" s="193"/>
      <c r="GZU38" s="193"/>
      <c r="GZV38" s="193"/>
      <c r="GZW38" s="193"/>
      <c r="GZX38" s="193"/>
      <c r="GZY38" s="193"/>
      <c r="GZZ38" s="193"/>
      <c r="HAA38" s="193"/>
      <c r="HAB38" s="193"/>
      <c r="HAC38" s="193"/>
      <c r="HAD38" s="193"/>
      <c r="HAE38" s="193"/>
      <c r="HAF38" s="193"/>
      <c r="HAG38" s="193"/>
      <c r="HAH38" s="193"/>
      <c r="HAI38" s="193"/>
      <c r="HAJ38" s="193"/>
      <c r="HAK38" s="193"/>
      <c r="HAL38" s="193"/>
      <c r="HAM38" s="193"/>
      <c r="HAN38" s="193"/>
      <c r="HAO38" s="193"/>
      <c r="HAP38" s="193"/>
      <c r="HAQ38" s="193"/>
      <c r="HAR38" s="193"/>
      <c r="HAS38" s="193"/>
      <c r="HAT38" s="193"/>
      <c r="HAU38" s="193"/>
      <c r="HAV38" s="193"/>
      <c r="HAW38" s="193"/>
      <c r="HAX38" s="193"/>
      <c r="HAY38" s="193"/>
      <c r="HAZ38" s="193"/>
      <c r="HBA38" s="193"/>
      <c r="HBB38" s="193"/>
      <c r="HBC38" s="193"/>
      <c r="HBD38" s="193"/>
      <c r="HBE38" s="193"/>
      <c r="HBF38" s="193"/>
      <c r="HBG38" s="193"/>
      <c r="HBH38" s="193"/>
      <c r="HBI38" s="193"/>
      <c r="HBJ38" s="193"/>
      <c r="HBK38" s="193"/>
      <c r="HBL38" s="193"/>
      <c r="HBM38" s="193"/>
      <c r="HBN38" s="193"/>
      <c r="HBO38" s="193"/>
      <c r="HBP38" s="193"/>
      <c r="HBQ38" s="193"/>
      <c r="HBR38" s="193"/>
      <c r="HBS38" s="193"/>
      <c r="HBT38" s="193"/>
      <c r="HBU38" s="193"/>
      <c r="HBV38" s="193"/>
      <c r="HBW38" s="193"/>
      <c r="HBX38" s="193"/>
      <c r="HBY38" s="193"/>
      <c r="HBZ38" s="193"/>
      <c r="HCA38" s="193"/>
      <c r="HCB38" s="193"/>
      <c r="HCC38" s="193"/>
      <c r="HCD38" s="193"/>
      <c r="HCE38" s="193"/>
      <c r="HCF38" s="193"/>
      <c r="HCG38" s="193"/>
      <c r="HCH38" s="193"/>
      <c r="HCI38" s="193"/>
      <c r="HCJ38" s="193"/>
      <c r="HCK38" s="193"/>
      <c r="HCL38" s="193"/>
      <c r="HCM38" s="193"/>
      <c r="HCN38" s="193"/>
      <c r="HCO38" s="193"/>
      <c r="HCP38" s="193"/>
      <c r="HCQ38" s="193"/>
      <c r="HCR38" s="193"/>
      <c r="HCS38" s="193"/>
      <c r="HCT38" s="193"/>
      <c r="HCU38" s="193"/>
      <c r="HCV38" s="193"/>
      <c r="HCW38" s="193"/>
      <c r="HCX38" s="193"/>
      <c r="HCY38" s="193"/>
      <c r="HCZ38" s="193"/>
      <c r="HDA38" s="193"/>
      <c r="HDB38" s="193"/>
      <c r="HDC38" s="193"/>
      <c r="HDD38" s="193"/>
      <c r="HDE38" s="193"/>
      <c r="HDF38" s="193"/>
      <c r="HDG38" s="193"/>
      <c r="HDH38" s="193"/>
      <c r="HDI38" s="193"/>
      <c r="HDJ38" s="193"/>
      <c r="HDK38" s="193"/>
      <c r="HDL38" s="193"/>
      <c r="HDM38" s="193"/>
      <c r="HDN38" s="193"/>
      <c r="HDO38" s="193"/>
      <c r="HDP38" s="193"/>
      <c r="HDQ38" s="193"/>
      <c r="HDR38" s="193"/>
      <c r="HDS38" s="193"/>
      <c r="HDT38" s="193"/>
      <c r="HDU38" s="193"/>
      <c r="HDV38" s="193"/>
      <c r="HDW38" s="193"/>
      <c r="HDX38" s="193"/>
      <c r="HDY38" s="193"/>
      <c r="HDZ38" s="193"/>
      <c r="HEA38" s="193"/>
      <c r="HEB38" s="193"/>
      <c r="HEC38" s="193"/>
      <c r="HED38" s="193"/>
      <c r="HEE38" s="193"/>
      <c r="HEF38" s="193"/>
      <c r="HEG38" s="193"/>
      <c r="HEH38" s="193"/>
      <c r="HEI38" s="193"/>
      <c r="HEJ38" s="193"/>
      <c r="HEK38" s="193"/>
      <c r="HEL38" s="193"/>
      <c r="HEM38" s="193"/>
      <c r="HEN38" s="193"/>
      <c r="HEO38" s="193"/>
      <c r="HEP38" s="193"/>
      <c r="HEQ38" s="193"/>
      <c r="HER38" s="193"/>
      <c r="HES38" s="193"/>
      <c r="HET38" s="193"/>
      <c r="HEU38" s="193"/>
      <c r="HEV38" s="193"/>
      <c r="HEW38" s="193"/>
      <c r="HEX38" s="193"/>
      <c r="HEY38" s="193"/>
      <c r="HEZ38" s="193"/>
      <c r="HFA38" s="193"/>
      <c r="HFB38" s="193"/>
      <c r="HFC38" s="193"/>
      <c r="HFD38" s="193"/>
      <c r="HFE38" s="193"/>
      <c r="HFF38" s="193"/>
      <c r="HFG38" s="193"/>
      <c r="HFH38" s="193"/>
      <c r="HFI38" s="193"/>
      <c r="HFJ38" s="193"/>
      <c r="HFK38" s="193"/>
      <c r="HFL38" s="193"/>
      <c r="HFM38" s="193"/>
      <c r="HFN38" s="193"/>
      <c r="HFO38" s="193"/>
      <c r="HFP38" s="193"/>
      <c r="HFQ38" s="193"/>
      <c r="HFR38" s="193"/>
      <c r="HFS38" s="193"/>
      <c r="HFT38" s="193"/>
      <c r="HFU38" s="193"/>
      <c r="HFV38" s="193"/>
      <c r="HFW38" s="193"/>
      <c r="HFX38" s="193"/>
      <c r="HFY38" s="193"/>
      <c r="HFZ38" s="193"/>
      <c r="HGA38" s="193"/>
      <c r="HGB38" s="193"/>
      <c r="HGC38" s="193"/>
      <c r="HGD38" s="193"/>
      <c r="HGE38" s="193"/>
      <c r="HGF38" s="193"/>
      <c r="HGG38" s="193"/>
      <c r="HGH38" s="193"/>
      <c r="HGI38" s="193"/>
      <c r="HGJ38" s="193"/>
      <c r="HGK38" s="193"/>
      <c r="HGL38" s="193"/>
      <c r="HGM38" s="193"/>
      <c r="HGN38" s="193"/>
      <c r="HGO38" s="193"/>
      <c r="HGP38" s="193"/>
      <c r="HGQ38" s="193"/>
      <c r="HGR38" s="193"/>
      <c r="HGS38" s="193"/>
      <c r="HGT38" s="193"/>
      <c r="HGU38" s="193"/>
      <c r="HGV38" s="193"/>
      <c r="HGW38" s="193"/>
      <c r="HGX38" s="193"/>
      <c r="HGY38" s="193"/>
      <c r="HGZ38" s="193"/>
      <c r="HHA38" s="193"/>
      <c r="HHB38" s="193"/>
      <c r="HHC38" s="193"/>
      <c r="HHD38" s="193"/>
      <c r="HHE38" s="193"/>
      <c r="HHF38" s="193"/>
      <c r="HHG38" s="193"/>
      <c r="HHH38" s="193"/>
      <c r="HHI38" s="193"/>
      <c r="HHJ38" s="193"/>
      <c r="HHK38" s="193"/>
      <c r="HHL38" s="193"/>
      <c r="HHM38" s="193"/>
      <c r="HHN38" s="193"/>
      <c r="HHO38" s="193"/>
      <c r="HHP38" s="193"/>
      <c r="HHQ38" s="193"/>
      <c r="HHR38" s="193"/>
      <c r="HHS38" s="193"/>
      <c r="HHT38" s="193"/>
      <c r="HHU38" s="193"/>
      <c r="HHV38" s="193"/>
      <c r="HHW38" s="193"/>
      <c r="HHX38" s="193"/>
      <c r="HHY38" s="193"/>
      <c r="HHZ38" s="193"/>
      <c r="HIA38" s="193"/>
      <c r="HIB38" s="193"/>
      <c r="HIC38" s="193"/>
      <c r="HID38" s="193"/>
      <c r="HIE38" s="193"/>
      <c r="HIF38" s="193"/>
      <c r="HIG38" s="193"/>
      <c r="HIH38" s="193"/>
      <c r="HII38" s="193"/>
      <c r="HIJ38" s="193"/>
      <c r="HIK38" s="193"/>
      <c r="HIL38" s="193"/>
      <c r="HIM38" s="193"/>
      <c r="HIN38" s="193"/>
      <c r="HIO38" s="193"/>
      <c r="HIP38" s="193"/>
      <c r="HIQ38" s="193"/>
      <c r="HIR38" s="193"/>
      <c r="HIS38" s="193"/>
      <c r="HIT38" s="193"/>
      <c r="HIU38" s="193"/>
      <c r="HIV38" s="193"/>
      <c r="HIW38" s="193"/>
      <c r="HIX38" s="193"/>
      <c r="HIY38" s="193"/>
      <c r="HIZ38" s="193"/>
      <c r="HJA38" s="193"/>
      <c r="HJB38" s="193"/>
      <c r="HJC38" s="193"/>
      <c r="HJD38" s="193"/>
      <c r="HJE38" s="193"/>
      <c r="HJF38" s="193"/>
      <c r="HJG38" s="193"/>
      <c r="HJH38" s="193"/>
      <c r="HJI38" s="193"/>
      <c r="HJJ38" s="193"/>
      <c r="HJK38" s="193"/>
      <c r="HJL38" s="193"/>
      <c r="HJM38" s="193"/>
      <c r="HJN38" s="193"/>
      <c r="HJO38" s="193"/>
      <c r="HJP38" s="193"/>
      <c r="HJQ38" s="193"/>
      <c r="HJR38" s="193"/>
      <c r="HJS38" s="193"/>
      <c r="HJT38" s="193"/>
      <c r="HJU38" s="193"/>
      <c r="HJV38" s="193"/>
      <c r="HJW38" s="193"/>
      <c r="HJX38" s="193"/>
      <c r="HJY38" s="193"/>
      <c r="HJZ38" s="193"/>
      <c r="HKA38" s="193"/>
      <c r="HKB38" s="193"/>
      <c r="HKC38" s="193"/>
      <c r="HKD38" s="193"/>
      <c r="HKE38" s="193"/>
      <c r="HKF38" s="193"/>
      <c r="HKG38" s="193"/>
      <c r="HKH38" s="193"/>
      <c r="HKI38" s="193"/>
      <c r="HKJ38" s="193"/>
      <c r="HKK38" s="193"/>
      <c r="HKL38" s="193"/>
      <c r="HKM38" s="193"/>
      <c r="HKN38" s="193"/>
      <c r="HKO38" s="193"/>
      <c r="HKP38" s="193"/>
      <c r="HKQ38" s="193"/>
      <c r="HKR38" s="193"/>
      <c r="HKS38" s="193"/>
      <c r="HKT38" s="193"/>
      <c r="HKU38" s="193"/>
      <c r="HKV38" s="193"/>
      <c r="HKW38" s="193"/>
      <c r="HKX38" s="193"/>
      <c r="HKY38" s="193"/>
      <c r="HKZ38" s="193"/>
      <c r="HLA38" s="193"/>
      <c r="HLB38" s="193"/>
      <c r="HLC38" s="193"/>
      <c r="HLD38" s="193"/>
      <c r="HLE38" s="193"/>
      <c r="HLF38" s="193"/>
      <c r="HLG38" s="193"/>
      <c r="HLH38" s="193"/>
      <c r="HLI38" s="193"/>
      <c r="HLJ38" s="193"/>
      <c r="HLK38" s="193"/>
      <c r="HLL38" s="193"/>
      <c r="HLM38" s="193"/>
      <c r="HLN38" s="193"/>
      <c r="HLO38" s="193"/>
      <c r="HLP38" s="193"/>
      <c r="HLQ38" s="193"/>
      <c r="HLR38" s="193"/>
      <c r="HLS38" s="193"/>
      <c r="HLT38" s="193"/>
      <c r="HLU38" s="193"/>
      <c r="HLV38" s="193"/>
      <c r="HLW38" s="193"/>
      <c r="HLX38" s="193"/>
      <c r="HLY38" s="193"/>
      <c r="HLZ38" s="193"/>
      <c r="HMA38" s="193"/>
      <c r="HMB38" s="193"/>
      <c r="HMC38" s="193"/>
      <c r="HMD38" s="193"/>
      <c r="HME38" s="193"/>
      <c r="HMF38" s="193"/>
      <c r="HMG38" s="193"/>
      <c r="HMH38" s="193"/>
      <c r="HMI38" s="193"/>
      <c r="HMJ38" s="193"/>
      <c r="HMK38" s="193"/>
      <c r="HML38" s="193"/>
      <c r="HMM38" s="193"/>
      <c r="HMN38" s="193"/>
      <c r="HMO38" s="193"/>
      <c r="HMP38" s="193"/>
      <c r="HMQ38" s="193"/>
      <c r="HMR38" s="193"/>
      <c r="HMS38" s="193"/>
      <c r="HMT38" s="193"/>
      <c r="HMU38" s="193"/>
      <c r="HMV38" s="193"/>
      <c r="HMW38" s="193"/>
      <c r="HMX38" s="193"/>
      <c r="HMY38" s="193"/>
      <c r="HMZ38" s="193"/>
      <c r="HNA38" s="193"/>
      <c r="HNB38" s="193"/>
      <c r="HNC38" s="193"/>
      <c r="HND38" s="193"/>
      <c r="HNE38" s="193"/>
      <c r="HNF38" s="193"/>
      <c r="HNG38" s="193"/>
      <c r="HNH38" s="193"/>
      <c r="HNI38" s="193"/>
      <c r="HNJ38" s="193"/>
      <c r="HNK38" s="193"/>
      <c r="HNL38" s="193"/>
      <c r="HNM38" s="193"/>
      <c r="HNN38" s="193"/>
      <c r="HNO38" s="193"/>
      <c r="HNP38" s="193"/>
      <c r="HNQ38" s="193"/>
      <c r="HNR38" s="193"/>
      <c r="HNS38" s="193"/>
      <c r="HNT38" s="193"/>
      <c r="HNU38" s="193"/>
      <c r="HNV38" s="193"/>
      <c r="HNW38" s="193"/>
      <c r="HNX38" s="193"/>
      <c r="HNY38" s="193"/>
      <c r="HNZ38" s="193"/>
      <c r="HOA38" s="193"/>
      <c r="HOB38" s="193"/>
      <c r="HOC38" s="193"/>
      <c r="HOD38" s="193"/>
      <c r="HOE38" s="193"/>
      <c r="HOF38" s="193"/>
      <c r="HOG38" s="193"/>
      <c r="HOH38" s="193"/>
      <c r="HOI38" s="193"/>
      <c r="HOJ38" s="193"/>
      <c r="HOK38" s="193"/>
      <c r="HOL38" s="193"/>
      <c r="HOM38" s="193"/>
      <c r="HON38" s="193"/>
      <c r="HOO38" s="193"/>
      <c r="HOP38" s="193"/>
      <c r="HOQ38" s="193"/>
      <c r="HOR38" s="193"/>
      <c r="HOS38" s="193"/>
      <c r="HOT38" s="193"/>
      <c r="HOU38" s="193"/>
      <c r="HOV38" s="193"/>
      <c r="HOW38" s="193"/>
      <c r="HOX38" s="193"/>
      <c r="HOY38" s="193"/>
      <c r="HOZ38" s="193"/>
      <c r="HPA38" s="193"/>
      <c r="HPB38" s="193"/>
      <c r="HPC38" s="193"/>
      <c r="HPD38" s="193"/>
      <c r="HPE38" s="193"/>
      <c r="HPF38" s="193"/>
      <c r="HPG38" s="193"/>
      <c r="HPH38" s="193"/>
      <c r="HPI38" s="193"/>
      <c r="HPJ38" s="193"/>
      <c r="HPK38" s="193"/>
      <c r="HPL38" s="193"/>
      <c r="HPM38" s="193"/>
      <c r="HPN38" s="193"/>
      <c r="HPO38" s="193"/>
      <c r="HPP38" s="193"/>
      <c r="HPQ38" s="193"/>
      <c r="HPR38" s="193"/>
      <c r="HPS38" s="193"/>
      <c r="HPT38" s="193"/>
      <c r="HPU38" s="193"/>
      <c r="HPV38" s="193"/>
      <c r="HPW38" s="193"/>
      <c r="HPX38" s="193"/>
      <c r="HPY38" s="193"/>
      <c r="HPZ38" s="193"/>
      <c r="HQA38" s="193"/>
      <c r="HQB38" s="193"/>
      <c r="HQC38" s="193"/>
      <c r="HQD38" s="193"/>
      <c r="HQE38" s="193"/>
      <c r="HQF38" s="193"/>
      <c r="HQG38" s="193"/>
      <c r="HQH38" s="193"/>
      <c r="HQI38" s="193"/>
      <c r="HQJ38" s="193"/>
      <c r="HQK38" s="193"/>
      <c r="HQL38" s="193"/>
      <c r="HQM38" s="193"/>
      <c r="HQN38" s="193"/>
      <c r="HQO38" s="193"/>
      <c r="HQP38" s="193"/>
      <c r="HQQ38" s="193"/>
      <c r="HQR38" s="193"/>
      <c r="HQS38" s="193"/>
      <c r="HQT38" s="193"/>
      <c r="HQU38" s="193"/>
      <c r="HQV38" s="193"/>
      <c r="HQW38" s="193"/>
      <c r="HQX38" s="193"/>
      <c r="HQY38" s="193"/>
      <c r="HQZ38" s="193"/>
      <c r="HRA38" s="193"/>
      <c r="HRB38" s="193"/>
      <c r="HRC38" s="193"/>
      <c r="HRD38" s="193"/>
      <c r="HRE38" s="193"/>
      <c r="HRF38" s="193"/>
      <c r="HRG38" s="193"/>
      <c r="HRH38" s="193"/>
      <c r="HRI38" s="193"/>
      <c r="HRJ38" s="193"/>
      <c r="HRK38" s="193"/>
      <c r="HRL38" s="193"/>
      <c r="HRM38" s="193"/>
      <c r="HRN38" s="193"/>
      <c r="HRO38" s="193"/>
      <c r="HRP38" s="193"/>
      <c r="HRQ38" s="193"/>
      <c r="HRR38" s="193"/>
      <c r="HRS38" s="193"/>
      <c r="HRT38" s="193"/>
      <c r="HRU38" s="193"/>
      <c r="HRV38" s="193"/>
      <c r="HRW38" s="193"/>
      <c r="HRX38" s="193"/>
      <c r="HRY38" s="193"/>
      <c r="HRZ38" s="193"/>
      <c r="HSA38" s="193"/>
      <c r="HSB38" s="193"/>
      <c r="HSC38" s="193"/>
      <c r="HSD38" s="193"/>
      <c r="HSE38" s="193"/>
      <c r="HSF38" s="193"/>
      <c r="HSG38" s="193"/>
      <c r="HSH38" s="193"/>
      <c r="HSI38" s="193"/>
      <c r="HSJ38" s="193"/>
      <c r="HSK38" s="193"/>
      <c r="HSL38" s="193"/>
      <c r="HSM38" s="193"/>
      <c r="HSN38" s="193"/>
      <c r="HSO38" s="193"/>
      <c r="HSP38" s="193"/>
      <c r="HSQ38" s="193"/>
      <c r="HSR38" s="193"/>
      <c r="HSS38" s="193"/>
      <c r="HST38" s="193"/>
      <c r="HSU38" s="193"/>
      <c r="HSV38" s="193"/>
      <c r="HSW38" s="193"/>
      <c r="HSX38" s="193"/>
      <c r="HSY38" s="193"/>
      <c r="HSZ38" s="193"/>
      <c r="HTA38" s="193"/>
      <c r="HTB38" s="193"/>
      <c r="HTC38" s="193"/>
      <c r="HTD38" s="193"/>
      <c r="HTE38" s="193"/>
      <c r="HTF38" s="193"/>
      <c r="HTG38" s="193"/>
      <c r="HTH38" s="193"/>
      <c r="HTI38" s="193"/>
      <c r="HTJ38" s="193"/>
      <c r="HTK38" s="193"/>
      <c r="HTL38" s="193"/>
      <c r="HTM38" s="193"/>
      <c r="HTN38" s="193"/>
      <c r="HTO38" s="193"/>
      <c r="HTP38" s="193"/>
      <c r="HTQ38" s="193"/>
      <c r="HTR38" s="193"/>
      <c r="HTS38" s="193"/>
      <c r="HTT38" s="193"/>
      <c r="HTU38" s="193"/>
      <c r="HTV38" s="193"/>
      <c r="HTW38" s="193"/>
      <c r="HTX38" s="193"/>
      <c r="HTY38" s="193"/>
      <c r="HTZ38" s="193"/>
      <c r="HUA38" s="193"/>
      <c r="HUB38" s="193"/>
      <c r="HUC38" s="193"/>
      <c r="HUD38" s="193"/>
      <c r="HUE38" s="193"/>
      <c r="HUF38" s="193"/>
      <c r="HUG38" s="193"/>
      <c r="HUH38" s="193"/>
      <c r="HUI38" s="193"/>
      <c r="HUJ38" s="193"/>
      <c r="HUK38" s="193"/>
      <c r="HUL38" s="193"/>
      <c r="HUM38" s="193"/>
      <c r="HUN38" s="193"/>
      <c r="HUO38" s="193"/>
      <c r="HUP38" s="193"/>
      <c r="HUQ38" s="193"/>
      <c r="HUR38" s="193"/>
      <c r="HUS38" s="193"/>
      <c r="HUT38" s="193"/>
      <c r="HUU38" s="193"/>
      <c r="HUV38" s="193"/>
      <c r="HUW38" s="193"/>
      <c r="HUX38" s="193"/>
      <c r="HUY38" s="193"/>
      <c r="HUZ38" s="193"/>
      <c r="HVA38" s="193"/>
      <c r="HVB38" s="193"/>
      <c r="HVC38" s="193"/>
      <c r="HVD38" s="193"/>
      <c r="HVE38" s="193"/>
      <c r="HVF38" s="193"/>
      <c r="HVG38" s="193"/>
      <c r="HVH38" s="193"/>
      <c r="HVI38" s="193"/>
      <c r="HVJ38" s="193"/>
      <c r="HVK38" s="193"/>
      <c r="HVL38" s="193"/>
      <c r="HVM38" s="193"/>
      <c r="HVN38" s="193"/>
      <c r="HVO38" s="193"/>
      <c r="HVP38" s="193"/>
      <c r="HVQ38" s="193"/>
      <c r="HVR38" s="193"/>
      <c r="HVS38" s="193"/>
      <c r="HVT38" s="193"/>
      <c r="HVU38" s="193"/>
      <c r="HVV38" s="193"/>
      <c r="HVW38" s="193"/>
      <c r="HVX38" s="193"/>
      <c r="HVY38" s="193"/>
      <c r="HVZ38" s="193"/>
      <c r="HWA38" s="193"/>
      <c r="HWB38" s="193"/>
      <c r="HWC38" s="193"/>
      <c r="HWD38" s="193"/>
      <c r="HWE38" s="193"/>
      <c r="HWF38" s="193"/>
      <c r="HWG38" s="193"/>
      <c r="HWH38" s="193"/>
      <c r="HWI38" s="193"/>
      <c r="HWJ38" s="193"/>
      <c r="HWK38" s="193"/>
      <c r="HWL38" s="193"/>
      <c r="HWM38" s="193"/>
      <c r="HWN38" s="193"/>
      <c r="HWO38" s="193"/>
      <c r="HWP38" s="193"/>
      <c r="HWQ38" s="193"/>
      <c r="HWR38" s="193"/>
      <c r="HWS38" s="193"/>
      <c r="HWT38" s="193"/>
      <c r="HWU38" s="193"/>
      <c r="HWV38" s="193"/>
      <c r="HWW38" s="193"/>
      <c r="HWX38" s="193"/>
      <c r="HWY38" s="193"/>
      <c r="HWZ38" s="193"/>
      <c r="HXA38" s="193"/>
      <c r="HXB38" s="193"/>
      <c r="HXC38" s="193"/>
      <c r="HXD38" s="193"/>
      <c r="HXE38" s="193"/>
      <c r="HXF38" s="193"/>
      <c r="HXG38" s="193"/>
      <c r="HXH38" s="193"/>
      <c r="HXI38" s="193"/>
      <c r="HXJ38" s="193"/>
      <c r="HXK38" s="193"/>
      <c r="HXL38" s="193"/>
      <c r="HXM38" s="193"/>
      <c r="HXN38" s="193"/>
      <c r="HXO38" s="193"/>
      <c r="HXP38" s="193"/>
      <c r="HXQ38" s="193"/>
      <c r="HXR38" s="193"/>
      <c r="HXS38" s="193"/>
      <c r="HXT38" s="193"/>
      <c r="HXU38" s="193"/>
      <c r="HXV38" s="193"/>
      <c r="HXW38" s="193"/>
      <c r="HXX38" s="193"/>
      <c r="HXY38" s="193"/>
      <c r="HXZ38" s="193"/>
      <c r="HYA38" s="193"/>
      <c r="HYB38" s="193"/>
      <c r="HYC38" s="193"/>
      <c r="HYD38" s="193"/>
      <c r="HYE38" s="193"/>
      <c r="HYF38" s="193"/>
      <c r="HYG38" s="193"/>
      <c r="HYH38" s="193"/>
      <c r="HYI38" s="193"/>
      <c r="HYJ38" s="193"/>
      <c r="HYK38" s="193"/>
      <c r="HYL38" s="193"/>
      <c r="HYM38" s="193"/>
      <c r="HYN38" s="193"/>
      <c r="HYO38" s="193"/>
      <c r="HYP38" s="193"/>
      <c r="HYQ38" s="193"/>
      <c r="HYR38" s="193"/>
      <c r="HYS38" s="193"/>
      <c r="HYT38" s="193"/>
      <c r="HYU38" s="193"/>
      <c r="HYV38" s="193"/>
      <c r="HYW38" s="193"/>
      <c r="HYX38" s="193"/>
      <c r="HYY38" s="193"/>
      <c r="HYZ38" s="193"/>
      <c r="HZA38" s="193"/>
      <c r="HZB38" s="193"/>
      <c r="HZC38" s="193"/>
      <c r="HZD38" s="193"/>
      <c r="HZE38" s="193"/>
      <c r="HZF38" s="193"/>
      <c r="HZG38" s="193"/>
      <c r="HZH38" s="193"/>
      <c r="HZI38" s="193"/>
      <c r="HZJ38" s="193"/>
      <c r="HZK38" s="193"/>
      <c r="HZL38" s="193"/>
      <c r="HZM38" s="193"/>
      <c r="HZN38" s="193"/>
      <c r="HZO38" s="193"/>
      <c r="HZP38" s="193"/>
      <c r="HZQ38" s="193"/>
      <c r="HZR38" s="193"/>
      <c r="HZS38" s="193"/>
      <c r="HZT38" s="193"/>
      <c r="HZU38" s="193"/>
      <c r="HZV38" s="193"/>
      <c r="HZW38" s="193"/>
      <c r="HZX38" s="193"/>
      <c r="HZY38" s="193"/>
      <c r="HZZ38" s="193"/>
      <c r="IAA38" s="193"/>
      <c r="IAB38" s="193"/>
      <c r="IAC38" s="193"/>
      <c r="IAD38" s="193"/>
      <c r="IAE38" s="193"/>
      <c r="IAF38" s="193"/>
      <c r="IAG38" s="193"/>
      <c r="IAH38" s="193"/>
      <c r="IAI38" s="193"/>
      <c r="IAJ38" s="193"/>
      <c r="IAK38" s="193"/>
      <c r="IAL38" s="193"/>
      <c r="IAM38" s="193"/>
      <c r="IAN38" s="193"/>
      <c r="IAO38" s="193"/>
      <c r="IAP38" s="193"/>
      <c r="IAQ38" s="193"/>
      <c r="IAR38" s="193"/>
      <c r="IAS38" s="193"/>
      <c r="IAT38" s="193"/>
      <c r="IAU38" s="193"/>
      <c r="IAV38" s="193"/>
      <c r="IAW38" s="193"/>
      <c r="IAX38" s="193"/>
      <c r="IAY38" s="193"/>
      <c r="IAZ38" s="193"/>
      <c r="IBA38" s="193"/>
      <c r="IBB38" s="193"/>
      <c r="IBC38" s="193"/>
      <c r="IBD38" s="193"/>
      <c r="IBE38" s="193"/>
      <c r="IBF38" s="193"/>
      <c r="IBG38" s="193"/>
      <c r="IBH38" s="193"/>
      <c r="IBI38" s="193"/>
      <c r="IBJ38" s="193"/>
      <c r="IBK38" s="193"/>
      <c r="IBL38" s="193"/>
      <c r="IBM38" s="193"/>
      <c r="IBN38" s="193"/>
      <c r="IBO38" s="193"/>
      <c r="IBP38" s="193"/>
      <c r="IBQ38" s="193"/>
      <c r="IBR38" s="193"/>
      <c r="IBS38" s="193"/>
      <c r="IBT38" s="193"/>
      <c r="IBU38" s="193"/>
      <c r="IBV38" s="193"/>
      <c r="IBW38" s="193"/>
      <c r="IBX38" s="193"/>
      <c r="IBY38" s="193"/>
      <c r="IBZ38" s="193"/>
      <c r="ICA38" s="193"/>
      <c r="ICB38" s="193"/>
      <c r="ICC38" s="193"/>
      <c r="ICD38" s="193"/>
      <c r="ICE38" s="193"/>
      <c r="ICF38" s="193"/>
      <c r="ICG38" s="193"/>
      <c r="ICH38" s="193"/>
      <c r="ICI38" s="193"/>
      <c r="ICJ38" s="193"/>
      <c r="ICK38" s="193"/>
      <c r="ICL38" s="193"/>
      <c r="ICM38" s="193"/>
      <c r="ICN38" s="193"/>
      <c r="ICO38" s="193"/>
      <c r="ICP38" s="193"/>
      <c r="ICQ38" s="193"/>
      <c r="ICR38" s="193"/>
      <c r="ICS38" s="193"/>
      <c r="ICT38" s="193"/>
      <c r="ICU38" s="193"/>
      <c r="ICV38" s="193"/>
      <c r="ICW38" s="193"/>
      <c r="ICX38" s="193"/>
      <c r="ICY38" s="193"/>
      <c r="ICZ38" s="193"/>
      <c r="IDA38" s="193"/>
      <c r="IDB38" s="193"/>
      <c r="IDC38" s="193"/>
      <c r="IDD38" s="193"/>
      <c r="IDE38" s="193"/>
      <c r="IDF38" s="193"/>
      <c r="IDG38" s="193"/>
      <c r="IDH38" s="193"/>
      <c r="IDI38" s="193"/>
      <c r="IDJ38" s="193"/>
      <c r="IDK38" s="193"/>
      <c r="IDL38" s="193"/>
      <c r="IDM38" s="193"/>
      <c r="IDN38" s="193"/>
      <c r="IDO38" s="193"/>
      <c r="IDP38" s="193"/>
      <c r="IDQ38" s="193"/>
      <c r="IDR38" s="193"/>
      <c r="IDS38" s="193"/>
      <c r="IDT38" s="193"/>
      <c r="IDU38" s="193"/>
      <c r="IDV38" s="193"/>
      <c r="IDW38" s="193"/>
      <c r="IDX38" s="193"/>
      <c r="IDY38" s="193"/>
      <c r="IDZ38" s="193"/>
      <c r="IEA38" s="193"/>
      <c r="IEB38" s="193"/>
      <c r="IEC38" s="193"/>
      <c r="IED38" s="193"/>
      <c r="IEE38" s="193"/>
      <c r="IEF38" s="193"/>
      <c r="IEG38" s="193"/>
      <c r="IEH38" s="193"/>
      <c r="IEI38" s="193"/>
      <c r="IEJ38" s="193"/>
      <c r="IEK38" s="193"/>
      <c r="IEL38" s="193"/>
      <c r="IEM38" s="193"/>
      <c r="IEN38" s="193"/>
      <c r="IEO38" s="193"/>
      <c r="IEP38" s="193"/>
      <c r="IEQ38" s="193"/>
      <c r="IER38" s="193"/>
      <c r="IES38" s="193"/>
      <c r="IET38" s="193"/>
      <c r="IEU38" s="193"/>
      <c r="IEV38" s="193"/>
      <c r="IEW38" s="193"/>
      <c r="IEX38" s="193"/>
      <c r="IEY38" s="193"/>
      <c r="IEZ38" s="193"/>
      <c r="IFA38" s="193"/>
      <c r="IFB38" s="193"/>
      <c r="IFC38" s="193"/>
      <c r="IFD38" s="193"/>
      <c r="IFE38" s="193"/>
      <c r="IFF38" s="193"/>
      <c r="IFG38" s="193"/>
      <c r="IFH38" s="193"/>
      <c r="IFI38" s="193"/>
      <c r="IFJ38" s="193"/>
      <c r="IFK38" s="193"/>
      <c r="IFL38" s="193"/>
      <c r="IFM38" s="193"/>
      <c r="IFN38" s="193"/>
      <c r="IFO38" s="193"/>
      <c r="IFP38" s="193"/>
      <c r="IFQ38" s="193"/>
      <c r="IFR38" s="193"/>
      <c r="IFS38" s="193"/>
      <c r="IFT38" s="193"/>
      <c r="IFU38" s="193"/>
      <c r="IFV38" s="193"/>
      <c r="IFW38" s="193"/>
      <c r="IFX38" s="193"/>
      <c r="IFY38" s="193"/>
      <c r="IFZ38" s="193"/>
      <c r="IGA38" s="193"/>
      <c r="IGB38" s="193"/>
      <c r="IGC38" s="193"/>
      <c r="IGD38" s="193"/>
      <c r="IGE38" s="193"/>
      <c r="IGF38" s="193"/>
      <c r="IGG38" s="193"/>
      <c r="IGH38" s="193"/>
      <c r="IGI38" s="193"/>
      <c r="IGJ38" s="193"/>
      <c r="IGK38" s="193"/>
      <c r="IGL38" s="193"/>
      <c r="IGM38" s="193"/>
      <c r="IGN38" s="193"/>
      <c r="IGO38" s="193"/>
      <c r="IGP38" s="193"/>
      <c r="IGQ38" s="193"/>
      <c r="IGR38" s="193"/>
      <c r="IGS38" s="193"/>
      <c r="IGT38" s="193"/>
      <c r="IGU38" s="193"/>
      <c r="IGV38" s="193"/>
      <c r="IGW38" s="193"/>
      <c r="IGX38" s="193"/>
      <c r="IGY38" s="193"/>
      <c r="IGZ38" s="193"/>
      <c r="IHA38" s="193"/>
      <c r="IHB38" s="193"/>
      <c r="IHC38" s="193"/>
      <c r="IHD38" s="193"/>
      <c r="IHE38" s="193"/>
      <c r="IHF38" s="193"/>
      <c r="IHG38" s="193"/>
      <c r="IHH38" s="193"/>
      <c r="IHI38" s="193"/>
      <c r="IHJ38" s="193"/>
      <c r="IHK38" s="193"/>
      <c r="IHL38" s="193"/>
      <c r="IHM38" s="193"/>
      <c r="IHN38" s="193"/>
      <c r="IHO38" s="193"/>
      <c r="IHP38" s="193"/>
      <c r="IHQ38" s="193"/>
      <c r="IHR38" s="193"/>
      <c r="IHS38" s="193"/>
      <c r="IHT38" s="193"/>
      <c r="IHU38" s="193"/>
      <c r="IHV38" s="193"/>
      <c r="IHW38" s="193"/>
      <c r="IHX38" s="193"/>
      <c r="IHY38" s="193"/>
      <c r="IHZ38" s="193"/>
      <c r="IIA38" s="193"/>
      <c r="IIB38" s="193"/>
      <c r="IIC38" s="193"/>
      <c r="IID38" s="193"/>
      <c r="IIE38" s="193"/>
      <c r="IIF38" s="193"/>
      <c r="IIG38" s="193"/>
      <c r="IIH38" s="193"/>
      <c r="III38" s="193"/>
      <c r="IIJ38" s="193"/>
      <c r="IIK38" s="193"/>
      <c r="IIL38" s="193"/>
      <c r="IIM38" s="193"/>
      <c r="IIN38" s="193"/>
      <c r="IIO38" s="193"/>
      <c r="IIP38" s="193"/>
      <c r="IIQ38" s="193"/>
      <c r="IIR38" s="193"/>
      <c r="IIS38" s="193"/>
      <c r="IIT38" s="193"/>
      <c r="IIU38" s="193"/>
      <c r="IIV38" s="193"/>
      <c r="IIW38" s="193"/>
      <c r="IIX38" s="193"/>
      <c r="IIY38" s="193"/>
      <c r="IIZ38" s="193"/>
      <c r="IJA38" s="193"/>
      <c r="IJB38" s="193"/>
      <c r="IJC38" s="193"/>
      <c r="IJD38" s="193"/>
      <c r="IJE38" s="193"/>
      <c r="IJF38" s="193"/>
      <c r="IJG38" s="193"/>
      <c r="IJH38" s="193"/>
      <c r="IJI38" s="193"/>
      <c r="IJJ38" s="193"/>
      <c r="IJK38" s="193"/>
      <c r="IJL38" s="193"/>
      <c r="IJM38" s="193"/>
      <c r="IJN38" s="193"/>
      <c r="IJO38" s="193"/>
      <c r="IJP38" s="193"/>
      <c r="IJQ38" s="193"/>
      <c r="IJR38" s="193"/>
      <c r="IJS38" s="193"/>
      <c r="IJT38" s="193"/>
      <c r="IJU38" s="193"/>
      <c r="IJV38" s="193"/>
      <c r="IJW38" s="193"/>
      <c r="IJX38" s="193"/>
      <c r="IJY38" s="193"/>
      <c r="IJZ38" s="193"/>
      <c r="IKA38" s="193"/>
      <c r="IKB38" s="193"/>
      <c r="IKC38" s="193"/>
      <c r="IKD38" s="193"/>
      <c r="IKE38" s="193"/>
      <c r="IKF38" s="193"/>
      <c r="IKG38" s="193"/>
      <c r="IKH38" s="193"/>
      <c r="IKI38" s="193"/>
      <c r="IKJ38" s="193"/>
      <c r="IKK38" s="193"/>
      <c r="IKL38" s="193"/>
      <c r="IKM38" s="193"/>
      <c r="IKN38" s="193"/>
      <c r="IKO38" s="193"/>
      <c r="IKP38" s="193"/>
      <c r="IKQ38" s="193"/>
      <c r="IKR38" s="193"/>
      <c r="IKS38" s="193"/>
      <c r="IKT38" s="193"/>
      <c r="IKU38" s="193"/>
      <c r="IKV38" s="193"/>
      <c r="IKW38" s="193"/>
      <c r="IKX38" s="193"/>
      <c r="IKY38" s="193"/>
      <c r="IKZ38" s="193"/>
      <c r="ILA38" s="193"/>
      <c r="ILB38" s="193"/>
      <c r="ILC38" s="193"/>
      <c r="ILD38" s="193"/>
      <c r="ILE38" s="193"/>
      <c r="ILF38" s="193"/>
      <c r="ILG38" s="193"/>
      <c r="ILH38" s="193"/>
      <c r="ILI38" s="193"/>
      <c r="ILJ38" s="193"/>
      <c r="ILK38" s="193"/>
      <c r="ILL38" s="193"/>
      <c r="ILM38" s="193"/>
      <c r="ILN38" s="193"/>
      <c r="ILO38" s="193"/>
      <c r="ILP38" s="193"/>
      <c r="ILQ38" s="193"/>
      <c r="ILR38" s="193"/>
      <c r="ILS38" s="193"/>
      <c r="ILT38" s="193"/>
      <c r="ILU38" s="193"/>
      <c r="ILV38" s="193"/>
      <c r="ILW38" s="193"/>
      <c r="ILX38" s="193"/>
      <c r="ILY38" s="193"/>
      <c r="ILZ38" s="193"/>
      <c r="IMA38" s="193"/>
      <c r="IMB38" s="193"/>
      <c r="IMC38" s="193"/>
      <c r="IMD38" s="193"/>
      <c r="IME38" s="193"/>
      <c r="IMF38" s="193"/>
      <c r="IMG38" s="193"/>
      <c r="IMH38" s="193"/>
      <c r="IMI38" s="193"/>
      <c r="IMJ38" s="193"/>
      <c r="IMK38" s="193"/>
      <c r="IML38" s="193"/>
      <c r="IMM38" s="193"/>
      <c r="IMN38" s="193"/>
      <c r="IMO38" s="193"/>
      <c r="IMP38" s="193"/>
      <c r="IMQ38" s="193"/>
      <c r="IMR38" s="193"/>
      <c r="IMS38" s="193"/>
      <c r="IMT38" s="193"/>
      <c r="IMU38" s="193"/>
      <c r="IMV38" s="193"/>
      <c r="IMW38" s="193"/>
      <c r="IMX38" s="193"/>
      <c r="IMY38" s="193"/>
      <c r="IMZ38" s="193"/>
      <c r="INA38" s="193"/>
      <c r="INB38" s="193"/>
      <c r="INC38" s="193"/>
      <c r="IND38" s="193"/>
      <c r="INE38" s="193"/>
      <c r="INF38" s="193"/>
      <c r="ING38" s="193"/>
      <c r="INH38" s="193"/>
      <c r="INI38" s="193"/>
      <c r="INJ38" s="193"/>
      <c r="INK38" s="193"/>
      <c r="INL38" s="193"/>
      <c r="INM38" s="193"/>
      <c r="INN38" s="193"/>
      <c r="INO38" s="193"/>
      <c r="INP38" s="193"/>
      <c r="INQ38" s="193"/>
      <c r="INR38" s="193"/>
      <c r="INS38" s="193"/>
      <c r="INT38" s="193"/>
      <c r="INU38" s="193"/>
      <c r="INV38" s="193"/>
      <c r="INW38" s="193"/>
      <c r="INX38" s="193"/>
      <c r="INY38" s="193"/>
      <c r="INZ38" s="193"/>
      <c r="IOA38" s="193"/>
      <c r="IOB38" s="193"/>
      <c r="IOC38" s="193"/>
      <c r="IOD38" s="193"/>
      <c r="IOE38" s="193"/>
      <c r="IOF38" s="193"/>
      <c r="IOG38" s="193"/>
      <c r="IOH38" s="193"/>
      <c r="IOI38" s="193"/>
      <c r="IOJ38" s="193"/>
      <c r="IOK38" s="193"/>
      <c r="IOL38" s="193"/>
      <c r="IOM38" s="193"/>
      <c r="ION38" s="193"/>
      <c r="IOO38" s="193"/>
      <c r="IOP38" s="193"/>
      <c r="IOQ38" s="193"/>
      <c r="IOR38" s="193"/>
      <c r="IOS38" s="193"/>
      <c r="IOT38" s="193"/>
      <c r="IOU38" s="193"/>
      <c r="IOV38" s="193"/>
      <c r="IOW38" s="193"/>
      <c r="IOX38" s="193"/>
      <c r="IOY38" s="193"/>
      <c r="IOZ38" s="193"/>
      <c r="IPA38" s="193"/>
      <c r="IPB38" s="193"/>
      <c r="IPC38" s="193"/>
      <c r="IPD38" s="193"/>
      <c r="IPE38" s="193"/>
      <c r="IPF38" s="193"/>
      <c r="IPG38" s="193"/>
      <c r="IPH38" s="193"/>
      <c r="IPI38" s="193"/>
      <c r="IPJ38" s="193"/>
      <c r="IPK38" s="193"/>
      <c r="IPL38" s="193"/>
      <c r="IPM38" s="193"/>
      <c r="IPN38" s="193"/>
      <c r="IPO38" s="193"/>
      <c r="IPP38" s="193"/>
      <c r="IPQ38" s="193"/>
      <c r="IPR38" s="193"/>
      <c r="IPS38" s="193"/>
      <c r="IPT38" s="193"/>
      <c r="IPU38" s="193"/>
      <c r="IPV38" s="193"/>
      <c r="IPW38" s="193"/>
      <c r="IPX38" s="193"/>
      <c r="IPY38" s="193"/>
      <c r="IPZ38" s="193"/>
      <c r="IQA38" s="193"/>
      <c r="IQB38" s="193"/>
      <c r="IQC38" s="193"/>
      <c r="IQD38" s="193"/>
      <c r="IQE38" s="193"/>
      <c r="IQF38" s="193"/>
      <c r="IQG38" s="193"/>
      <c r="IQH38" s="193"/>
      <c r="IQI38" s="193"/>
      <c r="IQJ38" s="193"/>
      <c r="IQK38" s="193"/>
      <c r="IQL38" s="193"/>
      <c r="IQM38" s="193"/>
      <c r="IQN38" s="193"/>
      <c r="IQO38" s="193"/>
      <c r="IQP38" s="193"/>
      <c r="IQQ38" s="193"/>
      <c r="IQR38" s="193"/>
      <c r="IQS38" s="193"/>
      <c r="IQT38" s="193"/>
      <c r="IQU38" s="193"/>
      <c r="IQV38" s="193"/>
      <c r="IQW38" s="193"/>
      <c r="IQX38" s="193"/>
      <c r="IQY38" s="193"/>
      <c r="IQZ38" s="193"/>
      <c r="IRA38" s="193"/>
      <c r="IRB38" s="193"/>
      <c r="IRC38" s="193"/>
      <c r="IRD38" s="193"/>
      <c r="IRE38" s="193"/>
      <c r="IRF38" s="193"/>
      <c r="IRG38" s="193"/>
      <c r="IRH38" s="193"/>
      <c r="IRI38" s="193"/>
      <c r="IRJ38" s="193"/>
      <c r="IRK38" s="193"/>
      <c r="IRL38" s="193"/>
      <c r="IRM38" s="193"/>
      <c r="IRN38" s="193"/>
      <c r="IRO38" s="193"/>
      <c r="IRP38" s="193"/>
      <c r="IRQ38" s="193"/>
      <c r="IRR38" s="193"/>
      <c r="IRS38" s="193"/>
      <c r="IRT38" s="193"/>
      <c r="IRU38" s="193"/>
      <c r="IRV38" s="193"/>
      <c r="IRW38" s="193"/>
      <c r="IRX38" s="193"/>
      <c r="IRY38" s="193"/>
      <c r="IRZ38" s="193"/>
      <c r="ISA38" s="193"/>
      <c r="ISB38" s="193"/>
      <c r="ISC38" s="193"/>
      <c r="ISD38" s="193"/>
      <c r="ISE38" s="193"/>
      <c r="ISF38" s="193"/>
      <c r="ISG38" s="193"/>
      <c r="ISH38" s="193"/>
      <c r="ISI38" s="193"/>
      <c r="ISJ38" s="193"/>
      <c r="ISK38" s="193"/>
      <c r="ISL38" s="193"/>
      <c r="ISM38" s="193"/>
      <c r="ISN38" s="193"/>
      <c r="ISO38" s="193"/>
      <c r="ISP38" s="193"/>
      <c r="ISQ38" s="193"/>
      <c r="ISR38" s="193"/>
      <c r="ISS38" s="193"/>
      <c r="IST38" s="193"/>
      <c r="ISU38" s="193"/>
      <c r="ISV38" s="193"/>
      <c r="ISW38" s="193"/>
      <c r="ISX38" s="193"/>
      <c r="ISY38" s="193"/>
      <c r="ISZ38" s="193"/>
      <c r="ITA38" s="193"/>
      <c r="ITB38" s="193"/>
      <c r="ITC38" s="193"/>
      <c r="ITD38" s="193"/>
      <c r="ITE38" s="193"/>
      <c r="ITF38" s="193"/>
      <c r="ITG38" s="193"/>
      <c r="ITH38" s="193"/>
      <c r="ITI38" s="193"/>
      <c r="ITJ38" s="193"/>
      <c r="ITK38" s="193"/>
      <c r="ITL38" s="193"/>
      <c r="ITM38" s="193"/>
      <c r="ITN38" s="193"/>
      <c r="ITO38" s="193"/>
      <c r="ITP38" s="193"/>
      <c r="ITQ38" s="193"/>
      <c r="ITR38" s="193"/>
      <c r="ITS38" s="193"/>
      <c r="ITT38" s="193"/>
      <c r="ITU38" s="193"/>
      <c r="ITV38" s="193"/>
      <c r="ITW38" s="193"/>
      <c r="ITX38" s="193"/>
      <c r="ITY38" s="193"/>
      <c r="ITZ38" s="193"/>
      <c r="IUA38" s="193"/>
      <c r="IUB38" s="193"/>
      <c r="IUC38" s="193"/>
      <c r="IUD38" s="193"/>
      <c r="IUE38" s="193"/>
      <c r="IUF38" s="193"/>
      <c r="IUG38" s="193"/>
      <c r="IUH38" s="193"/>
      <c r="IUI38" s="193"/>
      <c r="IUJ38" s="193"/>
      <c r="IUK38" s="193"/>
      <c r="IUL38" s="193"/>
      <c r="IUM38" s="193"/>
      <c r="IUN38" s="193"/>
      <c r="IUO38" s="193"/>
      <c r="IUP38" s="193"/>
      <c r="IUQ38" s="193"/>
      <c r="IUR38" s="193"/>
      <c r="IUS38" s="193"/>
      <c r="IUT38" s="193"/>
      <c r="IUU38" s="193"/>
      <c r="IUV38" s="193"/>
      <c r="IUW38" s="193"/>
      <c r="IUX38" s="193"/>
      <c r="IUY38" s="193"/>
      <c r="IUZ38" s="193"/>
      <c r="IVA38" s="193"/>
      <c r="IVB38" s="193"/>
      <c r="IVC38" s="193"/>
      <c r="IVD38" s="193"/>
      <c r="IVE38" s="193"/>
      <c r="IVF38" s="193"/>
      <c r="IVG38" s="193"/>
      <c r="IVH38" s="193"/>
      <c r="IVI38" s="193"/>
      <c r="IVJ38" s="193"/>
      <c r="IVK38" s="193"/>
      <c r="IVL38" s="193"/>
      <c r="IVM38" s="193"/>
      <c r="IVN38" s="193"/>
      <c r="IVO38" s="193"/>
      <c r="IVP38" s="193"/>
      <c r="IVQ38" s="193"/>
      <c r="IVR38" s="193"/>
      <c r="IVS38" s="193"/>
      <c r="IVT38" s="193"/>
      <c r="IVU38" s="193"/>
      <c r="IVV38" s="193"/>
      <c r="IVW38" s="193"/>
      <c r="IVX38" s="193"/>
      <c r="IVY38" s="193"/>
      <c r="IVZ38" s="193"/>
      <c r="IWA38" s="193"/>
      <c r="IWB38" s="193"/>
      <c r="IWC38" s="193"/>
      <c r="IWD38" s="193"/>
      <c r="IWE38" s="193"/>
      <c r="IWF38" s="193"/>
      <c r="IWG38" s="193"/>
      <c r="IWH38" s="193"/>
      <c r="IWI38" s="193"/>
      <c r="IWJ38" s="193"/>
      <c r="IWK38" s="193"/>
      <c r="IWL38" s="193"/>
      <c r="IWM38" s="193"/>
      <c r="IWN38" s="193"/>
      <c r="IWO38" s="193"/>
      <c r="IWP38" s="193"/>
      <c r="IWQ38" s="193"/>
      <c r="IWR38" s="193"/>
      <c r="IWS38" s="193"/>
      <c r="IWT38" s="193"/>
      <c r="IWU38" s="193"/>
      <c r="IWV38" s="193"/>
      <c r="IWW38" s="193"/>
      <c r="IWX38" s="193"/>
      <c r="IWY38" s="193"/>
      <c r="IWZ38" s="193"/>
      <c r="IXA38" s="193"/>
      <c r="IXB38" s="193"/>
      <c r="IXC38" s="193"/>
      <c r="IXD38" s="193"/>
      <c r="IXE38" s="193"/>
      <c r="IXF38" s="193"/>
      <c r="IXG38" s="193"/>
      <c r="IXH38" s="193"/>
      <c r="IXI38" s="193"/>
      <c r="IXJ38" s="193"/>
      <c r="IXK38" s="193"/>
      <c r="IXL38" s="193"/>
      <c r="IXM38" s="193"/>
      <c r="IXN38" s="193"/>
      <c r="IXO38" s="193"/>
      <c r="IXP38" s="193"/>
      <c r="IXQ38" s="193"/>
      <c r="IXR38" s="193"/>
      <c r="IXS38" s="193"/>
      <c r="IXT38" s="193"/>
      <c r="IXU38" s="193"/>
      <c r="IXV38" s="193"/>
      <c r="IXW38" s="193"/>
      <c r="IXX38" s="193"/>
      <c r="IXY38" s="193"/>
      <c r="IXZ38" s="193"/>
      <c r="IYA38" s="193"/>
      <c r="IYB38" s="193"/>
      <c r="IYC38" s="193"/>
      <c r="IYD38" s="193"/>
      <c r="IYE38" s="193"/>
      <c r="IYF38" s="193"/>
      <c r="IYG38" s="193"/>
      <c r="IYH38" s="193"/>
      <c r="IYI38" s="193"/>
      <c r="IYJ38" s="193"/>
      <c r="IYK38" s="193"/>
      <c r="IYL38" s="193"/>
      <c r="IYM38" s="193"/>
      <c r="IYN38" s="193"/>
      <c r="IYO38" s="193"/>
      <c r="IYP38" s="193"/>
      <c r="IYQ38" s="193"/>
      <c r="IYR38" s="193"/>
      <c r="IYS38" s="193"/>
      <c r="IYT38" s="193"/>
      <c r="IYU38" s="193"/>
      <c r="IYV38" s="193"/>
      <c r="IYW38" s="193"/>
      <c r="IYX38" s="193"/>
      <c r="IYY38" s="193"/>
      <c r="IYZ38" s="193"/>
      <c r="IZA38" s="193"/>
      <c r="IZB38" s="193"/>
      <c r="IZC38" s="193"/>
      <c r="IZD38" s="193"/>
      <c r="IZE38" s="193"/>
      <c r="IZF38" s="193"/>
      <c r="IZG38" s="193"/>
      <c r="IZH38" s="193"/>
      <c r="IZI38" s="193"/>
      <c r="IZJ38" s="193"/>
      <c r="IZK38" s="193"/>
      <c r="IZL38" s="193"/>
      <c r="IZM38" s="193"/>
      <c r="IZN38" s="193"/>
      <c r="IZO38" s="193"/>
      <c r="IZP38" s="193"/>
      <c r="IZQ38" s="193"/>
      <c r="IZR38" s="193"/>
      <c r="IZS38" s="193"/>
      <c r="IZT38" s="193"/>
      <c r="IZU38" s="193"/>
      <c r="IZV38" s="193"/>
      <c r="IZW38" s="193"/>
      <c r="IZX38" s="193"/>
      <c r="IZY38" s="193"/>
      <c r="IZZ38" s="193"/>
      <c r="JAA38" s="193"/>
      <c r="JAB38" s="193"/>
      <c r="JAC38" s="193"/>
      <c r="JAD38" s="193"/>
      <c r="JAE38" s="193"/>
      <c r="JAF38" s="193"/>
      <c r="JAG38" s="193"/>
      <c r="JAH38" s="193"/>
      <c r="JAI38" s="193"/>
      <c r="JAJ38" s="193"/>
      <c r="JAK38" s="193"/>
      <c r="JAL38" s="193"/>
      <c r="JAM38" s="193"/>
      <c r="JAN38" s="193"/>
      <c r="JAO38" s="193"/>
      <c r="JAP38" s="193"/>
      <c r="JAQ38" s="193"/>
      <c r="JAR38" s="193"/>
      <c r="JAS38" s="193"/>
      <c r="JAT38" s="193"/>
      <c r="JAU38" s="193"/>
      <c r="JAV38" s="193"/>
      <c r="JAW38" s="193"/>
      <c r="JAX38" s="193"/>
      <c r="JAY38" s="193"/>
      <c r="JAZ38" s="193"/>
      <c r="JBA38" s="193"/>
      <c r="JBB38" s="193"/>
      <c r="JBC38" s="193"/>
      <c r="JBD38" s="193"/>
      <c r="JBE38" s="193"/>
      <c r="JBF38" s="193"/>
      <c r="JBG38" s="193"/>
      <c r="JBH38" s="193"/>
      <c r="JBI38" s="193"/>
      <c r="JBJ38" s="193"/>
      <c r="JBK38" s="193"/>
      <c r="JBL38" s="193"/>
      <c r="JBM38" s="193"/>
      <c r="JBN38" s="193"/>
      <c r="JBO38" s="193"/>
      <c r="JBP38" s="193"/>
      <c r="JBQ38" s="193"/>
      <c r="JBR38" s="193"/>
      <c r="JBS38" s="193"/>
      <c r="JBT38" s="193"/>
      <c r="JBU38" s="193"/>
      <c r="JBV38" s="193"/>
      <c r="JBW38" s="193"/>
      <c r="JBX38" s="193"/>
      <c r="JBY38" s="193"/>
      <c r="JBZ38" s="193"/>
      <c r="JCA38" s="193"/>
      <c r="JCB38" s="193"/>
      <c r="JCC38" s="193"/>
      <c r="JCD38" s="193"/>
      <c r="JCE38" s="193"/>
      <c r="JCF38" s="193"/>
      <c r="JCG38" s="193"/>
      <c r="JCH38" s="193"/>
      <c r="JCI38" s="193"/>
      <c r="JCJ38" s="193"/>
      <c r="JCK38" s="193"/>
      <c r="JCL38" s="193"/>
      <c r="JCM38" s="193"/>
      <c r="JCN38" s="193"/>
      <c r="JCO38" s="193"/>
      <c r="JCP38" s="193"/>
      <c r="JCQ38" s="193"/>
      <c r="JCR38" s="193"/>
      <c r="JCS38" s="193"/>
      <c r="JCT38" s="193"/>
      <c r="JCU38" s="193"/>
      <c r="JCV38" s="193"/>
      <c r="JCW38" s="193"/>
      <c r="JCX38" s="193"/>
      <c r="JCY38" s="193"/>
      <c r="JCZ38" s="193"/>
      <c r="JDA38" s="193"/>
      <c r="JDB38" s="193"/>
      <c r="JDC38" s="193"/>
      <c r="JDD38" s="193"/>
      <c r="JDE38" s="193"/>
      <c r="JDF38" s="193"/>
      <c r="JDG38" s="193"/>
      <c r="JDH38" s="193"/>
      <c r="JDI38" s="193"/>
      <c r="JDJ38" s="193"/>
      <c r="JDK38" s="193"/>
      <c r="JDL38" s="193"/>
      <c r="JDM38" s="193"/>
      <c r="JDN38" s="193"/>
      <c r="JDO38" s="193"/>
      <c r="JDP38" s="193"/>
      <c r="JDQ38" s="193"/>
      <c r="JDR38" s="193"/>
      <c r="JDS38" s="193"/>
      <c r="JDT38" s="193"/>
      <c r="JDU38" s="193"/>
      <c r="JDV38" s="193"/>
      <c r="JDW38" s="193"/>
      <c r="JDX38" s="193"/>
      <c r="JDY38" s="193"/>
      <c r="JDZ38" s="193"/>
      <c r="JEA38" s="193"/>
      <c r="JEB38" s="193"/>
      <c r="JEC38" s="193"/>
      <c r="JED38" s="193"/>
      <c r="JEE38" s="193"/>
      <c r="JEF38" s="193"/>
      <c r="JEG38" s="193"/>
      <c r="JEH38" s="193"/>
      <c r="JEI38" s="193"/>
      <c r="JEJ38" s="193"/>
      <c r="JEK38" s="193"/>
      <c r="JEL38" s="193"/>
      <c r="JEM38" s="193"/>
      <c r="JEN38" s="193"/>
      <c r="JEO38" s="193"/>
      <c r="JEP38" s="193"/>
      <c r="JEQ38" s="193"/>
      <c r="JER38" s="193"/>
      <c r="JES38" s="193"/>
      <c r="JET38" s="193"/>
      <c r="JEU38" s="193"/>
      <c r="JEV38" s="193"/>
      <c r="JEW38" s="193"/>
      <c r="JEX38" s="193"/>
      <c r="JEY38" s="193"/>
      <c r="JEZ38" s="193"/>
      <c r="JFA38" s="193"/>
      <c r="JFB38" s="193"/>
      <c r="JFC38" s="193"/>
      <c r="JFD38" s="193"/>
      <c r="JFE38" s="193"/>
      <c r="JFF38" s="193"/>
      <c r="JFG38" s="193"/>
      <c r="JFH38" s="193"/>
      <c r="JFI38" s="193"/>
      <c r="JFJ38" s="193"/>
      <c r="JFK38" s="193"/>
      <c r="JFL38" s="193"/>
      <c r="JFM38" s="193"/>
      <c r="JFN38" s="193"/>
      <c r="JFO38" s="193"/>
      <c r="JFP38" s="193"/>
      <c r="JFQ38" s="193"/>
      <c r="JFR38" s="193"/>
      <c r="JFS38" s="193"/>
      <c r="JFT38" s="193"/>
      <c r="JFU38" s="193"/>
      <c r="JFV38" s="193"/>
      <c r="JFW38" s="193"/>
      <c r="JFX38" s="193"/>
      <c r="JFY38" s="193"/>
      <c r="JFZ38" s="193"/>
      <c r="JGA38" s="193"/>
      <c r="JGB38" s="193"/>
      <c r="JGC38" s="193"/>
      <c r="JGD38" s="193"/>
      <c r="JGE38" s="193"/>
      <c r="JGF38" s="193"/>
      <c r="JGG38" s="193"/>
      <c r="JGH38" s="193"/>
      <c r="JGI38" s="193"/>
      <c r="JGJ38" s="193"/>
      <c r="JGK38" s="193"/>
      <c r="JGL38" s="193"/>
      <c r="JGM38" s="193"/>
      <c r="JGN38" s="193"/>
      <c r="JGO38" s="193"/>
      <c r="JGP38" s="193"/>
      <c r="JGQ38" s="193"/>
      <c r="JGR38" s="193"/>
      <c r="JGS38" s="193"/>
      <c r="JGT38" s="193"/>
      <c r="JGU38" s="193"/>
      <c r="JGV38" s="193"/>
      <c r="JGW38" s="193"/>
      <c r="JGX38" s="193"/>
      <c r="JGY38" s="193"/>
      <c r="JGZ38" s="193"/>
      <c r="JHA38" s="193"/>
      <c r="JHB38" s="193"/>
      <c r="JHC38" s="193"/>
      <c r="JHD38" s="193"/>
      <c r="JHE38" s="193"/>
      <c r="JHF38" s="193"/>
      <c r="JHG38" s="193"/>
      <c r="JHH38" s="193"/>
      <c r="JHI38" s="193"/>
      <c r="JHJ38" s="193"/>
      <c r="JHK38" s="193"/>
      <c r="JHL38" s="193"/>
      <c r="JHM38" s="193"/>
      <c r="JHN38" s="193"/>
      <c r="JHO38" s="193"/>
      <c r="JHP38" s="193"/>
      <c r="JHQ38" s="193"/>
      <c r="JHR38" s="193"/>
      <c r="JHS38" s="193"/>
      <c r="JHT38" s="193"/>
      <c r="JHU38" s="193"/>
      <c r="JHV38" s="193"/>
      <c r="JHW38" s="193"/>
      <c r="JHX38" s="193"/>
      <c r="JHY38" s="193"/>
      <c r="JHZ38" s="193"/>
      <c r="JIA38" s="193"/>
      <c r="JIB38" s="193"/>
      <c r="JIC38" s="193"/>
      <c r="JID38" s="193"/>
      <c r="JIE38" s="193"/>
      <c r="JIF38" s="193"/>
      <c r="JIG38" s="193"/>
      <c r="JIH38" s="193"/>
      <c r="JII38" s="193"/>
      <c r="JIJ38" s="193"/>
      <c r="JIK38" s="193"/>
      <c r="JIL38" s="193"/>
      <c r="JIM38" s="193"/>
      <c r="JIN38" s="193"/>
      <c r="JIO38" s="193"/>
      <c r="JIP38" s="193"/>
      <c r="JIQ38" s="193"/>
      <c r="JIR38" s="193"/>
      <c r="JIS38" s="193"/>
      <c r="JIT38" s="193"/>
      <c r="JIU38" s="193"/>
      <c r="JIV38" s="193"/>
      <c r="JIW38" s="193"/>
      <c r="JIX38" s="193"/>
      <c r="JIY38" s="193"/>
      <c r="JIZ38" s="193"/>
      <c r="JJA38" s="193"/>
      <c r="JJB38" s="193"/>
      <c r="JJC38" s="193"/>
      <c r="JJD38" s="193"/>
      <c r="JJE38" s="193"/>
      <c r="JJF38" s="193"/>
      <c r="JJG38" s="193"/>
      <c r="JJH38" s="193"/>
      <c r="JJI38" s="193"/>
      <c r="JJJ38" s="193"/>
      <c r="JJK38" s="193"/>
      <c r="JJL38" s="193"/>
      <c r="JJM38" s="193"/>
      <c r="JJN38" s="193"/>
      <c r="JJO38" s="193"/>
      <c r="JJP38" s="193"/>
      <c r="JJQ38" s="193"/>
      <c r="JJR38" s="193"/>
      <c r="JJS38" s="193"/>
      <c r="JJT38" s="193"/>
      <c r="JJU38" s="193"/>
      <c r="JJV38" s="193"/>
      <c r="JJW38" s="193"/>
      <c r="JJX38" s="193"/>
      <c r="JJY38" s="193"/>
      <c r="JJZ38" s="193"/>
      <c r="JKA38" s="193"/>
      <c r="JKB38" s="193"/>
      <c r="JKC38" s="193"/>
      <c r="JKD38" s="193"/>
      <c r="JKE38" s="193"/>
      <c r="JKF38" s="193"/>
      <c r="JKG38" s="193"/>
      <c r="JKH38" s="193"/>
      <c r="JKI38" s="193"/>
      <c r="JKJ38" s="193"/>
      <c r="JKK38" s="193"/>
      <c r="JKL38" s="193"/>
      <c r="JKM38" s="193"/>
      <c r="JKN38" s="193"/>
      <c r="JKO38" s="193"/>
      <c r="JKP38" s="193"/>
      <c r="JKQ38" s="193"/>
      <c r="JKR38" s="193"/>
      <c r="JKS38" s="193"/>
      <c r="JKT38" s="193"/>
      <c r="JKU38" s="193"/>
      <c r="JKV38" s="193"/>
      <c r="JKW38" s="193"/>
      <c r="JKX38" s="193"/>
      <c r="JKY38" s="193"/>
      <c r="JKZ38" s="193"/>
      <c r="JLA38" s="193"/>
      <c r="JLB38" s="193"/>
      <c r="JLC38" s="193"/>
      <c r="JLD38" s="193"/>
      <c r="JLE38" s="193"/>
      <c r="JLF38" s="193"/>
      <c r="JLG38" s="193"/>
      <c r="JLH38" s="193"/>
      <c r="JLI38" s="193"/>
      <c r="JLJ38" s="193"/>
      <c r="JLK38" s="193"/>
      <c r="JLL38" s="193"/>
      <c r="JLM38" s="193"/>
      <c r="JLN38" s="193"/>
      <c r="JLO38" s="193"/>
      <c r="JLP38" s="193"/>
      <c r="JLQ38" s="193"/>
      <c r="JLR38" s="193"/>
      <c r="JLS38" s="193"/>
      <c r="JLT38" s="193"/>
      <c r="JLU38" s="193"/>
      <c r="JLV38" s="193"/>
      <c r="JLW38" s="193"/>
      <c r="JLX38" s="193"/>
      <c r="JLY38" s="193"/>
      <c r="JLZ38" s="193"/>
      <c r="JMA38" s="193"/>
      <c r="JMB38" s="193"/>
      <c r="JMC38" s="193"/>
      <c r="JMD38" s="193"/>
      <c r="JME38" s="193"/>
      <c r="JMF38" s="193"/>
      <c r="JMG38" s="193"/>
      <c r="JMH38" s="193"/>
      <c r="JMI38" s="193"/>
      <c r="JMJ38" s="193"/>
      <c r="JMK38" s="193"/>
      <c r="JML38" s="193"/>
      <c r="JMM38" s="193"/>
      <c r="JMN38" s="193"/>
      <c r="JMO38" s="193"/>
      <c r="JMP38" s="193"/>
      <c r="JMQ38" s="193"/>
      <c r="JMR38" s="193"/>
      <c r="JMS38" s="193"/>
      <c r="JMT38" s="193"/>
      <c r="JMU38" s="193"/>
      <c r="JMV38" s="193"/>
      <c r="JMW38" s="193"/>
      <c r="JMX38" s="193"/>
      <c r="JMY38" s="193"/>
      <c r="JMZ38" s="193"/>
      <c r="JNA38" s="193"/>
      <c r="JNB38" s="193"/>
      <c r="JNC38" s="193"/>
      <c r="JND38" s="193"/>
      <c r="JNE38" s="193"/>
      <c r="JNF38" s="193"/>
      <c r="JNG38" s="193"/>
      <c r="JNH38" s="193"/>
      <c r="JNI38" s="193"/>
      <c r="JNJ38" s="193"/>
      <c r="JNK38" s="193"/>
      <c r="JNL38" s="193"/>
      <c r="JNM38" s="193"/>
      <c r="JNN38" s="193"/>
      <c r="JNO38" s="193"/>
      <c r="JNP38" s="193"/>
      <c r="JNQ38" s="193"/>
      <c r="JNR38" s="193"/>
      <c r="JNS38" s="193"/>
      <c r="JNT38" s="193"/>
      <c r="JNU38" s="193"/>
      <c r="JNV38" s="193"/>
      <c r="JNW38" s="193"/>
      <c r="JNX38" s="193"/>
      <c r="JNY38" s="193"/>
      <c r="JNZ38" s="193"/>
      <c r="JOA38" s="193"/>
      <c r="JOB38" s="193"/>
      <c r="JOC38" s="193"/>
      <c r="JOD38" s="193"/>
      <c r="JOE38" s="193"/>
      <c r="JOF38" s="193"/>
      <c r="JOG38" s="193"/>
      <c r="JOH38" s="193"/>
      <c r="JOI38" s="193"/>
      <c r="JOJ38" s="193"/>
      <c r="JOK38" s="193"/>
      <c r="JOL38" s="193"/>
      <c r="JOM38" s="193"/>
      <c r="JON38" s="193"/>
      <c r="JOO38" s="193"/>
      <c r="JOP38" s="193"/>
      <c r="JOQ38" s="193"/>
      <c r="JOR38" s="193"/>
      <c r="JOS38" s="193"/>
      <c r="JOT38" s="193"/>
      <c r="JOU38" s="193"/>
      <c r="JOV38" s="193"/>
      <c r="JOW38" s="193"/>
      <c r="JOX38" s="193"/>
      <c r="JOY38" s="193"/>
      <c r="JOZ38" s="193"/>
      <c r="JPA38" s="193"/>
      <c r="JPB38" s="193"/>
      <c r="JPC38" s="193"/>
      <c r="JPD38" s="193"/>
      <c r="JPE38" s="193"/>
      <c r="JPF38" s="193"/>
      <c r="JPG38" s="193"/>
      <c r="JPH38" s="193"/>
      <c r="JPI38" s="193"/>
      <c r="JPJ38" s="193"/>
      <c r="JPK38" s="193"/>
      <c r="JPL38" s="193"/>
      <c r="JPM38" s="193"/>
      <c r="JPN38" s="193"/>
      <c r="JPO38" s="193"/>
      <c r="JPP38" s="193"/>
      <c r="JPQ38" s="193"/>
      <c r="JPR38" s="193"/>
      <c r="JPS38" s="193"/>
      <c r="JPT38" s="193"/>
      <c r="JPU38" s="193"/>
      <c r="JPV38" s="193"/>
      <c r="JPW38" s="193"/>
      <c r="JPX38" s="193"/>
      <c r="JPY38" s="193"/>
      <c r="JPZ38" s="193"/>
      <c r="JQA38" s="193"/>
      <c r="JQB38" s="193"/>
      <c r="JQC38" s="193"/>
      <c r="JQD38" s="193"/>
      <c r="JQE38" s="193"/>
      <c r="JQF38" s="193"/>
      <c r="JQG38" s="193"/>
      <c r="JQH38" s="193"/>
      <c r="JQI38" s="193"/>
      <c r="JQJ38" s="193"/>
      <c r="JQK38" s="193"/>
      <c r="JQL38" s="193"/>
      <c r="JQM38" s="193"/>
      <c r="JQN38" s="193"/>
      <c r="JQO38" s="193"/>
      <c r="JQP38" s="193"/>
      <c r="JQQ38" s="193"/>
      <c r="JQR38" s="193"/>
      <c r="JQS38" s="193"/>
      <c r="JQT38" s="193"/>
      <c r="JQU38" s="193"/>
      <c r="JQV38" s="193"/>
      <c r="JQW38" s="193"/>
      <c r="JQX38" s="193"/>
      <c r="JQY38" s="193"/>
      <c r="JQZ38" s="193"/>
      <c r="JRA38" s="193"/>
      <c r="JRB38" s="193"/>
      <c r="JRC38" s="193"/>
      <c r="JRD38" s="193"/>
      <c r="JRE38" s="193"/>
      <c r="JRF38" s="193"/>
      <c r="JRG38" s="193"/>
      <c r="JRH38" s="193"/>
      <c r="JRI38" s="193"/>
      <c r="JRJ38" s="193"/>
      <c r="JRK38" s="193"/>
      <c r="JRL38" s="193"/>
      <c r="JRM38" s="193"/>
      <c r="JRN38" s="193"/>
      <c r="JRO38" s="193"/>
      <c r="JRP38" s="193"/>
      <c r="JRQ38" s="193"/>
      <c r="JRR38" s="193"/>
      <c r="JRS38" s="193"/>
      <c r="JRT38" s="193"/>
      <c r="JRU38" s="193"/>
      <c r="JRV38" s="193"/>
      <c r="JRW38" s="193"/>
      <c r="JRX38" s="193"/>
      <c r="JRY38" s="193"/>
      <c r="JRZ38" s="193"/>
      <c r="JSA38" s="193"/>
      <c r="JSB38" s="193"/>
      <c r="JSC38" s="193"/>
      <c r="JSD38" s="193"/>
      <c r="JSE38" s="193"/>
      <c r="JSF38" s="193"/>
      <c r="JSG38" s="193"/>
      <c r="JSH38" s="193"/>
      <c r="JSI38" s="193"/>
      <c r="JSJ38" s="193"/>
      <c r="JSK38" s="193"/>
      <c r="JSL38" s="193"/>
      <c r="JSM38" s="193"/>
      <c r="JSN38" s="193"/>
      <c r="JSO38" s="193"/>
      <c r="JSP38" s="193"/>
      <c r="JSQ38" s="193"/>
      <c r="JSR38" s="193"/>
      <c r="JSS38" s="193"/>
      <c r="JST38" s="193"/>
      <c r="JSU38" s="193"/>
      <c r="JSV38" s="193"/>
      <c r="JSW38" s="193"/>
      <c r="JSX38" s="193"/>
      <c r="JSY38" s="193"/>
      <c r="JSZ38" s="193"/>
      <c r="JTA38" s="193"/>
      <c r="JTB38" s="193"/>
      <c r="JTC38" s="193"/>
      <c r="JTD38" s="193"/>
      <c r="JTE38" s="193"/>
      <c r="JTF38" s="193"/>
      <c r="JTG38" s="193"/>
      <c r="JTH38" s="193"/>
      <c r="JTI38" s="193"/>
      <c r="JTJ38" s="193"/>
      <c r="JTK38" s="193"/>
      <c r="JTL38" s="193"/>
      <c r="JTM38" s="193"/>
      <c r="JTN38" s="193"/>
      <c r="JTO38" s="193"/>
      <c r="JTP38" s="193"/>
      <c r="JTQ38" s="193"/>
      <c r="JTR38" s="193"/>
      <c r="JTS38" s="193"/>
      <c r="JTT38" s="193"/>
      <c r="JTU38" s="193"/>
      <c r="JTV38" s="193"/>
      <c r="JTW38" s="193"/>
      <c r="JTX38" s="193"/>
      <c r="JTY38" s="193"/>
      <c r="JTZ38" s="193"/>
      <c r="JUA38" s="193"/>
      <c r="JUB38" s="193"/>
      <c r="JUC38" s="193"/>
      <c r="JUD38" s="193"/>
      <c r="JUE38" s="193"/>
      <c r="JUF38" s="193"/>
      <c r="JUG38" s="193"/>
      <c r="JUH38" s="193"/>
      <c r="JUI38" s="193"/>
      <c r="JUJ38" s="193"/>
      <c r="JUK38" s="193"/>
      <c r="JUL38" s="193"/>
      <c r="JUM38" s="193"/>
      <c r="JUN38" s="193"/>
      <c r="JUO38" s="193"/>
      <c r="JUP38" s="193"/>
      <c r="JUQ38" s="193"/>
      <c r="JUR38" s="193"/>
      <c r="JUS38" s="193"/>
      <c r="JUT38" s="193"/>
      <c r="JUU38" s="193"/>
      <c r="JUV38" s="193"/>
      <c r="JUW38" s="193"/>
      <c r="JUX38" s="193"/>
      <c r="JUY38" s="193"/>
      <c r="JUZ38" s="193"/>
      <c r="JVA38" s="193"/>
      <c r="JVB38" s="193"/>
      <c r="JVC38" s="193"/>
      <c r="JVD38" s="193"/>
      <c r="JVE38" s="193"/>
      <c r="JVF38" s="193"/>
      <c r="JVG38" s="193"/>
      <c r="JVH38" s="193"/>
      <c r="JVI38" s="193"/>
      <c r="JVJ38" s="193"/>
      <c r="JVK38" s="193"/>
      <c r="JVL38" s="193"/>
      <c r="JVM38" s="193"/>
      <c r="JVN38" s="193"/>
      <c r="JVO38" s="193"/>
      <c r="JVP38" s="193"/>
      <c r="JVQ38" s="193"/>
      <c r="JVR38" s="193"/>
      <c r="JVS38" s="193"/>
      <c r="JVT38" s="193"/>
      <c r="JVU38" s="193"/>
      <c r="JVV38" s="193"/>
      <c r="JVW38" s="193"/>
      <c r="JVX38" s="193"/>
      <c r="JVY38" s="193"/>
      <c r="JVZ38" s="193"/>
      <c r="JWA38" s="193"/>
      <c r="JWB38" s="193"/>
      <c r="JWC38" s="193"/>
      <c r="JWD38" s="193"/>
      <c r="JWE38" s="193"/>
      <c r="JWF38" s="193"/>
      <c r="JWG38" s="193"/>
      <c r="JWH38" s="193"/>
      <c r="JWI38" s="193"/>
      <c r="JWJ38" s="193"/>
      <c r="JWK38" s="193"/>
      <c r="JWL38" s="193"/>
      <c r="JWM38" s="193"/>
      <c r="JWN38" s="193"/>
      <c r="JWO38" s="193"/>
      <c r="JWP38" s="193"/>
      <c r="JWQ38" s="193"/>
      <c r="JWR38" s="193"/>
      <c r="JWS38" s="193"/>
      <c r="JWT38" s="193"/>
      <c r="JWU38" s="193"/>
      <c r="JWV38" s="193"/>
      <c r="JWW38" s="193"/>
      <c r="JWX38" s="193"/>
      <c r="JWY38" s="193"/>
      <c r="JWZ38" s="193"/>
      <c r="JXA38" s="193"/>
      <c r="JXB38" s="193"/>
      <c r="JXC38" s="193"/>
      <c r="JXD38" s="193"/>
      <c r="JXE38" s="193"/>
      <c r="JXF38" s="193"/>
      <c r="JXG38" s="193"/>
      <c r="JXH38" s="193"/>
      <c r="JXI38" s="193"/>
      <c r="JXJ38" s="193"/>
      <c r="JXK38" s="193"/>
      <c r="JXL38" s="193"/>
      <c r="JXM38" s="193"/>
      <c r="JXN38" s="193"/>
      <c r="JXO38" s="193"/>
      <c r="JXP38" s="193"/>
      <c r="JXQ38" s="193"/>
      <c r="JXR38" s="193"/>
      <c r="JXS38" s="193"/>
      <c r="JXT38" s="193"/>
      <c r="JXU38" s="193"/>
      <c r="JXV38" s="193"/>
      <c r="JXW38" s="193"/>
      <c r="JXX38" s="193"/>
      <c r="JXY38" s="193"/>
      <c r="JXZ38" s="193"/>
      <c r="JYA38" s="193"/>
      <c r="JYB38" s="193"/>
      <c r="JYC38" s="193"/>
      <c r="JYD38" s="193"/>
      <c r="JYE38" s="193"/>
      <c r="JYF38" s="193"/>
      <c r="JYG38" s="193"/>
      <c r="JYH38" s="193"/>
      <c r="JYI38" s="193"/>
      <c r="JYJ38" s="193"/>
      <c r="JYK38" s="193"/>
      <c r="JYL38" s="193"/>
      <c r="JYM38" s="193"/>
      <c r="JYN38" s="193"/>
      <c r="JYO38" s="193"/>
      <c r="JYP38" s="193"/>
      <c r="JYQ38" s="193"/>
      <c r="JYR38" s="193"/>
      <c r="JYS38" s="193"/>
      <c r="JYT38" s="193"/>
      <c r="JYU38" s="193"/>
      <c r="JYV38" s="193"/>
      <c r="JYW38" s="193"/>
      <c r="JYX38" s="193"/>
      <c r="JYY38" s="193"/>
      <c r="JYZ38" s="193"/>
      <c r="JZA38" s="193"/>
      <c r="JZB38" s="193"/>
      <c r="JZC38" s="193"/>
      <c r="JZD38" s="193"/>
      <c r="JZE38" s="193"/>
      <c r="JZF38" s="193"/>
      <c r="JZG38" s="193"/>
      <c r="JZH38" s="193"/>
      <c r="JZI38" s="193"/>
      <c r="JZJ38" s="193"/>
      <c r="JZK38" s="193"/>
      <c r="JZL38" s="193"/>
      <c r="JZM38" s="193"/>
      <c r="JZN38" s="193"/>
      <c r="JZO38" s="193"/>
      <c r="JZP38" s="193"/>
      <c r="JZQ38" s="193"/>
      <c r="JZR38" s="193"/>
      <c r="JZS38" s="193"/>
      <c r="JZT38" s="193"/>
      <c r="JZU38" s="193"/>
      <c r="JZV38" s="193"/>
      <c r="JZW38" s="193"/>
      <c r="JZX38" s="193"/>
      <c r="JZY38" s="193"/>
      <c r="JZZ38" s="193"/>
      <c r="KAA38" s="193"/>
      <c r="KAB38" s="193"/>
      <c r="KAC38" s="193"/>
      <c r="KAD38" s="193"/>
      <c r="KAE38" s="193"/>
      <c r="KAF38" s="193"/>
      <c r="KAG38" s="193"/>
      <c r="KAH38" s="193"/>
      <c r="KAI38" s="193"/>
      <c r="KAJ38" s="193"/>
      <c r="KAK38" s="193"/>
      <c r="KAL38" s="193"/>
      <c r="KAM38" s="193"/>
      <c r="KAN38" s="193"/>
      <c r="KAO38" s="193"/>
      <c r="KAP38" s="193"/>
      <c r="KAQ38" s="193"/>
      <c r="KAR38" s="193"/>
      <c r="KAS38" s="193"/>
      <c r="KAT38" s="193"/>
      <c r="KAU38" s="193"/>
      <c r="KAV38" s="193"/>
      <c r="KAW38" s="193"/>
      <c r="KAX38" s="193"/>
      <c r="KAY38" s="193"/>
      <c r="KAZ38" s="193"/>
      <c r="KBA38" s="193"/>
      <c r="KBB38" s="193"/>
      <c r="KBC38" s="193"/>
      <c r="KBD38" s="193"/>
      <c r="KBE38" s="193"/>
      <c r="KBF38" s="193"/>
      <c r="KBG38" s="193"/>
      <c r="KBH38" s="193"/>
      <c r="KBI38" s="193"/>
      <c r="KBJ38" s="193"/>
      <c r="KBK38" s="193"/>
      <c r="KBL38" s="193"/>
      <c r="KBM38" s="193"/>
      <c r="KBN38" s="193"/>
      <c r="KBO38" s="193"/>
      <c r="KBP38" s="193"/>
      <c r="KBQ38" s="193"/>
      <c r="KBR38" s="193"/>
      <c r="KBS38" s="193"/>
      <c r="KBT38" s="193"/>
      <c r="KBU38" s="193"/>
      <c r="KBV38" s="193"/>
      <c r="KBW38" s="193"/>
      <c r="KBX38" s="193"/>
      <c r="KBY38" s="193"/>
      <c r="KBZ38" s="193"/>
      <c r="KCA38" s="193"/>
      <c r="KCB38" s="193"/>
      <c r="KCC38" s="193"/>
      <c r="KCD38" s="193"/>
      <c r="KCE38" s="193"/>
      <c r="KCF38" s="193"/>
      <c r="KCG38" s="193"/>
      <c r="KCH38" s="193"/>
      <c r="KCI38" s="193"/>
      <c r="KCJ38" s="193"/>
      <c r="KCK38" s="193"/>
      <c r="KCL38" s="193"/>
      <c r="KCM38" s="193"/>
      <c r="KCN38" s="193"/>
      <c r="KCO38" s="193"/>
      <c r="KCP38" s="193"/>
      <c r="KCQ38" s="193"/>
      <c r="KCR38" s="193"/>
      <c r="KCS38" s="193"/>
      <c r="KCT38" s="193"/>
      <c r="KCU38" s="193"/>
      <c r="KCV38" s="193"/>
      <c r="KCW38" s="193"/>
      <c r="KCX38" s="193"/>
      <c r="KCY38" s="193"/>
      <c r="KCZ38" s="193"/>
      <c r="KDA38" s="193"/>
      <c r="KDB38" s="193"/>
      <c r="KDC38" s="193"/>
      <c r="KDD38" s="193"/>
      <c r="KDE38" s="193"/>
      <c r="KDF38" s="193"/>
      <c r="KDG38" s="193"/>
      <c r="KDH38" s="193"/>
      <c r="KDI38" s="193"/>
      <c r="KDJ38" s="193"/>
      <c r="KDK38" s="193"/>
      <c r="KDL38" s="193"/>
      <c r="KDM38" s="193"/>
      <c r="KDN38" s="193"/>
      <c r="KDO38" s="193"/>
      <c r="KDP38" s="193"/>
      <c r="KDQ38" s="193"/>
      <c r="KDR38" s="193"/>
      <c r="KDS38" s="193"/>
      <c r="KDT38" s="193"/>
      <c r="KDU38" s="193"/>
      <c r="KDV38" s="193"/>
      <c r="KDW38" s="193"/>
      <c r="KDX38" s="193"/>
      <c r="KDY38" s="193"/>
      <c r="KDZ38" s="193"/>
      <c r="KEA38" s="193"/>
      <c r="KEB38" s="193"/>
      <c r="KEC38" s="193"/>
      <c r="KED38" s="193"/>
      <c r="KEE38" s="193"/>
      <c r="KEF38" s="193"/>
      <c r="KEG38" s="193"/>
      <c r="KEH38" s="193"/>
      <c r="KEI38" s="193"/>
      <c r="KEJ38" s="193"/>
      <c r="KEK38" s="193"/>
      <c r="KEL38" s="193"/>
      <c r="KEM38" s="193"/>
      <c r="KEN38" s="193"/>
      <c r="KEO38" s="193"/>
      <c r="KEP38" s="193"/>
      <c r="KEQ38" s="193"/>
      <c r="KER38" s="193"/>
      <c r="KES38" s="193"/>
      <c r="KET38" s="193"/>
      <c r="KEU38" s="193"/>
      <c r="KEV38" s="193"/>
      <c r="KEW38" s="193"/>
      <c r="KEX38" s="193"/>
      <c r="KEY38" s="193"/>
      <c r="KEZ38" s="193"/>
      <c r="KFA38" s="193"/>
      <c r="KFB38" s="193"/>
      <c r="KFC38" s="193"/>
      <c r="KFD38" s="193"/>
      <c r="KFE38" s="193"/>
      <c r="KFF38" s="193"/>
      <c r="KFG38" s="193"/>
      <c r="KFH38" s="193"/>
      <c r="KFI38" s="193"/>
      <c r="KFJ38" s="193"/>
      <c r="KFK38" s="193"/>
      <c r="KFL38" s="193"/>
      <c r="KFM38" s="193"/>
      <c r="KFN38" s="193"/>
      <c r="KFO38" s="193"/>
      <c r="KFP38" s="193"/>
      <c r="KFQ38" s="193"/>
      <c r="KFR38" s="193"/>
      <c r="KFS38" s="193"/>
      <c r="KFT38" s="193"/>
      <c r="KFU38" s="193"/>
      <c r="KFV38" s="193"/>
      <c r="KFW38" s="193"/>
      <c r="KFX38" s="193"/>
      <c r="KFY38" s="193"/>
      <c r="KFZ38" s="193"/>
      <c r="KGA38" s="193"/>
      <c r="KGB38" s="193"/>
      <c r="KGC38" s="193"/>
      <c r="KGD38" s="193"/>
      <c r="KGE38" s="193"/>
      <c r="KGF38" s="193"/>
      <c r="KGG38" s="193"/>
      <c r="KGH38" s="193"/>
      <c r="KGI38" s="193"/>
      <c r="KGJ38" s="193"/>
      <c r="KGK38" s="193"/>
      <c r="KGL38" s="193"/>
      <c r="KGM38" s="193"/>
      <c r="KGN38" s="193"/>
      <c r="KGO38" s="193"/>
      <c r="KGP38" s="193"/>
      <c r="KGQ38" s="193"/>
      <c r="KGR38" s="193"/>
      <c r="KGS38" s="193"/>
      <c r="KGT38" s="193"/>
      <c r="KGU38" s="193"/>
      <c r="KGV38" s="193"/>
      <c r="KGW38" s="193"/>
      <c r="KGX38" s="193"/>
      <c r="KGY38" s="193"/>
      <c r="KGZ38" s="193"/>
      <c r="KHA38" s="193"/>
      <c r="KHB38" s="193"/>
      <c r="KHC38" s="193"/>
      <c r="KHD38" s="193"/>
      <c r="KHE38" s="193"/>
      <c r="KHF38" s="193"/>
      <c r="KHG38" s="193"/>
      <c r="KHH38" s="193"/>
      <c r="KHI38" s="193"/>
      <c r="KHJ38" s="193"/>
      <c r="KHK38" s="193"/>
      <c r="KHL38" s="193"/>
      <c r="KHM38" s="193"/>
      <c r="KHN38" s="193"/>
      <c r="KHO38" s="193"/>
      <c r="KHP38" s="193"/>
      <c r="KHQ38" s="193"/>
      <c r="KHR38" s="193"/>
      <c r="KHS38" s="193"/>
      <c r="KHT38" s="193"/>
      <c r="KHU38" s="193"/>
      <c r="KHV38" s="193"/>
      <c r="KHW38" s="193"/>
      <c r="KHX38" s="193"/>
      <c r="KHY38" s="193"/>
      <c r="KHZ38" s="193"/>
      <c r="KIA38" s="193"/>
      <c r="KIB38" s="193"/>
      <c r="KIC38" s="193"/>
      <c r="KID38" s="193"/>
      <c r="KIE38" s="193"/>
      <c r="KIF38" s="193"/>
      <c r="KIG38" s="193"/>
      <c r="KIH38" s="193"/>
      <c r="KII38" s="193"/>
      <c r="KIJ38" s="193"/>
      <c r="KIK38" s="193"/>
      <c r="KIL38" s="193"/>
      <c r="KIM38" s="193"/>
      <c r="KIN38" s="193"/>
      <c r="KIO38" s="193"/>
      <c r="KIP38" s="193"/>
      <c r="KIQ38" s="193"/>
      <c r="KIR38" s="193"/>
      <c r="KIS38" s="193"/>
      <c r="KIT38" s="193"/>
      <c r="KIU38" s="193"/>
      <c r="KIV38" s="193"/>
      <c r="KIW38" s="193"/>
      <c r="KIX38" s="193"/>
      <c r="KIY38" s="193"/>
      <c r="KIZ38" s="193"/>
      <c r="KJA38" s="193"/>
      <c r="KJB38" s="193"/>
      <c r="KJC38" s="193"/>
      <c r="KJD38" s="193"/>
      <c r="KJE38" s="193"/>
      <c r="KJF38" s="193"/>
      <c r="KJG38" s="193"/>
      <c r="KJH38" s="193"/>
      <c r="KJI38" s="193"/>
      <c r="KJJ38" s="193"/>
      <c r="KJK38" s="193"/>
      <c r="KJL38" s="193"/>
      <c r="KJM38" s="193"/>
      <c r="KJN38" s="193"/>
      <c r="KJO38" s="193"/>
      <c r="KJP38" s="193"/>
      <c r="KJQ38" s="193"/>
      <c r="KJR38" s="193"/>
      <c r="KJS38" s="193"/>
      <c r="KJT38" s="193"/>
      <c r="KJU38" s="193"/>
      <c r="KJV38" s="193"/>
      <c r="KJW38" s="193"/>
      <c r="KJX38" s="193"/>
      <c r="KJY38" s="193"/>
      <c r="KJZ38" s="193"/>
      <c r="KKA38" s="193"/>
      <c r="KKB38" s="193"/>
      <c r="KKC38" s="193"/>
      <c r="KKD38" s="193"/>
      <c r="KKE38" s="193"/>
      <c r="KKF38" s="193"/>
      <c r="KKG38" s="193"/>
      <c r="KKH38" s="193"/>
      <c r="KKI38" s="193"/>
      <c r="KKJ38" s="193"/>
      <c r="KKK38" s="193"/>
      <c r="KKL38" s="193"/>
      <c r="KKM38" s="193"/>
      <c r="KKN38" s="193"/>
      <c r="KKO38" s="193"/>
      <c r="KKP38" s="193"/>
      <c r="KKQ38" s="193"/>
      <c r="KKR38" s="193"/>
      <c r="KKS38" s="193"/>
      <c r="KKT38" s="193"/>
      <c r="KKU38" s="193"/>
      <c r="KKV38" s="193"/>
      <c r="KKW38" s="193"/>
      <c r="KKX38" s="193"/>
      <c r="KKY38" s="193"/>
      <c r="KKZ38" s="193"/>
      <c r="KLA38" s="193"/>
      <c r="KLB38" s="193"/>
      <c r="KLC38" s="193"/>
      <c r="KLD38" s="193"/>
      <c r="KLE38" s="193"/>
      <c r="KLF38" s="193"/>
      <c r="KLG38" s="193"/>
      <c r="KLH38" s="193"/>
      <c r="KLI38" s="193"/>
      <c r="KLJ38" s="193"/>
      <c r="KLK38" s="193"/>
      <c r="KLL38" s="193"/>
      <c r="KLM38" s="193"/>
      <c r="KLN38" s="193"/>
      <c r="KLO38" s="193"/>
      <c r="KLP38" s="193"/>
      <c r="KLQ38" s="193"/>
      <c r="KLR38" s="193"/>
      <c r="KLS38" s="193"/>
      <c r="KLT38" s="193"/>
      <c r="KLU38" s="193"/>
      <c r="KLV38" s="193"/>
      <c r="KLW38" s="193"/>
      <c r="KLX38" s="193"/>
      <c r="KLY38" s="193"/>
      <c r="KLZ38" s="193"/>
      <c r="KMA38" s="193"/>
      <c r="KMB38" s="193"/>
      <c r="KMC38" s="193"/>
      <c r="KMD38" s="193"/>
      <c r="KME38" s="193"/>
      <c r="KMF38" s="193"/>
      <c r="KMG38" s="193"/>
      <c r="KMH38" s="193"/>
      <c r="KMI38" s="193"/>
      <c r="KMJ38" s="193"/>
      <c r="KMK38" s="193"/>
      <c r="KML38" s="193"/>
      <c r="KMM38" s="193"/>
      <c r="KMN38" s="193"/>
      <c r="KMO38" s="193"/>
      <c r="KMP38" s="193"/>
      <c r="KMQ38" s="193"/>
      <c r="KMR38" s="193"/>
      <c r="KMS38" s="193"/>
      <c r="KMT38" s="193"/>
      <c r="KMU38" s="193"/>
      <c r="KMV38" s="193"/>
      <c r="KMW38" s="193"/>
      <c r="KMX38" s="193"/>
      <c r="KMY38" s="193"/>
      <c r="KMZ38" s="193"/>
      <c r="KNA38" s="193"/>
      <c r="KNB38" s="193"/>
      <c r="KNC38" s="193"/>
      <c r="KND38" s="193"/>
      <c r="KNE38" s="193"/>
      <c r="KNF38" s="193"/>
      <c r="KNG38" s="193"/>
      <c r="KNH38" s="193"/>
      <c r="KNI38" s="193"/>
      <c r="KNJ38" s="193"/>
      <c r="KNK38" s="193"/>
      <c r="KNL38" s="193"/>
      <c r="KNM38" s="193"/>
      <c r="KNN38" s="193"/>
      <c r="KNO38" s="193"/>
      <c r="KNP38" s="193"/>
      <c r="KNQ38" s="193"/>
      <c r="KNR38" s="193"/>
      <c r="KNS38" s="193"/>
      <c r="KNT38" s="193"/>
      <c r="KNU38" s="193"/>
      <c r="KNV38" s="193"/>
      <c r="KNW38" s="193"/>
      <c r="KNX38" s="193"/>
      <c r="KNY38" s="193"/>
      <c r="KNZ38" s="193"/>
      <c r="KOA38" s="193"/>
      <c r="KOB38" s="193"/>
      <c r="KOC38" s="193"/>
      <c r="KOD38" s="193"/>
      <c r="KOE38" s="193"/>
      <c r="KOF38" s="193"/>
      <c r="KOG38" s="193"/>
      <c r="KOH38" s="193"/>
      <c r="KOI38" s="193"/>
      <c r="KOJ38" s="193"/>
      <c r="KOK38" s="193"/>
      <c r="KOL38" s="193"/>
      <c r="KOM38" s="193"/>
      <c r="KON38" s="193"/>
      <c r="KOO38" s="193"/>
      <c r="KOP38" s="193"/>
      <c r="KOQ38" s="193"/>
      <c r="KOR38" s="193"/>
      <c r="KOS38" s="193"/>
      <c r="KOT38" s="193"/>
      <c r="KOU38" s="193"/>
      <c r="KOV38" s="193"/>
      <c r="KOW38" s="193"/>
      <c r="KOX38" s="193"/>
      <c r="KOY38" s="193"/>
      <c r="KOZ38" s="193"/>
      <c r="KPA38" s="193"/>
      <c r="KPB38" s="193"/>
      <c r="KPC38" s="193"/>
      <c r="KPD38" s="193"/>
      <c r="KPE38" s="193"/>
      <c r="KPF38" s="193"/>
      <c r="KPG38" s="193"/>
      <c r="KPH38" s="193"/>
      <c r="KPI38" s="193"/>
      <c r="KPJ38" s="193"/>
      <c r="KPK38" s="193"/>
      <c r="KPL38" s="193"/>
      <c r="KPM38" s="193"/>
      <c r="KPN38" s="193"/>
      <c r="KPO38" s="193"/>
      <c r="KPP38" s="193"/>
      <c r="KPQ38" s="193"/>
      <c r="KPR38" s="193"/>
      <c r="KPS38" s="193"/>
      <c r="KPT38" s="193"/>
      <c r="KPU38" s="193"/>
      <c r="KPV38" s="193"/>
      <c r="KPW38" s="193"/>
      <c r="KPX38" s="193"/>
      <c r="KPY38" s="193"/>
      <c r="KPZ38" s="193"/>
      <c r="KQA38" s="193"/>
      <c r="KQB38" s="193"/>
      <c r="KQC38" s="193"/>
      <c r="KQD38" s="193"/>
      <c r="KQE38" s="193"/>
      <c r="KQF38" s="193"/>
      <c r="KQG38" s="193"/>
      <c r="KQH38" s="193"/>
      <c r="KQI38" s="193"/>
      <c r="KQJ38" s="193"/>
      <c r="KQK38" s="193"/>
      <c r="KQL38" s="193"/>
      <c r="KQM38" s="193"/>
      <c r="KQN38" s="193"/>
      <c r="KQO38" s="193"/>
      <c r="KQP38" s="193"/>
      <c r="KQQ38" s="193"/>
      <c r="KQR38" s="193"/>
      <c r="KQS38" s="193"/>
      <c r="KQT38" s="193"/>
      <c r="KQU38" s="193"/>
      <c r="KQV38" s="193"/>
      <c r="KQW38" s="193"/>
      <c r="KQX38" s="193"/>
      <c r="KQY38" s="193"/>
      <c r="KQZ38" s="193"/>
      <c r="KRA38" s="193"/>
      <c r="KRB38" s="193"/>
      <c r="KRC38" s="193"/>
      <c r="KRD38" s="193"/>
      <c r="KRE38" s="193"/>
      <c r="KRF38" s="193"/>
      <c r="KRG38" s="193"/>
      <c r="KRH38" s="193"/>
      <c r="KRI38" s="193"/>
      <c r="KRJ38" s="193"/>
      <c r="KRK38" s="193"/>
      <c r="KRL38" s="193"/>
      <c r="KRM38" s="193"/>
      <c r="KRN38" s="193"/>
      <c r="KRO38" s="193"/>
      <c r="KRP38" s="193"/>
      <c r="KRQ38" s="193"/>
      <c r="KRR38" s="193"/>
      <c r="KRS38" s="193"/>
      <c r="KRT38" s="193"/>
      <c r="KRU38" s="193"/>
      <c r="KRV38" s="193"/>
      <c r="KRW38" s="193"/>
      <c r="KRX38" s="193"/>
      <c r="KRY38" s="193"/>
      <c r="KRZ38" s="193"/>
      <c r="KSA38" s="193"/>
      <c r="KSB38" s="193"/>
      <c r="KSC38" s="193"/>
      <c r="KSD38" s="193"/>
      <c r="KSE38" s="193"/>
      <c r="KSF38" s="193"/>
      <c r="KSG38" s="193"/>
      <c r="KSH38" s="193"/>
      <c r="KSI38" s="193"/>
      <c r="KSJ38" s="193"/>
      <c r="KSK38" s="193"/>
      <c r="KSL38" s="193"/>
      <c r="KSM38" s="193"/>
      <c r="KSN38" s="193"/>
      <c r="KSO38" s="193"/>
      <c r="KSP38" s="193"/>
      <c r="KSQ38" s="193"/>
      <c r="KSR38" s="193"/>
      <c r="KSS38" s="193"/>
      <c r="KST38" s="193"/>
      <c r="KSU38" s="193"/>
      <c r="KSV38" s="193"/>
      <c r="KSW38" s="193"/>
      <c r="KSX38" s="193"/>
      <c r="KSY38" s="193"/>
      <c r="KSZ38" s="193"/>
      <c r="KTA38" s="193"/>
      <c r="KTB38" s="193"/>
      <c r="KTC38" s="193"/>
      <c r="KTD38" s="193"/>
      <c r="KTE38" s="193"/>
      <c r="KTF38" s="193"/>
      <c r="KTG38" s="193"/>
      <c r="KTH38" s="193"/>
      <c r="KTI38" s="193"/>
      <c r="KTJ38" s="193"/>
      <c r="KTK38" s="193"/>
      <c r="KTL38" s="193"/>
      <c r="KTM38" s="193"/>
      <c r="KTN38" s="193"/>
      <c r="KTO38" s="193"/>
      <c r="KTP38" s="193"/>
      <c r="KTQ38" s="193"/>
      <c r="KTR38" s="193"/>
      <c r="KTS38" s="193"/>
      <c r="KTT38" s="193"/>
      <c r="KTU38" s="193"/>
      <c r="KTV38" s="193"/>
      <c r="KTW38" s="193"/>
      <c r="KTX38" s="193"/>
      <c r="KTY38" s="193"/>
      <c r="KTZ38" s="193"/>
      <c r="KUA38" s="193"/>
      <c r="KUB38" s="193"/>
      <c r="KUC38" s="193"/>
      <c r="KUD38" s="193"/>
      <c r="KUE38" s="193"/>
      <c r="KUF38" s="193"/>
      <c r="KUG38" s="193"/>
      <c r="KUH38" s="193"/>
      <c r="KUI38" s="193"/>
      <c r="KUJ38" s="193"/>
      <c r="KUK38" s="193"/>
      <c r="KUL38" s="193"/>
      <c r="KUM38" s="193"/>
      <c r="KUN38" s="193"/>
      <c r="KUO38" s="193"/>
      <c r="KUP38" s="193"/>
      <c r="KUQ38" s="193"/>
      <c r="KUR38" s="193"/>
      <c r="KUS38" s="193"/>
      <c r="KUT38" s="193"/>
      <c r="KUU38" s="193"/>
      <c r="KUV38" s="193"/>
      <c r="KUW38" s="193"/>
      <c r="KUX38" s="193"/>
      <c r="KUY38" s="193"/>
      <c r="KUZ38" s="193"/>
      <c r="KVA38" s="193"/>
      <c r="KVB38" s="193"/>
      <c r="KVC38" s="193"/>
      <c r="KVD38" s="193"/>
      <c r="KVE38" s="193"/>
      <c r="KVF38" s="193"/>
      <c r="KVG38" s="193"/>
      <c r="KVH38" s="193"/>
      <c r="KVI38" s="193"/>
      <c r="KVJ38" s="193"/>
      <c r="KVK38" s="193"/>
      <c r="KVL38" s="193"/>
      <c r="KVM38" s="193"/>
      <c r="KVN38" s="193"/>
      <c r="KVO38" s="193"/>
      <c r="KVP38" s="193"/>
      <c r="KVQ38" s="193"/>
      <c r="KVR38" s="193"/>
      <c r="KVS38" s="193"/>
      <c r="KVT38" s="193"/>
      <c r="KVU38" s="193"/>
      <c r="KVV38" s="193"/>
      <c r="KVW38" s="193"/>
      <c r="KVX38" s="193"/>
      <c r="KVY38" s="193"/>
      <c r="KVZ38" s="193"/>
      <c r="KWA38" s="193"/>
      <c r="KWB38" s="193"/>
      <c r="KWC38" s="193"/>
      <c r="KWD38" s="193"/>
      <c r="KWE38" s="193"/>
      <c r="KWF38" s="193"/>
      <c r="KWG38" s="193"/>
      <c r="KWH38" s="193"/>
      <c r="KWI38" s="193"/>
      <c r="KWJ38" s="193"/>
      <c r="KWK38" s="193"/>
      <c r="KWL38" s="193"/>
      <c r="KWM38" s="193"/>
      <c r="KWN38" s="193"/>
      <c r="KWO38" s="193"/>
      <c r="KWP38" s="193"/>
      <c r="KWQ38" s="193"/>
      <c r="KWR38" s="193"/>
      <c r="KWS38" s="193"/>
      <c r="KWT38" s="193"/>
      <c r="KWU38" s="193"/>
      <c r="KWV38" s="193"/>
      <c r="KWW38" s="193"/>
      <c r="KWX38" s="193"/>
      <c r="KWY38" s="193"/>
      <c r="KWZ38" s="193"/>
      <c r="KXA38" s="193"/>
      <c r="KXB38" s="193"/>
      <c r="KXC38" s="193"/>
      <c r="KXD38" s="193"/>
      <c r="KXE38" s="193"/>
      <c r="KXF38" s="193"/>
      <c r="KXG38" s="193"/>
      <c r="KXH38" s="193"/>
      <c r="KXI38" s="193"/>
      <c r="KXJ38" s="193"/>
      <c r="KXK38" s="193"/>
      <c r="KXL38" s="193"/>
      <c r="KXM38" s="193"/>
      <c r="KXN38" s="193"/>
      <c r="KXO38" s="193"/>
      <c r="KXP38" s="193"/>
      <c r="KXQ38" s="193"/>
      <c r="KXR38" s="193"/>
      <c r="KXS38" s="193"/>
      <c r="KXT38" s="193"/>
      <c r="KXU38" s="193"/>
      <c r="KXV38" s="193"/>
      <c r="KXW38" s="193"/>
      <c r="KXX38" s="193"/>
      <c r="KXY38" s="193"/>
      <c r="KXZ38" s="193"/>
      <c r="KYA38" s="193"/>
      <c r="KYB38" s="193"/>
      <c r="KYC38" s="193"/>
      <c r="KYD38" s="193"/>
      <c r="KYE38" s="193"/>
      <c r="KYF38" s="193"/>
      <c r="KYG38" s="193"/>
      <c r="KYH38" s="193"/>
      <c r="KYI38" s="193"/>
      <c r="KYJ38" s="193"/>
      <c r="KYK38" s="193"/>
      <c r="KYL38" s="193"/>
      <c r="KYM38" s="193"/>
      <c r="KYN38" s="193"/>
      <c r="KYO38" s="193"/>
      <c r="KYP38" s="193"/>
      <c r="KYQ38" s="193"/>
      <c r="KYR38" s="193"/>
      <c r="KYS38" s="193"/>
      <c r="KYT38" s="193"/>
      <c r="KYU38" s="193"/>
      <c r="KYV38" s="193"/>
      <c r="KYW38" s="193"/>
      <c r="KYX38" s="193"/>
      <c r="KYY38" s="193"/>
      <c r="KYZ38" s="193"/>
      <c r="KZA38" s="193"/>
      <c r="KZB38" s="193"/>
      <c r="KZC38" s="193"/>
      <c r="KZD38" s="193"/>
      <c r="KZE38" s="193"/>
      <c r="KZF38" s="193"/>
      <c r="KZG38" s="193"/>
      <c r="KZH38" s="193"/>
      <c r="KZI38" s="193"/>
      <c r="KZJ38" s="193"/>
      <c r="KZK38" s="193"/>
      <c r="KZL38" s="193"/>
      <c r="KZM38" s="193"/>
      <c r="KZN38" s="193"/>
      <c r="KZO38" s="193"/>
      <c r="KZP38" s="193"/>
      <c r="KZQ38" s="193"/>
      <c r="KZR38" s="193"/>
      <c r="KZS38" s="193"/>
      <c r="KZT38" s="193"/>
      <c r="KZU38" s="193"/>
      <c r="KZV38" s="193"/>
      <c r="KZW38" s="193"/>
      <c r="KZX38" s="193"/>
      <c r="KZY38" s="193"/>
      <c r="KZZ38" s="193"/>
      <c r="LAA38" s="193"/>
      <c r="LAB38" s="193"/>
      <c r="LAC38" s="193"/>
      <c r="LAD38" s="193"/>
      <c r="LAE38" s="193"/>
      <c r="LAF38" s="193"/>
      <c r="LAG38" s="193"/>
      <c r="LAH38" s="193"/>
      <c r="LAI38" s="193"/>
      <c r="LAJ38" s="193"/>
      <c r="LAK38" s="193"/>
      <c r="LAL38" s="193"/>
      <c r="LAM38" s="193"/>
      <c r="LAN38" s="193"/>
      <c r="LAO38" s="193"/>
      <c r="LAP38" s="193"/>
      <c r="LAQ38" s="193"/>
      <c r="LAR38" s="193"/>
      <c r="LAS38" s="193"/>
      <c r="LAT38" s="193"/>
      <c r="LAU38" s="193"/>
      <c r="LAV38" s="193"/>
      <c r="LAW38" s="193"/>
      <c r="LAX38" s="193"/>
      <c r="LAY38" s="193"/>
      <c r="LAZ38" s="193"/>
      <c r="LBA38" s="193"/>
      <c r="LBB38" s="193"/>
      <c r="LBC38" s="193"/>
      <c r="LBD38" s="193"/>
      <c r="LBE38" s="193"/>
      <c r="LBF38" s="193"/>
      <c r="LBG38" s="193"/>
      <c r="LBH38" s="193"/>
      <c r="LBI38" s="193"/>
      <c r="LBJ38" s="193"/>
      <c r="LBK38" s="193"/>
      <c r="LBL38" s="193"/>
      <c r="LBM38" s="193"/>
      <c r="LBN38" s="193"/>
      <c r="LBO38" s="193"/>
      <c r="LBP38" s="193"/>
      <c r="LBQ38" s="193"/>
      <c r="LBR38" s="193"/>
      <c r="LBS38" s="193"/>
      <c r="LBT38" s="193"/>
      <c r="LBU38" s="193"/>
      <c r="LBV38" s="193"/>
      <c r="LBW38" s="193"/>
      <c r="LBX38" s="193"/>
      <c r="LBY38" s="193"/>
      <c r="LBZ38" s="193"/>
      <c r="LCA38" s="193"/>
      <c r="LCB38" s="193"/>
      <c r="LCC38" s="193"/>
      <c r="LCD38" s="193"/>
      <c r="LCE38" s="193"/>
      <c r="LCF38" s="193"/>
      <c r="LCG38" s="193"/>
      <c r="LCH38" s="193"/>
      <c r="LCI38" s="193"/>
      <c r="LCJ38" s="193"/>
      <c r="LCK38" s="193"/>
      <c r="LCL38" s="193"/>
      <c r="LCM38" s="193"/>
      <c r="LCN38" s="193"/>
      <c r="LCO38" s="193"/>
      <c r="LCP38" s="193"/>
      <c r="LCQ38" s="193"/>
      <c r="LCR38" s="193"/>
      <c r="LCS38" s="193"/>
      <c r="LCT38" s="193"/>
      <c r="LCU38" s="193"/>
      <c r="LCV38" s="193"/>
      <c r="LCW38" s="193"/>
      <c r="LCX38" s="193"/>
      <c r="LCY38" s="193"/>
      <c r="LCZ38" s="193"/>
      <c r="LDA38" s="193"/>
      <c r="LDB38" s="193"/>
      <c r="LDC38" s="193"/>
      <c r="LDD38" s="193"/>
      <c r="LDE38" s="193"/>
      <c r="LDF38" s="193"/>
      <c r="LDG38" s="193"/>
      <c r="LDH38" s="193"/>
      <c r="LDI38" s="193"/>
      <c r="LDJ38" s="193"/>
      <c r="LDK38" s="193"/>
      <c r="LDL38" s="193"/>
      <c r="LDM38" s="193"/>
      <c r="LDN38" s="193"/>
      <c r="LDO38" s="193"/>
      <c r="LDP38" s="193"/>
      <c r="LDQ38" s="193"/>
      <c r="LDR38" s="193"/>
      <c r="LDS38" s="193"/>
      <c r="LDT38" s="193"/>
      <c r="LDU38" s="193"/>
      <c r="LDV38" s="193"/>
      <c r="LDW38" s="193"/>
      <c r="LDX38" s="193"/>
      <c r="LDY38" s="193"/>
      <c r="LDZ38" s="193"/>
      <c r="LEA38" s="193"/>
      <c r="LEB38" s="193"/>
      <c r="LEC38" s="193"/>
      <c r="LED38" s="193"/>
      <c r="LEE38" s="193"/>
      <c r="LEF38" s="193"/>
      <c r="LEG38" s="193"/>
      <c r="LEH38" s="193"/>
      <c r="LEI38" s="193"/>
      <c r="LEJ38" s="193"/>
      <c r="LEK38" s="193"/>
      <c r="LEL38" s="193"/>
      <c r="LEM38" s="193"/>
      <c r="LEN38" s="193"/>
      <c r="LEO38" s="193"/>
      <c r="LEP38" s="193"/>
      <c r="LEQ38" s="193"/>
      <c r="LER38" s="193"/>
      <c r="LES38" s="193"/>
      <c r="LET38" s="193"/>
      <c r="LEU38" s="193"/>
      <c r="LEV38" s="193"/>
      <c r="LEW38" s="193"/>
      <c r="LEX38" s="193"/>
      <c r="LEY38" s="193"/>
      <c r="LEZ38" s="193"/>
      <c r="LFA38" s="193"/>
      <c r="LFB38" s="193"/>
      <c r="LFC38" s="193"/>
      <c r="LFD38" s="193"/>
      <c r="LFE38" s="193"/>
      <c r="LFF38" s="193"/>
      <c r="LFG38" s="193"/>
      <c r="LFH38" s="193"/>
      <c r="LFI38" s="193"/>
      <c r="LFJ38" s="193"/>
      <c r="LFK38" s="193"/>
      <c r="LFL38" s="193"/>
      <c r="LFM38" s="193"/>
      <c r="LFN38" s="193"/>
      <c r="LFO38" s="193"/>
      <c r="LFP38" s="193"/>
      <c r="LFQ38" s="193"/>
      <c r="LFR38" s="193"/>
      <c r="LFS38" s="193"/>
      <c r="LFT38" s="193"/>
      <c r="LFU38" s="193"/>
      <c r="LFV38" s="193"/>
      <c r="LFW38" s="193"/>
      <c r="LFX38" s="193"/>
      <c r="LFY38" s="193"/>
      <c r="LFZ38" s="193"/>
      <c r="LGA38" s="193"/>
      <c r="LGB38" s="193"/>
      <c r="LGC38" s="193"/>
      <c r="LGD38" s="193"/>
      <c r="LGE38" s="193"/>
      <c r="LGF38" s="193"/>
      <c r="LGG38" s="193"/>
      <c r="LGH38" s="193"/>
      <c r="LGI38" s="193"/>
      <c r="LGJ38" s="193"/>
      <c r="LGK38" s="193"/>
      <c r="LGL38" s="193"/>
      <c r="LGM38" s="193"/>
      <c r="LGN38" s="193"/>
      <c r="LGO38" s="193"/>
      <c r="LGP38" s="193"/>
      <c r="LGQ38" s="193"/>
      <c r="LGR38" s="193"/>
      <c r="LGS38" s="193"/>
      <c r="LGT38" s="193"/>
      <c r="LGU38" s="193"/>
      <c r="LGV38" s="193"/>
      <c r="LGW38" s="193"/>
      <c r="LGX38" s="193"/>
      <c r="LGY38" s="193"/>
      <c r="LGZ38" s="193"/>
      <c r="LHA38" s="193"/>
      <c r="LHB38" s="193"/>
      <c r="LHC38" s="193"/>
      <c r="LHD38" s="193"/>
      <c r="LHE38" s="193"/>
      <c r="LHF38" s="193"/>
      <c r="LHG38" s="193"/>
      <c r="LHH38" s="193"/>
      <c r="LHI38" s="193"/>
      <c r="LHJ38" s="193"/>
      <c r="LHK38" s="193"/>
      <c r="LHL38" s="193"/>
      <c r="LHM38" s="193"/>
      <c r="LHN38" s="193"/>
      <c r="LHO38" s="193"/>
      <c r="LHP38" s="193"/>
      <c r="LHQ38" s="193"/>
      <c r="LHR38" s="193"/>
      <c r="LHS38" s="193"/>
      <c r="LHT38" s="193"/>
      <c r="LHU38" s="193"/>
      <c r="LHV38" s="193"/>
      <c r="LHW38" s="193"/>
      <c r="LHX38" s="193"/>
      <c r="LHY38" s="193"/>
      <c r="LHZ38" s="193"/>
      <c r="LIA38" s="193"/>
      <c r="LIB38" s="193"/>
      <c r="LIC38" s="193"/>
      <c r="LID38" s="193"/>
      <c r="LIE38" s="193"/>
      <c r="LIF38" s="193"/>
      <c r="LIG38" s="193"/>
      <c r="LIH38" s="193"/>
      <c r="LII38" s="193"/>
      <c r="LIJ38" s="193"/>
      <c r="LIK38" s="193"/>
      <c r="LIL38" s="193"/>
      <c r="LIM38" s="193"/>
      <c r="LIN38" s="193"/>
      <c r="LIO38" s="193"/>
      <c r="LIP38" s="193"/>
      <c r="LIQ38" s="193"/>
      <c r="LIR38" s="193"/>
      <c r="LIS38" s="193"/>
      <c r="LIT38" s="193"/>
      <c r="LIU38" s="193"/>
      <c r="LIV38" s="193"/>
      <c r="LIW38" s="193"/>
      <c r="LIX38" s="193"/>
      <c r="LIY38" s="193"/>
      <c r="LIZ38" s="193"/>
      <c r="LJA38" s="193"/>
      <c r="LJB38" s="193"/>
      <c r="LJC38" s="193"/>
      <c r="LJD38" s="193"/>
      <c r="LJE38" s="193"/>
      <c r="LJF38" s="193"/>
      <c r="LJG38" s="193"/>
      <c r="LJH38" s="193"/>
      <c r="LJI38" s="193"/>
      <c r="LJJ38" s="193"/>
      <c r="LJK38" s="193"/>
      <c r="LJL38" s="193"/>
      <c r="LJM38" s="193"/>
      <c r="LJN38" s="193"/>
      <c r="LJO38" s="193"/>
      <c r="LJP38" s="193"/>
      <c r="LJQ38" s="193"/>
      <c r="LJR38" s="193"/>
      <c r="LJS38" s="193"/>
      <c r="LJT38" s="193"/>
      <c r="LJU38" s="193"/>
      <c r="LJV38" s="193"/>
      <c r="LJW38" s="193"/>
      <c r="LJX38" s="193"/>
      <c r="LJY38" s="193"/>
      <c r="LJZ38" s="193"/>
      <c r="LKA38" s="193"/>
      <c r="LKB38" s="193"/>
      <c r="LKC38" s="193"/>
      <c r="LKD38" s="193"/>
      <c r="LKE38" s="193"/>
      <c r="LKF38" s="193"/>
      <c r="LKG38" s="193"/>
      <c r="LKH38" s="193"/>
      <c r="LKI38" s="193"/>
      <c r="LKJ38" s="193"/>
      <c r="LKK38" s="193"/>
      <c r="LKL38" s="193"/>
      <c r="LKM38" s="193"/>
      <c r="LKN38" s="193"/>
      <c r="LKO38" s="193"/>
      <c r="LKP38" s="193"/>
      <c r="LKQ38" s="193"/>
      <c r="LKR38" s="193"/>
      <c r="LKS38" s="193"/>
      <c r="LKT38" s="193"/>
      <c r="LKU38" s="193"/>
      <c r="LKV38" s="193"/>
      <c r="LKW38" s="193"/>
      <c r="LKX38" s="193"/>
      <c r="LKY38" s="193"/>
      <c r="LKZ38" s="193"/>
      <c r="LLA38" s="193"/>
      <c r="LLB38" s="193"/>
      <c r="LLC38" s="193"/>
      <c r="LLD38" s="193"/>
      <c r="LLE38" s="193"/>
      <c r="LLF38" s="193"/>
      <c r="LLG38" s="193"/>
      <c r="LLH38" s="193"/>
      <c r="LLI38" s="193"/>
      <c r="LLJ38" s="193"/>
      <c r="LLK38" s="193"/>
      <c r="LLL38" s="193"/>
      <c r="LLM38" s="193"/>
      <c r="LLN38" s="193"/>
      <c r="LLO38" s="193"/>
      <c r="LLP38" s="193"/>
      <c r="LLQ38" s="193"/>
      <c r="LLR38" s="193"/>
      <c r="LLS38" s="193"/>
      <c r="LLT38" s="193"/>
      <c r="LLU38" s="193"/>
      <c r="LLV38" s="193"/>
      <c r="LLW38" s="193"/>
      <c r="LLX38" s="193"/>
      <c r="LLY38" s="193"/>
      <c r="LLZ38" s="193"/>
      <c r="LMA38" s="193"/>
      <c r="LMB38" s="193"/>
      <c r="LMC38" s="193"/>
      <c r="LMD38" s="193"/>
      <c r="LME38" s="193"/>
      <c r="LMF38" s="193"/>
      <c r="LMG38" s="193"/>
      <c r="LMH38" s="193"/>
      <c r="LMI38" s="193"/>
      <c r="LMJ38" s="193"/>
      <c r="LMK38" s="193"/>
      <c r="LML38" s="193"/>
      <c r="LMM38" s="193"/>
      <c r="LMN38" s="193"/>
      <c r="LMO38" s="193"/>
      <c r="LMP38" s="193"/>
      <c r="LMQ38" s="193"/>
      <c r="LMR38" s="193"/>
      <c r="LMS38" s="193"/>
      <c r="LMT38" s="193"/>
      <c r="LMU38" s="193"/>
      <c r="LMV38" s="193"/>
      <c r="LMW38" s="193"/>
      <c r="LMX38" s="193"/>
      <c r="LMY38" s="193"/>
      <c r="LMZ38" s="193"/>
      <c r="LNA38" s="193"/>
      <c r="LNB38" s="193"/>
      <c r="LNC38" s="193"/>
      <c r="LND38" s="193"/>
      <c r="LNE38" s="193"/>
      <c r="LNF38" s="193"/>
      <c r="LNG38" s="193"/>
      <c r="LNH38" s="193"/>
      <c r="LNI38" s="193"/>
      <c r="LNJ38" s="193"/>
      <c r="LNK38" s="193"/>
      <c r="LNL38" s="193"/>
      <c r="LNM38" s="193"/>
      <c r="LNN38" s="193"/>
      <c r="LNO38" s="193"/>
      <c r="LNP38" s="193"/>
      <c r="LNQ38" s="193"/>
      <c r="LNR38" s="193"/>
      <c r="LNS38" s="193"/>
      <c r="LNT38" s="193"/>
      <c r="LNU38" s="193"/>
      <c r="LNV38" s="193"/>
      <c r="LNW38" s="193"/>
      <c r="LNX38" s="193"/>
      <c r="LNY38" s="193"/>
      <c r="LNZ38" s="193"/>
      <c r="LOA38" s="193"/>
      <c r="LOB38" s="193"/>
      <c r="LOC38" s="193"/>
      <c r="LOD38" s="193"/>
      <c r="LOE38" s="193"/>
      <c r="LOF38" s="193"/>
      <c r="LOG38" s="193"/>
      <c r="LOH38" s="193"/>
      <c r="LOI38" s="193"/>
      <c r="LOJ38" s="193"/>
      <c r="LOK38" s="193"/>
      <c r="LOL38" s="193"/>
      <c r="LOM38" s="193"/>
      <c r="LON38" s="193"/>
      <c r="LOO38" s="193"/>
      <c r="LOP38" s="193"/>
      <c r="LOQ38" s="193"/>
      <c r="LOR38" s="193"/>
      <c r="LOS38" s="193"/>
      <c r="LOT38" s="193"/>
      <c r="LOU38" s="193"/>
      <c r="LOV38" s="193"/>
      <c r="LOW38" s="193"/>
      <c r="LOX38" s="193"/>
      <c r="LOY38" s="193"/>
      <c r="LOZ38" s="193"/>
      <c r="LPA38" s="193"/>
      <c r="LPB38" s="193"/>
      <c r="LPC38" s="193"/>
      <c r="LPD38" s="193"/>
      <c r="LPE38" s="193"/>
      <c r="LPF38" s="193"/>
      <c r="LPG38" s="193"/>
      <c r="LPH38" s="193"/>
      <c r="LPI38" s="193"/>
      <c r="LPJ38" s="193"/>
      <c r="LPK38" s="193"/>
      <c r="LPL38" s="193"/>
      <c r="LPM38" s="193"/>
      <c r="LPN38" s="193"/>
      <c r="LPO38" s="193"/>
      <c r="LPP38" s="193"/>
      <c r="LPQ38" s="193"/>
      <c r="LPR38" s="193"/>
      <c r="LPS38" s="193"/>
      <c r="LPT38" s="193"/>
      <c r="LPU38" s="193"/>
      <c r="LPV38" s="193"/>
      <c r="LPW38" s="193"/>
      <c r="LPX38" s="193"/>
      <c r="LPY38" s="193"/>
      <c r="LPZ38" s="193"/>
      <c r="LQA38" s="193"/>
      <c r="LQB38" s="193"/>
      <c r="LQC38" s="193"/>
      <c r="LQD38" s="193"/>
      <c r="LQE38" s="193"/>
      <c r="LQF38" s="193"/>
      <c r="LQG38" s="193"/>
      <c r="LQH38" s="193"/>
      <c r="LQI38" s="193"/>
      <c r="LQJ38" s="193"/>
      <c r="LQK38" s="193"/>
      <c r="LQL38" s="193"/>
      <c r="LQM38" s="193"/>
      <c r="LQN38" s="193"/>
      <c r="LQO38" s="193"/>
      <c r="LQP38" s="193"/>
      <c r="LQQ38" s="193"/>
      <c r="LQR38" s="193"/>
      <c r="LQS38" s="193"/>
      <c r="LQT38" s="193"/>
      <c r="LQU38" s="193"/>
      <c r="LQV38" s="193"/>
      <c r="LQW38" s="193"/>
      <c r="LQX38" s="193"/>
      <c r="LQY38" s="193"/>
      <c r="LQZ38" s="193"/>
      <c r="LRA38" s="193"/>
      <c r="LRB38" s="193"/>
      <c r="LRC38" s="193"/>
      <c r="LRD38" s="193"/>
      <c r="LRE38" s="193"/>
      <c r="LRF38" s="193"/>
      <c r="LRG38" s="193"/>
      <c r="LRH38" s="193"/>
      <c r="LRI38" s="193"/>
      <c r="LRJ38" s="193"/>
      <c r="LRK38" s="193"/>
      <c r="LRL38" s="193"/>
      <c r="LRM38" s="193"/>
      <c r="LRN38" s="193"/>
      <c r="LRO38" s="193"/>
      <c r="LRP38" s="193"/>
      <c r="LRQ38" s="193"/>
      <c r="LRR38" s="193"/>
      <c r="LRS38" s="193"/>
      <c r="LRT38" s="193"/>
      <c r="LRU38" s="193"/>
      <c r="LRV38" s="193"/>
      <c r="LRW38" s="193"/>
      <c r="LRX38" s="193"/>
      <c r="LRY38" s="193"/>
      <c r="LRZ38" s="193"/>
      <c r="LSA38" s="193"/>
      <c r="LSB38" s="193"/>
      <c r="LSC38" s="193"/>
      <c r="LSD38" s="193"/>
      <c r="LSE38" s="193"/>
      <c r="LSF38" s="193"/>
      <c r="LSG38" s="193"/>
      <c r="LSH38" s="193"/>
      <c r="LSI38" s="193"/>
      <c r="LSJ38" s="193"/>
      <c r="LSK38" s="193"/>
      <c r="LSL38" s="193"/>
      <c r="LSM38" s="193"/>
      <c r="LSN38" s="193"/>
      <c r="LSO38" s="193"/>
      <c r="LSP38" s="193"/>
      <c r="LSQ38" s="193"/>
      <c r="LSR38" s="193"/>
      <c r="LSS38" s="193"/>
      <c r="LST38" s="193"/>
      <c r="LSU38" s="193"/>
      <c r="LSV38" s="193"/>
      <c r="LSW38" s="193"/>
      <c r="LSX38" s="193"/>
      <c r="LSY38" s="193"/>
      <c r="LSZ38" s="193"/>
      <c r="LTA38" s="193"/>
      <c r="LTB38" s="193"/>
      <c r="LTC38" s="193"/>
      <c r="LTD38" s="193"/>
      <c r="LTE38" s="193"/>
      <c r="LTF38" s="193"/>
      <c r="LTG38" s="193"/>
      <c r="LTH38" s="193"/>
      <c r="LTI38" s="193"/>
      <c r="LTJ38" s="193"/>
      <c r="LTK38" s="193"/>
      <c r="LTL38" s="193"/>
      <c r="LTM38" s="193"/>
      <c r="LTN38" s="193"/>
      <c r="LTO38" s="193"/>
      <c r="LTP38" s="193"/>
      <c r="LTQ38" s="193"/>
      <c r="LTR38" s="193"/>
      <c r="LTS38" s="193"/>
      <c r="LTT38" s="193"/>
      <c r="LTU38" s="193"/>
      <c r="LTV38" s="193"/>
      <c r="LTW38" s="193"/>
      <c r="LTX38" s="193"/>
      <c r="LTY38" s="193"/>
      <c r="LTZ38" s="193"/>
      <c r="LUA38" s="193"/>
      <c r="LUB38" s="193"/>
      <c r="LUC38" s="193"/>
      <c r="LUD38" s="193"/>
      <c r="LUE38" s="193"/>
      <c r="LUF38" s="193"/>
      <c r="LUG38" s="193"/>
      <c r="LUH38" s="193"/>
      <c r="LUI38" s="193"/>
      <c r="LUJ38" s="193"/>
      <c r="LUK38" s="193"/>
      <c r="LUL38" s="193"/>
      <c r="LUM38" s="193"/>
      <c r="LUN38" s="193"/>
      <c r="LUO38" s="193"/>
      <c r="LUP38" s="193"/>
      <c r="LUQ38" s="193"/>
      <c r="LUR38" s="193"/>
      <c r="LUS38" s="193"/>
      <c r="LUT38" s="193"/>
      <c r="LUU38" s="193"/>
      <c r="LUV38" s="193"/>
      <c r="LUW38" s="193"/>
      <c r="LUX38" s="193"/>
      <c r="LUY38" s="193"/>
      <c r="LUZ38" s="193"/>
      <c r="LVA38" s="193"/>
      <c r="LVB38" s="193"/>
      <c r="LVC38" s="193"/>
      <c r="LVD38" s="193"/>
      <c r="LVE38" s="193"/>
      <c r="LVF38" s="193"/>
      <c r="LVG38" s="193"/>
      <c r="LVH38" s="193"/>
      <c r="LVI38" s="193"/>
      <c r="LVJ38" s="193"/>
      <c r="LVK38" s="193"/>
      <c r="LVL38" s="193"/>
      <c r="LVM38" s="193"/>
      <c r="LVN38" s="193"/>
      <c r="LVO38" s="193"/>
      <c r="LVP38" s="193"/>
      <c r="LVQ38" s="193"/>
      <c r="LVR38" s="193"/>
      <c r="LVS38" s="193"/>
      <c r="LVT38" s="193"/>
      <c r="LVU38" s="193"/>
      <c r="LVV38" s="193"/>
      <c r="LVW38" s="193"/>
      <c r="LVX38" s="193"/>
      <c r="LVY38" s="193"/>
      <c r="LVZ38" s="193"/>
      <c r="LWA38" s="193"/>
      <c r="LWB38" s="193"/>
      <c r="LWC38" s="193"/>
      <c r="LWD38" s="193"/>
      <c r="LWE38" s="193"/>
      <c r="LWF38" s="193"/>
      <c r="LWG38" s="193"/>
      <c r="LWH38" s="193"/>
      <c r="LWI38" s="193"/>
      <c r="LWJ38" s="193"/>
      <c r="LWK38" s="193"/>
      <c r="LWL38" s="193"/>
      <c r="LWM38" s="193"/>
      <c r="LWN38" s="193"/>
      <c r="LWO38" s="193"/>
      <c r="LWP38" s="193"/>
      <c r="LWQ38" s="193"/>
      <c r="LWR38" s="193"/>
      <c r="LWS38" s="193"/>
      <c r="LWT38" s="193"/>
      <c r="LWU38" s="193"/>
      <c r="LWV38" s="193"/>
      <c r="LWW38" s="193"/>
      <c r="LWX38" s="193"/>
      <c r="LWY38" s="193"/>
      <c r="LWZ38" s="193"/>
      <c r="LXA38" s="193"/>
      <c r="LXB38" s="193"/>
      <c r="LXC38" s="193"/>
      <c r="LXD38" s="193"/>
      <c r="LXE38" s="193"/>
      <c r="LXF38" s="193"/>
      <c r="LXG38" s="193"/>
      <c r="LXH38" s="193"/>
      <c r="LXI38" s="193"/>
      <c r="LXJ38" s="193"/>
      <c r="LXK38" s="193"/>
      <c r="LXL38" s="193"/>
      <c r="LXM38" s="193"/>
      <c r="LXN38" s="193"/>
      <c r="LXO38" s="193"/>
      <c r="LXP38" s="193"/>
      <c r="LXQ38" s="193"/>
      <c r="LXR38" s="193"/>
      <c r="LXS38" s="193"/>
      <c r="LXT38" s="193"/>
      <c r="LXU38" s="193"/>
      <c r="LXV38" s="193"/>
      <c r="LXW38" s="193"/>
      <c r="LXX38" s="193"/>
      <c r="LXY38" s="193"/>
      <c r="LXZ38" s="193"/>
      <c r="LYA38" s="193"/>
      <c r="LYB38" s="193"/>
      <c r="LYC38" s="193"/>
      <c r="LYD38" s="193"/>
      <c r="LYE38" s="193"/>
      <c r="LYF38" s="193"/>
      <c r="LYG38" s="193"/>
      <c r="LYH38" s="193"/>
      <c r="LYI38" s="193"/>
      <c r="LYJ38" s="193"/>
      <c r="LYK38" s="193"/>
      <c r="LYL38" s="193"/>
      <c r="LYM38" s="193"/>
      <c r="LYN38" s="193"/>
      <c r="LYO38" s="193"/>
      <c r="LYP38" s="193"/>
      <c r="LYQ38" s="193"/>
      <c r="LYR38" s="193"/>
      <c r="LYS38" s="193"/>
      <c r="LYT38" s="193"/>
      <c r="LYU38" s="193"/>
      <c r="LYV38" s="193"/>
      <c r="LYW38" s="193"/>
      <c r="LYX38" s="193"/>
      <c r="LYY38" s="193"/>
      <c r="LYZ38" s="193"/>
      <c r="LZA38" s="193"/>
      <c r="LZB38" s="193"/>
      <c r="LZC38" s="193"/>
      <c r="LZD38" s="193"/>
      <c r="LZE38" s="193"/>
      <c r="LZF38" s="193"/>
      <c r="LZG38" s="193"/>
      <c r="LZH38" s="193"/>
      <c r="LZI38" s="193"/>
      <c r="LZJ38" s="193"/>
      <c r="LZK38" s="193"/>
      <c r="LZL38" s="193"/>
      <c r="LZM38" s="193"/>
      <c r="LZN38" s="193"/>
      <c r="LZO38" s="193"/>
      <c r="LZP38" s="193"/>
      <c r="LZQ38" s="193"/>
      <c r="LZR38" s="193"/>
      <c r="LZS38" s="193"/>
      <c r="LZT38" s="193"/>
      <c r="LZU38" s="193"/>
      <c r="LZV38" s="193"/>
      <c r="LZW38" s="193"/>
      <c r="LZX38" s="193"/>
      <c r="LZY38" s="193"/>
      <c r="LZZ38" s="193"/>
      <c r="MAA38" s="193"/>
      <c r="MAB38" s="193"/>
      <c r="MAC38" s="193"/>
      <c r="MAD38" s="193"/>
      <c r="MAE38" s="193"/>
      <c r="MAF38" s="193"/>
      <c r="MAG38" s="193"/>
      <c r="MAH38" s="193"/>
      <c r="MAI38" s="193"/>
      <c r="MAJ38" s="193"/>
      <c r="MAK38" s="193"/>
      <c r="MAL38" s="193"/>
      <c r="MAM38" s="193"/>
      <c r="MAN38" s="193"/>
      <c r="MAO38" s="193"/>
      <c r="MAP38" s="193"/>
      <c r="MAQ38" s="193"/>
      <c r="MAR38" s="193"/>
      <c r="MAS38" s="193"/>
      <c r="MAT38" s="193"/>
      <c r="MAU38" s="193"/>
      <c r="MAV38" s="193"/>
      <c r="MAW38" s="193"/>
      <c r="MAX38" s="193"/>
      <c r="MAY38" s="193"/>
      <c r="MAZ38" s="193"/>
      <c r="MBA38" s="193"/>
      <c r="MBB38" s="193"/>
      <c r="MBC38" s="193"/>
      <c r="MBD38" s="193"/>
      <c r="MBE38" s="193"/>
      <c r="MBF38" s="193"/>
      <c r="MBG38" s="193"/>
      <c r="MBH38" s="193"/>
      <c r="MBI38" s="193"/>
      <c r="MBJ38" s="193"/>
      <c r="MBK38" s="193"/>
      <c r="MBL38" s="193"/>
      <c r="MBM38" s="193"/>
      <c r="MBN38" s="193"/>
      <c r="MBO38" s="193"/>
      <c r="MBP38" s="193"/>
      <c r="MBQ38" s="193"/>
      <c r="MBR38" s="193"/>
      <c r="MBS38" s="193"/>
      <c r="MBT38" s="193"/>
      <c r="MBU38" s="193"/>
      <c r="MBV38" s="193"/>
      <c r="MBW38" s="193"/>
      <c r="MBX38" s="193"/>
      <c r="MBY38" s="193"/>
      <c r="MBZ38" s="193"/>
      <c r="MCA38" s="193"/>
      <c r="MCB38" s="193"/>
      <c r="MCC38" s="193"/>
      <c r="MCD38" s="193"/>
      <c r="MCE38" s="193"/>
      <c r="MCF38" s="193"/>
      <c r="MCG38" s="193"/>
      <c r="MCH38" s="193"/>
      <c r="MCI38" s="193"/>
      <c r="MCJ38" s="193"/>
      <c r="MCK38" s="193"/>
      <c r="MCL38" s="193"/>
      <c r="MCM38" s="193"/>
      <c r="MCN38" s="193"/>
      <c r="MCO38" s="193"/>
      <c r="MCP38" s="193"/>
      <c r="MCQ38" s="193"/>
      <c r="MCR38" s="193"/>
      <c r="MCS38" s="193"/>
      <c r="MCT38" s="193"/>
      <c r="MCU38" s="193"/>
      <c r="MCV38" s="193"/>
      <c r="MCW38" s="193"/>
      <c r="MCX38" s="193"/>
      <c r="MCY38" s="193"/>
      <c r="MCZ38" s="193"/>
      <c r="MDA38" s="193"/>
      <c r="MDB38" s="193"/>
      <c r="MDC38" s="193"/>
      <c r="MDD38" s="193"/>
      <c r="MDE38" s="193"/>
      <c r="MDF38" s="193"/>
      <c r="MDG38" s="193"/>
      <c r="MDH38" s="193"/>
      <c r="MDI38" s="193"/>
      <c r="MDJ38" s="193"/>
      <c r="MDK38" s="193"/>
      <c r="MDL38" s="193"/>
      <c r="MDM38" s="193"/>
      <c r="MDN38" s="193"/>
      <c r="MDO38" s="193"/>
      <c r="MDP38" s="193"/>
      <c r="MDQ38" s="193"/>
      <c r="MDR38" s="193"/>
      <c r="MDS38" s="193"/>
      <c r="MDT38" s="193"/>
      <c r="MDU38" s="193"/>
      <c r="MDV38" s="193"/>
      <c r="MDW38" s="193"/>
      <c r="MDX38" s="193"/>
      <c r="MDY38" s="193"/>
      <c r="MDZ38" s="193"/>
      <c r="MEA38" s="193"/>
      <c r="MEB38" s="193"/>
      <c r="MEC38" s="193"/>
      <c r="MED38" s="193"/>
      <c r="MEE38" s="193"/>
      <c r="MEF38" s="193"/>
      <c r="MEG38" s="193"/>
      <c r="MEH38" s="193"/>
      <c r="MEI38" s="193"/>
      <c r="MEJ38" s="193"/>
      <c r="MEK38" s="193"/>
      <c r="MEL38" s="193"/>
      <c r="MEM38" s="193"/>
      <c r="MEN38" s="193"/>
      <c r="MEO38" s="193"/>
      <c r="MEP38" s="193"/>
      <c r="MEQ38" s="193"/>
      <c r="MER38" s="193"/>
      <c r="MES38" s="193"/>
      <c r="MET38" s="193"/>
      <c r="MEU38" s="193"/>
      <c r="MEV38" s="193"/>
      <c r="MEW38" s="193"/>
      <c r="MEX38" s="193"/>
      <c r="MEY38" s="193"/>
      <c r="MEZ38" s="193"/>
      <c r="MFA38" s="193"/>
      <c r="MFB38" s="193"/>
      <c r="MFC38" s="193"/>
      <c r="MFD38" s="193"/>
      <c r="MFE38" s="193"/>
      <c r="MFF38" s="193"/>
      <c r="MFG38" s="193"/>
      <c r="MFH38" s="193"/>
      <c r="MFI38" s="193"/>
      <c r="MFJ38" s="193"/>
      <c r="MFK38" s="193"/>
      <c r="MFL38" s="193"/>
      <c r="MFM38" s="193"/>
      <c r="MFN38" s="193"/>
      <c r="MFO38" s="193"/>
      <c r="MFP38" s="193"/>
      <c r="MFQ38" s="193"/>
      <c r="MFR38" s="193"/>
      <c r="MFS38" s="193"/>
      <c r="MFT38" s="193"/>
      <c r="MFU38" s="193"/>
      <c r="MFV38" s="193"/>
      <c r="MFW38" s="193"/>
      <c r="MFX38" s="193"/>
      <c r="MFY38" s="193"/>
      <c r="MFZ38" s="193"/>
      <c r="MGA38" s="193"/>
      <c r="MGB38" s="193"/>
      <c r="MGC38" s="193"/>
      <c r="MGD38" s="193"/>
      <c r="MGE38" s="193"/>
      <c r="MGF38" s="193"/>
      <c r="MGG38" s="193"/>
      <c r="MGH38" s="193"/>
      <c r="MGI38" s="193"/>
      <c r="MGJ38" s="193"/>
      <c r="MGK38" s="193"/>
      <c r="MGL38" s="193"/>
      <c r="MGM38" s="193"/>
      <c r="MGN38" s="193"/>
      <c r="MGO38" s="193"/>
      <c r="MGP38" s="193"/>
      <c r="MGQ38" s="193"/>
      <c r="MGR38" s="193"/>
      <c r="MGS38" s="193"/>
      <c r="MGT38" s="193"/>
      <c r="MGU38" s="193"/>
      <c r="MGV38" s="193"/>
      <c r="MGW38" s="193"/>
      <c r="MGX38" s="193"/>
      <c r="MGY38" s="193"/>
      <c r="MGZ38" s="193"/>
      <c r="MHA38" s="193"/>
      <c r="MHB38" s="193"/>
      <c r="MHC38" s="193"/>
      <c r="MHD38" s="193"/>
      <c r="MHE38" s="193"/>
      <c r="MHF38" s="193"/>
      <c r="MHG38" s="193"/>
      <c r="MHH38" s="193"/>
      <c r="MHI38" s="193"/>
      <c r="MHJ38" s="193"/>
      <c r="MHK38" s="193"/>
      <c r="MHL38" s="193"/>
      <c r="MHM38" s="193"/>
      <c r="MHN38" s="193"/>
      <c r="MHO38" s="193"/>
      <c r="MHP38" s="193"/>
      <c r="MHQ38" s="193"/>
      <c r="MHR38" s="193"/>
      <c r="MHS38" s="193"/>
      <c r="MHT38" s="193"/>
      <c r="MHU38" s="193"/>
      <c r="MHV38" s="193"/>
      <c r="MHW38" s="193"/>
      <c r="MHX38" s="193"/>
      <c r="MHY38" s="193"/>
      <c r="MHZ38" s="193"/>
      <c r="MIA38" s="193"/>
      <c r="MIB38" s="193"/>
      <c r="MIC38" s="193"/>
      <c r="MID38" s="193"/>
      <c r="MIE38" s="193"/>
      <c r="MIF38" s="193"/>
      <c r="MIG38" s="193"/>
      <c r="MIH38" s="193"/>
      <c r="MII38" s="193"/>
      <c r="MIJ38" s="193"/>
      <c r="MIK38" s="193"/>
      <c r="MIL38" s="193"/>
      <c r="MIM38" s="193"/>
      <c r="MIN38" s="193"/>
      <c r="MIO38" s="193"/>
      <c r="MIP38" s="193"/>
      <c r="MIQ38" s="193"/>
      <c r="MIR38" s="193"/>
      <c r="MIS38" s="193"/>
      <c r="MIT38" s="193"/>
      <c r="MIU38" s="193"/>
      <c r="MIV38" s="193"/>
      <c r="MIW38" s="193"/>
      <c r="MIX38" s="193"/>
      <c r="MIY38" s="193"/>
      <c r="MIZ38" s="193"/>
      <c r="MJA38" s="193"/>
      <c r="MJB38" s="193"/>
      <c r="MJC38" s="193"/>
      <c r="MJD38" s="193"/>
      <c r="MJE38" s="193"/>
      <c r="MJF38" s="193"/>
      <c r="MJG38" s="193"/>
      <c r="MJH38" s="193"/>
      <c r="MJI38" s="193"/>
      <c r="MJJ38" s="193"/>
      <c r="MJK38" s="193"/>
      <c r="MJL38" s="193"/>
      <c r="MJM38" s="193"/>
      <c r="MJN38" s="193"/>
      <c r="MJO38" s="193"/>
      <c r="MJP38" s="193"/>
      <c r="MJQ38" s="193"/>
      <c r="MJR38" s="193"/>
      <c r="MJS38" s="193"/>
      <c r="MJT38" s="193"/>
      <c r="MJU38" s="193"/>
      <c r="MJV38" s="193"/>
      <c r="MJW38" s="193"/>
      <c r="MJX38" s="193"/>
      <c r="MJY38" s="193"/>
      <c r="MJZ38" s="193"/>
      <c r="MKA38" s="193"/>
      <c r="MKB38" s="193"/>
      <c r="MKC38" s="193"/>
      <c r="MKD38" s="193"/>
      <c r="MKE38" s="193"/>
      <c r="MKF38" s="193"/>
      <c r="MKG38" s="193"/>
      <c r="MKH38" s="193"/>
      <c r="MKI38" s="193"/>
      <c r="MKJ38" s="193"/>
      <c r="MKK38" s="193"/>
      <c r="MKL38" s="193"/>
      <c r="MKM38" s="193"/>
      <c r="MKN38" s="193"/>
      <c r="MKO38" s="193"/>
      <c r="MKP38" s="193"/>
      <c r="MKQ38" s="193"/>
      <c r="MKR38" s="193"/>
      <c r="MKS38" s="193"/>
      <c r="MKT38" s="193"/>
      <c r="MKU38" s="193"/>
      <c r="MKV38" s="193"/>
      <c r="MKW38" s="193"/>
      <c r="MKX38" s="193"/>
      <c r="MKY38" s="193"/>
      <c r="MKZ38" s="193"/>
      <c r="MLA38" s="193"/>
      <c r="MLB38" s="193"/>
      <c r="MLC38" s="193"/>
      <c r="MLD38" s="193"/>
      <c r="MLE38" s="193"/>
      <c r="MLF38" s="193"/>
      <c r="MLG38" s="193"/>
      <c r="MLH38" s="193"/>
      <c r="MLI38" s="193"/>
      <c r="MLJ38" s="193"/>
      <c r="MLK38" s="193"/>
      <c r="MLL38" s="193"/>
      <c r="MLM38" s="193"/>
      <c r="MLN38" s="193"/>
      <c r="MLO38" s="193"/>
      <c r="MLP38" s="193"/>
      <c r="MLQ38" s="193"/>
      <c r="MLR38" s="193"/>
      <c r="MLS38" s="193"/>
      <c r="MLT38" s="193"/>
      <c r="MLU38" s="193"/>
      <c r="MLV38" s="193"/>
      <c r="MLW38" s="193"/>
      <c r="MLX38" s="193"/>
      <c r="MLY38" s="193"/>
      <c r="MLZ38" s="193"/>
      <c r="MMA38" s="193"/>
      <c r="MMB38" s="193"/>
      <c r="MMC38" s="193"/>
      <c r="MMD38" s="193"/>
      <c r="MME38" s="193"/>
      <c r="MMF38" s="193"/>
      <c r="MMG38" s="193"/>
      <c r="MMH38" s="193"/>
      <c r="MMI38" s="193"/>
      <c r="MMJ38" s="193"/>
      <c r="MMK38" s="193"/>
      <c r="MML38" s="193"/>
      <c r="MMM38" s="193"/>
      <c r="MMN38" s="193"/>
      <c r="MMO38" s="193"/>
      <c r="MMP38" s="193"/>
      <c r="MMQ38" s="193"/>
      <c r="MMR38" s="193"/>
      <c r="MMS38" s="193"/>
      <c r="MMT38" s="193"/>
      <c r="MMU38" s="193"/>
      <c r="MMV38" s="193"/>
      <c r="MMW38" s="193"/>
      <c r="MMX38" s="193"/>
      <c r="MMY38" s="193"/>
      <c r="MMZ38" s="193"/>
      <c r="MNA38" s="193"/>
      <c r="MNB38" s="193"/>
      <c r="MNC38" s="193"/>
      <c r="MND38" s="193"/>
      <c r="MNE38" s="193"/>
      <c r="MNF38" s="193"/>
      <c r="MNG38" s="193"/>
      <c r="MNH38" s="193"/>
      <c r="MNI38" s="193"/>
      <c r="MNJ38" s="193"/>
      <c r="MNK38" s="193"/>
      <c r="MNL38" s="193"/>
      <c r="MNM38" s="193"/>
      <c r="MNN38" s="193"/>
      <c r="MNO38" s="193"/>
      <c r="MNP38" s="193"/>
      <c r="MNQ38" s="193"/>
      <c r="MNR38" s="193"/>
      <c r="MNS38" s="193"/>
      <c r="MNT38" s="193"/>
      <c r="MNU38" s="193"/>
      <c r="MNV38" s="193"/>
      <c r="MNW38" s="193"/>
      <c r="MNX38" s="193"/>
      <c r="MNY38" s="193"/>
      <c r="MNZ38" s="193"/>
      <c r="MOA38" s="193"/>
      <c r="MOB38" s="193"/>
      <c r="MOC38" s="193"/>
      <c r="MOD38" s="193"/>
      <c r="MOE38" s="193"/>
      <c r="MOF38" s="193"/>
      <c r="MOG38" s="193"/>
      <c r="MOH38" s="193"/>
      <c r="MOI38" s="193"/>
      <c r="MOJ38" s="193"/>
      <c r="MOK38" s="193"/>
      <c r="MOL38" s="193"/>
      <c r="MOM38" s="193"/>
      <c r="MON38" s="193"/>
      <c r="MOO38" s="193"/>
      <c r="MOP38" s="193"/>
      <c r="MOQ38" s="193"/>
      <c r="MOR38" s="193"/>
      <c r="MOS38" s="193"/>
      <c r="MOT38" s="193"/>
      <c r="MOU38" s="193"/>
      <c r="MOV38" s="193"/>
      <c r="MOW38" s="193"/>
      <c r="MOX38" s="193"/>
      <c r="MOY38" s="193"/>
      <c r="MOZ38" s="193"/>
      <c r="MPA38" s="193"/>
      <c r="MPB38" s="193"/>
      <c r="MPC38" s="193"/>
      <c r="MPD38" s="193"/>
      <c r="MPE38" s="193"/>
      <c r="MPF38" s="193"/>
      <c r="MPG38" s="193"/>
      <c r="MPH38" s="193"/>
      <c r="MPI38" s="193"/>
      <c r="MPJ38" s="193"/>
      <c r="MPK38" s="193"/>
      <c r="MPL38" s="193"/>
      <c r="MPM38" s="193"/>
      <c r="MPN38" s="193"/>
      <c r="MPO38" s="193"/>
      <c r="MPP38" s="193"/>
      <c r="MPQ38" s="193"/>
      <c r="MPR38" s="193"/>
      <c r="MPS38" s="193"/>
      <c r="MPT38" s="193"/>
      <c r="MPU38" s="193"/>
      <c r="MPV38" s="193"/>
      <c r="MPW38" s="193"/>
      <c r="MPX38" s="193"/>
      <c r="MPY38" s="193"/>
      <c r="MPZ38" s="193"/>
      <c r="MQA38" s="193"/>
      <c r="MQB38" s="193"/>
      <c r="MQC38" s="193"/>
      <c r="MQD38" s="193"/>
      <c r="MQE38" s="193"/>
      <c r="MQF38" s="193"/>
      <c r="MQG38" s="193"/>
      <c r="MQH38" s="193"/>
      <c r="MQI38" s="193"/>
      <c r="MQJ38" s="193"/>
      <c r="MQK38" s="193"/>
      <c r="MQL38" s="193"/>
      <c r="MQM38" s="193"/>
      <c r="MQN38" s="193"/>
      <c r="MQO38" s="193"/>
      <c r="MQP38" s="193"/>
      <c r="MQQ38" s="193"/>
      <c r="MQR38" s="193"/>
      <c r="MQS38" s="193"/>
      <c r="MQT38" s="193"/>
      <c r="MQU38" s="193"/>
      <c r="MQV38" s="193"/>
      <c r="MQW38" s="193"/>
      <c r="MQX38" s="193"/>
      <c r="MQY38" s="193"/>
      <c r="MQZ38" s="193"/>
      <c r="MRA38" s="193"/>
      <c r="MRB38" s="193"/>
      <c r="MRC38" s="193"/>
      <c r="MRD38" s="193"/>
      <c r="MRE38" s="193"/>
      <c r="MRF38" s="193"/>
      <c r="MRG38" s="193"/>
      <c r="MRH38" s="193"/>
      <c r="MRI38" s="193"/>
      <c r="MRJ38" s="193"/>
      <c r="MRK38" s="193"/>
      <c r="MRL38" s="193"/>
      <c r="MRM38" s="193"/>
      <c r="MRN38" s="193"/>
      <c r="MRO38" s="193"/>
      <c r="MRP38" s="193"/>
      <c r="MRQ38" s="193"/>
      <c r="MRR38" s="193"/>
      <c r="MRS38" s="193"/>
      <c r="MRT38" s="193"/>
      <c r="MRU38" s="193"/>
      <c r="MRV38" s="193"/>
      <c r="MRW38" s="193"/>
      <c r="MRX38" s="193"/>
      <c r="MRY38" s="193"/>
      <c r="MRZ38" s="193"/>
      <c r="MSA38" s="193"/>
      <c r="MSB38" s="193"/>
      <c r="MSC38" s="193"/>
      <c r="MSD38" s="193"/>
      <c r="MSE38" s="193"/>
      <c r="MSF38" s="193"/>
      <c r="MSG38" s="193"/>
      <c r="MSH38" s="193"/>
      <c r="MSI38" s="193"/>
      <c r="MSJ38" s="193"/>
      <c r="MSK38" s="193"/>
      <c r="MSL38" s="193"/>
      <c r="MSM38" s="193"/>
      <c r="MSN38" s="193"/>
      <c r="MSO38" s="193"/>
      <c r="MSP38" s="193"/>
      <c r="MSQ38" s="193"/>
      <c r="MSR38" s="193"/>
      <c r="MSS38" s="193"/>
      <c r="MST38" s="193"/>
      <c r="MSU38" s="193"/>
      <c r="MSV38" s="193"/>
      <c r="MSW38" s="193"/>
      <c r="MSX38" s="193"/>
      <c r="MSY38" s="193"/>
      <c r="MSZ38" s="193"/>
      <c r="MTA38" s="193"/>
      <c r="MTB38" s="193"/>
      <c r="MTC38" s="193"/>
      <c r="MTD38" s="193"/>
      <c r="MTE38" s="193"/>
      <c r="MTF38" s="193"/>
      <c r="MTG38" s="193"/>
      <c r="MTH38" s="193"/>
      <c r="MTI38" s="193"/>
      <c r="MTJ38" s="193"/>
      <c r="MTK38" s="193"/>
      <c r="MTL38" s="193"/>
      <c r="MTM38" s="193"/>
      <c r="MTN38" s="193"/>
      <c r="MTO38" s="193"/>
      <c r="MTP38" s="193"/>
      <c r="MTQ38" s="193"/>
      <c r="MTR38" s="193"/>
      <c r="MTS38" s="193"/>
      <c r="MTT38" s="193"/>
      <c r="MTU38" s="193"/>
      <c r="MTV38" s="193"/>
      <c r="MTW38" s="193"/>
      <c r="MTX38" s="193"/>
      <c r="MTY38" s="193"/>
      <c r="MTZ38" s="193"/>
      <c r="MUA38" s="193"/>
      <c r="MUB38" s="193"/>
      <c r="MUC38" s="193"/>
      <c r="MUD38" s="193"/>
      <c r="MUE38" s="193"/>
      <c r="MUF38" s="193"/>
      <c r="MUG38" s="193"/>
      <c r="MUH38" s="193"/>
      <c r="MUI38" s="193"/>
      <c r="MUJ38" s="193"/>
      <c r="MUK38" s="193"/>
      <c r="MUL38" s="193"/>
      <c r="MUM38" s="193"/>
      <c r="MUN38" s="193"/>
      <c r="MUO38" s="193"/>
      <c r="MUP38" s="193"/>
      <c r="MUQ38" s="193"/>
      <c r="MUR38" s="193"/>
      <c r="MUS38" s="193"/>
      <c r="MUT38" s="193"/>
      <c r="MUU38" s="193"/>
      <c r="MUV38" s="193"/>
      <c r="MUW38" s="193"/>
      <c r="MUX38" s="193"/>
      <c r="MUY38" s="193"/>
      <c r="MUZ38" s="193"/>
      <c r="MVA38" s="193"/>
      <c r="MVB38" s="193"/>
      <c r="MVC38" s="193"/>
      <c r="MVD38" s="193"/>
      <c r="MVE38" s="193"/>
      <c r="MVF38" s="193"/>
      <c r="MVG38" s="193"/>
      <c r="MVH38" s="193"/>
      <c r="MVI38" s="193"/>
      <c r="MVJ38" s="193"/>
      <c r="MVK38" s="193"/>
      <c r="MVL38" s="193"/>
      <c r="MVM38" s="193"/>
      <c r="MVN38" s="193"/>
      <c r="MVO38" s="193"/>
      <c r="MVP38" s="193"/>
      <c r="MVQ38" s="193"/>
      <c r="MVR38" s="193"/>
      <c r="MVS38" s="193"/>
      <c r="MVT38" s="193"/>
      <c r="MVU38" s="193"/>
      <c r="MVV38" s="193"/>
      <c r="MVW38" s="193"/>
      <c r="MVX38" s="193"/>
      <c r="MVY38" s="193"/>
      <c r="MVZ38" s="193"/>
      <c r="MWA38" s="193"/>
      <c r="MWB38" s="193"/>
      <c r="MWC38" s="193"/>
      <c r="MWD38" s="193"/>
      <c r="MWE38" s="193"/>
      <c r="MWF38" s="193"/>
      <c r="MWG38" s="193"/>
      <c r="MWH38" s="193"/>
      <c r="MWI38" s="193"/>
      <c r="MWJ38" s="193"/>
      <c r="MWK38" s="193"/>
      <c r="MWL38" s="193"/>
      <c r="MWM38" s="193"/>
      <c r="MWN38" s="193"/>
      <c r="MWO38" s="193"/>
      <c r="MWP38" s="193"/>
      <c r="MWQ38" s="193"/>
      <c r="MWR38" s="193"/>
      <c r="MWS38" s="193"/>
      <c r="MWT38" s="193"/>
      <c r="MWU38" s="193"/>
      <c r="MWV38" s="193"/>
      <c r="MWW38" s="193"/>
      <c r="MWX38" s="193"/>
      <c r="MWY38" s="193"/>
      <c r="MWZ38" s="193"/>
      <c r="MXA38" s="193"/>
      <c r="MXB38" s="193"/>
      <c r="MXC38" s="193"/>
      <c r="MXD38" s="193"/>
      <c r="MXE38" s="193"/>
      <c r="MXF38" s="193"/>
      <c r="MXG38" s="193"/>
      <c r="MXH38" s="193"/>
      <c r="MXI38" s="193"/>
      <c r="MXJ38" s="193"/>
      <c r="MXK38" s="193"/>
      <c r="MXL38" s="193"/>
      <c r="MXM38" s="193"/>
      <c r="MXN38" s="193"/>
      <c r="MXO38" s="193"/>
      <c r="MXP38" s="193"/>
      <c r="MXQ38" s="193"/>
      <c r="MXR38" s="193"/>
      <c r="MXS38" s="193"/>
      <c r="MXT38" s="193"/>
      <c r="MXU38" s="193"/>
      <c r="MXV38" s="193"/>
      <c r="MXW38" s="193"/>
      <c r="MXX38" s="193"/>
      <c r="MXY38" s="193"/>
      <c r="MXZ38" s="193"/>
      <c r="MYA38" s="193"/>
      <c r="MYB38" s="193"/>
      <c r="MYC38" s="193"/>
      <c r="MYD38" s="193"/>
      <c r="MYE38" s="193"/>
      <c r="MYF38" s="193"/>
      <c r="MYG38" s="193"/>
      <c r="MYH38" s="193"/>
      <c r="MYI38" s="193"/>
      <c r="MYJ38" s="193"/>
      <c r="MYK38" s="193"/>
      <c r="MYL38" s="193"/>
      <c r="MYM38" s="193"/>
      <c r="MYN38" s="193"/>
      <c r="MYO38" s="193"/>
      <c r="MYP38" s="193"/>
      <c r="MYQ38" s="193"/>
      <c r="MYR38" s="193"/>
      <c r="MYS38" s="193"/>
      <c r="MYT38" s="193"/>
      <c r="MYU38" s="193"/>
      <c r="MYV38" s="193"/>
      <c r="MYW38" s="193"/>
      <c r="MYX38" s="193"/>
      <c r="MYY38" s="193"/>
      <c r="MYZ38" s="193"/>
      <c r="MZA38" s="193"/>
      <c r="MZB38" s="193"/>
      <c r="MZC38" s="193"/>
      <c r="MZD38" s="193"/>
      <c r="MZE38" s="193"/>
      <c r="MZF38" s="193"/>
      <c r="MZG38" s="193"/>
      <c r="MZH38" s="193"/>
      <c r="MZI38" s="193"/>
      <c r="MZJ38" s="193"/>
      <c r="MZK38" s="193"/>
      <c r="MZL38" s="193"/>
      <c r="MZM38" s="193"/>
      <c r="MZN38" s="193"/>
      <c r="MZO38" s="193"/>
      <c r="MZP38" s="193"/>
      <c r="MZQ38" s="193"/>
      <c r="MZR38" s="193"/>
      <c r="MZS38" s="193"/>
      <c r="MZT38" s="193"/>
      <c r="MZU38" s="193"/>
      <c r="MZV38" s="193"/>
      <c r="MZW38" s="193"/>
      <c r="MZX38" s="193"/>
      <c r="MZY38" s="193"/>
      <c r="MZZ38" s="193"/>
      <c r="NAA38" s="193"/>
      <c r="NAB38" s="193"/>
      <c r="NAC38" s="193"/>
      <c r="NAD38" s="193"/>
      <c r="NAE38" s="193"/>
      <c r="NAF38" s="193"/>
      <c r="NAG38" s="193"/>
      <c r="NAH38" s="193"/>
      <c r="NAI38" s="193"/>
      <c r="NAJ38" s="193"/>
      <c r="NAK38" s="193"/>
      <c r="NAL38" s="193"/>
      <c r="NAM38" s="193"/>
      <c r="NAN38" s="193"/>
      <c r="NAO38" s="193"/>
      <c r="NAP38" s="193"/>
      <c r="NAQ38" s="193"/>
      <c r="NAR38" s="193"/>
      <c r="NAS38" s="193"/>
      <c r="NAT38" s="193"/>
      <c r="NAU38" s="193"/>
      <c r="NAV38" s="193"/>
      <c r="NAW38" s="193"/>
      <c r="NAX38" s="193"/>
      <c r="NAY38" s="193"/>
      <c r="NAZ38" s="193"/>
      <c r="NBA38" s="193"/>
      <c r="NBB38" s="193"/>
      <c r="NBC38" s="193"/>
      <c r="NBD38" s="193"/>
      <c r="NBE38" s="193"/>
      <c r="NBF38" s="193"/>
      <c r="NBG38" s="193"/>
      <c r="NBH38" s="193"/>
      <c r="NBI38" s="193"/>
      <c r="NBJ38" s="193"/>
      <c r="NBK38" s="193"/>
      <c r="NBL38" s="193"/>
      <c r="NBM38" s="193"/>
      <c r="NBN38" s="193"/>
      <c r="NBO38" s="193"/>
      <c r="NBP38" s="193"/>
      <c r="NBQ38" s="193"/>
      <c r="NBR38" s="193"/>
      <c r="NBS38" s="193"/>
      <c r="NBT38" s="193"/>
      <c r="NBU38" s="193"/>
      <c r="NBV38" s="193"/>
      <c r="NBW38" s="193"/>
      <c r="NBX38" s="193"/>
      <c r="NBY38" s="193"/>
      <c r="NBZ38" s="193"/>
      <c r="NCA38" s="193"/>
      <c r="NCB38" s="193"/>
      <c r="NCC38" s="193"/>
      <c r="NCD38" s="193"/>
      <c r="NCE38" s="193"/>
      <c r="NCF38" s="193"/>
      <c r="NCG38" s="193"/>
      <c r="NCH38" s="193"/>
      <c r="NCI38" s="193"/>
      <c r="NCJ38" s="193"/>
      <c r="NCK38" s="193"/>
      <c r="NCL38" s="193"/>
      <c r="NCM38" s="193"/>
      <c r="NCN38" s="193"/>
      <c r="NCO38" s="193"/>
      <c r="NCP38" s="193"/>
      <c r="NCQ38" s="193"/>
      <c r="NCR38" s="193"/>
      <c r="NCS38" s="193"/>
      <c r="NCT38" s="193"/>
      <c r="NCU38" s="193"/>
      <c r="NCV38" s="193"/>
      <c r="NCW38" s="193"/>
      <c r="NCX38" s="193"/>
      <c r="NCY38" s="193"/>
      <c r="NCZ38" s="193"/>
      <c r="NDA38" s="193"/>
      <c r="NDB38" s="193"/>
      <c r="NDC38" s="193"/>
      <c r="NDD38" s="193"/>
      <c r="NDE38" s="193"/>
      <c r="NDF38" s="193"/>
      <c r="NDG38" s="193"/>
      <c r="NDH38" s="193"/>
      <c r="NDI38" s="193"/>
      <c r="NDJ38" s="193"/>
      <c r="NDK38" s="193"/>
      <c r="NDL38" s="193"/>
      <c r="NDM38" s="193"/>
      <c r="NDN38" s="193"/>
      <c r="NDO38" s="193"/>
      <c r="NDP38" s="193"/>
      <c r="NDQ38" s="193"/>
      <c r="NDR38" s="193"/>
      <c r="NDS38" s="193"/>
      <c r="NDT38" s="193"/>
      <c r="NDU38" s="193"/>
      <c r="NDV38" s="193"/>
      <c r="NDW38" s="193"/>
      <c r="NDX38" s="193"/>
      <c r="NDY38" s="193"/>
      <c r="NDZ38" s="193"/>
      <c r="NEA38" s="193"/>
      <c r="NEB38" s="193"/>
      <c r="NEC38" s="193"/>
      <c r="NED38" s="193"/>
      <c r="NEE38" s="193"/>
      <c r="NEF38" s="193"/>
      <c r="NEG38" s="193"/>
      <c r="NEH38" s="193"/>
      <c r="NEI38" s="193"/>
      <c r="NEJ38" s="193"/>
      <c r="NEK38" s="193"/>
      <c r="NEL38" s="193"/>
      <c r="NEM38" s="193"/>
      <c r="NEN38" s="193"/>
      <c r="NEO38" s="193"/>
      <c r="NEP38" s="193"/>
      <c r="NEQ38" s="193"/>
      <c r="NER38" s="193"/>
      <c r="NES38" s="193"/>
      <c r="NET38" s="193"/>
      <c r="NEU38" s="193"/>
      <c r="NEV38" s="193"/>
      <c r="NEW38" s="193"/>
      <c r="NEX38" s="193"/>
      <c r="NEY38" s="193"/>
      <c r="NEZ38" s="193"/>
      <c r="NFA38" s="193"/>
      <c r="NFB38" s="193"/>
      <c r="NFC38" s="193"/>
      <c r="NFD38" s="193"/>
      <c r="NFE38" s="193"/>
      <c r="NFF38" s="193"/>
      <c r="NFG38" s="193"/>
      <c r="NFH38" s="193"/>
      <c r="NFI38" s="193"/>
      <c r="NFJ38" s="193"/>
      <c r="NFK38" s="193"/>
      <c r="NFL38" s="193"/>
      <c r="NFM38" s="193"/>
      <c r="NFN38" s="193"/>
      <c r="NFO38" s="193"/>
      <c r="NFP38" s="193"/>
      <c r="NFQ38" s="193"/>
      <c r="NFR38" s="193"/>
      <c r="NFS38" s="193"/>
      <c r="NFT38" s="193"/>
      <c r="NFU38" s="193"/>
      <c r="NFV38" s="193"/>
      <c r="NFW38" s="193"/>
      <c r="NFX38" s="193"/>
      <c r="NFY38" s="193"/>
      <c r="NFZ38" s="193"/>
      <c r="NGA38" s="193"/>
      <c r="NGB38" s="193"/>
      <c r="NGC38" s="193"/>
      <c r="NGD38" s="193"/>
      <c r="NGE38" s="193"/>
      <c r="NGF38" s="193"/>
      <c r="NGG38" s="193"/>
      <c r="NGH38" s="193"/>
      <c r="NGI38" s="193"/>
      <c r="NGJ38" s="193"/>
      <c r="NGK38" s="193"/>
      <c r="NGL38" s="193"/>
      <c r="NGM38" s="193"/>
      <c r="NGN38" s="193"/>
      <c r="NGO38" s="193"/>
      <c r="NGP38" s="193"/>
      <c r="NGQ38" s="193"/>
      <c r="NGR38" s="193"/>
      <c r="NGS38" s="193"/>
      <c r="NGT38" s="193"/>
      <c r="NGU38" s="193"/>
      <c r="NGV38" s="193"/>
      <c r="NGW38" s="193"/>
      <c r="NGX38" s="193"/>
      <c r="NGY38" s="193"/>
      <c r="NGZ38" s="193"/>
      <c r="NHA38" s="193"/>
      <c r="NHB38" s="193"/>
      <c r="NHC38" s="193"/>
      <c r="NHD38" s="193"/>
      <c r="NHE38" s="193"/>
      <c r="NHF38" s="193"/>
      <c r="NHG38" s="193"/>
      <c r="NHH38" s="193"/>
      <c r="NHI38" s="193"/>
      <c r="NHJ38" s="193"/>
      <c r="NHK38" s="193"/>
      <c r="NHL38" s="193"/>
      <c r="NHM38" s="193"/>
      <c r="NHN38" s="193"/>
      <c r="NHO38" s="193"/>
      <c r="NHP38" s="193"/>
      <c r="NHQ38" s="193"/>
      <c r="NHR38" s="193"/>
      <c r="NHS38" s="193"/>
      <c r="NHT38" s="193"/>
      <c r="NHU38" s="193"/>
      <c r="NHV38" s="193"/>
      <c r="NHW38" s="193"/>
      <c r="NHX38" s="193"/>
      <c r="NHY38" s="193"/>
      <c r="NHZ38" s="193"/>
      <c r="NIA38" s="193"/>
      <c r="NIB38" s="193"/>
      <c r="NIC38" s="193"/>
      <c r="NID38" s="193"/>
      <c r="NIE38" s="193"/>
      <c r="NIF38" s="193"/>
      <c r="NIG38" s="193"/>
      <c r="NIH38" s="193"/>
      <c r="NII38" s="193"/>
      <c r="NIJ38" s="193"/>
      <c r="NIK38" s="193"/>
      <c r="NIL38" s="193"/>
      <c r="NIM38" s="193"/>
      <c r="NIN38" s="193"/>
      <c r="NIO38" s="193"/>
      <c r="NIP38" s="193"/>
      <c r="NIQ38" s="193"/>
      <c r="NIR38" s="193"/>
      <c r="NIS38" s="193"/>
      <c r="NIT38" s="193"/>
      <c r="NIU38" s="193"/>
      <c r="NIV38" s="193"/>
      <c r="NIW38" s="193"/>
      <c r="NIX38" s="193"/>
      <c r="NIY38" s="193"/>
      <c r="NIZ38" s="193"/>
      <c r="NJA38" s="193"/>
      <c r="NJB38" s="193"/>
      <c r="NJC38" s="193"/>
      <c r="NJD38" s="193"/>
      <c r="NJE38" s="193"/>
      <c r="NJF38" s="193"/>
      <c r="NJG38" s="193"/>
      <c r="NJH38" s="193"/>
      <c r="NJI38" s="193"/>
      <c r="NJJ38" s="193"/>
      <c r="NJK38" s="193"/>
      <c r="NJL38" s="193"/>
      <c r="NJM38" s="193"/>
      <c r="NJN38" s="193"/>
      <c r="NJO38" s="193"/>
      <c r="NJP38" s="193"/>
      <c r="NJQ38" s="193"/>
      <c r="NJR38" s="193"/>
      <c r="NJS38" s="193"/>
      <c r="NJT38" s="193"/>
      <c r="NJU38" s="193"/>
      <c r="NJV38" s="193"/>
      <c r="NJW38" s="193"/>
      <c r="NJX38" s="193"/>
      <c r="NJY38" s="193"/>
      <c r="NJZ38" s="193"/>
      <c r="NKA38" s="193"/>
      <c r="NKB38" s="193"/>
      <c r="NKC38" s="193"/>
      <c r="NKD38" s="193"/>
      <c r="NKE38" s="193"/>
      <c r="NKF38" s="193"/>
      <c r="NKG38" s="193"/>
      <c r="NKH38" s="193"/>
      <c r="NKI38" s="193"/>
      <c r="NKJ38" s="193"/>
      <c r="NKK38" s="193"/>
      <c r="NKL38" s="193"/>
      <c r="NKM38" s="193"/>
      <c r="NKN38" s="193"/>
      <c r="NKO38" s="193"/>
      <c r="NKP38" s="193"/>
      <c r="NKQ38" s="193"/>
      <c r="NKR38" s="193"/>
      <c r="NKS38" s="193"/>
      <c r="NKT38" s="193"/>
      <c r="NKU38" s="193"/>
      <c r="NKV38" s="193"/>
      <c r="NKW38" s="193"/>
      <c r="NKX38" s="193"/>
      <c r="NKY38" s="193"/>
      <c r="NKZ38" s="193"/>
      <c r="NLA38" s="193"/>
      <c r="NLB38" s="193"/>
      <c r="NLC38" s="193"/>
      <c r="NLD38" s="193"/>
      <c r="NLE38" s="193"/>
      <c r="NLF38" s="193"/>
      <c r="NLG38" s="193"/>
      <c r="NLH38" s="193"/>
      <c r="NLI38" s="193"/>
      <c r="NLJ38" s="193"/>
      <c r="NLK38" s="193"/>
      <c r="NLL38" s="193"/>
      <c r="NLM38" s="193"/>
      <c r="NLN38" s="193"/>
      <c r="NLO38" s="193"/>
      <c r="NLP38" s="193"/>
      <c r="NLQ38" s="193"/>
      <c r="NLR38" s="193"/>
      <c r="NLS38" s="193"/>
      <c r="NLT38" s="193"/>
      <c r="NLU38" s="193"/>
      <c r="NLV38" s="193"/>
      <c r="NLW38" s="193"/>
      <c r="NLX38" s="193"/>
      <c r="NLY38" s="193"/>
      <c r="NLZ38" s="193"/>
      <c r="NMA38" s="193"/>
      <c r="NMB38" s="193"/>
      <c r="NMC38" s="193"/>
      <c r="NMD38" s="193"/>
      <c r="NME38" s="193"/>
      <c r="NMF38" s="193"/>
      <c r="NMG38" s="193"/>
      <c r="NMH38" s="193"/>
      <c r="NMI38" s="193"/>
      <c r="NMJ38" s="193"/>
      <c r="NMK38" s="193"/>
      <c r="NML38" s="193"/>
      <c r="NMM38" s="193"/>
      <c r="NMN38" s="193"/>
      <c r="NMO38" s="193"/>
      <c r="NMP38" s="193"/>
      <c r="NMQ38" s="193"/>
      <c r="NMR38" s="193"/>
      <c r="NMS38" s="193"/>
      <c r="NMT38" s="193"/>
      <c r="NMU38" s="193"/>
      <c r="NMV38" s="193"/>
      <c r="NMW38" s="193"/>
      <c r="NMX38" s="193"/>
      <c r="NMY38" s="193"/>
      <c r="NMZ38" s="193"/>
      <c r="NNA38" s="193"/>
      <c r="NNB38" s="193"/>
      <c r="NNC38" s="193"/>
      <c r="NND38" s="193"/>
      <c r="NNE38" s="193"/>
      <c r="NNF38" s="193"/>
      <c r="NNG38" s="193"/>
      <c r="NNH38" s="193"/>
      <c r="NNI38" s="193"/>
      <c r="NNJ38" s="193"/>
      <c r="NNK38" s="193"/>
      <c r="NNL38" s="193"/>
      <c r="NNM38" s="193"/>
      <c r="NNN38" s="193"/>
      <c r="NNO38" s="193"/>
      <c r="NNP38" s="193"/>
      <c r="NNQ38" s="193"/>
      <c r="NNR38" s="193"/>
      <c r="NNS38" s="193"/>
      <c r="NNT38" s="193"/>
      <c r="NNU38" s="193"/>
      <c r="NNV38" s="193"/>
      <c r="NNW38" s="193"/>
      <c r="NNX38" s="193"/>
      <c r="NNY38" s="193"/>
      <c r="NNZ38" s="193"/>
      <c r="NOA38" s="193"/>
      <c r="NOB38" s="193"/>
      <c r="NOC38" s="193"/>
      <c r="NOD38" s="193"/>
      <c r="NOE38" s="193"/>
      <c r="NOF38" s="193"/>
      <c r="NOG38" s="193"/>
      <c r="NOH38" s="193"/>
      <c r="NOI38" s="193"/>
      <c r="NOJ38" s="193"/>
      <c r="NOK38" s="193"/>
      <c r="NOL38" s="193"/>
      <c r="NOM38" s="193"/>
      <c r="NON38" s="193"/>
      <c r="NOO38" s="193"/>
      <c r="NOP38" s="193"/>
      <c r="NOQ38" s="193"/>
      <c r="NOR38" s="193"/>
      <c r="NOS38" s="193"/>
      <c r="NOT38" s="193"/>
      <c r="NOU38" s="193"/>
      <c r="NOV38" s="193"/>
      <c r="NOW38" s="193"/>
      <c r="NOX38" s="193"/>
      <c r="NOY38" s="193"/>
      <c r="NOZ38" s="193"/>
      <c r="NPA38" s="193"/>
      <c r="NPB38" s="193"/>
      <c r="NPC38" s="193"/>
      <c r="NPD38" s="193"/>
      <c r="NPE38" s="193"/>
      <c r="NPF38" s="193"/>
      <c r="NPG38" s="193"/>
      <c r="NPH38" s="193"/>
      <c r="NPI38" s="193"/>
      <c r="NPJ38" s="193"/>
      <c r="NPK38" s="193"/>
      <c r="NPL38" s="193"/>
      <c r="NPM38" s="193"/>
      <c r="NPN38" s="193"/>
      <c r="NPO38" s="193"/>
      <c r="NPP38" s="193"/>
      <c r="NPQ38" s="193"/>
      <c r="NPR38" s="193"/>
      <c r="NPS38" s="193"/>
      <c r="NPT38" s="193"/>
      <c r="NPU38" s="193"/>
      <c r="NPV38" s="193"/>
      <c r="NPW38" s="193"/>
      <c r="NPX38" s="193"/>
      <c r="NPY38" s="193"/>
      <c r="NPZ38" s="193"/>
      <c r="NQA38" s="193"/>
      <c r="NQB38" s="193"/>
      <c r="NQC38" s="193"/>
      <c r="NQD38" s="193"/>
      <c r="NQE38" s="193"/>
      <c r="NQF38" s="193"/>
      <c r="NQG38" s="193"/>
      <c r="NQH38" s="193"/>
      <c r="NQI38" s="193"/>
      <c r="NQJ38" s="193"/>
      <c r="NQK38" s="193"/>
      <c r="NQL38" s="193"/>
      <c r="NQM38" s="193"/>
      <c r="NQN38" s="193"/>
      <c r="NQO38" s="193"/>
      <c r="NQP38" s="193"/>
      <c r="NQQ38" s="193"/>
      <c r="NQR38" s="193"/>
      <c r="NQS38" s="193"/>
      <c r="NQT38" s="193"/>
      <c r="NQU38" s="193"/>
      <c r="NQV38" s="193"/>
      <c r="NQW38" s="193"/>
      <c r="NQX38" s="193"/>
      <c r="NQY38" s="193"/>
      <c r="NQZ38" s="193"/>
      <c r="NRA38" s="193"/>
      <c r="NRB38" s="193"/>
      <c r="NRC38" s="193"/>
      <c r="NRD38" s="193"/>
      <c r="NRE38" s="193"/>
      <c r="NRF38" s="193"/>
      <c r="NRG38" s="193"/>
      <c r="NRH38" s="193"/>
      <c r="NRI38" s="193"/>
      <c r="NRJ38" s="193"/>
      <c r="NRK38" s="193"/>
      <c r="NRL38" s="193"/>
      <c r="NRM38" s="193"/>
      <c r="NRN38" s="193"/>
      <c r="NRO38" s="193"/>
      <c r="NRP38" s="193"/>
      <c r="NRQ38" s="193"/>
      <c r="NRR38" s="193"/>
      <c r="NRS38" s="193"/>
      <c r="NRT38" s="193"/>
      <c r="NRU38" s="193"/>
      <c r="NRV38" s="193"/>
      <c r="NRW38" s="193"/>
      <c r="NRX38" s="193"/>
      <c r="NRY38" s="193"/>
      <c r="NRZ38" s="193"/>
      <c r="NSA38" s="193"/>
      <c r="NSB38" s="193"/>
      <c r="NSC38" s="193"/>
      <c r="NSD38" s="193"/>
      <c r="NSE38" s="193"/>
      <c r="NSF38" s="193"/>
      <c r="NSG38" s="193"/>
      <c r="NSH38" s="193"/>
      <c r="NSI38" s="193"/>
      <c r="NSJ38" s="193"/>
      <c r="NSK38" s="193"/>
      <c r="NSL38" s="193"/>
      <c r="NSM38" s="193"/>
      <c r="NSN38" s="193"/>
      <c r="NSO38" s="193"/>
      <c r="NSP38" s="193"/>
      <c r="NSQ38" s="193"/>
      <c r="NSR38" s="193"/>
      <c r="NSS38" s="193"/>
      <c r="NST38" s="193"/>
      <c r="NSU38" s="193"/>
      <c r="NSV38" s="193"/>
      <c r="NSW38" s="193"/>
      <c r="NSX38" s="193"/>
      <c r="NSY38" s="193"/>
      <c r="NSZ38" s="193"/>
      <c r="NTA38" s="193"/>
      <c r="NTB38" s="193"/>
      <c r="NTC38" s="193"/>
      <c r="NTD38" s="193"/>
      <c r="NTE38" s="193"/>
      <c r="NTF38" s="193"/>
      <c r="NTG38" s="193"/>
      <c r="NTH38" s="193"/>
      <c r="NTI38" s="193"/>
      <c r="NTJ38" s="193"/>
      <c r="NTK38" s="193"/>
      <c r="NTL38" s="193"/>
      <c r="NTM38" s="193"/>
      <c r="NTN38" s="193"/>
      <c r="NTO38" s="193"/>
      <c r="NTP38" s="193"/>
      <c r="NTQ38" s="193"/>
      <c r="NTR38" s="193"/>
      <c r="NTS38" s="193"/>
      <c r="NTT38" s="193"/>
      <c r="NTU38" s="193"/>
      <c r="NTV38" s="193"/>
      <c r="NTW38" s="193"/>
      <c r="NTX38" s="193"/>
      <c r="NTY38" s="193"/>
      <c r="NTZ38" s="193"/>
      <c r="NUA38" s="193"/>
      <c r="NUB38" s="193"/>
      <c r="NUC38" s="193"/>
      <c r="NUD38" s="193"/>
      <c r="NUE38" s="193"/>
      <c r="NUF38" s="193"/>
      <c r="NUG38" s="193"/>
      <c r="NUH38" s="193"/>
      <c r="NUI38" s="193"/>
      <c r="NUJ38" s="193"/>
      <c r="NUK38" s="193"/>
      <c r="NUL38" s="193"/>
      <c r="NUM38" s="193"/>
      <c r="NUN38" s="193"/>
      <c r="NUO38" s="193"/>
      <c r="NUP38" s="193"/>
      <c r="NUQ38" s="193"/>
      <c r="NUR38" s="193"/>
      <c r="NUS38" s="193"/>
      <c r="NUT38" s="193"/>
      <c r="NUU38" s="193"/>
      <c r="NUV38" s="193"/>
      <c r="NUW38" s="193"/>
      <c r="NUX38" s="193"/>
      <c r="NUY38" s="193"/>
      <c r="NUZ38" s="193"/>
      <c r="NVA38" s="193"/>
      <c r="NVB38" s="193"/>
      <c r="NVC38" s="193"/>
      <c r="NVD38" s="193"/>
      <c r="NVE38" s="193"/>
      <c r="NVF38" s="193"/>
      <c r="NVG38" s="193"/>
      <c r="NVH38" s="193"/>
      <c r="NVI38" s="193"/>
      <c r="NVJ38" s="193"/>
      <c r="NVK38" s="193"/>
      <c r="NVL38" s="193"/>
      <c r="NVM38" s="193"/>
      <c r="NVN38" s="193"/>
      <c r="NVO38" s="193"/>
      <c r="NVP38" s="193"/>
      <c r="NVQ38" s="193"/>
      <c r="NVR38" s="193"/>
      <c r="NVS38" s="193"/>
      <c r="NVT38" s="193"/>
      <c r="NVU38" s="193"/>
      <c r="NVV38" s="193"/>
      <c r="NVW38" s="193"/>
      <c r="NVX38" s="193"/>
      <c r="NVY38" s="193"/>
      <c r="NVZ38" s="193"/>
      <c r="NWA38" s="193"/>
      <c r="NWB38" s="193"/>
      <c r="NWC38" s="193"/>
      <c r="NWD38" s="193"/>
      <c r="NWE38" s="193"/>
      <c r="NWF38" s="193"/>
      <c r="NWG38" s="193"/>
      <c r="NWH38" s="193"/>
      <c r="NWI38" s="193"/>
      <c r="NWJ38" s="193"/>
      <c r="NWK38" s="193"/>
      <c r="NWL38" s="193"/>
      <c r="NWM38" s="193"/>
      <c r="NWN38" s="193"/>
      <c r="NWO38" s="193"/>
      <c r="NWP38" s="193"/>
      <c r="NWQ38" s="193"/>
      <c r="NWR38" s="193"/>
      <c r="NWS38" s="193"/>
      <c r="NWT38" s="193"/>
      <c r="NWU38" s="193"/>
      <c r="NWV38" s="193"/>
      <c r="NWW38" s="193"/>
      <c r="NWX38" s="193"/>
      <c r="NWY38" s="193"/>
      <c r="NWZ38" s="193"/>
      <c r="NXA38" s="193"/>
      <c r="NXB38" s="193"/>
      <c r="NXC38" s="193"/>
      <c r="NXD38" s="193"/>
      <c r="NXE38" s="193"/>
      <c r="NXF38" s="193"/>
      <c r="NXG38" s="193"/>
      <c r="NXH38" s="193"/>
      <c r="NXI38" s="193"/>
      <c r="NXJ38" s="193"/>
      <c r="NXK38" s="193"/>
      <c r="NXL38" s="193"/>
      <c r="NXM38" s="193"/>
      <c r="NXN38" s="193"/>
      <c r="NXO38" s="193"/>
      <c r="NXP38" s="193"/>
      <c r="NXQ38" s="193"/>
      <c r="NXR38" s="193"/>
      <c r="NXS38" s="193"/>
      <c r="NXT38" s="193"/>
      <c r="NXU38" s="193"/>
      <c r="NXV38" s="193"/>
      <c r="NXW38" s="193"/>
      <c r="NXX38" s="193"/>
      <c r="NXY38" s="193"/>
      <c r="NXZ38" s="193"/>
      <c r="NYA38" s="193"/>
      <c r="NYB38" s="193"/>
      <c r="NYC38" s="193"/>
      <c r="NYD38" s="193"/>
      <c r="NYE38" s="193"/>
      <c r="NYF38" s="193"/>
      <c r="NYG38" s="193"/>
      <c r="NYH38" s="193"/>
      <c r="NYI38" s="193"/>
      <c r="NYJ38" s="193"/>
      <c r="NYK38" s="193"/>
      <c r="NYL38" s="193"/>
      <c r="NYM38" s="193"/>
      <c r="NYN38" s="193"/>
      <c r="NYO38" s="193"/>
      <c r="NYP38" s="193"/>
      <c r="NYQ38" s="193"/>
      <c r="NYR38" s="193"/>
      <c r="NYS38" s="193"/>
      <c r="NYT38" s="193"/>
      <c r="NYU38" s="193"/>
      <c r="NYV38" s="193"/>
      <c r="NYW38" s="193"/>
      <c r="NYX38" s="193"/>
      <c r="NYY38" s="193"/>
      <c r="NYZ38" s="193"/>
      <c r="NZA38" s="193"/>
      <c r="NZB38" s="193"/>
      <c r="NZC38" s="193"/>
      <c r="NZD38" s="193"/>
      <c r="NZE38" s="193"/>
      <c r="NZF38" s="193"/>
      <c r="NZG38" s="193"/>
      <c r="NZH38" s="193"/>
      <c r="NZI38" s="193"/>
      <c r="NZJ38" s="193"/>
      <c r="NZK38" s="193"/>
      <c r="NZL38" s="193"/>
      <c r="NZM38" s="193"/>
      <c r="NZN38" s="193"/>
      <c r="NZO38" s="193"/>
      <c r="NZP38" s="193"/>
      <c r="NZQ38" s="193"/>
      <c r="NZR38" s="193"/>
      <c r="NZS38" s="193"/>
      <c r="NZT38" s="193"/>
      <c r="NZU38" s="193"/>
      <c r="NZV38" s="193"/>
      <c r="NZW38" s="193"/>
      <c r="NZX38" s="193"/>
      <c r="NZY38" s="193"/>
      <c r="NZZ38" s="193"/>
      <c r="OAA38" s="193"/>
      <c r="OAB38" s="193"/>
      <c r="OAC38" s="193"/>
      <c r="OAD38" s="193"/>
      <c r="OAE38" s="193"/>
      <c r="OAF38" s="193"/>
      <c r="OAG38" s="193"/>
      <c r="OAH38" s="193"/>
      <c r="OAI38" s="193"/>
      <c r="OAJ38" s="193"/>
      <c r="OAK38" s="193"/>
      <c r="OAL38" s="193"/>
      <c r="OAM38" s="193"/>
      <c r="OAN38" s="193"/>
      <c r="OAO38" s="193"/>
      <c r="OAP38" s="193"/>
      <c r="OAQ38" s="193"/>
      <c r="OAR38" s="193"/>
      <c r="OAS38" s="193"/>
      <c r="OAT38" s="193"/>
      <c r="OAU38" s="193"/>
      <c r="OAV38" s="193"/>
      <c r="OAW38" s="193"/>
      <c r="OAX38" s="193"/>
      <c r="OAY38" s="193"/>
      <c r="OAZ38" s="193"/>
      <c r="OBA38" s="193"/>
      <c r="OBB38" s="193"/>
      <c r="OBC38" s="193"/>
      <c r="OBD38" s="193"/>
      <c r="OBE38" s="193"/>
      <c r="OBF38" s="193"/>
      <c r="OBG38" s="193"/>
      <c r="OBH38" s="193"/>
      <c r="OBI38" s="193"/>
      <c r="OBJ38" s="193"/>
      <c r="OBK38" s="193"/>
      <c r="OBL38" s="193"/>
      <c r="OBM38" s="193"/>
      <c r="OBN38" s="193"/>
      <c r="OBO38" s="193"/>
      <c r="OBP38" s="193"/>
      <c r="OBQ38" s="193"/>
      <c r="OBR38" s="193"/>
      <c r="OBS38" s="193"/>
      <c r="OBT38" s="193"/>
      <c r="OBU38" s="193"/>
      <c r="OBV38" s="193"/>
      <c r="OBW38" s="193"/>
      <c r="OBX38" s="193"/>
      <c r="OBY38" s="193"/>
      <c r="OBZ38" s="193"/>
      <c r="OCA38" s="193"/>
      <c r="OCB38" s="193"/>
      <c r="OCC38" s="193"/>
      <c r="OCD38" s="193"/>
      <c r="OCE38" s="193"/>
      <c r="OCF38" s="193"/>
      <c r="OCG38" s="193"/>
      <c r="OCH38" s="193"/>
      <c r="OCI38" s="193"/>
      <c r="OCJ38" s="193"/>
      <c r="OCK38" s="193"/>
      <c r="OCL38" s="193"/>
      <c r="OCM38" s="193"/>
      <c r="OCN38" s="193"/>
      <c r="OCO38" s="193"/>
      <c r="OCP38" s="193"/>
      <c r="OCQ38" s="193"/>
      <c r="OCR38" s="193"/>
      <c r="OCS38" s="193"/>
      <c r="OCT38" s="193"/>
      <c r="OCU38" s="193"/>
      <c r="OCV38" s="193"/>
      <c r="OCW38" s="193"/>
      <c r="OCX38" s="193"/>
      <c r="OCY38" s="193"/>
      <c r="OCZ38" s="193"/>
      <c r="ODA38" s="193"/>
      <c r="ODB38" s="193"/>
      <c r="ODC38" s="193"/>
      <c r="ODD38" s="193"/>
      <c r="ODE38" s="193"/>
      <c r="ODF38" s="193"/>
      <c r="ODG38" s="193"/>
      <c r="ODH38" s="193"/>
      <c r="ODI38" s="193"/>
      <c r="ODJ38" s="193"/>
      <c r="ODK38" s="193"/>
      <c r="ODL38" s="193"/>
      <c r="ODM38" s="193"/>
      <c r="ODN38" s="193"/>
      <c r="ODO38" s="193"/>
      <c r="ODP38" s="193"/>
      <c r="ODQ38" s="193"/>
      <c r="ODR38" s="193"/>
      <c r="ODS38" s="193"/>
      <c r="ODT38" s="193"/>
      <c r="ODU38" s="193"/>
      <c r="ODV38" s="193"/>
      <c r="ODW38" s="193"/>
      <c r="ODX38" s="193"/>
      <c r="ODY38" s="193"/>
      <c r="ODZ38" s="193"/>
      <c r="OEA38" s="193"/>
      <c r="OEB38" s="193"/>
      <c r="OEC38" s="193"/>
      <c r="OED38" s="193"/>
      <c r="OEE38" s="193"/>
      <c r="OEF38" s="193"/>
      <c r="OEG38" s="193"/>
      <c r="OEH38" s="193"/>
      <c r="OEI38" s="193"/>
      <c r="OEJ38" s="193"/>
      <c r="OEK38" s="193"/>
      <c r="OEL38" s="193"/>
      <c r="OEM38" s="193"/>
      <c r="OEN38" s="193"/>
      <c r="OEO38" s="193"/>
      <c r="OEP38" s="193"/>
      <c r="OEQ38" s="193"/>
      <c r="OER38" s="193"/>
      <c r="OES38" s="193"/>
      <c r="OET38" s="193"/>
      <c r="OEU38" s="193"/>
      <c r="OEV38" s="193"/>
      <c r="OEW38" s="193"/>
      <c r="OEX38" s="193"/>
      <c r="OEY38" s="193"/>
      <c r="OEZ38" s="193"/>
      <c r="OFA38" s="193"/>
      <c r="OFB38" s="193"/>
      <c r="OFC38" s="193"/>
      <c r="OFD38" s="193"/>
      <c r="OFE38" s="193"/>
      <c r="OFF38" s="193"/>
      <c r="OFG38" s="193"/>
      <c r="OFH38" s="193"/>
      <c r="OFI38" s="193"/>
      <c r="OFJ38" s="193"/>
      <c r="OFK38" s="193"/>
      <c r="OFL38" s="193"/>
      <c r="OFM38" s="193"/>
      <c r="OFN38" s="193"/>
      <c r="OFO38" s="193"/>
      <c r="OFP38" s="193"/>
      <c r="OFQ38" s="193"/>
      <c r="OFR38" s="193"/>
      <c r="OFS38" s="193"/>
      <c r="OFT38" s="193"/>
      <c r="OFU38" s="193"/>
      <c r="OFV38" s="193"/>
      <c r="OFW38" s="193"/>
      <c r="OFX38" s="193"/>
      <c r="OFY38" s="193"/>
      <c r="OFZ38" s="193"/>
      <c r="OGA38" s="193"/>
      <c r="OGB38" s="193"/>
      <c r="OGC38" s="193"/>
      <c r="OGD38" s="193"/>
      <c r="OGE38" s="193"/>
      <c r="OGF38" s="193"/>
      <c r="OGG38" s="193"/>
      <c r="OGH38" s="193"/>
      <c r="OGI38" s="193"/>
      <c r="OGJ38" s="193"/>
      <c r="OGK38" s="193"/>
      <c r="OGL38" s="193"/>
      <c r="OGM38" s="193"/>
      <c r="OGN38" s="193"/>
      <c r="OGO38" s="193"/>
      <c r="OGP38" s="193"/>
      <c r="OGQ38" s="193"/>
      <c r="OGR38" s="193"/>
      <c r="OGS38" s="193"/>
      <c r="OGT38" s="193"/>
      <c r="OGU38" s="193"/>
      <c r="OGV38" s="193"/>
      <c r="OGW38" s="193"/>
      <c r="OGX38" s="193"/>
      <c r="OGY38" s="193"/>
      <c r="OGZ38" s="193"/>
      <c r="OHA38" s="193"/>
      <c r="OHB38" s="193"/>
      <c r="OHC38" s="193"/>
      <c r="OHD38" s="193"/>
      <c r="OHE38" s="193"/>
      <c r="OHF38" s="193"/>
      <c r="OHG38" s="193"/>
      <c r="OHH38" s="193"/>
      <c r="OHI38" s="193"/>
      <c r="OHJ38" s="193"/>
      <c r="OHK38" s="193"/>
      <c r="OHL38" s="193"/>
      <c r="OHM38" s="193"/>
      <c r="OHN38" s="193"/>
      <c r="OHO38" s="193"/>
      <c r="OHP38" s="193"/>
      <c r="OHQ38" s="193"/>
      <c r="OHR38" s="193"/>
      <c r="OHS38" s="193"/>
      <c r="OHT38" s="193"/>
      <c r="OHU38" s="193"/>
      <c r="OHV38" s="193"/>
      <c r="OHW38" s="193"/>
      <c r="OHX38" s="193"/>
      <c r="OHY38" s="193"/>
      <c r="OHZ38" s="193"/>
      <c r="OIA38" s="193"/>
      <c r="OIB38" s="193"/>
      <c r="OIC38" s="193"/>
      <c r="OID38" s="193"/>
      <c r="OIE38" s="193"/>
      <c r="OIF38" s="193"/>
      <c r="OIG38" s="193"/>
      <c r="OIH38" s="193"/>
      <c r="OII38" s="193"/>
      <c r="OIJ38" s="193"/>
      <c r="OIK38" s="193"/>
      <c r="OIL38" s="193"/>
      <c r="OIM38" s="193"/>
      <c r="OIN38" s="193"/>
      <c r="OIO38" s="193"/>
      <c r="OIP38" s="193"/>
      <c r="OIQ38" s="193"/>
      <c r="OIR38" s="193"/>
      <c r="OIS38" s="193"/>
      <c r="OIT38" s="193"/>
      <c r="OIU38" s="193"/>
      <c r="OIV38" s="193"/>
      <c r="OIW38" s="193"/>
      <c r="OIX38" s="193"/>
      <c r="OIY38" s="193"/>
      <c r="OIZ38" s="193"/>
      <c r="OJA38" s="193"/>
      <c r="OJB38" s="193"/>
      <c r="OJC38" s="193"/>
      <c r="OJD38" s="193"/>
      <c r="OJE38" s="193"/>
      <c r="OJF38" s="193"/>
      <c r="OJG38" s="193"/>
      <c r="OJH38" s="193"/>
      <c r="OJI38" s="193"/>
      <c r="OJJ38" s="193"/>
      <c r="OJK38" s="193"/>
      <c r="OJL38" s="193"/>
      <c r="OJM38" s="193"/>
      <c r="OJN38" s="193"/>
      <c r="OJO38" s="193"/>
      <c r="OJP38" s="193"/>
      <c r="OJQ38" s="193"/>
      <c r="OJR38" s="193"/>
      <c r="OJS38" s="193"/>
      <c r="OJT38" s="193"/>
      <c r="OJU38" s="193"/>
      <c r="OJV38" s="193"/>
      <c r="OJW38" s="193"/>
      <c r="OJX38" s="193"/>
      <c r="OJY38" s="193"/>
      <c r="OJZ38" s="193"/>
      <c r="OKA38" s="193"/>
      <c r="OKB38" s="193"/>
      <c r="OKC38" s="193"/>
      <c r="OKD38" s="193"/>
      <c r="OKE38" s="193"/>
      <c r="OKF38" s="193"/>
      <c r="OKG38" s="193"/>
      <c r="OKH38" s="193"/>
      <c r="OKI38" s="193"/>
      <c r="OKJ38" s="193"/>
      <c r="OKK38" s="193"/>
      <c r="OKL38" s="193"/>
      <c r="OKM38" s="193"/>
      <c r="OKN38" s="193"/>
      <c r="OKO38" s="193"/>
      <c r="OKP38" s="193"/>
      <c r="OKQ38" s="193"/>
      <c r="OKR38" s="193"/>
      <c r="OKS38" s="193"/>
      <c r="OKT38" s="193"/>
      <c r="OKU38" s="193"/>
      <c r="OKV38" s="193"/>
      <c r="OKW38" s="193"/>
      <c r="OKX38" s="193"/>
      <c r="OKY38" s="193"/>
      <c r="OKZ38" s="193"/>
      <c r="OLA38" s="193"/>
      <c r="OLB38" s="193"/>
      <c r="OLC38" s="193"/>
      <c r="OLD38" s="193"/>
      <c r="OLE38" s="193"/>
      <c r="OLF38" s="193"/>
      <c r="OLG38" s="193"/>
      <c r="OLH38" s="193"/>
      <c r="OLI38" s="193"/>
      <c r="OLJ38" s="193"/>
      <c r="OLK38" s="193"/>
      <c r="OLL38" s="193"/>
      <c r="OLM38" s="193"/>
      <c r="OLN38" s="193"/>
      <c r="OLO38" s="193"/>
      <c r="OLP38" s="193"/>
      <c r="OLQ38" s="193"/>
      <c r="OLR38" s="193"/>
      <c r="OLS38" s="193"/>
      <c r="OLT38" s="193"/>
      <c r="OLU38" s="193"/>
      <c r="OLV38" s="193"/>
      <c r="OLW38" s="193"/>
      <c r="OLX38" s="193"/>
      <c r="OLY38" s="193"/>
      <c r="OLZ38" s="193"/>
      <c r="OMA38" s="193"/>
      <c r="OMB38" s="193"/>
      <c r="OMC38" s="193"/>
      <c r="OMD38" s="193"/>
      <c r="OME38" s="193"/>
      <c r="OMF38" s="193"/>
      <c r="OMG38" s="193"/>
      <c r="OMH38" s="193"/>
      <c r="OMI38" s="193"/>
      <c r="OMJ38" s="193"/>
      <c r="OMK38" s="193"/>
      <c r="OML38" s="193"/>
      <c r="OMM38" s="193"/>
      <c r="OMN38" s="193"/>
      <c r="OMO38" s="193"/>
      <c r="OMP38" s="193"/>
      <c r="OMQ38" s="193"/>
      <c r="OMR38" s="193"/>
      <c r="OMS38" s="193"/>
      <c r="OMT38" s="193"/>
      <c r="OMU38" s="193"/>
      <c r="OMV38" s="193"/>
      <c r="OMW38" s="193"/>
      <c r="OMX38" s="193"/>
      <c r="OMY38" s="193"/>
      <c r="OMZ38" s="193"/>
      <c r="ONA38" s="193"/>
      <c r="ONB38" s="193"/>
      <c r="ONC38" s="193"/>
      <c r="OND38" s="193"/>
      <c r="ONE38" s="193"/>
      <c r="ONF38" s="193"/>
      <c r="ONG38" s="193"/>
      <c r="ONH38" s="193"/>
      <c r="ONI38" s="193"/>
      <c r="ONJ38" s="193"/>
      <c r="ONK38" s="193"/>
      <c r="ONL38" s="193"/>
      <c r="ONM38" s="193"/>
      <c r="ONN38" s="193"/>
      <c r="ONO38" s="193"/>
      <c r="ONP38" s="193"/>
      <c r="ONQ38" s="193"/>
      <c r="ONR38" s="193"/>
      <c r="ONS38" s="193"/>
      <c r="ONT38" s="193"/>
      <c r="ONU38" s="193"/>
      <c r="ONV38" s="193"/>
      <c r="ONW38" s="193"/>
      <c r="ONX38" s="193"/>
      <c r="ONY38" s="193"/>
      <c r="ONZ38" s="193"/>
      <c r="OOA38" s="193"/>
      <c r="OOB38" s="193"/>
      <c r="OOC38" s="193"/>
      <c r="OOD38" s="193"/>
      <c r="OOE38" s="193"/>
      <c r="OOF38" s="193"/>
      <c r="OOG38" s="193"/>
      <c r="OOH38" s="193"/>
      <c r="OOI38" s="193"/>
      <c r="OOJ38" s="193"/>
      <c r="OOK38" s="193"/>
      <c r="OOL38" s="193"/>
      <c r="OOM38" s="193"/>
      <c r="OON38" s="193"/>
      <c r="OOO38" s="193"/>
      <c r="OOP38" s="193"/>
      <c r="OOQ38" s="193"/>
      <c r="OOR38" s="193"/>
      <c r="OOS38" s="193"/>
      <c r="OOT38" s="193"/>
      <c r="OOU38" s="193"/>
      <c r="OOV38" s="193"/>
      <c r="OOW38" s="193"/>
      <c r="OOX38" s="193"/>
      <c r="OOY38" s="193"/>
      <c r="OOZ38" s="193"/>
      <c r="OPA38" s="193"/>
      <c r="OPB38" s="193"/>
      <c r="OPC38" s="193"/>
      <c r="OPD38" s="193"/>
      <c r="OPE38" s="193"/>
      <c r="OPF38" s="193"/>
      <c r="OPG38" s="193"/>
      <c r="OPH38" s="193"/>
      <c r="OPI38" s="193"/>
      <c r="OPJ38" s="193"/>
      <c r="OPK38" s="193"/>
      <c r="OPL38" s="193"/>
      <c r="OPM38" s="193"/>
      <c r="OPN38" s="193"/>
      <c r="OPO38" s="193"/>
      <c r="OPP38" s="193"/>
      <c r="OPQ38" s="193"/>
      <c r="OPR38" s="193"/>
      <c r="OPS38" s="193"/>
      <c r="OPT38" s="193"/>
      <c r="OPU38" s="193"/>
      <c r="OPV38" s="193"/>
      <c r="OPW38" s="193"/>
      <c r="OPX38" s="193"/>
      <c r="OPY38" s="193"/>
      <c r="OPZ38" s="193"/>
      <c r="OQA38" s="193"/>
      <c r="OQB38" s="193"/>
      <c r="OQC38" s="193"/>
      <c r="OQD38" s="193"/>
      <c r="OQE38" s="193"/>
      <c r="OQF38" s="193"/>
      <c r="OQG38" s="193"/>
      <c r="OQH38" s="193"/>
      <c r="OQI38" s="193"/>
      <c r="OQJ38" s="193"/>
      <c r="OQK38" s="193"/>
      <c r="OQL38" s="193"/>
      <c r="OQM38" s="193"/>
      <c r="OQN38" s="193"/>
      <c r="OQO38" s="193"/>
      <c r="OQP38" s="193"/>
      <c r="OQQ38" s="193"/>
      <c r="OQR38" s="193"/>
      <c r="OQS38" s="193"/>
      <c r="OQT38" s="193"/>
      <c r="OQU38" s="193"/>
      <c r="OQV38" s="193"/>
      <c r="OQW38" s="193"/>
      <c r="OQX38" s="193"/>
      <c r="OQY38" s="193"/>
      <c r="OQZ38" s="193"/>
      <c r="ORA38" s="193"/>
      <c r="ORB38" s="193"/>
      <c r="ORC38" s="193"/>
      <c r="ORD38" s="193"/>
      <c r="ORE38" s="193"/>
      <c r="ORF38" s="193"/>
      <c r="ORG38" s="193"/>
      <c r="ORH38" s="193"/>
      <c r="ORI38" s="193"/>
      <c r="ORJ38" s="193"/>
      <c r="ORK38" s="193"/>
      <c r="ORL38" s="193"/>
      <c r="ORM38" s="193"/>
      <c r="ORN38" s="193"/>
      <c r="ORO38" s="193"/>
      <c r="ORP38" s="193"/>
      <c r="ORQ38" s="193"/>
      <c r="ORR38" s="193"/>
      <c r="ORS38" s="193"/>
      <c r="ORT38" s="193"/>
      <c r="ORU38" s="193"/>
      <c r="ORV38" s="193"/>
      <c r="ORW38" s="193"/>
      <c r="ORX38" s="193"/>
      <c r="ORY38" s="193"/>
      <c r="ORZ38" s="193"/>
      <c r="OSA38" s="193"/>
      <c r="OSB38" s="193"/>
      <c r="OSC38" s="193"/>
      <c r="OSD38" s="193"/>
      <c r="OSE38" s="193"/>
      <c r="OSF38" s="193"/>
      <c r="OSG38" s="193"/>
      <c r="OSH38" s="193"/>
      <c r="OSI38" s="193"/>
      <c r="OSJ38" s="193"/>
      <c r="OSK38" s="193"/>
      <c r="OSL38" s="193"/>
      <c r="OSM38" s="193"/>
      <c r="OSN38" s="193"/>
      <c r="OSO38" s="193"/>
      <c r="OSP38" s="193"/>
      <c r="OSQ38" s="193"/>
      <c r="OSR38" s="193"/>
      <c r="OSS38" s="193"/>
      <c r="OST38" s="193"/>
      <c r="OSU38" s="193"/>
      <c r="OSV38" s="193"/>
      <c r="OSW38" s="193"/>
      <c r="OSX38" s="193"/>
      <c r="OSY38" s="193"/>
      <c r="OSZ38" s="193"/>
      <c r="OTA38" s="193"/>
      <c r="OTB38" s="193"/>
      <c r="OTC38" s="193"/>
      <c r="OTD38" s="193"/>
      <c r="OTE38" s="193"/>
      <c r="OTF38" s="193"/>
      <c r="OTG38" s="193"/>
      <c r="OTH38" s="193"/>
      <c r="OTI38" s="193"/>
      <c r="OTJ38" s="193"/>
      <c r="OTK38" s="193"/>
      <c r="OTL38" s="193"/>
      <c r="OTM38" s="193"/>
      <c r="OTN38" s="193"/>
      <c r="OTO38" s="193"/>
      <c r="OTP38" s="193"/>
      <c r="OTQ38" s="193"/>
      <c r="OTR38" s="193"/>
      <c r="OTS38" s="193"/>
      <c r="OTT38" s="193"/>
      <c r="OTU38" s="193"/>
      <c r="OTV38" s="193"/>
      <c r="OTW38" s="193"/>
      <c r="OTX38" s="193"/>
      <c r="OTY38" s="193"/>
      <c r="OTZ38" s="193"/>
      <c r="OUA38" s="193"/>
      <c r="OUB38" s="193"/>
      <c r="OUC38" s="193"/>
      <c r="OUD38" s="193"/>
      <c r="OUE38" s="193"/>
      <c r="OUF38" s="193"/>
      <c r="OUG38" s="193"/>
      <c r="OUH38" s="193"/>
      <c r="OUI38" s="193"/>
      <c r="OUJ38" s="193"/>
      <c r="OUK38" s="193"/>
      <c r="OUL38" s="193"/>
      <c r="OUM38" s="193"/>
      <c r="OUN38" s="193"/>
      <c r="OUO38" s="193"/>
      <c r="OUP38" s="193"/>
      <c r="OUQ38" s="193"/>
      <c r="OUR38" s="193"/>
      <c r="OUS38" s="193"/>
      <c r="OUT38" s="193"/>
      <c r="OUU38" s="193"/>
      <c r="OUV38" s="193"/>
      <c r="OUW38" s="193"/>
      <c r="OUX38" s="193"/>
      <c r="OUY38" s="193"/>
      <c r="OUZ38" s="193"/>
      <c r="OVA38" s="193"/>
      <c r="OVB38" s="193"/>
      <c r="OVC38" s="193"/>
      <c r="OVD38" s="193"/>
      <c r="OVE38" s="193"/>
      <c r="OVF38" s="193"/>
      <c r="OVG38" s="193"/>
      <c r="OVH38" s="193"/>
      <c r="OVI38" s="193"/>
      <c r="OVJ38" s="193"/>
      <c r="OVK38" s="193"/>
      <c r="OVL38" s="193"/>
      <c r="OVM38" s="193"/>
      <c r="OVN38" s="193"/>
      <c r="OVO38" s="193"/>
      <c r="OVP38" s="193"/>
      <c r="OVQ38" s="193"/>
      <c r="OVR38" s="193"/>
      <c r="OVS38" s="193"/>
      <c r="OVT38" s="193"/>
      <c r="OVU38" s="193"/>
      <c r="OVV38" s="193"/>
      <c r="OVW38" s="193"/>
      <c r="OVX38" s="193"/>
      <c r="OVY38" s="193"/>
      <c r="OVZ38" s="193"/>
      <c r="OWA38" s="193"/>
      <c r="OWB38" s="193"/>
      <c r="OWC38" s="193"/>
      <c r="OWD38" s="193"/>
      <c r="OWE38" s="193"/>
      <c r="OWF38" s="193"/>
      <c r="OWG38" s="193"/>
      <c r="OWH38" s="193"/>
      <c r="OWI38" s="193"/>
      <c r="OWJ38" s="193"/>
      <c r="OWK38" s="193"/>
      <c r="OWL38" s="193"/>
      <c r="OWM38" s="193"/>
      <c r="OWN38" s="193"/>
      <c r="OWO38" s="193"/>
      <c r="OWP38" s="193"/>
      <c r="OWQ38" s="193"/>
      <c r="OWR38" s="193"/>
      <c r="OWS38" s="193"/>
      <c r="OWT38" s="193"/>
      <c r="OWU38" s="193"/>
      <c r="OWV38" s="193"/>
      <c r="OWW38" s="193"/>
      <c r="OWX38" s="193"/>
      <c r="OWY38" s="193"/>
      <c r="OWZ38" s="193"/>
      <c r="OXA38" s="193"/>
      <c r="OXB38" s="193"/>
      <c r="OXC38" s="193"/>
      <c r="OXD38" s="193"/>
      <c r="OXE38" s="193"/>
      <c r="OXF38" s="193"/>
      <c r="OXG38" s="193"/>
      <c r="OXH38" s="193"/>
      <c r="OXI38" s="193"/>
      <c r="OXJ38" s="193"/>
      <c r="OXK38" s="193"/>
      <c r="OXL38" s="193"/>
      <c r="OXM38" s="193"/>
      <c r="OXN38" s="193"/>
      <c r="OXO38" s="193"/>
      <c r="OXP38" s="193"/>
      <c r="OXQ38" s="193"/>
      <c r="OXR38" s="193"/>
      <c r="OXS38" s="193"/>
      <c r="OXT38" s="193"/>
      <c r="OXU38" s="193"/>
      <c r="OXV38" s="193"/>
      <c r="OXW38" s="193"/>
      <c r="OXX38" s="193"/>
      <c r="OXY38" s="193"/>
      <c r="OXZ38" s="193"/>
      <c r="OYA38" s="193"/>
      <c r="OYB38" s="193"/>
      <c r="OYC38" s="193"/>
      <c r="OYD38" s="193"/>
      <c r="OYE38" s="193"/>
      <c r="OYF38" s="193"/>
      <c r="OYG38" s="193"/>
      <c r="OYH38" s="193"/>
      <c r="OYI38" s="193"/>
      <c r="OYJ38" s="193"/>
      <c r="OYK38" s="193"/>
      <c r="OYL38" s="193"/>
      <c r="OYM38" s="193"/>
      <c r="OYN38" s="193"/>
      <c r="OYO38" s="193"/>
      <c r="OYP38" s="193"/>
      <c r="OYQ38" s="193"/>
      <c r="OYR38" s="193"/>
      <c r="OYS38" s="193"/>
      <c r="OYT38" s="193"/>
      <c r="OYU38" s="193"/>
      <c r="OYV38" s="193"/>
      <c r="OYW38" s="193"/>
      <c r="OYX38" s="193"/>
      <c r="OYY38" s="193"/>
      <c r="OYZ38" s="193"/>
      <c r="OZA38" s="193"/>
      <c r="OZB38" s="193"/>
      <c r="OZC38" s="193"/>
      <c r="OZD38" s="193"/>
      <c r="OZE38" s="193"/>
      <c r="OZF38" s="193"/>
      <c r="OZG38" s="193"/>
      <c r="OZH38" s="193"/>
      <c r="OZI38" s="193"/>
      <c r="OZJ38" s="193"/>
      <c r="OZK38" s="193"/>
      <c r="OZL38" s="193"/>
      <c r="OZM38" s="193"/>
      <c r="OZN38" s="193"/>
      <c r="OZO38" s="193"/>
      <c r="OZP38" s="193"/>
      <c r="OZQ38" s="193"/>
      <c r="OZR38" s="193"/>
      <c r="OZS38" s="193"/>
      <c r="OZT38" s="193"/>
      <c r="OZU38" s="193"/>
      <c r="OZV38" s="193"/>
      <c r="OZW38" s="193"/>
      <c r="OZX38" s="193"/>
      <c r="OZY38" s="193"/>
      <c r="OZZ38" s="193"/>
      <c r="PAA38" s="193"/>
      <c r="PAB38" s="193"/>
      <c r="PAC38" s="193"/>
      <c r="PAD38" s="193"/>
      <c r="PAE38" s="193"/>
      <c r="PAF38" s="193"/>
      <c r="PAG38" s="193"/>
      <c r="PAH38" s="193"/>
      <c r="PAI38" s="193"/>
      <c r="PAJ38" s="193"/>
      <c r="PAK38" s="193"/>
      <c r="PAL38" s="193"/>
      <c r="PAM38" s="193"/>
      <c r="PAN38" s="193"/>
      <c r="PAO38" s="193"/>
      <c r="PAP38" s="193"/>
      <c r="PAQ38" s="193"/>
      <c r="PAR38" s="193"/>
      <c r="PAS38" s="193"/>
      <c r="PAT38" s="193"/>
      <c r="PAU38" s="193"/>
      <c r="PAV38" s="193"/>
      <c r="PAW38" s="193"/>
      <c r="PAX38" s="193"/>
      <c r="PAY38" s="193"/>
      <c r="PAZ38" s="193"/>
      <c r="PBA38" s="193"/>
      <c r="PBB38" s="193"/>
      <c r="PBC38" s="193"/>
      <c r="PBD38" s="193"/>
      <c r="PBE38" s="193"/>
      <c r="PBF38" s="193"/>
      <c r="PBG38" s="193"/>
      <c r="PBH38" s="193"/>
      <c r="PBI38" s="193"/>
      <c r="PBJ38" s="193"/>
      <c r="PBK38" s="193"/>
      <c r="PBL38" s="193"/>
      <c r="PBM38" s="193"/>
      <c r="PBN38" s="193"/>
      <c r="PBO38" s="193"/>
      <c r="PBP38" s="193"/>
      <c r="PBQ38" s="193"/>
      <c r="PBR38" s="193"/>
      <c r="PBS38" s="193"/>
      <c r="PBT38" s="193"/>
      <c r="PBU38" s="193"/>
      <c r="PBV38" s="193"/>
      <c r="PBW38" s="193"/>
      <c r="PBX38" s="193"/>
      <c r="PBY38" s="193"/>
      <c r="PBZ38" s="193"/>
      <c r="PCA38" s="193"/>
      <c r="PCB38" s="193"/>
      <c r="PCC38" s="193"/>
      <c r="PCD38" s="193"/>
      <c r="PCE38" s="193"/>
      <c r="PCF38" s="193"/>
      <c r="PCG38" s="193"/>
      <c r="PCH38" s="193"/>
      <c r="PCI38" s="193"/>
      <c r="PCJ38" s="193"/>
      <c r="PCK38" s="193"/>
      <c r="PCL38" s="193"/>
      <c r="PCM38" s="193"/>
      <c r="PCN38" s="193"/>
      <c r="PCO38" s="193"/>
      <c r="PCP38" s="193"/>
      <c r="PCQ38" s="193"/>
      <c r="PCR38" s="193"/>
      <c r="PCS38" s="193"/>
      <c r="PCT38" s="193"/>
      <c r="PCU38" s="193"/>
      <c r="PCV38" s="193"/>
      <c r="PCW38" s="193"/>
      <c r="PCX38" s="193"/>
      <c r="PCY38" s="193"/>
      <c r="PCZ38" s="193"/>
      <c r="PDA38" s="193"/>
      <c r="PDB38" s="193"/>
      <c r="PDC38" s="193"/>
      <c r="PDD38" s="193"/>
      <c r="PDE38" s="193"/>
      <c r="PDF38" s="193"/>
      <c r="PDG38" s="193"/>
      <c r="PDH38" s="193"/>
      <c r="PDI38" s="193"/>
      <c r="PDJ38" s="193"/>
      <c r="PDK38" s="193"/>
      <c r="PDL38" s="193"/>
      <c r="PDM38" s="193"/>
      <c r="PDN38" s="193"/>
      <c r="PDO38" s="193"/>
      <c r="PDP38" s="193"/>
      <c r="PDQ38" s="193"/>
      <c r="PDR38" s="193"/>
      <c r="PDS38" s="193"/>
      <c r="PDT38" s="193"/>
      <c r="PDU38" s="193"/>
      <c r="PDV38" s="193"/>
      <c r="PDW38" s="193"/>
      <c r="PDX38" s="193"/>
      <c r="PDY38" s="193"/>
      <c r="PDZ38" s="193"/>
      <c r="PEA38" s="193"/>
      <c r="PEB38" s="193"/>
      <c r="PEC38" s="193"/>
      <c r="PED38" s="193"/>
      <c r="PEE38" s="193"/>
      <c r="PEF38" s="193"/>
      <c r="PEG38" s="193"/>
      <c r="PEH38" s="193"/>
      <c r="PEI38" s="193"/>
      <c r="PEJ38" s="193"/>
      <c r="PEK38" s="193"/>
      <c r="PEL38" s="193"/>
      <c r="PEM38" s="193"/>
      <c r="PEN38" s="193"/>
      <c r="PEO38" s="193"/>
      <c r="PEP38" s="193"/>
      <c r="PEQ38" s="193"/>
      <c r="PER38" s="193"/>
      <c r="PES38" s="193"/>
      <c r="PET38" s="193"/>
      <c r="PEU38" s="193"/>
      <c r="PEV38" s="193"/>
      <c r="PEW38" s="193"/>
      <c r="PEX38" s="193"/>
      <c r="PEY38" s="193"/>
      <c r="PEZ38" s="193"/>
      <c r="PFA38" s="193"/>
      <c r="PFB38" s="193"/>
      <c r="PFC38" s="193"/>
      <c r="PFD38" s="193"/>
      <c r="PFE38" s="193"/>
      <c r="PFF38" s="193"/>
      <c r="PFG38" s="193"/>
      <c r="PFH38" s="193"/>
      <c r="PFI38" s="193"/>
      <c r="PFJ38" s="193"/>
      <c r="PFK38" s="193"/>
      <c r="PFL38" s="193"/>
      <c r="PFM38" s="193"/>
      <c r="PFN38" s="193"/>
      <c r="PFO38" s="193"/>
      <c r="PFP38" s="193"/>
      <c r="PFQ38" s="193"/>
      <c r="PFR38" s="193"/>
      <c r="PFS38" s="193"/>
      <c r="PFT38" s="193"/>
      <c r="PFU38" s="193"/>
      <c r="PFV38" s="193"/>
      <c r="PFW38" s="193"/>
      <c r="PFX38" s="193"/>
      <c r="PFY38" s="193"/>
      <c r="PFZ38" s="193"/>
      <c r="PGA38" s="193"/>
      <c r="PGB38" s="193"/>
      <c r="PGC38" s="193"/>
      <c r="PGD38" s="193"/>
      <c r="PGE38" s="193"/>
      <c r="PGF38" s="193"/>
      <c r="PGG38" s="193"/>
      <c r="PGH38" s="193"/>
      <c r="PGI38" s="193"/>
      <c r="PGJ38" s="193"/>
      <c r="PGK38" s="193"/>
      <c r="PGL38" s="193"/>
      <c r="PGM38" s="193"/>
      <c r="PGN38" s="193"/>
      <c r="PGO38" s="193"/>
      <c r="PGP38" s="193"/>
      <c r="PGQ38" s="193"/>
      <c r="PGR38" s="193"/>
      <c r="PGS38" s="193"/>
      <c r="PGT38" s="193"/>
      <c r="PGU38" s="193"/>
      <c r="PGV38" s="193"/>
      <c r="PGW38" s="193"/>
      <c r="PGX38" s="193"/>
      <c r="PGY38" s="193"/>
      <c r="PGZ38" s="193"/>
      <c r="PHA38" s="193"/>
      <c r="PHB38" s="193"/>
      <c r="PHC38" s="193"/>
      <c r="PHD38" s="193"/>
      <c r="PHE38" s="193"/>
      <c r="PHF38" s="193"/>
      <c r="PHG38" s="193"/>
      <c r="PHH38" s="193"/>
      <c r="PHI38" s="193"/>
      <c r="PHJ38" s="193"/>
      <c r="PHK38" s="193"/>
      <c r="PHL38" s="193"/>
      <c r="PHM38" s="193"/>
      <c r="PHN38" s="193"/>
      <c r="PHO38" s="193"/>
      <c r="PHP38" s="193"/>
      <c r="PHQ38" s="193"/>
      <c r="PHR38" s="193"/>
      <c r="PHS38" s="193"/>
      <c r="PHT38" s="193"/>
      <c r="PHU38" s="193"/>
      <c r="PHV38" s="193"/>
      <c r="PHW38" s="193"/>
      <c r="PHX38" s="193"/>
      <c r="PHY38" s="193"/>
      <c r="PHZ38" s="193"/>
      <c r="PIA38" s="193"/>
      <c r="PIB38" s="193"/>
      <c r="PIC38" s="193"/>
      <c r="PID38" s="193"/>
      <c r="PIE38" s="193"/>
      <c r="PIF38" s="193"/>
      <c r="PIG38" s="193"/>
      <c r="PIH38" s="193"/>
      <c r="PII38" s="193"/>
      <c r="PIJ38" s="193"/>
      <c r="PIK38" s="193"/>
      <c r="PIL38" s="193"/>
      <c r="PIM38" s="193"/>
      <c r="PIN38" s="193"/>
      <c r="PIO38" s="193"/>
      <c r="PIP38" s="193"/>
      <c r="PIQ38" s="193"/>
      <c r="PIR38" s="193"/>
      <c r="PIS38" s="193"/>
      <c r="PIT38" s="193"/>
      <c r="PIU38" s="193"/>
      <c r="PIV38" s="193"/>
      <c r="PIW38" s="193"/>
      <c r="PIX38" s="193"/>
      <c r="PIY38" s="193"/>
      <c r="PIZ38" s="193"/>
      <c r="PJA38" s="193"/>
      <c r="PJB38" s="193"/>
      <c r="PJC38" s="193"/>
      <c r="PJD38" s="193"/>
      <c r="PJE38" s="193"/>
      <c r="PJF38" s="193"/>
      <c r="PJG38" s="193"/>
      <c r="PJH38" s="193"/>
      <c r="PJI38" s="193"/>
      <c r="PJJ38" s="193"/>
      <c r="PJK38" s="193"/>
      <c r="PJL38" s="193"/>
      <c r="PJM38" s="193"/>
      <c r="PJN38" s="193"/>
      <c r="PJO38" s="193"/>
      <c r="PJP38" s="193"/>
      <c r="PJQ38" s="193"/>
      <c r="PJR38" s="193"/>
      <c r="PJS38" s="193"/>
      <c r="PJT38" s="193"/>
      <c r="PJU38" s="193"/>
      <c r="PJV38" s="193"/>
      <c r="PJW38" s="193"/>
      <c r="PJX38" s="193"/>
      <c r="PJY38" s="193"/>
      <c r="PJZ38" s="193"/>
      <c r="PKA38" s="193"/>
      <c r="PKB38" s="193"/>
      <c r="PKC38" s="193"/>
      <c r="PKD38" s="193"/>
      <c r="PKE38" s="193"/>
      <c r="PKF38" s="193"/>
      <c r="PKG38" s="193"/>
      <c r="PKH38" s="193"/>
      <c r="PKI38" s="193"/>
      <c r="PKJ38" s="193"/>
      <c r="PKK38" s="193"/>
      <c r="PKL38" s="193"/>
      <c r="PKM38" s="193"/>
      <c r="PKN38" s="193"/>
      <c r="PKO38" s="193"/>
      <c r="PKP38" s="193"/>
      <c r="PKQ38" s="193"/>
      <c r="PKR38" s="193"/>
      <c r="PKS38" s="193"/>
      <c r="PKT38" s="193"/>
      <c r="PKU38" s="193"/>
      <c r="PKV38" s="193"/>
      <c r="PKW38" s="193"/>
      <c r="PKX38" s="193"/>
      <c r="PKY38" s="193"/>
      <c r="PKZ38" s="193"/>
      <c r="PLA38" s="193"/>
      <c r="PLB38" s="193"/>
      <c r="PLC38" s="193"/>
      <c r="PLD38" s="193"/>
      <c r="PLE38" s="193"/>
      <c r="PLF38" s="193"/>
      <c r="PLG38" s="193"/>
      <c r="PLH38" s="193"/>
      <c r="PLI38" s="193"/>
      <c r="PLJ38" s="193"/>
      <c r="PLK38" s="193"/>
      <c r="PLL38" s="193"/>
      <c r="PLM38" s="193"/>
      <c r="PLN38" s="193"/>
      <c r="PLO38" s="193"/>
      <c r="PLP38" s="193"/>
      <c r="PLQ38" s="193"/>
      <c r="PLR38" s="193"/>
      <c r="PLS38" s="193"/>
      <c r="PLT38" s="193"/>
      <c r="PLU38" s="193"/>
      <c r="PLV38" s="193"/>
      <c r="PLW38" s="193"/>
      <c r="PLX38" s="193"/>
      <c r="PLY38" s="193"/>
      <c r="PLZ38" s="193"/>
      <c r="PMA38" s="193"/>
      <c r="PMB38" s="193"/>
      <c r="PMC38" s="193"/>
      <c r="PMD38" s="193"/>
      <c r="PME38" s="193"/>
      <c r="PMF38" s="193"/>
      <c r="PMG38" s="193"/>
      <c r="PMH38" s="193"/>
      <c r="PMI38" s="193"/>
      <c r="PMJ38" s="193"/>
      <c r="PMK38" s="193"/>
      <c r="PML38" s="193"/>
      <c r="PMM38" s="193"/>
      <c r="PMN38" s="193"/>
      <c r="PMO38" s="193"/>
      <c r="PMP38" s="193"/>
      <c r="PMQ38" s="193"/>
      <c r="PMR38" s="193"/>
      <c r="PMS38" s="193"/>
      <c r="PMT38" s="193"/>
      <c r="PMU38" s="193"/>
      <c r="PMV38" s="193"/>
      <c r="PMW38" s="193"/>
      <c r="PMX38" s="193"/>
      <c r="PMY38" s="193"/>
      <c r="PMZ38" s="193"/>
      <c r="PNA38" s="193"/>
      <c r="PNB38" s="193"/>
      <c r="PNC38" s="193"/>
      <c r="PND38" s="193"/>
      <c r="PNE38" s="193"/>
      <c r="PNF38" s="193"/>
      <c r="PNG38" s="193"/>
      <c r="PNH38" s="193"/>
      <c r="PNI38" s="193"/>
      <c r="PNJ38" s="193"/>
      <c r="PNK38" s="193"/>
      <c r="PNL38" s="193"/>
      <c r="PNM38" s="193"/>
      <c r="PNN38" s="193"/>
      <c r="PNO38" s="193"/>
      <c r="PNP38" s="193"/>
      <c r="PNQ38" s="193"/>
      <c r="PNR38" s="193"/>
      <c r="PNS38" s="193"/>
      <c r="PNT38" s="193"/>
      <c r="PNU38" s="193"/>
      <c r="PNV38" s="193"/>
      <c r="PNW38" s="193"/>
      <c r="PNX38" s="193"/>
      <c r="PNY38" s="193"/>
      <c r="PNZ38" s="193"/>
      <c r="POA38" s="193"/>
      <c r="POB38" s="193"/>
      <c r="POC38" s="193"/>
      <c r="POD38" s="193"/>
      <c r="POE38" s="193"/>
      <c r="POF38" s="193"/>
      <c r="POG38" s="193"/>
      <c r="POH38" s="193"/>
      <c r="POI38" s="193"/>
      <c r="POJ38" s="193"/>
      <c r="POK38" s="193"/>
      <c r="POL38" s="193"/>
      <c r="POM38" s="193"/>
      <c r="PON38" s="193"/>
      <c r="POO38" s="193"/>
      <c r="POP38" s="193"/>
      <c r="POQ38" s="193"/>
      <c r="POR38" s="193"/>
      <c r="POS38" s="193"/>
      <c r="POT38" s="193"/>
      <c r="POU38" s="193"/>
      <c r="POV38" s="193"/>
      <c r="POW38" s="193"/>
      <c r="POX38" s="193"/>
      <c r="POY38" s="193"/>
      <c r="POZ38" s="193"/>
      <c r="PPA38" s="193"/>
      <c r="PPB38" s="193"/>
      <c r="PPC38" s="193"/>
      <c r="PPD38" s="193"/>
      <c r="PPE38" s="193"/>
      <c r="PPF38" s="193"/>
      <c r="PPG38" s="193"/>
      <c r="PPH38" s="193"/>
      <c r="PPI38" s="193"/>
      <c r="PPJ38" s="193"/>
      <c r="PPK38" s="193"/>
      <c r="PPL38" s="193"/>
      <c r="PPM38" s="193"/>
      <c r="PPN38" s="193"/>
      <c r="PPO38" s="193"/>
      <c r="PPP38" s="193"/>
      <c r="PPQ38" s="193"/>
      <c r="PPR38" s="193"/>
      <c r="PPS38" s="193"/>
      <c r="PPT38" s="193"/>
      <c r="PPU38" s="193"/>
      <c r="PPV38" s="193"/>
      <c r="PPW38" s="193"/>
      <c r="PPX38" s="193"/>
      <c r="PPY38" s="193"/>
      <c r="PPZ38" s="193"/>
      <c r="PQA38" s="193"/>
      <c r="PQB38" s="193"/>
      <c r="PQC38" s="193"/>
      <c r="PQD38" s="193"/>
      <c r="PQE38" s="193"/>
      <c r="PQF38" s="193"/>
      <c r="PQG38" s="193"/>
      <c r="PQH38" s="193"/>
      <c r="PQI38" s="193"/>
      <c r="PQJ38" s="193"/>
      <c r="PQK38" s="193"/>
      <c r="PQL38" s="193"/>
      <c r="PQM38" s="193"/>
      <c r="PQN38" s="193"/>
      <c r="PQO38" s="193"/>
      <c r="PQP38" s="193"/>
      <c r="PQQ38" s="193"/>
      <c r="PQR38" s="193"/>
      <c r="PQS38" s="193"/>
      <c r="PQT38" s="193"/>
      <c r="PQU38" s="193"/>
      <c r="PQV38" s="193"/>
      <c r="PQW38" s="193"/>
      <c r="PQX38" s="193"/>
      <c r="PQY38" s="193"/>
      <c r="PQZ38" s="193"/>
      <c r="PRA38" s="193"/>
      <c r="PRB38" s="193"/>
      <c r="PRC38" s="193"/>
      <c r="PRD38" s="193"/>
      <c r="PRE38" s="193"/>
      <c r="PRF38" s="193"/>
      <c r="PRG38" s="193"/>
      <c r="PRH38" s="193"/>
      <c r="PRI38" s="193"/>
      <c r="PRJ38" s="193"/>
      <c r="PRK38" s="193"/>
      <c r="PRL38" s="193"/>
      <c r="PRM38" s="193"/>
      <c r="PRN38" s="193"/>
      <c r="PRO38" s="193"/>
      <c r="PRP38" s="193"/>
      <c r="PRQ38" s="193"/>
      <c r="PRR38" s="193"/>
      <c r="PRS38" s="193"/>
      <c r="PRT38" s="193"/>
      <c r="PRU38" s="193"/>
      <c r="PRV38" s="193"/>
      <c r="PRW38" s="193"/>
      <c r="PRX38" s="193"/>
      <c r="PRY38" s="193"/>
      <c r="PRZ38" s="193"/>
      <c r="PSA38" s="193"/>
      <c r="PSB38" s="193"/>
      <c r="PSC38" s="193"/>
      <c r="PSD38" s="193"/>
      <c r="PSE38" s="193"/>
      <c r="PSF38" s="193"/>
      <c r="PSG38" s="193"/>
      <c r="PSH38" s="193"/>
      <c r="PSI38" s="193"/>
      <c r="PSJ38" s="193"/>
      <c r="PSK38" s="193"/>
      <c r="PSL38" s="193"/>
      <c r="PSM38" s="193"/>
      <c r="PSN38" s="193"/>
      <c r="PSO38" s="193"/>
      <c r="PSP38" s="193"/>
      <c r="PSQ38" s="193"/>
      <c r="PSR38" s="193"/>
      <c r="PSS38" s="193"/>
      <c r="PST38" s="193"/>
      <c r="PSU38" s="193"/>
      <c r="PSV38" s="193"/>
      <c r="PSW38" s="193"/>
      <c r="PSX38" s="193"/>
      <c r="PSY38" s="193"/>
      <c r="PSZ38" s="193"/>
      <c r="PTA38" s="193"/>
      <c r="PTB38" s="193"/>
      <c r="PTC38" s="193"/>
      <c r="PTD38" s="193"/>
      <c r="PTE38" s="193"/>
      <c r="PTF38" s="193"/>
      <c r="PTG38" s="193"/>
      <c r="PTH38" s="193"/>
      <c r="PTI38" s="193"/>
      <c r="PTJ38" s="193"/>
      <c r="PTK38" s="193"/>
      <c r="PTL38" s="193"/>
      <c r="PTM38" s="193"/>
      <c r="PTN38" s="193"/>
      <c r="PTO38" s="193"/>
      <c r="PTP38" s="193"/>
      <c r="PTQ38" s="193"/>
      <c r="PTR38" s="193"/>
      <c r="PTS38" s="193"/>
      <c r="PTT38" s="193"/>
      <c r="PTU38" s="193"/>
      <c r="PTV38" s="193"/>
      <c r="PTW38" s="193"/>
      <c r="PTX38" s="193"/>
      <c r="PTY38" s="193"/>
      <c r="PTZ38" s="193"/>
      <c r="PUA38" s="193"/>
      <c r="PUB38" s="193"/>
      <c r="PUC38" s="193"/>
      <c r="PUD38" s="193"/>
      <c r="PUE38" s="193"/>
      <c r="PUF38" s="193"/>
      <c r="PUG38" s="193"/>
      <c r="PUH38" s="193"/>
      <c r="PUI38" s="193"/>
      <c r="PUJ38" s="193"/>
      <c r="PUK38" s="193"/>
      <c r="PUL38" s="193"/>
      <c r="PUM38" s="193"/>
      <c r="PUN38" s="193"/>
      <c r="PUO38" s="193"/>
      <c r="PUP38" s="193"/>
      <c r="PUQ38" s="193"/>
      <c r="PUR38" s="193"/>
      <c r="PUS38" s="193"/>
      <c r="PUT38" s="193"/>
      <c r="PUU38" s="193"/>
      <c r="PUV38" s="193"/>
      <c r="PUW38" s="193"/>
      <c r="PUX38" s="193"/>
      <c r="PUY38" s="193"/>
      <c r="PUZ38" s="193"/>
      <c r="PVA38" s="193"/>
      <c r="PVB38" s="193"/>
      <c r="PVC38" s="193"/>
      <c r="PVD38" s="193"/>
      <c r="PVE38" s="193"/>
      <c r="PVF38" s="193"/>
      <c r="PVG38" s="193"/>
      <c r="PVH38" s="193"/>
      <c r="PVI38" s="193"/>
      <c r="PVJ38" s="193"/>
      <c r="PVK38" s="193"/>
      <c r="PVL38" s="193"/>
      <c r="PVM38" s="193"/>
      <c r="PVN38" s="193"/>
      <c r="PVO38" s="193"/>
      <c r="PVP38" s="193"/>
      <c r="PVQ38" s="193"/>
      <c r="PVR38" s="193"/>
      <c r="PVS38" s="193"/>
      <c r="PVT38" s="193"/>
      <c r="PVU38" s="193"/>
      <c r="PVV38" s="193"/>
      <c r="PVW38" s="193"/>
      <c r="PVX38" s="193"/>
      <c r="PVY38" s="193"/>
      <c r="PVZ38" s="193"/>
      <c r="PWA38" s="193"/>
      <c r="PWB38" s="193"/>
      <c r="PWC38" s="193"/>
      <c r="PWD38" s="193"/>
      <c r="PWE38" s="193"/>
      <c r="PWF38" s="193"/>
      <c r="PWG38" s="193"/>
      <c r="PWH38" s="193"/>
      <c r="PWI38" s="193"/>
      <c r="PWJ38" s="193"/>
      <c r="PWK38" s="193"/>
      <c r="PWL38" s="193"/>
      <c r="PWM38" s="193"/>
      <c r="PWN38" s="193"/>
      <c r="PWO38" s="193"/>
      <c r="PWP38" s="193"/>
      <c r="PWQ38" s="193"/>
      <c r="PWR38" s="193"/>
      <c r="PWS38" s="193"/>
      <c r="PWT38" s="193"/>
      <c r="PWU38" s="193"/>
      <c r="PWV38" s="193"/>
      <c r="PWW38" s="193"/>
      <c r="PWX38" s="193"/>
      <c r="PWY38" s="193"/>
      <c r="PWZ38" s="193"/>
      <c r="PXA38" s="193"/>
      <c r="PXB38" s="193"/>
      <c r="PXC38" s="193"/>
      <c r="PXD38" s="193"/>
      <c r="PXE38" s="193"/>
      <c r="PXF38" s="193"/>
      <c r="PXG38" s="193"/>
      <c r="PXH38" s="193"/>
      <c r="PXI38" s="193"/>
      <c r="PXJ38" s="193"/>
      <c r="PXK38" s="193"/>
      <c r="PXL38" s="193"/>
      <c r="PXM38" s="193"/>
      <c r="PXN38" s="193"/>
      <c r="PXO38" s="193"/>
      <c r="PXP38" s="193"/>
      <c r="PXQ38" s="193"/>
      <c r="PXR38" s="193"/>
      <c r="PXS38" s="193"/>
      <c r="PXT38" s="193"/>
      <c r="PXU38" s="193"/>
      <c r="PXV38" s="193"/>
      <c r="PXW38" s="193"/>
      <c r="PXX38" s="193"/>
      <c r="PXY38" s="193"/>
      <c r="PXZ38" s="193"/>
      <c r="PYA38" s="193"/>
      <c r="PYB38" s="193"/>
      <c r="PYC38" s="193"/>
      <c r="PYD38" s="193"/>
      <c r="PYE38" s="193"/>
      <c r="PYF38" s="193"/>
      <c r="PYG38" s="193"/>
      <c r="PYH38" s="193"/>
      <c r="PYI38" s="193"/>
      <c r="PYJ38" s="193"/>
      <c r="PYK38" s="193"/>
      <c r="PYL38" s="193"/>
      <c r="PYM38" s="193"/>
      <c r="PYN38" s="193"/>
      <c r="PYO38" s="193"/>
      <c r="PYP38" s="193"/>
      <c r="PYQ38" s="193"/>
      <c r="PYR38" s="193"/>
      <c r="PYS38" s="193"/>
      <c r="PYT38" s="193"/>
      <c r="PYU38" s="193"/>
      <c r="PYV38" s="193"/>
      <c r="PYW38" s="193"/>
      <c r="PYX38" s="193"/>
      <c r="PYY38" s="193"/>
      <c r="PYZ38" s="193"/>
      <c r="PZA38" s="193"/>
      <c r="PZB38" s="193"/>
      <c r="PZC38" s="193"/>
      <c r="PZD38" s="193"/>
      <c r="PZE38" s="193"/>
      <c r="PZF38" s="193"/>
      <c r="PZG38" s="193"/>
      <c r="PZH38" s="193"/>
      <c r="PZI38" s="193"/>
      <c r="PZJ38" s="193"/>
      <c r="PZK38" s="193"/>
      <c r="PZL38" s="193"/>
      <c r="PZM38" s="193"/>
      <c r="PZN38" s="193"/>
      <c r="PZO38" s="193"/>
      <c r="PZP38" s="193"/>
      <c r="PZQ38" s="193"/>
      <c r="PZR38" s="193"/>
      <c r="PZS38" s="193"/>
      <c r="PZT38" s="193"/>
      <c r="PZU38" s="193"/>
      <c r="PZV38" s="193"/>
      <c r="PZW38" s="193"/>
      <c r="PZX38" s="193"/>
      <c r="PZY38" s="193"/>
      <c r="PZZ38" s="193"/>
      <c r="QAA38" s="193"/>
      <c r="QAB38" s="193"/>
      <c r="QAC38" s="193"/>
      <c r="QAD38" s="193"/>
      <c r="QAE38" s="193"/>
      <c r="QAF38" s="193"/>
      <c r="QAG38" s="193"/>
      <c r="QAH38" s="193"/>
      <c r="QAI38" s="193"/>
      <c r="QAJ38" s="193"/>
      <c r="QAK38" s="193"/>
      <c r="QAL38" s="193"/>
      <c r="QAM38" s="193"/>
      <c r="QAN38" s="193"/>
      <c r="QAO38" s="193"/>
      <c r="QAP38" s="193"/>
      <c r="QAQ38" s="193"/>
      <c r="QAR38" s="193"/>
      <c r="QAS38" s="193"/>
      <c r="QAT38" s="193"/>
      <c r="QAU38" s="193"/>
      <c r="QAV38" s="193"/>
      <c r="QAW38" s="193"/>
      <c r="QAX38" s="193"/>
      <c r="QAY38" s="193"/>
      <c r="QAZ38" s="193"/>
      <c r="QBA38" s="193"/>
      <c r="QBB38" s="193"/>
      <c r="QBC38" s="193"/>
      <c r="QBD38" s="193"/>
      <c r="QBE38" s="193"/>
      <c r="QBF38" s="193"/>
      <c r="QBG38" s="193"/>
      <c r="QBH38" s="193"/>
      <c r="QBI38" s="193"/>
      <c r="QBJ38" s="193"/>
      <c r="QBK38" s="193"/>
      <c r="QBL38" s="193"/>
      <c r="QBM38" s="193"/>
      <c r="QBN38" s="193"/>
      <c r="QBO38" s="193"/>
      <c r="QBP38" s="193"/>
      <c r="QBQ38" s="193"/>
      <c r="QBR38" s="193"/>
      <c r="QBS38" s="193"/>
      <c r="QBT38" s="193"/>
      <c r="QBU38" s="193"/>
      <c r="QBV38" s="193"/>
      <c r="QBW38" s="193"/>
      <c r="QBX38" s="193"/>
      <c r="QBY38" s="193"/>
      <c r="QBZ38" s="193"/>
      <c r="QCA38" s="193"/>
      <c r="QCB38" s="193"/>
      <c r="QCC38" s="193"/>
      <c r="QCD38" s="193"/>
      <c r="QCE38" s="193"/>
      <c r="QCF38" s="193"/>
      <c r="QCG38" s="193"/>
      <c r="QCH38" s="193"/>
      <c r="QCI38" s="193"/>
      <c r="QCJ38" s="193"/>
      <c r="QCK38" s="193"/>
      <c r="QCL38" s="193"/>
      <c r="QCM38" s="193"/>
      <c r="QCN38" s="193"/>
      <c r="QCO38" s="193"/>
      <c r="QCP38" s="193"/>
      <c r="QCQ38" s="193"/>
      <c r="QCR38" s="193"/>
      <c r="QCS38" s="193"/>
      <c r="QCT38" s="193"/>
      <c r="QCU38" s="193"/>
      <c r="QCV38" s="193"/>
      <c r="QCW38" s="193"/>
      <c r="QCX38" s="193"/>
      <c r="QCY38" s="193"/>
      <c r="QCZ38" s="193"/>
      <c r="QDA38" s="193"/>
      <c r="QDB38" s="193"/>
      <c r="QDC38" s="193"/>
      <c r="QDD38" s="193"/>
      <c r="QDE38" s="193"/>
      <c r="QDF38" s="193"/>
      <c r="QDG38" s="193"/>
      <c r="QDH38" s="193"/>
      <c r="QDI38" s="193"/>
      <c r="QDJ38" s="193"/>
      <c r="QDK38" s="193"/>
      <c r="QDL38" s="193"/>
      <c r="QDM38" s="193"/>
      <c r="QDN38" s="193"/>
      <c r="QDO38" s="193"/>
      <c r="QDP38" s="193"/>
      <c r="QDQ38" s="193"/>
      <c r="QDR38" s="193"/>
      <c r="QDS38" s="193"/>
      <c r="QDT38" s="193"/>
      <c r="QDU38" s="193"/>
      <c r="QDV38" s="193"/>
      <c r="QDW38" s="193"/>
      <c r="QDX38" s="193"/>
      <c r="QDY38" s="193"/>
      <c r="QDZ38" s="193"/>
      <c r="QEA38" s="193"/>
      <c r="QEB38" s="193"/>
      <c r="QEC38" s="193"/>
      <c r="QED38" s="193"/>
      <c r="QEE38" s="193"/>
      <c r="QEF38" s="193"/>
      <c r="QEG38" s="193"/>
      <c r="QEH38" s="193"/>
      <c r="QEI38" s="193"/>
      <c r="QEJ38" s="193"/>
      <c r="QEK38" s="193"/>
      <c r="QEL38" s="193"/>
      <c r="QEM38" s="193"/>
      <c r="QEN38" s="193"/>
      <c r="QEO38" s="193"/>
      <c r="QEP38" s="193"/>
      <c r="QEQ38" s="193"/>
      <c r="QER38" s="193"/>
      <c r="QES38" s="193"/>
      <c r="QET38" s="193"/>
      <c r="QEU38" s="193"/>
      <c r="QEV38" s="193"/>
      <c r="QEW38" s="193"/>
      <c r="QEX38" s="193"/>
      <c r="QEY38" s="193"/>
      <c r="QEZ38" s="193"/>
      <c r="QFA38" s="193"/>
      <c r="QFB38" s="193"/>
      <c r="QFC38" s="193"/>
      <c r="QFD38" s="193"/>
      <c r="QFE38" s="193"/>
      <c r="QFF38" s="193"/>
      <c r="QFG38" s="193"/>
      <c r="QFH38" s="193"/>
      <c r="QFI38" s="193"/>
      <c r="QFJ38" s="193"/>
      <c r="QFK38" s="193"/>
      <c r="QFL38" s="193"/>
      <c r="QFM38" s="193"/>
      <c r="QFN38" s="193"/>
      <c r="QFO38" s="193"/>
      <c r="QFP38" s="193"/>
      <c r="QFQ38" s="193"/>
      <c r="QFR38" s="193"/>
      <c r="QFS38" s="193"/>
      <c r="QFT38" s="193"/>
      <c r="QFU38" s="193"/>
      <c r="QFV38" s="193"/>
      <c r="QFW38" s="193"/>
      <c r="QFX38" s="193"/>
      <c r="QFY38" s="193"/>
      <c r="QFZ38" s="193"/>
      <c r="QGA38" s="193"/>
      <c r="QGB38" s="193"/>
      <c r="QGC38" s="193"/>
      <c r="QGD38" s="193"/>
      <c r="QGE38" s="193"/>
      <c r="QGF38" s="193"/>
      <c r="QGG38" s="193"/>
      <c r="QGH38" s="193"/>
      <c r="QGI38" s="193"/>
      <c r="QGJ38" s="193"/>
      <c r="QGK38" s="193"/>
      <c r="QGL38" s="193"/>
      <c r="QGM38" s="193"/>
      <c r="QGN38" s="193"/>
      <c r="QGO38" s="193"/>
      <c r="QGP38" s="193"/>
      <c r="QGQ38" s="193"/>
      <c r="QGR38" s="193"/>
      <c r="QGS38" s="193"/>
      <c r="QGT38" s="193"/>
      <c r="QGU38" s="193"/>
      <c r="QGV38" s="193"/>
      <c r="QGW38" s="193"/>
      <c r="QGX38" s="193"/>
      <c r="QGY38" s="193"/>
      <c r="QGZ38" s="193"/>
      <c r="QHA38" s="193"/>
      <c r="QHB38" s="193"/>
      <c r="QHC38" s="193"/>
      <c r="QHD38" s="193"/>
      <c r="QHE38" s="193"/>
      <c r="QHF38" s="193"/>
      <c r="QHG38" s="193"/>
      <c r="QHH38" s="193"/>
      <c r="QHI38" s="193"/>
      <c r="QHJ38" s="193"/>
      <c r="QHK38" s="193"/>
      <c r="QHL38" s="193"/>
      <c r="QHM38" s="193"/>
      <c r="QHN38" s="193"/>
      <c r="QHO38" s="193"/>
      <c r="QHP38" s="193"/>
      <c r="QHQ38" s="193"/>
      <c r="QHR38" s="193"/>
      <c r="QHS38" s="193"/>
      <c r="QHT38" s="193"/>
      <c r="QHU38" s="193"/>
      <c r="QHV38" s="193"/>
      <c r="QHW38" s="193"/>
      <c r="QHX38" s="193"/>
      <c r="QHY38" s="193"/>
      <c r="QHZ38" s="193"/>
      <c r="QIA38" s="193"/>
      <c r="QIB38" s="193"/>
      <c r="QIC38" s="193"/>
      <c r="QID38" s="193"/>
      <c r="QIE38" s="193"/>
      <c r="QIF38" s="193"/>
      <c r="QIG38" s="193"/>
      <c r="QIH38" s="193"/>
      <c r="QII38" s="193"/>
      <c r="QIJ38" s="193"/>
      <c r="QIK38" s="193"/>
      <c r="QIL38" s="193"/>
      <c r="QIM38" s="193"/>
      <c r="QIN38" s="193"/>
      <c r="QIO38" s="193"/>
      <c r="QIP38" s="193"/>
      <c r="QIQ38" s="193"/>
      <c r="QIR38" s="193"/>
      <c r="QIS38" s="193"/>
      <c r="QIT38" s="193"/>
      <c r="QIU38" s="193"/>
      <c r="QIV38" s="193"/>
      <c r="QIW38" s="193"/>
      <c r="QIX38" s="193"/>
      <c r="QIY38" s="193"/>
      <c r="QIZ38" s="193"/>
      <c r="QJA38" s="193"/>
      <c r="QJB38" s="193"/>
      <c r="QJC38" s="193"/>
      <c r="QJD38" s="193"/>
      <c r="QJE38" s="193"/>
      <c r="QJF38" s="193"/>
      <c r="QJG38" s="193"/>
      <c r="QJH38" s="193"/>
      <c r="QJI38" s="193"/>
      <c r="QJJ38" s="193"/>
      <c r="QJK38" s="193"/>
      <c r="QJL38" s="193"/>
      <c r="QJM38" s="193"/>
      <c r="QJN38" s="193"/>
      <c r="QJO38" s="193"/>
      <c r="QJP38" s="193"/>
      <c r="QJQ38" s="193"/>
      <c r="QJR38" s="193"/>
      <c r="QJS38" s="193"/>
      <c r="QJT38" s="193"/>
      <c r="QJU38" s="193"/>
      <c r="QJV38" s="193"/>
      <c r="QJW38" s="193"/>
      <c r="QJX38" s="193"/>
      <c r="QJY38" s="193"/>
      <c r="QJZ38" s="193"/>
      <c r="QKA38" s="193"/>
      <c r="QKB38" s="193"/>
      <c r="QKC38" s="193"/>
      <c r="QKD38" s="193"/>
      <c r="QKE38" s="193"/>
      <c r="QKF38" s="193"/>
      <c r="QKG38" s="193"/>
      <c r="QKH38" s="193"/>
      <c r="QKI38" s="193"/>
      <c r="QKJ38" s="193"/>
      <c r="QKK38" s="193"/>
      <c r="QKL38" s="193"/>
      <c r="QKM38" s="193"/>
      <c r="QKN38" s="193"/>
      <c r="QKO38" s="193"/>
      <c r="QKP38" s="193"/>
      <c r="QKQ38" s="193"/>
      <c r="QKR38" s="193"/>
      <c r="QKS38" s="193"/>
      <c r="QKT38" s="193"/>
      <c r="QKU38" s="193"/>
      <c r="QKV38" s="193"/>
      <c r="QKW38" s="193"/>
      <c r="QKX38" s="193"/>
      <c r="QKY38" s="193"/>
      <c r="QKZ38" s="193"/>
      <c r="QLA38" s="193"/>
      <c r="QLB38" s="193"/>
      <c r="QLC38" s="193"/>
      <c r="QLD38" s="193"/>
      <c r="QLE38" s="193"/>
      <c r="QLF38" s="193"/>
      <c r="QLG38" s="193"/>
      <c r="QLH38" s="193"/>
      <c r="QLI38" s="193"/>
      <c r="QLJ38" s="193"/>
      <c r="QLK38" s="193"/>
      <c r="QLL38" s="193"/>
      <c r="QLM38" s="193"/>
      <c r="QLN38" s="193"/>
      <c r="QLO38" s="193"/>
      <c r="QLP38" s="193"/>
      <c r="QLQ38" s="193"/>
      <c r="QLR38" s="193"/>
      <c r="QLS38" s="193"/>
      <c r="QLT38" s="193"/>
      <c r="QLU38" s="193"/>
      <c r="QLV38" s="193"/>
      <c r="QLW38" s="193"/>
      <c r="QLX38" s="193"/>
      <c r="QLY38" s="193"/>
      <c r="QLZ38" s="193"/>
      <c r="QMA38" s="193"/>
      <c r="QMB38" s="193"/>
      <c r="QMC38" s="193"/>
      <c r="QMD38" s="193"/>
      <c r="QME38" s="193"/>
      <c r="QMF38" s="193"/>
      <c r="QMG38" s="193"/>
      <c r="QMH38" s="193"/>
      <c r="QMI38" s="193"/>
      <c r="QMJ38" s="193"/>
      <c r="QMK38" s="193"/>
      <c r="QML38" s="193"/>
      <c r="QMM38" s="193"/>
      <c r="QMN38" s="193"/>
      <c r="QMO38" s="193"/>
      <c r="QMP38" s="193"/>
      <c r="QMQ38" s="193"/>
      <c r="QMR38" s="193"/>
      <c r="QMS38" s="193"/>
      <c r="QMT38" s="193"/>
      <c r="QMU38" s="193"/>
      <c r="QMV38" s="193"/>
      <c r="QMW38" s="193"/>
      <c r="QMX38" s="193"/>
      <c r="QMY38" s="193"/>
      <c r="QMZ38" s="193"/>
      <c r="QNA38" s="193"/>
      <c r="QNB38" s="193"/>
      <c r="QNC38" s="193"/>
      <c r="QND38" s="193"/>
      <c r="QNE38" s="193"/>
      <c r="QNF38" s="193"/>
      <c r="QNG38" s="193"/>
      <c r="QNH38" s="193"/>
      <c r="QNI38" s="193"/>
      <c r="QNJ38" s="193"/>
      <c r="QNK38" s="193"/>
      <c r="QNL38" s="193"/>
      <c r="QNM38" s="193"/>
      <c r="QNN38" s="193"/>
      <c r="QNO38" s="193"/>
      <c r="QNP38" s="193"/>
      <c r="QNQ38" s="193"/>
      <c r="QNR38" s="193"/>
      <c r="QNS38" s="193"/>
      <c r="QNT38" s="193"/>
      <c r="QNU38" s="193"/>
      <c r="QNV38" s="193"/>
      <c r="QNW38" s="193"/>
      <c r="QNX38" s="193"/>
      <c r="QNY38" s="193"/>
      <c r="QNZ38" s="193"/>
      <c r="QOA38" s="193"/>
      <c r="QOB38" s="193"/>
      <c r="QOC38" s="193"/>
      <c r="QOD38" s="193"/>
      <c r="QOE38" s="193"/>
      <c r="QOF38" s="193"/>
      <c r="QOG38" s="193"/>
      <c r="QOH38" s="193"/>
      <c r="QOI38" s="193"/>
      <c r="QOJ38" s="193"/>
      <c r="QOK38" s="193"/>
      <c r="QOL38" s="193"/>
      <c r="QOM38" s="193"/>
      <c r="QON38" s="193"/>
      <c r="QOO38" s="193"/>
      <c r="QOP38" s="193"/>
      <c r="QOQ38" s="193"/>
      <c r="QOR38" s="193"/>
      <c r="QOS38" s="193"/>
      <c r="QOT38" s="193"/>
      <c r="QOU38" s="193"/>
      <c r="QOV38" s="193"/>
      <c r="QOW38" s="193"/>
      <c r="QOX38" s="193"/>
      <c r="QOY38" s="193"/>
      <c r="QOZ38" s="193"/>
      <c r="QPA38" s="193"/>
      <c r="QPB38" s="193"/>
      <c r="QPC38" s="193"/>
      <c r="QPD38" s="193"/>
      <c r="QPE38" s="193"/>
      <c r="QPF38" s="193"/>
      <c r="QPG38" s="193"/>
      <c r="QPH38" s="193"/>
      <c r="QPI38" s="193"/>
      <c r="QPJ38" s="193"/>
      <c r="QPK38" s="193"/>
      <c r="QPL38" s="193"/>
      <c r="QPM38" s="193"/>
      <c r="QPN38" s="193"/>
      <c r="QPO38" s="193"/>
      <c r="QPP38" s="193"/>
      <c r="QPQ38" s="193"/>
      <c r="QPR38" s="193"/>
      <c r="QPS38" s="193"/>
      <c r="QPT38" s="193"/>
      <c r="QPU38" s="193"/>
      <c r="QPV38" s="193"/>
      <c r="QPW38" s="193"/>
      <c r="QPX38" s="193"/>
      <c r="QPY38" s="193"/>
      <c r="QPZ38" s="193"/>
      <c r="QQA38" s="193"/>
      <c r="QQB38" s="193"/>
      <c r="QQC38" s="193"/>
      <c r="QQD38" s="193"/>
      <c r="QQE38" s="193"/>
      <c r="QQF38" s="193"/>
      <c r="QQG38" s="193"/>
      <c r="QQH38" s="193"/>
      <c r="QQI38" s="193"/>
      <c r="QQJ38" s="193"/>
      <c r="QQK38" s="193"/>
      <c r="QQL38" s="193"/>
      <c r="QQM38" s="193"/>
      <c r="QQN38" s="193"/>
      <c r="QQO38" s="193"/>
      <c r="QQP38" s="193"/>
      <c r="QQQ38" s="193"/>
      <c r="QQR38" s="193"/>
      <c r="QQS38" s="193"/>
      <c r="QQT38" s="193"/>
      <c r="QQU38" s="193"/>
      <c r="QQV38" s="193"/>
      <c r="QQW38" s="193"/>
      <c r="QQX38" s="193"/>
      <c r="QQY38" s="193"/>
      <c r="QQZ38" s="193"/>
      <c r="QRA38" s="193"/>
      <c r="QRB38" s="193"/>
      <c r="QRC38" s="193"/>
      <c r="QRD38" s="193"/>
      <c r="QRE38" s="193"/>
      <c r="QRF38" s="193"/>
      <c r="QRG38" s="193"/>
      <c r="QRH38" s="193"/>
      <c r="QRI38" s="193"/>
      <c r="QRJ38" s="193"/>
      <c r="QRK38" s="193"/>
      <c r="QRL38" s="193"/>
      <c r="QRM38" s="193"/>
      <c r="QRN38" s="193"/>
      <c r="QRO38" s="193"/>
      <c r="QRP38" s="193"/>
      <c r="QRQ38" s="193"/>
      <c r="QRR38" s="193"/>
      <c r="QRS38" s="193"/>
      <c r="QRT38" s="193"/>
      <c r="QRU38" s="193"/>
      <c r="QRV38" s="193"/>
      <c r="QRW38" s="193"/>
      <c r="QRX38" s="193"/>
      <c r="QRY38" s="193"/>
      <c r="QRZ38" s="193"/>
      <c r="QSA38" s="193"/>
      <c r="QSB38" s="193"/>
      <c r="QSC38" s="193"/>
      <c r="QSD38" s="193"/>
      <c r="QSE38" s="193"/>
      <c r="QSF38" s="193"/>
      <c r="QSG38" s="193"/>
      <c r="QSH38" s="193"/>
      <c r="QSI38" s="193"/>
      <c r="QSJ38" s="193"/>
      <c r="QSK38" s="193"/>
      <c r="QSL38" s="193"/>
      <c r="QSM38" s="193"/>
      <c r="QSN38" s="193"/>
      <c r="QSO38" s="193"/>
      <c r="QSP38" s="193"/>
      <c r="QSQ38" s="193"/>
      <c r="QSR38" s="193"/>
      <c r="QSS38" s="193"/>
      <c r="QST38" s="193"/>
      <c r="QSU38" s="193"/>
      <c r="QSV38" s="193"/>
      <c r="QSW38" s="193"/>
      <c r="QSX38" s="193"/>
      <c r="QSY38" s="193"/>
      <c r="QSZ38" s="193"/>
      <c r="QTA38" s="193"/>
      <c r="QTB38" s="193"/>
      <c r="QTC38" s="193"/>
      <c r="QTD38" s="193"/>
      <c r="QTE38" s="193"/>
      <c r="QTF38" s="193"/>
      <c r="QTG38" s="193"/>
      <c r="QTH38" s="193"/>
      <c r="QTI38" s="193"/>
      <c r="QTJ38" s="193"/>
      <c r="QTK38" s="193"/>
      <c r="QTL38" s="193"/>
      <c r="QTM38" s="193"/>
      <c r="QTN38" s="193"/>
      <c r="QTO38" s="193"/>
      <c r="QTP38" s="193"/>
      <c r="QTQ38" s="193"/>
      <c r="QTR38" s="193"/>
      <c r="QTS38" s="193"/>
      <c r="QTT38" s="193"/>
      <c r="QTU38" s="193"/>
      <c r="QTV38" s="193"/>
      <c r="QTW38" s="193"/>
      <c r="QTX38" s="193"/>
      <c r="QTY38" s="193"/>
      <c r="QTZ38" s="193"/>
      <c r="QUA38" s="193"/>
      <c r="QUB38" s="193"/>
      <c r="QUC38" s="193"/>
      <c r="QUD38" s="193"/>
      <c r="QUE38" s="193"/>
      <c r="QUF38" s="193"/>
      <c r="QUG38" s="193"/>
      <c r="QUH38" s="193"/>
      <c r="QUI38" s="193"/>
      <c r="QUJ38" s="193"/>
      <c r="QUK38" s="193"/>
      <c r="QUL38" s="193"/>
      <c r="QUM38" s="193"/>
      <c r="QUN38" s="193"/>
      <c r="QUO38" s="193"/>
      <c r="QUP38" s="193"/>
      <c r="QUQ38" s="193"/>
      <c r="QUR38" s="193"/>
      <c r="QUS38" s="193"/>
      <c r="QUT38" s="193"/>
      <c r="QUU38" s="193"/>
      <c r="QUV38" s="193"/>
      <c r="QUW38" s="193"/>
      <c r="QUX38" s="193"/>
      <c r="QUY38" s="193"/>
      <c r="QUZ38" s="193"/>
      <c r="QVA38" s="193"/>
      <c r="QVB38" s="193"/>
      <c r="QVC38" s="193"/>
      <c r="QVD38" s="193"/>
      <c r="QVE38" s="193"/>
      <c r="QVF38" s="193"/>
      <c r="QVG38" s="193"/>
      <c r="QVH38" s="193"/>
      <c r="QVI38" s="193"/>
      <c r="QVJ38" s="193"/>
      <c r="QVK38" s="193"/>
      <c r="QVL38" s="193"/>
      <c r="QVM38" s="193"/>
      <c r="QVN38" s="193"/>
      <c r="QVO38" s="193"/>
      <c r="QVP38" s="193"/>
      <c r="QVQ38" s="193"/>
      <c r="QVR38" s="193"/>
      <c r="QVS38" s="193"/>
      <c r="QVT38" s="193"/>
      <c r="QVU38" s="193"/>
      <c r="QVV38" s="193"/>
      <c r="QVW38" s="193"/>
      <c r="QVX38" s="193"/>
      <c r="QVY38" s="193"/>
      <c r="QVZ38" s="193"/>
      <c r="QWA38" s="193"/>
      <c r="QWB38" s="193"/>
      <c r="QWC38" s="193"/>
      <c r="QWD38" s="193"/>
      <c r="QWE38" s="193"/>
      <c r="QWF38" s="193"/>
      <c r="QWG38" s="193"/>
      <c r="QWH38" s="193"/>
      <c r="QWI38" s="193"/>
      <c r="QWJ38" s="193"/>
      <c r="QWK38" s="193"/>
      <c r="QWL38" s="193"/>
      <c r="QWM38" s="193"/>
      <c r="QWN38" s="193"/>
      <c r="QWO38" s="193"/>
      <c r="QWP38" s="193"/>
      <c r="QWQ38" s="193"/>
      <c r="QWR38" s="193"/>
      <c r="QWS38" s="193"/>
      <c r="QWT38" s="193"/>
      <c r="QWU38" s="193"/>
      <c r="QWV38" s="193"/>
      <c r="QWW38" s="193"/>
      <c r="QWX38" s="193"/>
      <c r="QWY38" s="193"/>
      <c r="QWZ38" s="193"/>
      <c r="QXA38" s="193"/>
      <c r="QXB38" s="193"/>
      <c r="QXC38" s="193"/>
      <c r="QXD38" s="193"/>
      <c r="QXE38" s="193"/>
      <c r="QXF38" s="193"/>
      <c r="QXG38" s="193"/>
      <c r="QXH38" s="193"/>
      <c r="QXI38" s="193"/>
      <c r="QXJ38" s="193"/>
      <c r="QXK38" s="193"/>
      <c r="QXL38" s="193"/>
      <c r="QXM38" s="193"/>
      <c r="QXN38" s="193"/>
      <c r="QXO38" s="193"/>
      <c r="QXP38" s="193"/>
      <c r="QXQ38" s="193"/>
      <c r="QXR38" s="193"/>
      <c r="QXS38" s="193"/>
      <c r="QXT38" s="193"/>
      <c r="QXU38" s="193"/>
      <c r="QXV38" s="193"/>
      <c r="QXW38" s="193"/>
      <c r="QXX38" s="193"/>
      <c r="QXY38" s="193"/>
      <c r="QXZ38" s="193"/>
      <c r="QYA38" s="193"/>
      <c r="QYB38" s="193"/>
      <c r="QYC38" s="193"/>
      <c r="QYD38" s="193"/>
      <c r="QYE38" s="193"/>
      <c r="QYF38" s="193"/>
      <c r="QYG38" s="193"/>
      <c r="QYH38" s="193"/>
      <c r="QYI38" s="193"/>
      <c r="QYJ38" s="193"/>
      <c r="QYK38" s="193"/>
      <c r="QYL38" s="193"/>
      <c r="QYM38" s="193"/>
      <c r="QYN38" s="193"/>
      <c r="QYO38" s="193"/>
      <c r="QYP38" s="193"/>
      <c r="QYQ38" s="193"/>
      <c r="QYR38" s="193"/>
      <c r="QYS38" s="193"/>
      <c r="QYT38" s="193"/>
      <c r="QYU38" s="193"/>
      <c r="QYV38" s="193"/>
      <c r="QYW38" s="193"/>
      <c r="QYX38" s="193"/>
      <c r="QYY38" s="193"/>
      <c r="QYZ38" s="193"/>
      <c r="QZA38" s="193"/>
      <c r="QZB38" s="193"/>
      <c r="QZC38" s="193"/>
      <c r="QZD38" s="193"/>
      <c r="QZE38" s="193"/>
      <c r="QZF38" s="193"/>
      <c r="QZG38" s="193"/>
      <c r="QZH38" s="193"/>
      <c r="QZI38" s="193"/>
      <c r="QZJ38" s="193"/>
      <c r="QZK38" s="193"/>
      <c r="QZL38" s="193"/>
      <c r="QZM38" s="193"/>
      <c r="QZN38" s="193"/>
      <c r="QZO38" s="193"/>
      <c r="QZP38" s="193"/>
      <c r="QZQ38" s="193"/>
      <c r="QZR38" s="193"/>
      <c r="QZS38" s="193"/>
      <c r="QZT38" s="193"/>
      <c r="QZU38" s="193"/>
      <c r="QZV38" s="193"/>
      <c r="QZW38" s="193"/>
      <c r="QZX38" s="193"/>
      <c r="QZY38" s="193"/>
      <c r="QZZ38" s="193"/>
      <c r="RAA38" s="193"/>
      <c r="RAB38" s="193"/>
      <c r="RAC38" s="193"/>
      <c r="RAD38" s="193"/>
      <c r="RAE38" s="193"/>
      <c r="RAF38" s="193"/>
      <c r="RAG38" s="193"/>
      <c r="RAH38" s="193"/>
      <c r="RAI38" s="193"/>
      <c r="RAJ38" s="193"/>
      <c r="RAK38" s="193"/>
      <c r="RAL38" s="193"/>
      <c r="RAM38" s="193"/>
      <c r="RAN38" s="193"/>
      <c r="RAO38" s="193"/>
      <c r="RAP38" s="193"/>
      <c r="RAQ38" s="193"/>
      <c r="RAR38" s="193"/>
      <c r="RAS38" s="193"/>
      <c r="RAT38" s="193"/>
      <c r="RAU38" s="193"/>
      <c r="RAV38" s="193"/>
      <c r="RAW38" s="193"/>
      <c r="RAX38" s="193"/>
      <c r="RAY38" s="193"/>
      <c r="RAZ38" s="193"/>
      <c r="RBA38" s="193"/>
      <c r="RBB38" s="193"/>
      <c r="RBC38" s="193"/>
      <c r="RBD38" s="193"/>
      <c r="RBE38" s="193"/>
      <c r="RBF38" s="193"/>
      <c r="RBG38" s="193"/>
      <c r="RBH38" s="193"/>
      <c r="RBI38" s="193"/>
      <c r="RBJ38" s="193"/>
      <c r="RBK38" s="193"/>
      <c r="RBL38" s="193"/>
      <c r="RBM38" s="193"/>
      <c r="RBN38" s="193"/>
      <c r="RBO38" s="193"/>
      <c r="RBP38" s="193"/>
      <c r="RBQ38" s="193"/>
      <c r="RBR38" s="193"/>
      <c r="RBS38" s="193"/>
      <c r="RBT38" s="193"/>
      <c r="RBU38" s="193"/>
      <c r="RBV38" s="193"/>
      <c r="RBW38" s="193"/>
      <c r="RBX38" s="193"/>
      <c r="RBY38" s="193"/>
      <c r="RBZ38" s="193"/>
      <c r="RCA38" s="193"/>
      <c r="RCB38" s="193"/>
      <c r="RCC38" s="193"/>
      <c r="RCD38" s="193"/>
      <c r="RCE38" s="193"/>
      <c r="RCF38" s="193"/>
      <c r="RCG38" s="193"/>
      <c r="RCH38" s="193"/>
      <c r="RCI38" s="193"/>
      <c r="RCJ38" s="193"/>
      <c r="RCK38" s="193"/>
      <c r="RCL38" s="193"/>
      <c r="RCM38" s="193"/>
      <c r="RCN38" s="193"/>
      <c r="RCO38" s="193"/>
      <c r="RCP38" s="193"/>
      <c r="RCQ38" s="193"/>
      <c r="RCR38" s="193"/>
      <c r="RCS38" s="193"/>
      <c r="RCT38" s="193"/>
      <c r="RCU38" s="193"/>
      <c r="RCV38" s="193"/>
      <c r="RCW38" s="193"/>
      <c r="RCX38" s="193"/>
      <c r="RCY38" s="193"/>
      <c r="RCZ38" s="193"/>
      <c r="RDA38" s="193"/>
      <c r="RDB38" s="193"/>
      <c r="RDC38" s="193"/>
      <c r="RDD38" s="193"/>
      <c r="RDE38" s="193"/>
      <c r="RDF38" s="193"/>
      <c r="RDG38" s="193"/>
      <c r="RDH38" s="193"/>
      <c r="RDI38" s="193"/>
      <c r="RDJ38" s="193"/>
      <c r="RDK38" s="193"/>
      <c r="RDL38" s="193"/>
      <c r="RDM38" s="193"/>
      <c r="RDN38" s="193"/>
      <c r="RDO38" s="193"/>
      <c r="RDP38" s="193"/>
      <c r="RDQ38" s="193"/>
      <c r="RDR38" s="193"/>
      <c r="RDS38" s="193"/>
      <c r="RDT38" s="193"/>
      <c r="RDU38" s="193"/>
      <c r="RDV38" s="193"/>
      <c r="RDW38" s="193"/>
      <c r="RDX38" s="193"/>
      <c r="RDY38" s="193"/>
      <c r="RDZ38" s="193"/>
      <c r="REA38" s="193"/>
      <c r="REB38" s="193"/>
      <c r="REC38" s="193"/>
      <c r="RED38" s="193"/>
      <c r="REE38" s="193"/>
      <c r="REF38" s="193"/>
      <c r="REG38" s="193"/>
      <c r="REH38" s="193"/>
      <c r="REI38" s="193"/>
      <c r="REJ38" s="193"/>
      <c r="REK38" s="193"/>
      <c r="REL38" s="193"/>
      <c r="REM38" s="193"/>
      <c r="REN38" s="193"/>
      <c r="REO38" s="193"/>
      <c r="REP38" s="193"/>
      <c r="REQ38" s="193"/>
      <c r="RER38" s="193"/>
      <c r="RES38" s="193"/>
      <c r="RET38" s="193"/>
      <c r="REU38" s="193"/>
      <c r="REV38" s="193"/>
      <c r="REW38" s="193"/>
      <c r="REX38" s="193"/>
      <c r="REY38" s="193"/>
      <c r="REZ38" s="193"/>
      <c r="RFA38" s="193"/>
      <c r="RFB38" s="193"/>
      <c r="RFC38" s="193"/>
      <c r="RFD38" s="193"/>
      <c r="RFE38" s="193"/>
      <c r="RFF38" s="193"/>
      <c r="RFG38" s="193"/>
      <c r="RFH38" s="193"/>
      <c r="RFI38" s="193"/>
      <c r="RFJ38" s="193"/>
      <c r="RFK38" s="193"/>
      <c r="RFL38" s="193"/>
      <c r="RFM38" s="193"/>
      <c r="RFN38" s="193"/>
      <c r="RFO38" s="193"/>
      <c r="RFP38" s="193"/>
      <c r="RFQ38" s="193"/>
      <c r="RFR38" s="193"/>
      <c r="RFS38" s="193"/>
      <c r="RFT38" s="193"/>
      <c r="RFU38" s="193"/>
      <c r="RFV38" s="193"/>
      <c r="RFW38" s="193"/>
      <c r="RFX38" s="193"/>
      <c r="RFY38" s="193"/>
      <c r="RFZ38" s="193"/>
      <c r="RGA38" s="193"/>
      <c r="RGB38" s="193"/>
      <c r="RGC38" s="193"/>
      <c r="RGD38" s="193"/>
      <c r="RGE38" s="193"/>
      <c r="RGF38" s="193"/>
      <c r="RGG38" s="193"/>
      <c r="RGH38" s="193"/>
      <c r="RGI38" s="193"/>
      <c r="RGJ38" s="193"/>
      <c r="RGK38" s="193"/>
      <c r="RGL38" s="193"/>
      <c r="RGM38" s="193"/>
      <c r="RGN38" s="193"/>
      <c r="RGO38" s="193"/>
      <c r="RGP38" s="193"/>
      <c r="RGQ38" s="193"/>
      <c r="RGR38" s="193"/>
      <c r="RGS38" s="193"/>
      <c r="RGT38" s="193"/>
      <c r="RGU38" s="193"/>
      <c r="RGV38" s="193"/>
      <c r="RGW38" s="193"/>
      <c r="RGX38" s="193"/>
      <c r="RGY38" s="193"/>
      <c r="RGZ38" s="193"/>
      <c r="RHA38" s="193"/>
      <c r="RHB38" s="193"/>
      <c r="RHC38" s="193"/>
      <c r="RHD38" s="193"/>
      <c r="RHE38" s="193"/>
      <c r="RHF38" s="193"/>
      <c r="RHG38" s="193"/>
      <c r="RHH38" s="193"/>
      <c r="RHI38" s="193"/>
      <c r="RHJ38" s="193"/>
      <c r="RHK38" s="193"/>
      <c r="RHL38" s="193"/>
      <c r="RHM38" s="193"/>
      <c r="RHN38" s="193"/>
      <c r="RHO38" s="193"/>
      <c r="RHP38" s="193"/>
      <c r="RHQ38" s="193"/>
      <c r="RHR38" s="193"/>
      <c r="RHS38" s="193"/>
      <c r="RHT38" s="193"/>
      <c r="RHU38" s="193"/>
      <c r="RHV38" s="193"/>
      <c r="RHW38" s="193"/>
      <c r="RHX38" s="193"/>
      <c r="RHY38" s="193"/>
      <c r="RHZ38" s="193"/>
      <c r="RIA38" s="193"/>
      <c r="RIB38" s="193"/>
      <c r="RIC38" s="193"/>
      <c r="RID38" s="193"/>
      <c r="RIE38" s="193"/>
      <c r="RIF38" s="193"/>
      <c r="RIG38" s="193"/>
      <c r="RIH38" s="193"/>
      <c r="RII38" s="193"/>
      <c r="RIJ38" s="193"/>
      <c r="RIK38" s="193"/>
      <c r="RIL38" s="193"/>
      <c r="RIM38" s="193"/>
      <c r="RIN38" s="193"/>
      <c r="RIO38" s="193"/>
      <c r="RIP38" s="193"/>
      <c r="RIQ38" s="193"/>
      <c r="RIR38" s="193"/>
      <c r="RIS38" s="193"/>
      <c r="RIT38" s="193"/>
      <c r="RIU38" s="193"/>
      <c r="RIV38" s="193"/>
      <c r="RIW38" s="193"/>
      <c r="RIX38" s="193"/>
      <c r="RIY38" s="193"/>
      <c r="RIZ38" s="193"/>
      <c r="RJA38" s="193"/>
      <c r="RJB38" s="193"/>
      <c r="RJC38" s="193"/>
      <c r="RJD38" s="193"/>
      <c r="RJE38" s="193"/>
      <c r="RJF38" s="193"/>
      <c r="RJG38" s="193"/>
      <c r="RJH38" s="193"/>
      <c r="RJI38" s="193"/>
      <c r="RJJ38" s="193"/>
      <c r="RJK38" s="193"/>
      <c r="RJL38" s="193"/>
      <c r="RJM38" s="193"/>
      <c r="RJN38" s="193"/>
      <c r="RJO38" s="193"/>
      <c r="RJP38" s="193"/>
      <c r="RJQ38" s="193"/>
      <c r="RJR38" s="193"/>
      <c r="RJS38" s="193"/>
      <c r="RJT38" s="193"/>
      <c r="RJU38" s="193"/>
      <c r="RJV38" s="193"/>
      <c r="RJW38" s="193"/>
      <c r="RJX38" s="193"/>
      <c r="RJY38" s="193"/>
      <c r="RJZ38" s="193"/>
      <c r="RKA38" s="193"/>
      <c r="RKB38" s="193"/>
      <c r="RKC38" s="193"/>
      <c r="RKD38" s="193"/>
      <c r="RKE38" s="193"/>
      <c r="RKF38" s="193"/>
      <c r="RKG38" s="193"/>
      <c r="RKH38" s="193"/>
      <c r="RKI38" s="193"/>
      <c r="RKJ38" s="193"/>
      <c r="RKK38" s="193"/>
      <c r="RKL38" s="193"/>
      <c r="RKM38" s="193"/>
      <c r="RKN38" s="193"/>
      <c r="RKO38" s="193"/>
      <c r="RKP38" s="193"/>
      <c r="RKQ38" s="193"/>
      <c r="RKR38" s="193"/>
      <c r="RKS38" s="193"/>
      <c r="RKT38" s="193"/>
      <c r="RKU38" s="193"/>
      <c r="RKV38" s="193"/>
      <c r="RKW38" s="193"/>
      <c r="RKX38" s="193"/>
      <c r="RKY38" s="193"/>
      <c r="RKZ38" s="193"/>
      <c r="RLA38" s="193"/>
      <c r="RLB38" s="193"/>
      <c r="RLC38" s="193"/>
      <c r="RLD38" s="193"/>
      <c r="RLE38" s="193"/>
      <c r="RLF38" s="193"/>
      <c r="RLG38" s="193"/>
      <c r="RLH38" s="193"/>
      <c r="RLI38" s="193"/>
      <c r="RLJ38" s="193"/>
      <c r="RLK38" s="193"/>
      <c r="RLL38" s="193"/>
      <c r="RLM38" s="193"/>
      <c r="RLN38" s="193"/>
      <c r="RLO38" s="193"/>
      <c r="RLP38" s="193"/>
      <c r="RLQ38" s="193"/>
      <c r="RLR38" s="193"/>
      <c r="RLS38" s="193"/>
      <c r="RLT38" s="193"/>
      <c r="RLU38" s="193"/>
      <c r="RLV38" s="193"/>
      <c r="RLW38" s="193"/>
      <c r="RLX38" s="193"/>
      <c r="RLY38" s="193"/>
      <c r="RLZ38" s="193"/>
      <c r="RMA38" s="193"/>
      <c r="RMB38" s="193"/>
      <c r="RMC38" s="193"/>
      <c r="RMD38" s="193"/>
      <c r="RME38" s="193"/>
      <c r="RMF38" s="193"/>
      <c r="RMG38" s="193"/>
      <c r="RMH38" s="193"/>
      <c r="RMI38" s="193"/>
      <c r="RMJ38" s="193"/>
      <c r="RMK38" s="193"/>
      <c r="RML38" s="193"/>
      <c r="RMM38" s="193"/>
      <c r="RMN38" s="193"/>
      <c r="RMO38" s="193"/>
      <c r="RMP38" s="193"/>
      <c r="RMQ38" s="193"/>
      <c r="RMR38" s="193"/>
      <c r="RMS38" s="193"/>
      <c r="RMT38" s="193"/>
      <c r="RMU38" s="193"/>
      <c r="RMV38" s="193"/>
      <c r="RMW38" s="193"/>
      <c r="RMX38" s="193"/>
      <c r="RMY38" s="193"/>
      <c r="RMZ38" s="193"/>
      <c r="RNA38" s="193"/>
      <c r="RNB38" s="193"/>
      <c r="RNC38" s="193"/>
      <c r="RND38" s="193"/>
      <c r="RNE38" s="193"/>
      <c r="RNF38" s="193"/>
      <c r="RNG38" s="193"/>
      <c r="RNH38" s="193"/>
      <c r="RNI38" s="193"/>
      <c r="RNJ38" s="193"/>
      <c r="RNK38" s="193"/>
      <c r="RNL38" s="193"/>
      <c r="RNM38" s="193"/>
      <c r="RNN38" s="193"/>
      <c r="RNO38" s="193"/>
      <c r="RNP38" s="193"/>
      <c r="RNQ38" s="193"/>
      <c r="RNR38" s="193"/>
      <c r="RNS38" s="193"/>
      <c r="RNT38" s="193"/>
      <c r="RNU38" s="193"/>
      <c r="RNV38" s="193"/>
      <c r="RNW38" s="193"/>
      <c r="RNX38" s="193"/>
      <c r="RNY38" s="193"/>
      <c r="RNZ38" s="193"/>
      <c r="ROA38" s="193"/>
      <c r="ROB38" s="193"/>
      <c r="ROC38" s="193"/>
      <c r="ROD38" s="193"/>
      <c r="ROE38" s="193"/>
      <c r="ROF38" s="193"/>
      <c r="ROG38" s="193"/>
      <c r="ROH38" s="193"/>
      <c r="ROI38" s="193"/>
      <c r="ROJ38" s="193"/>
      <c r="ROK38" s="193"/>
      <c r="ROL38" s="193"/>
      <c r="ROM38" s="193"/>
      <c r="RON38" s="193"/>
      <c r="ROO38" s="193"/>
      <c r="ROP38" s="193"/>
      <c r="ROQ38" s="193"/>
      <c r="ROR38" s="193"/>
      <c r="ROS38" s="193"/>
      <c r="ROT38" s="193"/>
      <c r="ROU38" s="193"/>
      <c r="ROV38" s="193"/>
      <c r="ROW38" s="193"/>
      <c r="ROX38" s="193"/>
      <c r="ROY38" s="193"/>
      <c r="ROZ38" s="193"/>
      <c r="RPA38" s="193"/>
      <c r="RPB38" s="193"/>
      <c r="RPC38" s="193"/>
      <c r="RPD38" s="193"/>
      <c r="RPE38" s="193"/>
      <c r="RPF38" s="193"/>
      <c r="RPG38" s="193"/>
      <c r="RPH38" s="193"/>
      <c r="RPI38" s="193"/>
      <c r="RPJ38" s="193"/>
      <c r="RPK38" s="193"/>
      <c r="RPL38" s="193"/>
      <c r="RPM38" s="193"/>
      <c r="RPN38" s="193"/>
      <c r="RPO38" s="193"/>
      <c r="RPP38" s="193"/>
      <c r="RPQ38" s="193"/>
      <c r="RPR38" s="193"/>
      <c r="RPS38" s="193"/>
      <c r="RPT38" s="193"/>
      <c r="RPU38" s="193"/>
      <c r="RPV38" s="193"/>
      <c r="RPW38" s="193"/>
      <c r="RPX38" s="193"/>
      <c r="RPY38" s="193"/>
      <c r="RPZ38" s="193"/>
      <c r="RQA38" s="193"/>
      <c r="RQB38" s="193"/>
      <c r="RQC38" s="193"/>
      <c r="RQD38" s="193"/>
      <c r="RQE38" s="193"/>
      <c r="RQF38" s="193"/>
      <c r="RQG38" s="193"/>
      <c r="RQH38" s="193"/>
      <c r="RQI38" s="193"/>
      <c r="RQJ38" s="193"/>
      <c r="RQK38" s="193"/>
      <c r="RQL38" s="193"/>
      <c r="RQM38" s="193"/>
      <c r="RQN38" s="193"/>
      <c r="RQO38" s="193"/>
      <c r="RQP38" s="193"/>
      <c r="RQQ38" s="193"/>
      <c r="RQR38" s="193"/>
      <c r="RQS38" s="193"/>
      <c r="RQT38" s="193"/>
      <c r="RQU38" s="193"/>
      <c r="RQV38" s="193"/>
      <c r="RQW38" s="193"/>
      <c r="RQX38" s="193"/>
      <c r="RQY38" s="193"/>
      <c r="RQZ38" s="193"/>
      <c r="RRA38" s="193"/>
      <c r="RRB38" s="193"/>
      <c r="RRC38" s="193"/>
      <c r="RRD38" s="193"/>
      <c r="RRE38" s="193"/>
      <c r="RRF38" s="193"/>
      <c r="RRG38" s="193"/>
      <c r="RRH38" s="193"/>
      <c r="RRI38" s="193"/>
      <c r="RRJ38" s="193"/>
      <c r="RRK38" s="193"/>
      <c r="RRL38" s="193"/>
      <c r="RRM38" s="193"/>
      <c r="RRN38" s="193"/>
      <c r="RRO38" s="193"/>
      <c r="RRP38" s="193"/>
      <c r="RRQ38" s="193"/>
      <c r="RRR38" s="193"/>
      <c r="RRS38" s="193"/>
      <c r="RRT38" s="193"/>
      <c r="RRU38" s="193"/>
      <c r="RRV38" s="193"/>
      <c r="RRW38" s="193"/>
      <c r="RRX38" s="193"/>
      <c r="RRY38" s="193"/>
      <c r="RRZ38" s="193"/>
      <c r="RSA38" s="193"/>
      <c r="RSB38" s="193"/>
      <c r="RSC38" s="193"/>
      <c r="RSD38" s="193"/>
      <c r="RSE38" s="193"/>
      <c r="RSF38" s="193"/>
      <c r="RSG38" s="193"/>
      <c r="RSH38" s="193"/>
      <c r="RSI38" s="193"/>
      <c r="RSJ38" s="193"/>
      <c r="RSK38" s="193"/>
      <c r="RSL38" s="193"/>
      <c r="RSM38" s="193"/>
      <c r="RSN38" s="193"/>
      <c r="RSO38" s="193"/>
      <c r="RSP38" s="193"/>
      <c r="RSQ38" s="193"/>
      <c r="RSR38" s="193"/>
      <c r="RSS38" s="193"/>
      <c r="RST38" s="193"/>
      <c r="RSU38" s="193"/>
      <c r="RSV38" s="193"/>
      <c r="RSW38" s="193"/>
      <c r="RSX38" s="193"/>
      <c r="RSY38" s="193"/>
      <c r="RSZ38" s="193"/>
      <c r="RTA38" s="193"/>
      <c r="RTB38" s="193"/>
      <c r="RTC38" s="193"/>
      <c r="RTD38" s="193"/>
      <c r="RTE38" s="193"/>
      <c r="RTF38" s="193"/>
      <c r="RTG38" s="193"/>
      <c r="RTH38" s="193"/>
      <c r="RTI38" s="193"/>
      <c r="RTJ38" s="193"/>
      <c r="RTK38" s="193"/>
      <c r="RTL38" s="193"/>
      <c r="RTM38" s="193"/>
      <c r="RTN38" s="193"/>
      <c r="RTO38" s="193"/>
      <c r="RTP38" s="193"/>
      <c r="RTQ38" s="193"/>
      <c r="RTR38" s="193"/>
      <c r="RTS38" s="193"/>
      <c r="RTT38" s="193"/>
      <c r="RTU38" s="193"/>
      <c r="RTV38" s="193"/>
      <c r="RTW38" s="193"/>
      <c r="RTX38" s="193"/>
      <c r="RTY38" s="193"/>
      <c r="RTZ38" s="193"/>
      <c r="RUA38" s="193"/>
      <c r="RUB38" s="193"/>
      <c r="RUC38" s="193"/>
      <c r="RUD38" s="193"/>
      <c r="RUE38" s="193"/>
      <c r="RUF38" s="193"/>
      <c r="RUG38" s="193"/>
      <c r="RUH38" s="193"/>
      <c r="RUI38" s="193"/>
      <c r="RUJ38" s="193"/>
      <c r="RUK38" s="193"/>
      <c r="RUL38" s="193"/>
      <c r="RUM38" s="193"/>
      <c r="RUN38" s="193"/>
      <c r="RUO38" s="193"/>
      <c r="RUP38" s="193"/>
      <c r="RUQ38" s="193"/>
      <c r="RUR38" s="193"/>
      <c r="RUS38" s="193"/>
      <c r="RUT38" s="193"/>
      <c r="RUU38" s="193"/>
      <c r="RUV38" s="193"/>
      <c r="RUW38" s="193"/>
      <c r="RUX38" s="193"/>
      <c r="RUY38" s="193"/>
      <c r="RUZ38" s="193"/>
      <c r="RVA38" s="193"/>
      <c r="RVB38" s="193"/>
      <c r="RVC38" s="193"/>
      <c r="RVD38" s="193"/>
      <c r="RVE38" s="193"/>
      <c r="RVF38" s="193"/>
      <c r="RVG38" s="193"/>
      <c r="RVH38" s="193"/>
      <c r="RVI38" s="193"/>
      <c r="RVJ38" s="193"/>
      <c r="RVK38" s="193"/>
      <c r="RVL38" s="193"/>
      <c r="RVM38" s="193"/>
      <c r="RVN38" s="193"/>
      <c r="RVO38" s="193"/>
      <c r="RVP38" s="193"/>
      <c r="RVQ38" s="193"/>
      <c r="RVR38" s="193"/>
      <c r="RVS38" s="193"/>
      <c r="RVT38" s="193"/>
      <c r="RVU38" s="193"/>
      <c r="RVV38" s="193"/>
      <c r="RVW38" s="193"/>
      <c r="RVX38" s="193"/>
      <c r="RVY38" s="193"/>
      <c r="RVZ38" s="193"/>
      <c r="RWA38" s="193"/>
      <c r="RWB38" s="193"/>
      <c r="RWC38" s="193"/>
      <c r="RWD38" s="193"/>
      <c r="RWE38" s="193"/>
      <c r="RWF38" s="193"/>
      <c r="RWG38" s="193"/>
      <c r="RWH38" s="193"/>
      <c r="RWI38" s="193"/>
      <c r="RWJ38" s="193"/>
      <c r="RWK38" s="193"/>
      <c r="RWL38" s="193"/>
      <c r="RWM38" s="193"/>
      <c r="RWN38" s="193"/>
      <c r="RWO38" s="193"/>
      <c r="RWP38" s="193"/>
      <c r="RWQ38" s="193"/>
      <c r="RWR38" s="193"/>
      <c r="RWS38" s="193"/>
      <c r="RWT38" s="193"/>
      <c r="RWU38" s="193"/>
      <c r="RWV38" s="193"/>
      <c r="RWW38" s="193"/>
      <c r="RWX38" s="193"/>
      <c r="RWY38" s="193"/>
      <c r="RWZ38" s="193"/>
      <c r="RXA38" s="193"/>
      <c r="RXB38" s="193"/>
      <c r="RXC38" s="193"/>
      <c r="RXD38" s="193"/>
      <c r="RXE38" s="193"/>
      <c r="RXF38" s="193"/>
      <c r="RXG38" s="193"/>
      <c r="RXH38" s="193"/>
      <c r="RXI38" s="193"/>
      <c r="RXJ38" s="193"/>
      <c r="RXK38" s="193"/>
      <c r="RXL38" s="193"/>
      <c r="RXM38" s="193"/>
      <c r="RXN38" s="193"/>
      <c r="RXO38" s="193"/>
      <c r="RXP38" s="193"/>
      <c r="RXQ38" s="193"/>
      <c r="RXR38" s="193"/>
      <c r="RXS38" s="193"/>
      <c r="RXT38" s="193"/>
      <c r="RXU38" s="193"/>
      <c r="RXV38" s="193"/>
      <c r="RXW38" s="193"/>
      <c r="RXX38" s="193"/>
      <c r="RXY38" s="193"/>
      <c r="RXZ38" s="193"/>
      <c r="RYA38" s="193"/>
      <c r="RYB38" s="193"/>
      <c r="RYC38" s="193"/>
      <c r="RYD38" s="193"/>
      <c r="RYE38" s="193"/>
      <c r="RYF38" s="193"/>
      <c r="RYG38" s="193"/>
      <c r="RYH38" s="193"/>
      <c r="RYI38" s="193"/>
      <c r="RYJ38" s="193"/>
      <c r="RYK38" s="193"/>
      <c r="RYL38" s="193"/>
      <c r="RYM38" s="193"/>
      <c r="RYN38" s="193"/>
      <c r="RYO38" s="193"/>
      <c r="RYP38" s="193"/>
      <c r="RYQ38" s="193"/>
      <c r="RYR38" s="193"/>
      <c r="RYS38" s="193"/>
      <c r="RYT38" s="193"/>
      <c r="RYU38" s="193"/>
      <c r="RYV38" s="193"/>
      <c r="RYW38" s="193"/>
      <c r="RYX38" s="193"/>
      <c r="RYY38" s="193"/>
      <c r="RYZ38" s="193"/>
      <c r="RZA38" s="193"/>
      <c r="RZB38" s="193"/>
      <c r="RZC38" s="193"/>
      <c r="RZD38" s="193"/>
      <c r="RZE38" s="193"/>
      <c r="RZF38" s="193"/>
      <c r="RZG38" s="193"/>
      <c r="RZH38" s="193"/>
      <c r="RZI38" s="193"/>
      <c r="RZJ38" s="193"/>
      <c r="RZK38" s="193"/>
      <c r="RZL38" s="193"/>
      <c r="RZM38" s="193"/>
      <c r="RZN38" s="193"/>
      <c r="RZO38" s="193"/>
      <c r="RZP38" s="193"/>
      <c r="RZQ38" s="193"/>
      <c r="RZR38" s="193"/>
      <c r="RZS38" s="193"/>
      <c r="RZT38" s="193"/>
      <c r="RZU38" s="193"/>
      <c r="RZV38" s="193"/>
      <c r="RZW38" s="193"/>
      <c r="RZX38" s="193"/>
      <c r="RZY38" s="193"/>
      <c r="RZZ38" s="193"/>
      <c r="SAA38" s="193"/>
      <c r="SAB38" s="193"/>
      <c r="SAC38" s="193"/>
      <c r="SAD38" s="193"/>
      <c r="SAE38" s="193"/>
      <c r="SAF38" s="193"/>
      <c r="SAG38" s="193"/>
      <c r="SAH38" s="193"/>
      <c r="SAI38" s="193"/>
      <c r="SAJ38" s="193"/>
      <c r="SAK38" s="193"/>
      <c r="SAL38" s="193"/>
      <c r="SAM38" s="193"/>
      <c r="SAN38" s="193"/>
      <c r="SAO38" s="193"/>
      <c r="SAP38" s="193"/>
      <c r="SAQ38" s="193"/>
      <c r="SAR38" s="193"/>
      <c r="SAS38" s="193"/>
      <c r="SAT38" s="193"/>
      <c r="SAU38" s="193"/>
      <c r="SAV38" s="193"/>
      <c r="SAW38" s="193"/>
      <c r="SAX38" s="193"/>
      <c r="SAY38" s="193"/>
      <c r="SAZ38" s="193"/>
      <c r="SBA38" s="193"/>
      <c r="SBB38" s="193"/>
      <c r="SBC38" s="193"/>
      <c r="SBD38" s="193"/>
      <c r="SBE38" s="193"/>
      <c r="SBF38" s="193"/>
      <c r="SBG38" s="193"/>
      <c r="SBH38" s="193"/>
      <c r="SBI38" s="193"/>
      <c r="SBJ38" s="193"/>
      <c r="SBK38" s="193"/>
      <c r="SBL38" s="193"/>
      <c r="SBM38" s="193"/>
      <c r="SBN38" s="193"/>
      <c r="SBO38" s="193"/>
      <c r="SBP38" s="193"/>
      <c r="SBQ38" s="193"/>
      <c r="SBR38" s="193"/>
      <c r="SBS38" s="193"/>
      <c r="SBT38" s="193"/>
      <c r="SBU38" s="193"/>
      <c r="SBV38" s="193"/>
      <c r="SBW38" s="193"/>
      <c r="SBX38" s="193"/>
      <c r="SBY38" s="193"/>
      <c r="SBZ38" s="193"/>
      <c r="SCA38" s="193"/>
      <c r="SCB38" s="193"/>
      <c r="SCC38" s="193"/>
      <c r="SCD38" s="193"/>
      <c r="SCE38" s="193"/>
      <c r="SCF38" s="193"/>
      <c r="SCG38" s="193"/>
      <c r="SCH38" s="193"/>
      <c r="SCI38" s="193"/>
      <c r="SCJ38" s="193"/>
      <c r="SCK38" s="193"/>
      <c r="SCL38" s="193"/>
      <c r="SCM38" s="193"/>
      <c r="SCN38" s="193"/>
      <c r="SCO38" s="193"/>
      <c r="SCP38" s="193"/>
      <c r="SCQ38" s="193"/>
      <c r="SCR38" s="193"/>
      <c r="SCS38" s="193"/>
      <c r="SCT38" s="193"/>
      <c r="SCU38" s="193"/>
      <c r="SCV38" s="193"/>
      <c r="SCW38" s="193"/>
      <c r="SCX38" s="193"/>
      <c r="SCY38" s="193"/>
      <c r="SCZ38" s="193"/>
      <c r="SDA38" s="193"/>
      <c r="SDB38" s="193"/>
      <c r="SDC38" s="193"/>
      <c r="SDD38" s="193"/>
      <c r="SDE38" s="193"/>
      <c r="SDF38" s="193"/>
      <c r="SDG38" s="193"/>
      <c r="SDH38" s="193"/>
      <c r="SDI38" s="193"/>
      <c r="SDJ38" s="193"/>
      <c r="SDK38" s="193"/>
      <c r="SDL38" s="193"/>
      <c r="SDM38" s="193"/>
      <c r="SDN38" s="193"/>
      <c r="SDO38" s="193"/>
      <c r="SDP38" s="193"/>
      <c r="SDQ38" s="193"/>
      <c r="SDR38" s="193"/>
      <c r="SDS38" s="193"/>
      <c r="SDT38" s="193"/>
      <c r="SDU38" s="193"/>
      <c r="SDV38" s="193"/>
      <c r="SDW38" s="193"/>
      <c r="SDX38" s="193"/>
      <c r="SDY38" s="193"/>
      <c r="SDZ38" s="193"/>
      <c r="SEA38" s="193"/>
      <c r="SEB38" s="193"/>
      <c r="SEC38" s="193"/>
      <c r="SED38" s="193"/>
      <c r="SEE38" s="193"/>
      <c r="SEF38" s="193"/>
      <c r="SEG38" s="193"/>
      <c r="SEH38" s="193"/>
      <c r="SEI38" s="193"/>
      <c r="SEJ38" s="193"/>
      <c r="SEK38" s="193"/>
      <c r="SEL38" s="193"/>
      <c r="SEM38" s="193"/>
      <c r="SEN38" s="193"/>
      <c r="SEO38" s="193"/>
      <c r="SEP38" s="193"/>
      <c r="SEQ38" s="193"/>
      <c r="SER38" s="193"/>
      <c r="SES38" s="193"/>
      <c r="SET38" s="193"/>
      <c r="SEU38" s="193"/>
      <c r="SEV38" s="193"/>
      <c r="SEW38" s="193"/>
      <c r="SEX38" s="193"/>
      <c r="SEY38" s="193"/>
      <c r="SEZ38" s="193"/>
      <c r="SFA38" s="193"/>
      <c r="SFB38" s="193"/>
      <c r="SFC38" s="193"/>
      <c r="SFD38" s="193"/>
      <c r="SFE38" s="193"/>
      <c r="SFF38" s="193"/>
      <c r="SFG38" s="193"/>
      <c r="SFH38" s="193"/>
      <c r="SFI38" s="193"/>
      <c r="SFJ38" s="193"/>
      <c r="SFK38" s="193"/>
      <c r="SFL38" s="193"/>
      <c r="SFM38" s="193"/>
      <c r="SFN38" s="193"/>
      <c r="SFO38" s="193"/>
      <c r="SFP38" s="193"/>
      <c r="SFQ38" s="193"/>
      <c r="SFR38" s="193"/>
      <c r="SFS38" s="193"/>
      <c r="SFT38" s="193"/>
      <c r="SFU38" s="193"/>
      <c r="SFV38" s="193"/>
      <c r="SFW38" s="193"/>
      <c r="SFX38" s="193"/>
      <c r="SFY38" s="193"/>
      <c r="SFZ38" s="193"/>
      <c r="SGA38" s="193"/>
      <c r="SGB38" s="193"/>
      <c r="SGC38" s="193"/>
      <c r="SGD38" s="193"/>
      <c r="SGE38" s="193"/>
      <c r="SGF38" s="193"/>
      <c r="SGG38" s="193"/>
      <c r="SGH38" s="193"/>
      <c r="SGI38" s="193"/>
      <c r="SGJ38" s="193"/>
      <c r="SGK38" s="193"/>
      <c r="SGL38" s="193"/>
      <c r="SGM38" s="193"/>
      <c r="SGN38" s="193"/>
      <c r="SGO38" s="193"/>
      <c r="SGP38" s="193"/>
      <c r="SGQ38" s="193"/>
      <c r="SGR38" s="193"/>
      <c r="SGS38" s="193"/>
      <c r="SGT38" s="193"/>
      <c r="SGU38" s="193"/>
      <c r="SGV38" s="193"/>
      <c r="SGW38" s="193"/>
      <c r="SGX38" s="193"/>
      <c r="SGY38" s="193"/>
      <c r="SGZ38" s="193"/>
      <c r="SHA38" s="193"/>
      <c r="SHB38" s="193"/>
      <c r="SHC38" s="193"/>
      <c r="SHD38" s="193"/>
      <c r="SHE38" s="193"/>
      <c r="SHF38" s="193"/>
      <c r="SHG38" s="193"/>
      <c r="SHH38" s="193"/>
      <c r="SHI38" s="193"/>
      <c r="SHJ38" s="193"/>
      <c r="SHK38" s="193"/>
      <c r="SHL38" s="193"/>
      <c r="SHM38" s="193"/>
      <c r="SHN38" s="193"/>
      <c r="SHO38" s="193"/>
      <c r="SHP38" s="193"/>
      <c r="SHQ38" s="193"/>
      <c r="SHR38" s="193"/>
      <c r="SHS38" s="193"/>
      <c r="SHT38" s="193"/>
      <c r="SHU38" s="193"/>
      <c r="SHV38" s="193"/>
      <c r="SHW38" s="193"/>
      <c r="SHX38" s="193"/>
      <c r="SHY38" s="193"/>
      <c r="SHZ38" s="193"/>
      <c r="SIA38" s="193"/>
      <c r="SIB38" s="193"/>
      <c r="SIC38" s="193"/>
      <c r="SID38" s="193"/>
      <c r="SIE38" s="193"/>
      <c r="SIF38" s="193"/>
      <c r="SIG38" s="193"/>
      <c r="SIH38" s="193"/>
      <c r="SII38" s="193"/>
      <c r="SIJ38" s="193"/>
      <c r="SIK38" s="193"/>
      <c r="SIL38" s="193"/>
      <c r="SIM38" s="193"/>
      <c r="SIN38" s="193"/>
      <c r="SIO38" s="193"/>
      <c r="SIP38" s="193"/>
      <c r="SIQ38" s="193"/>
      <c r="SIR38" s="193"/>
      <c r="SIS38" s="193"/>
      <c r="SIT38" s="193"/>
      <c r="SIU38" s="193"/>
      <c r="SIV38" s="193"/>
      <c r="SIW38" s="193"/>
      <c r="SIX38" s="193"/>
      <c r="SIY38" s="193"/>
      <c r="SIZ38" s="193"/>
      <c r="SJA38" s="193"/>
      <c r="SJB38" s="193"/>
      <c r="SJC38" s="193"/>
      <c r="SJD38" s="193"/>
      <c r="SJE38" s="193"/>
      <c r="SJF38" s="193"/>
      <c r="SJG38" s="193"/>
      <c r="SJH38" s="193"/>
      <c r="SJI38" s="193"/>
      <c r="SJJ38" s="193"/>
      <c r="SJK38" s="193"/>
      <c r="SJL38" s="193"/>
      <c r="SJM38" s="193"/>
      <c r="SJN38" s="193"/>
      <c r="SJO38" s="193"/>
      <c r="SJP38" s="193"/>
      <c r="SJQ38" s="193"/>
      <c r="SJR38" s="193"/>
      <c r="SJS38" s="193"/>
      <c r="SJT38" s="193"/>
      <c r="SJU38" s="193"/>
      <c r="SJV38" s="193"/>
      <c r="SJW38" s="193"/>
      <c r="SJX38" s="193"/>
      <c r="SJY38" s="193"/>
      <c r="SJZ38" s="193"/>
      <c r="SKA38" s="193"/>
      <c r="SKB38" s="193"/>
      <c r="SKC38" s="193"/>
      <c r="SKD38" s="193"/>
      <c r="SKE38" s="193"/>
      <c r="SKF38" s="193"/>
      <c r="SKG38" s="193"/>
      <c r="SKH38" s="193"/>
      <c r="SKI38" s="193"/>
      <c r="SKJ38" s="193"/>
      <c r="SKK38" s="193"/>
      <c r="SKL38" s="193"/>
      <c r="SKM38" s="193"/>
      <c r="SKN38" s="193"/>
      <c r="SKO38" s="193"/>
      <c r="SKP38" s="193"/>
      <c r="SKQ38" s="193"/>
      <c r="SKR38" s="193"/>
      <c r="SKS38" s="193"/>
      <c r="SKT38" s="193"/>
      <c r="SKU38" s="193"/>
      <c r="SKV38" s="193"/>
      <c r="SKW38" s="193"/>
      <c r="SKX38" s="193"/>
      <c r="SKY38" s="193"/>
      <c r="SKZ38" s="193"/>
      <c r="SLA38" s="193"/>
      <c r="SLB38" s="193"/>
      <c r="SLC38" s="193"/>
      <c r="SLD38" s="193"/>
      <c r="SLE38" s="193"/>
      <c r="SLF38" s="193"/>
      <c r="SLG38" s="193"/>
      <c r="SLH38" s="193"/>
      <c r="SLI38" s="193"/>
      <c r="SLJ38" s="193"/>
      <c r="SLK38" s="193"/>
      <c r="SLL38" s="193"/>
      <c r="SLM38" s="193"/>
      <c r="SLN38" s="193"/>
      <c r="SLO38" s="193"/>
      <c r="SLP38" s="193"/>
      <c r="SLQ38" s="193"/>
      <c r="SLR38" s="193"/>
      <c r="SLS38" s="193"/>
      <c r="SLT38" s="193"/>
      <c r="SLU38" s="193"/>
      <c r="SLV38" s="193"/>
      <c r="SLW38" s="193"/>
      <c r="SLX38" s="193"/>
      <c r="SLY38" s="193"/>
      <c r="SLZ38" s="193"/>
      <c r="SMA38" s="193"/>
      <c r="SMB38" s="193"/>
      <c r="SMC38" s="193"/>
      <c r="SMD38" s="193"/>
      <c r="SME38" s="193"/>
      <c r="SMF38" s="193"/>
      <c r="SMG38" s="193"/>
      <c r="SMH38" s="193"/>
      <c r="SMI38" s="193"/>
      <c r="SMJ38" s="193"/>
      <c r="SMK38" s="193"/>
      <c r="SML38" s="193"/>
      <c r="SMM38" s="193"/>
      <c r="SMN38" s="193"/>
      <c r="SMO38" s="193"/>
      <c r="SMP38" s="193"/>
      <c r="SMQ38" s="193"/>
      <c r="SMR38" s="193"/>
      <c r="SMS38" s="193"/>
      <c r="SMT38" s="193"/>
      <c r="SMU38" s="193"/>
      <c r="SMV38" s="193"/>
      <c r="SMW38" s="193"/>
      <c r="SMX38" s="193"/>
      <c r="SMY38" s="193"/>
      <c r="SMZ38" s="193"/>
      <c r="SNA38" s="193"/>
      <c r="SNB38" s="193"/>
      <c r="SNC38" s="193"/>
      <c r="SND38" s="193"/>
      <c r="SNE38" s="193"/>
      <c r="SNF38" s="193"/>
      <c r="SNG38" s="193"/>
      <c r="SNH38" s="193"/>
      <c r="SNI38" s="193"/>
      <c r="SNJ38" s="193"/>
      <c r="SNK38" s="193"/>
      <c r="SNL38" s="193"/>
      <c r="SNM38" s="193"/>
      <c r="SNN38" s="193"/>
      <c r="SNO38" s="193"/>
      <c r="SNP38" s="193"/>
      <c r="SNQ38" s="193"/>
      <c r="SNR38" s="193"/>
      <c r="SNS38" s="193"/>
      <c r="SNT38" s="193"/>
      <c r="SNU38" s="193"/>
      <c r="SNV38" s="193"/>
      <c r="SNW38" s="193"/>
      <c r="SNX38" s="193"/>
      <c r="SNY38" s="193"/>
      <c r="SNZ38" s="193"/>
      <c r="SOA38" s="193"/>
      <c r="SOB38" s="193"/>
      <c r="SOC38" s="193"/>
      <c r="SOD38" s="193"/>
      <c r="SOE38" s="193"/>
      <c r="SOF38" s="193"/>
      <c r="SOG38" s="193"/>
      <c r="SOH38" s="193"/>
      <c r="SOI38" s="193"/>
      <c r="SOJ38" s="193"/>
      <c r="SOK38" s="193"/>
      <c r="SOL38" s="193"/>
      <c r="SOM38" s="193"/>
      <c r="SON38" s="193"/>
      <c r="SOO38" s="193"/>
      <c r="SOP38" s="193"/>
      <c r="SOQ38" s="193"/>
      <c r="SOR38" s="193"/>
      <c r="SOS38" s="193"/>
      <c r="SOT38" s="193"/>
      <c r="SOU38" s="193"/>
      <c r="SOV38" s="193"/>
      <c r="SOW38" s="193"/>
      <c r="SOX38" s="193"/>
      <c r="SOY38" s="193"/>
      <c r="SOZ38" s="193"/>
      <c r="SPA38" s="193"/>
      <c r="SPB38" s="193"/>
      <c r="SPC38" s="193"/>
      <c r="SPD38" s="193"/>
      <c r="SPE38" s="193"/>
      <c r="SPF38" s="193"/>
      <c r="SPG38" s="193"/>
      <c r="SPH38" s="193"/>
      <c r="SPI38" s="193"/>
      <c r="SPJ38" s="193"/>
      <c r="SPK38" s="193"/>
      <c r="SPL38" s="193"/>
      <c r="SPM38" s="193"/>
      <c r="SPN38" s="193"/>
      <c r="SPO38" s="193"/>
      <c r="SPP38" s="193"/>
      <c r="SPQ38" s="193"/>
      <c r="SPR38" s="193"/>
      <c r="SPS38" s="193"/>
      <c r="SPT38" s="193"/>
      <c r="SPU38" s="193"/>
      <c r="SPV38" s="193"/>
      <c r="SPW38" s="193"/>
      <c r="SPX38" s="193"/>
      <c r="SPY38" s="193"/>
      <c r="SPZ38" s="193"/>
      <c r="SQA38" s="193"/>
      <c r="SQB38" s="193"/>
      <c r="SQC38" s="193"/>
      <c r="SQD38" s="193"/>
      <c r="SQE38" s="193"/>
      <c r="SQF38" s="193"/>
      <c r="SQG38" s="193"/>
      <c r="SQH38" s="193"/>
      <c r="SQI38" s="193"/>
      <c r="SQJ38" s="193"/>
      <c r="SQK38" s="193"/>
      <c r="SQL38" s="193"/>
      <c r="SQM38" s="193"/>
      <c r="SQN38" s="193"/>
      <c r="SQO38" s="193"/>
      <c r="SQP38" s="193"/>
      <c r="SQQ38" s="193"/>
      <c r="SQR38" s="193"/>
      <c r="SQS38" s="193"/>
      <c r="SQT38" s="193"/>
      <c r="SQU38" s="193"/>
      <c r="SQV38" s="193"/>
      <c r="SQW38" s="193"/>
      <c r="SQX38" s="193"/>
      <c r="SQY38" s="193"/>
      <c r="SQZ38" s="193"/>
      <c r="SRA38" s="193"/>
      <c r="SRB38" s="193"/>
      <c r="SRC38" s="193"/>
      <c r="SRD38" s="193"/>
      <c r="SRE38" s="193"/>
      <c r="SRF38" s="193"/>
      <c r="SRG38" s="193"/>
      <c r="SRH38" s="193"/>
      <c r="SRI38" s="193"/>
      <c r="SRJ38" s="193"/>
      <c r="SRK38" s="193"/>
      <c r="SRL38" s="193"/>
      <c r="SRM38" s="193"/>
      <c r="SRN38" s="193"/>
      <c r="SRO38" s="193"/>
      <c r="SRP38" s="193"/>
      <c r="SRQ38" s="193"/>
      <c r="SRR38" s="193"/>
      <c r="SRS38" s="193"/>
      <c r="SRT38" s="193"/>
      <c r="SRU38" s="193"/>
      <c r="SRV38" s="193"/>
      <c r="SRW38" s="193"/>
      <c r="SRX38" s="193"/>
      <c r="SRY38" s="193"/>
      <c r="SRZ38" s="193"/>
      <c r="SSA38" s="193"/>
      <c r="SSB38" s="193"/>
      <c r="SSC38" s="193"/>
      <c r="SSD38" s="193"/>
      <c r="SSE38" s="193"/>
      <c r="SSF38" s="193"/>
      <c r="SSG38" s="193"/>
      <c r="SSH38" s="193"/>
      <c r="SSI38" s="193"/>
      <c r="SSJ38" s="193"/>
      <c r="SSK38" s="193"/>
      <c r="SSL38" s="193"/>
      <c r="SSM38" s="193"/>
      <c r="SSN38" s="193"/>
      <c r="SSO38" s="193"/>
      <c r="SSP38" s="193"/>
      <c r="SSQ38" s="193"/>
      <c r="SSR38" s="193"/>
      <c r="SSS38" s="193"/>
      <c r="SST38" s="193"/>
      <c r="SSU38" s="193"/>
      <c r="SSV38" s="193"/>
      <c r="SSW38" s="193"/>
      <c r="SSX38" s="193"/>
      <c r="SSY38" s="193"/>
      <c r="SSZ38" s="193"/>
      <c r="STA38" s="193"/>
      <c r="STB38" s="193"/>
      <c r="STC38" s="193"/>
      <c r="STD38" s="193"/>
      <c r="STE38" s="193"/>
      <c r="STF38" s="193"/>
      <c r="STG38" s="193"/>
      <c r="STH38" s="193"/>
      <c r="STI38" s="193"/>
      <c r="STJ38" s="193"/>
      <c r="STK38" s="193"/>
      <c r="STL38" s="193"/>
      <c r="STM38" s="193"/>
      <c r="STN38" s="193"/>
      <c r="STO38" s="193"/>
      <c r="STP38" s="193"/>
      <c r="STQ38" s="193"/>
      <c r="STR38" s="193"/>
      <c r="STS38" s="193"/>
      <c r="STT38" s="193"/>
      <c r="STU38" s="193"/>
      <c r="STV38" s="193"/>
      <c r="STW38" s="193"/>
      <c r="STX38" s="193"/>
      <c r="STY38" s="193"/>
      <c r="STZ38" s="193"/>
      <c r="SUA38" s="193"/>
      <c r="SUB38" s="193"/>
      <c r="SUC38" s="193"/>
      <c r="SUD38" s="193"/>
      <c r="SUE38" s="193"/>
      <c r="SUF38" s="193"/>
      <c r="SUG38" s="193"/>
      <c r="SUH38" s="193"/>
      <c r="SUI38" s="193"/>
      <c r="SUJ38" s="193"/>
      <c r="SUK38" s="193"/>
      <c r="SUL38" s="193"/>
      <c r="SUM38" s="193"/>
      <c r="SUN38" s="193"/>
      <c r="SUO38" s="193"/>
      <c r="SUP38" s="193"/>
      <c r="SUQ38" s="193"/>
      <c r="SUR38" s="193"/>
      <c r="SUS38" s="193"/>
      <c r="SUT38" s="193"/>
      <c r="SUU38" s="193"/>
      <c r="SUV38" s="193"/>
      <c r="SUW38" s="193"/>
      <c r="SUX38" s="193"/>
      <c r="SUY38" s="193"/>
      <c r="SUZ38" s="193"/>
      <c r="SVA38" s="193"/>
      <c r="SVB38" s="193"/>
      <c r="SVC38" s="193"/>
      <c r="SVD38" s="193"/>
      <c r="SVE38" s="193"/>
      <c r="SVF38" s="193"/>
      <c r="SVG38" s="193"/>
      <c r="SVH38" s="193"/>
      <c r="SVI38" s="193"/>
      <c r="SVJ38" s="193"/>
      <c r="SVK38" s="193"/>
      <c r="SVL38" s="193"/>
      <c r="SVM38" s="193"/>
      <c r="SVN38" s="193"/>
      <c r="SVO38" s="193"/>
      <c r="SVP38" s="193"/>
      <c r="SVQ38" s="193"/>
      <c r="SVR38" s="193"/>
      <c r="SVS38" s="193"/>
      <c r="SVT38" s="193"/>
      <c r="SVU38" s="193"/>
      <c r="SVV38" s="193"/>
      <c r="SVW38" s="193"/>
      <c r="SVX38" s="193"/>
      <c r="SVY38" s="193"/>
      <c r="SVZ38" s="193"/>
      <c r="SWA38" s="193"/>
      <c r="SWB38" s="193"/>
      <c r="SWC38" s="193"/>
      <c r="SWD38" s="193"/>
      <c r="SWE38" s="193"/>
      <c r="SWF38" s="193"/>
      <c r="SWG38" s="193"/>
      <c r="SWH38" s="193"/>
      <c r="SWI38" s="193"/>
      <c r="SWJ38" s="193"/>
      <c r="SWK38" s="193"/>
      <c r="SWL38" s="193"/>
      <c r="SWM38" s="193"/>
      <c r="SWN38" s="193"/>
      <c r="SWO38" s="193"/>
      <c r="SWP38" s="193"/>
      <c r="SWQ38" s="193"/>
      <c r="SWR38" s="193"/>
      <c r="SWS38" s="193"/>
      <c r="SWT38" s="193"/>
      <c r="SWU38" s="193"/>
      <c r="SWV38" s="193"/>
      <c r="SWW38" s="193"/>
      <c r="SWX38" s="193"/>
      <c r="SWY38" s="193"/>
      <c r="SWZ38" s="193"/>
      <c r="SXA38" s="193"/>
      <c r="SXB38" s="193"/>
      <c r="SXC38" s="193"/>
      <c r="SXD38" s="193"/>
      <c r="SXE38" s="193"/>
      <c r="SXF38" s="193"/>
      <c r="SXG38" s="193"/>
      <c r="SXH38" s="193"/>
      <c r="SXI38" s="193"/>
      <c r="SXJ38" s="193"/>
      <c r="SXK38" s="193"/>
      <c r="SXL38" s="193"/>
      <c r="SXM38" s="193"/>
      <c r="SXN38" s="193"/>
      <c r="SXO38" s="193"/>
      <c r="SXP38" s="193"/>
      <c r="SXQ38" s="193"/>
      <c r="SXR38" s="193"/>
      <c r="SXS38" s="193"/>
      <c r="SXT38" s="193"/>
      <c r="SXU38" s="193"/>
      <c r="SXV38" s="193"/>
      <c r="SXW38" s="193"/>
      <c r="SXX38" s="193"/>
      <c r="SXY38" s="193"/>
      <c r="SXZ38" s="193"/>
      <c r="SYA38" s="193"/>
      <c r="SYB38" s="193"/>
      <c r="SYC38" s="193"/>
      <c r="SYD38" s="193"/>
      <c r="SYE38" s="193"/>
      <c r="SYF38" s="193"/>
      <c r="SYG38" s="193"/>
      <c r="SYH38" s="193"/>
      <c r="SYI38" s="193"/>
      <c r="SYJ38" s="193"/>
      <c r="SYK38" s="193"/>
      <c r="SYL38" s="193"/>
      <c r="SYM38" s="193"/>
      <c r="SYN38" s="193"/>
      <c r="SYO38" s="193"/>
      <c r="SYP38" s="193"/>
      <c r="SYQ38" s="193"/>
      <c r="SYR38" s="193"/>
      <c r="SYS38" s="193"/>
      <c r="SYT38" s="193"/>
      <c r="SYU38" s="193"/>
      <c r="SYV38" s="193"/>
      <c r="SYW38" s="193"/>
      <c r="SYX38" s="193"/>
      <c r="SYY38" s="193"/>
      <c r="SYZ38" s="193"/>
      <c r="SZA38" s="193"/>
      <c r="SZB38" s="193"/>
      <c r="SZC38" s="193"/>
      <c r="SZD38" s="193"/>
      <c r="SZE38" s="193"/>
      <c r="SZF38" s="193"/>
      <c r="SZG38" s="193"/>
      <c r="SZH38" s="193"/>
      <c r="SZI38" s="193"/>
      <c r="SZJ38" s="193"/>
      <c r="SZK38" s="193"/>
      <c r="SZL38" s="193"/>
      <c r="SZM38" s="193"/>
      <c r="SZN38" s="193"/>
      <c r="SZO38" s="193"/>
      <c r="SZP38" s="193"/>
      <c r="SZQ38" s="193"/>
      <c r="SZR38" s="193"/>
      <c r="SZS38" s="193"/>
      <c r="SZT38" s="193"/>
      <c r="SZU38" s="193"/>
      <c r="SZV38" s="193"/>
      <c r="SZW38" s="193"/>
      <c r="SZX38" s="193"/>
      <c r="SZY38" s="193"/>
      <c r="SZZ38" s="193"/>
      <c r="TAA38" s="193"/>
      <c r="TAB38" s="193"/>
      <c r="TAC38" s="193"/>
      <c r="TAD38" s="193"/>
      <c r="TAE38" s="193"/>
      <c r="TAF38" s="193"/>
      <c r="TAG38" s="193"/>
      <c r="TAH38" s="193"/>
      <c r="TAI38" s="193"/>
      <c r="TAJ38" s="193"/>
      <c r="TAK38" s="193"/>
      <c r="TAL38" s="193"/>
      <c r="TAM38" s="193"/>
      <c r="TAN38" s="193"/>
      <c r="TAO38" s="193"/>
      <c r="TAP38" s="193"/>
      <c r="TAQ38" s="193"/>
      <c r="TAR38" s="193"/>
      <c r="TAS38" s="193"/>
      <c r="TAT38" s="193"/>
      <c r="TAU38" s="193"/>
      <c r="TAV38" s="193"/>
      <c r="TAW38" s="193"/>
      <c r="TAX38" s="193"/>
      <c r="TAY38" s="193"/>
      <c r="TAZ38" s="193"/>
      <c r="TBA38" s="193"/>
      <c r="TBB38" s="193"/>
      <c r="TBC38" s="193"/>
      <c r="TBD38" s="193"/>
      <c r="TBE38" s="193"/>
      <c r="TBF38" s="193"/>
      <c r="TBG38" s="193"/>
      <c r="TBH38" s="193"/>
      <c r="TBI38" s="193"/>
      <c r="TBJ38" s="193"/>
      <c r="TBK38" s="193"/>
      <c r="TBL38" s="193"/>
      <c r="TBM38" s="193"/>
      <c r="TBN38" s="193"/>
      <c r="TBO38" s="193"/>
      <c r="TBP38" s="193"/>
      <c r="TBQ38" s="193"/>
      <c r="TBR38" s="193"/>
      <c r="TBS38" s="193"/>
      <c r="TBT38" s="193"/>
      <c r="TBU38" s="193"/>
      <c r="TBV38" s="193"/>
      <c r="TBW38" s="193"/>
      <c r="TBX38" s="193"/>
      <c r="TBY38" s="193"/>
      <c r="TBZ38" s="193"/>
      <c r="TCA38" s="193"/>
      <c r="TCB38" s="193"/>
      <c r="TCC38" s="193"/>
      <c r="TCD38" s="193"/>
      <c r="TCE38" s="193"/>
      <c r="TCF38" s="193"/>
      <c r="TCG38" s="193"/>
      <c r="TCH38" s="193"/>
      <c r="TCI38" s="193"/>
      <c r="TCJ38" s="193"/>
      <c r="TCK38" s="193"/>
      <c r="TCL38" s="193"/>
      <c r="TCM38" s="193"/>
      <c r="TCN38" s="193"/>
      <c r="TCO38" s="193"/>
      <c r="TCP38" s="193"/>
      <c r="TCQ38" s="193"/>
      <c r="TCR38" s="193"/>
      <c r="TCS38" s="193"/>
      <c r="TCT38" s="193"/>
      <c r="TCU38" s="193"/>
      <c r="TCV38" s="193"/>
      <c r="TCW38" s="193"/>
      <c r="TCX38" s="193"/>
      <c r="TCY38" s="193"/>
      <c r="TCZ38" s="193"/>
      <c r="TDA38" s="193"/>
      <c r="TDB38" s="193"/>
      <c r="TDC38" s="193"/>
      <c r="TDD38" s="193"/>
      <c r="TDE38" s="193"/>
      <c r="TDF38" s="193"/>
      <c r="TDG38" s="193"/>
      <c r="TDH38" s="193"/>
      <c r="TDI38" s="193"/>
      <c r="TDJ38" s="193"/>
      <c r="TDK38" s="193"/>
      <c r="TDL38" s="193"/>
      <c r="TDM38" s="193"/>
      <c r="TDN38" s="193"/>
      <c r="TDO38" s="193"/>
      <c r="TDP38" s="193"/>
      <c r="TDQ38" s="193"/>
      <c r="TDR38" s="193"/>
      <c r="TDS38" s="193"/>
      <c r="TDT38" s="193"/>
      <c r="TDU38" s="193"/>
      <c r="TDV38" s="193"/>
      <c r="TDW38" s="193"/>
      <c r="TDX38" s="193"/>
      <c r="TDY38" s="193"/>
      <c r="TDZ38" s="193"/>
      <c r="TEA38" s="193"/>
      <c r="TEB38" s="193"/>
      <c r="TEC38" s="193"/>
      <c r="TED38" s="193"/>
      <c r="TEE38" s="193"/>
      <c r="TEF38" s="193"/>
      <c r="TEG38" s="193"/>
      <c r="TEH38" s="193"/>
      <c r="TEI38" s="193"/>
      <c r="TEJ38" s="193"/>
      <c r="TEK38" s="193"/>
      <c r="TEL38" s="193"/>
      <c r="TEM38" s="193"/>
      <c r="TEN38" s="193"/>
      <c r="TEO38" s="193"/>
      <c r="TEP38" s="193"/>
      <c r="TEQ38" s="193"/>
      <c r="TER38" s="193"/>
      <c r="TES38" s="193"/>
      <c r="TET38" s="193"/>
      <c r="TEU38" s="193"/>
      <c r="TEV38" s="193"/>
      <c r="TEW38" s="193"/>
      <c r="TEX38" s="193"/>
      <c r="TEY38" s="193"/>
      <c r="TEZ38" s="193"/>
      <c r="TFA38" s="193"/>
      <c r="TFB38" s="193"/>
      <c r="TFC38" s="193"/>
      <c r="TFD38" s="193"/>
      <c r="TFE38" s="193"/>
      <c r="TFF38" s="193"/>
      <c r="TFG38" s="193"/>
      <c r="TFH38" s="193"/>
      <c r="TFI38" s="193"/>
      <c r="TFJ38" s="193"/>
      <c r="TFK38" s="193"/>
      <c r="TFL38" s="193"/>
      <c r="TFM38" s="193"/>
      <c r="TFN38" s="193"/>
      <c r="TFO38" s="193"/>
      <c r="TFP38" s="193"/>
      <c r="TFQ38" s="193"/>
      <c r="TFR38" s="193"/>
      <c r="TFS38" s="193"/>
      <c r="TFT38" s="193"/>
      <c r="TFU38" s="193"/>
      <c r="TFV38" s="193"/>
      <c r="TFW38" s="193"/>
      <c r="TFX38" s="193"/>
      <c r="TFY38" s="193"/>
      <c r="TFZ38" s="193"/>
      <c r="TGA38" s="193"/>
      <c r="TGB38" s="193"/>
      <c r="TGC38" s="193"/>
      <c r="TGD38" s="193"/>
      <c r="TGE38" s="193"/>
      <c r="TGF38" s="193"/>
      <c r="TGG38" s="193"/>
      <c r="TGH38" s="193"/>
      <c r="TGI38" s="193"/>
      <c r="TGJ38" s="193"/>
      <c r="TGK38" s="193"/>
      <c r="TGL38" s="193"/>
      <c r="TGM38" s="193"/>
      <c r="TGN38" s="193"/>
      <c r="TGO38" s="193"/>
      <c r="TGP38" s="193"/>
      <c r="TGQ38" s="193"/>
      <c r="TGR38" s="193"/>
      <c r="TGS38" s="193"/>
      <c r="TGT38" s="193"/>
      <c r="TGU38" s="193"/>
      <c r="TGV38" s="193"/>
      <c r="TGW38" s="193"/>
      <c r="TGX38" s="193"/>
      <c r="TGY38" s="193"/>
      <c r="TGZ38" s="193"/>
      <c r="THA38" s="193"/>
      <c r="THB38" s="193"/>
      <c r="THC38" s="193"/>
      <c r="THD38" s="193"/>
      <c r="THE38" s="193"/>
      <c r="THF38" s="193"/>
      <c r="THG38" s="193"/>
      <c r="THH38" s="193"/>
      <c r="THI38" s="193"/>
      <c r="THJ38" s="193"/>
      <c r="THK38" s="193"/>
      <c r="THL38" s="193"/>
      <c r="THM38" s="193"/>
      <c r="THN38" s="193"/>
      <c r="THO38" s="193"/>
      <c r="THP38" s="193"/>
      <c r="THQ38" s="193"/>
      <c r="THR38" s="193"/>
      <c r="THS38" s="193"/>
      <c r="THT38" s="193"/>
      <c r="THU38" s="193"/>
      <c r="THV38" s="193"/>
      <c r="THW38" s="193"/>
      <c r="THX38" s="193"/>
      <c r="THY38" s="193"/>
      <c r="THZ38" s="193"/>
      <c r="TIA38" s="193"/>
      <c r="TIB38" s="193"/>
      <c r="TIC38" s="193"/>
      <c r="TID38" s="193"/>
      <c r="TIE38" s="193"/>
      <c r="TIF38" s="193"/>
      <c r="TIG38" s="193"/>
      <c r="TIH38" s="193"/>
      <c r="TII38" s="193"/>
      <c r="TIJ38" s="193"/>
      <c r="TIK38" s="193"/>
      <c r="TIL38" s="193"/>
      <c r="TIM38" s="193"/>
      <c r="TIN38" s="193"/>
      <c r="TIO38" s="193"/>
      <c r="TIP38" s="193"/>
      <c r="TIQ38" s="193"/>
      <c r="TIR38" s="193"/>
      <c r="TIS38" s="193"/>
      <c r="TIT38" s="193"/>
      <c r="TIU38" s="193"/>
      <c r="TIV38" s="193"/>
      <c r="TIW38" s="193"/>
      <c r="TIX38" s="193"/>
      <c r="TIY38" s="193"/>
      <c r="TIZ38" s="193"/>
      <c r="TJA38" s="193"/>
      <c r="TJB38" s="193"/>
      <c r="TJC38" s="193"/>
      <c r="TJD38" s="193"/>
      <c r="TJE38" s="193"/>
      <c r="TJF38" s="193"/>
      <c r="TJG38" s="193"/>
      <c r="TJH38" s="193"/>
      <c r="TJI38" s="193"/>
      <c r="TJJ38" s="193"/>
      <c r="TJK38" s="193"/>
      <c r="TJL38" s="193"/>
      <c r="TJM38" s="193"/>
      <c r="TJN38" s="193"/>
      <c r="TJO38" s="193"/>
      <c r="TJP38" s="193"/>
      <c r="TJQ38" s="193"/>
      <c r="TJR38" s="193"/>
      <c r="TJS38" s="193"/>
      <c r="TJT38" s="193"/>
      <c r="TJU38" s="193"/>
      <c r="TJV38" s="193"/>
      <c r="TJW38" s="193"/>
      <c r="TJX38" s="193"/>
      <c r="TJY38" s="193"/>
      <c r="TJZ38" s="193"/>
      <c r="TKA38" s="193"/>
      <c r="TKB38" s="193"/>
      <c r="TKC38" s="193"/>
      <c r="TKD38" s="193"/>
      <c r="TKE38" s="193"/>
      <c r="TKF38" s="193"/>
      <c r="TKG38" s="193"/>
      <c r="TKH38" s="193"/>
      <c r="TKI38" s="193"/>
      <c r="TKJ38" s="193"/>
      <c r="TKK38" s="193"/>
      <c r="TKL38" s="193"/>
      <c r="TKM38" s="193"/>
      <c r="TKN38" s="193"/>
      <c r="TKO38" s="193"/>
      <c r="TKP38" s="193"/>
      <c r="TKQ38" s="193"/>
      <c r="TKR38" s="193"/>
      <c r="TKS38" s="193"/>
      <c r="TKT38" s="193"/>
      <c r="TKU38" s="193"/>
      <c r="TKV38" s="193"/>
      <c r="TKW38" s="193"/>
      <c r="TKX38" s="193"/>
      <c r="TKY38" s="193"/>
      <c r="TKZ38" s="193"/>
      <c r="TLA38" s="193"/>
      <c r="TLB38" s="193"/>
      <c r="TLC38" s="193"/>
      <c r="TLD38" s="193"/>
      <c r="TLE38" s="193"/>
      <c r="TLF38" s="193"/>
      <c r="TLG38" s="193"/>
      <c r="TLH38" s="193"/>
      <c r="TLI38" s="193"/>
      <c r="TLJ38" s="193"/>
      <c r="TLK38" s="193"/>
      <c r="TLL38" s="193"/>
      <c r="TLM38" s="193"/>
      <c r="TLN38" s="193"/>
      <c r="TLO38" s="193"/>
      <c r="TLP38" s="193"/>
      <c r="TLQ38" s="193"/>
      <c r="TLR38" s="193"/>
      <c r="TLS38" s="193"/>
      <c r="TLT38" s="193"/>
      <c r="TLU38" s="193"/>
      <c r="TLV38" s="193"/>
      <c r="TLW38" s="193"/>
      <c r="TLX38" s="193"/>
      <c r="TLY38" s="193"/>
      <c r="TLZ38" s="193"/>
      <c r="TMA38" s="193"/>
      <c r="TMB38" s="193"/>
      <c r="TMC38" s="193"/>
      <c r="TMD38" s="193"/>
      <c r="TME38" s="193"/>
      <c r="TMF38" s="193"/>
      <c r="TMG38" s="193"/>
      <c r="TMH38" s="193"/>
      <c r="TMI38" s="193"/>
      <c r="TMJ38" s="193"/>
      <c r="TMK38" s="193"/>
      <c r="TML38" s="193"/>
      <c r="TMM38" s="193"/>
      <c r="TMN38" s="193"/>
      <c r="TMO38" s="193"/>
      <c r="TMP38" s="193"/>
      <c r="TMQ38" s="193"/>
      <c r="TMR38" s="193"/>
      <c r="TMS38" s="193"/>
      <c r="TMT38" s="193"/>
      <c r="TMU38" s="193"/>
      <c r="TMV38" s="193"/>
      <c r="TMW38" s="193"/>
      <c r="TMX38" s="193"/>
      <c r="TMY38" s="193"/>
      <c r="TMZ38" s="193"/>
      <c r="TNA38" s="193"/>
      <c r="TNB38" s="193"/>
      <c r="TNC38" s="193"/>
      <c r="TND38" s="193"/>
      <c r="TNE38" s="193"/>
      <c r="TNF38" s="193"/>
      <c r="TNG38" s="193"/>
      <c r="TNH38" s="193"/>
      <c r="TNI38" s="193"/>
      <c r="TNJ38" s="193"/>
      <c r="TNK38" s="193"/>
      <c r="TNL38" s="193"/>
      <c r="TNM38" s="193"/>
      <c r="TNN38" s="193"/>
      <c r="TNO38" s="193"/>
      <c r="TNP38" s="193"/>
      <c r="TNQ38" s="193"/>
      <c r="TNR38" s="193"/>
      <c r="TNS38" s="193"/>
      <c r="TNT38" s="193"/>
      <c r="TNU38" s="193"/>
      <c r="TNV38" s="193"/>
      <c r="TNW38" s="193"/>
      <c r="TNX38" s="193"/>
      <c r="TNY38" s="193"/>
      <c r="TNZ38" s="193"/>
      <c r="TOA38" s="193"/>
      <c r="TOB38" s="193"/>
      <c r="TOC38" s="193"/>
      <c r="TOD38" s="193"/>
      <c r="TOE38" s="193"/>
      <c r="TOF38" s="193"/>
      <c r="TOG38" s="193"/>
      <c r="TOH38" s="193"/>
      <c r="TOI38" s="193"/>
      <c r="TOJ38" s="193"/>
      <c r="TOK38" s="193"/>
      <c r="TOL38" s="193"/>
      <c r="TOM38" s="193"/>
      <c r="TON38" s="193"/>
      <c r="TOO38" s="193"/>
      <c r="TOP38" s="193"/>
      <c r="TOQ38" s="193"/>
      <c r="TOR38" s="193"/>
      <c r="TOS38" s="193"/>
      <c r="TOT38" s="193"/>
      <c r="TOU38" s="193"/>
      <c r="TOV38" s="193"/>
      <c r="TOW38" s="193"/>
      <c r="TOX38" s="193"/>
      <c r="TOY38" s="193"/>
      <c r="TOZ38" s="193"/>
      <c r="TPA38" s="193"/>
      <c r="TPB38" s="193"/>
      <c r="TPC38" s="193"/>
      <c r="TPD38" s="193"/>
      <c r="TPE38" s="193"/>
      <c r="TPF38" s="193"/>
      <c r="TPG38" s="193"/>
      <c r="TPH38" s="193"/>
      <c r="TPI38" s="193"/>
      <c r="TPJ38" s="193"/>
      <c r="TPK38" s="193"/>
      <c r="TPL38" s="193"/>
      <c r="TPM38" s="193"/>
      <c r="TPN38" s="193"/>
      <c r="TPO38" s="193"/>
      <c r="TPP38" s="193"/>
      <c r="TPQ38" s="193"/>
      <c r="TPR38" s="193"/>
      <c r="TPS38" s="193"/>
      <c r="TPT38" s="193"/>
      <c r="TPU38" s="193"/>
      <c r="TPV38" s="193"/>
      <c r="TPW38" s="193"/>
      <c r="TPX38" s="193"/>
      <c r="TPY38" s="193"/>
      <c r="TPZ38" s="193"/>
      <c r="TQA38" s="193"/>
      <c r="TQB38" s="193"/>
      <c r="TQC38" s="193"/>
      <c r="TQD38" s="193"/>
      <c r="TQE38" s="193"/>
      <c r="TQF38" s="193"/>
      <c r="TQG38" s="193"/>
      <c r="TQH38" s="193"/>
      <c r="TQI38" s="193"/>
      <c r="TQJ38" s="193"/>
      <c r="TQK38" s="193"/>
      <c r="TQL38" s="193"/>
      <c r="TQM38" s="193"/>
      <c r="TQN38" s="193"/>
      <c r="TQO38" s="193"/>
      <c r="TQP38" s="193"/>
      <c r="TQQ38" s="193"/>
      <c r="TQR38" s="193"/>
      <c r="TQS38" s="193"/>
      <c r="TQT38" s="193"/>
      <c r="TQU38" s="193"/>
      <c r="TQV38" s="193"/>
      <c r="TQW38" s="193"/>
      <c r="TQX38" s="193"/>
      <c r="TQY38" s="193"/>
      <c r="TQZ38" s="193"/>
      <c r="TRA38" s="193"/>
      <c r="TRB38" s="193"/>
      <c r="TRC38" s="193"/>
      <c r="TRD38" s="193"/>
      <c r="TRE38" s="193"/>
      <c r="TRF38" s="193"/>
      <c r="TRG38" s="193"/>
      <c r="TRH38" s="193"/>
      <c r="TRI38" s="193"/>
      <c r="TRJ38" s="193"/>
      <c r="TRK38" s="193"/>
      <c r="TRL38" s="193"/>
      <c r="TRM38" s="193"/>
      <c r="TRN38" s="193"/>
      <c r="TRO38" s="193"/>
      <c r="TRP38" s="193"/>
      <c r="TRQ38" s="193"/>
      <c r="TRR38" s="193"/>
      <c r="TRS38" s="193"/>
      <c r="TRT38" s="193"/>
      <c r="TRU38" s="193"/>
      <c r="TRV38" s="193"/>
      <c r="TRW38" s="193"/>
      <c r="TRX38" s="193"/>
      <c r="TRY38" s="193"/>
      <c r="TRZ38" s="193"/>
      <c r="TSA38" s="193"/>
      <c r="TSB38" s="193"/>
      <c r="TSC38" s="193"/>
      <c r="TSD38" s="193"/>
      <c r="TSE38" s="193"/>
      <c r="TSF38" s="193"/>
      <c r="TSG38" s="193"/>
      <c r="TSH38" s="193"/>
      <c r="TSI38" s="193"/>
      <c r="TSJ38" s="193"/>
      <c r="TSK38" s="193"/>
      <c r="TSL38" s="193"/>
      <c r="TSM38" s="193"/>
      <c r="TSN38" s="193"/>
      <c r="TSO38" s="193"/>
      <c r="TSP38" s="193"/>
      <c r="TSQ38" s="193"/>
      <c r="TSR38" s="193"/>
      <c r="TSS38" s="193"/>
      <c r="TST38" s="193"/>
      <c r="TSU38" s="193"/>
      <c r="TSV38" s="193"/>
      <c r="TSW38" s="193"/>
      <c r="TSX38" s="193"/>
      <c r="TSY38" s="193"/>
      <c r="TSZ38" s="193"/>
      <c r="TTA38" s="193"/>
      <c r="TTB38" s="193"/>
      <c r="TTC38" s="193"/>
      <c r="TTD38" s="193"/>
      <c r="TTE38" s="193"/>
      <c r="TTF38" s="193"/>
      <c r="TTG38" s="193"/>
      <c r="TTH38" s="193"/>
      <c r="TTI38" s="193"/>
      <c r="TTJ38" s="193"/>
      <c r="TTK38" s="193"/>
      <c r="TTL38" s="193"/>
      <c r="TTM38" s="193"/>
      <c r="TTN38" s="193"/>
      <c r="TTO38" s="193"/>
      <c r="TTP38" s="193"/>
      <c r="TTQ38" s="193"/>
      <c r="TTR38" s="193"/>
      <c r="TTS38" s="193"/>
      <c r="TTT38" s="193"/>
      <c r="TTU38" s="193"/>
      <c r="TTV38" s="193"/>
      <c r="TTW38" s="193"/>
      <c r="TTX38" s="193"/>
      <c r="TTY38" s="193"/>
      <c r="TTZ38" s="193"/>
      <c r="TUA38" s="193"/>
      <c r="TUB38" s="193"/>
      <c r="TUC38" s="193"/>
      <c r="TUD38" s="193"/>
      <c r="TUE38" s="193"/>
      <c r="TUF38" s="193"/>
      <c r="TUG38" s="193"/>
      <c r="TUH38" s="193"/>
      <c r="TUI38" s="193"/>
      <c r="TUJ38" s="193"/>
      <c r="TUK38" s="193"/>
      <c r="TUL38" s="193"/>
      <c r="TUM38" s="193"/>
      <c r="TUN38" s="193"/>
      <c r="TUO38" s="193"/>
      <c r="TUP38" s="193"/>
      <c r="TUQ38" s="193"/>
      <c r="TUR38" s="193"/>
      <c r="TUS38" s="193"/>
      <c r="TUT38" s="193"/>
      <c r="TUU38" s="193"/>
      <c r="TUV38" s="193"/>
      <c r="TUW38" s="193"/>
      <c r="TUX38" s="193"/>
      <c r="TUY38" s="193"/>
      <c r="TUZ38" s="193"/>
      <c r="TVA38" s="193"/>
      <c r="TVB38" s="193"/>
      <c r="TVC38" s="193"/>
      <c r="TVD38" s="193"/>
      <c r="TVE38" s="193"/>
      <c r="TVF38" s="193"/>
      <c r="TVG38" s="193"/>
      <c r="TVH38" s="193"/>
      <c r="TVI38" s="193"/>
      <c r="TVJ38" s="193"/>
      <c r="TVK38" s="193"/>
      <c r="TVL38" s="193"/>
      <c r="TVM38" s="193"/>
      <c r="TVN38" s="193"/>
      <c r="TVO38" s="193"/>
      <c r="TVP38" s="193"/>
      <c r="TVQ38" s="193"/>
      <c r="TVR38" s="193"/>
      <c r="TVS38" s="193"/>
      <c r="TVT38" s="193"/>
      <c r="TVU38" s="193"/>
      <c r="TVV38" s="193"/>
      <c r="TVW38" s="193"/>
      <c r="TVX38" s="193"/>
      <c r="TVY38" s="193"/>
      <c r="TVZ38" s="193"/>
      <c r="TWA38" s="193"/>
      <c r="TWB38" s="193"/>
      <c r="TWC38" s="193"/>
      <c r="TWD38" s="193"/>
      <c r="TWE38" s="193"/>
      <c r="TWF38" s="193"/>
      <c r="TWG38" s="193"/>
      <c r="TWH38" s="193"/>
      <c r="TWI38" s="193"/>
      <c r="TWJ38" s="193"/>
      <c r="TWK38" s="193"/>
      <c r="TWL38" s="193"/>
      <c r="TWM38" s="193"/>
      <c r="TWN38" s="193"/>
      <c r="TWO38" s="193"/>
      <c r="TWP38" s="193"/>
      <c r="TWQ38" s="193"/>
      <c r="TWR38" s="193"/>
      <c r="TWS38" s="193"/>
      <c r="TWT38" s="193"/>
      <c r="TWU38" s="193"/>
      <c r="TWV38" s="193"/>
      <c r="TWW38" s="193"/>
      <c r="TWX38" s="193"/>
      <c r="TWY38" s="193"/>
      <c r="TWZ38" s="193"/>
      <c r="TXA38" s="193"/>
      <c r="TXB38" s="193"/>
      <c r="TXC38" s="193"/>
      <c r="TXD38" s="193"/>
      <c r="TXE38" s="193"/>
      <c r="TXF38" s="193"/>
      <c r="TXG38" s="193"/>
      <c r="TXH38" s="193"/>
      <c r="TXI38" s="193"/>
      <c r="TXJ38" s="193"/>
      <c r="TXK38" s="193"/>
      <c r="TXL38" s="193"/>
      <c r="TXM38" s="193"/>
      <c r="TXN38" s="193"/>
      <c r="TXO38" s="193"/>
      <c r="TXP38" s="193"/>
      <c r="TXQ38" s="193"/>
      <c r="TXR38" s="193"/>
      <c r="TXS38" s="193"/>
      <c r="TXT38" s="193"/>
      <c r="TXU38" s="193"/>
      <c r="TXV38" s="193"/>
      <c r="TXW38" s="193"/>
      <c r="TXX38" s="193"/>
      <c r="TXY38" s="193"/>
      <c r="TXZ38" s="193"/>
      <c r="TYA38" s="193"/>
      <c r="TYB38" s="193"/>
      <c r="TYC38" s="193"/>
      <c r="TYD38" s="193"/>
      <c r="TYE38" s="193"/>
      <c r="TYF38" s="193"/>
      <c r="TYG38" s="193"/>
      <c r="TYH38" s="193"/>
      <c r="TYI38" s="193"/>
      <c r="TYJ38" s="193"/>
      <c r="TYK38" s="193"/>
      <c r="TYL38" s="193"/>
      <c r="TYM38" s="193"/>
      <c r="TYN38" s="193"/>
      <c r="TYO38" s="193"/>
      <c r="TYP38" s="193"/>
      <c r="TYQ38" s="193"/>
      <c r="TYR38" s="193"/>
      <c r="TYS38" s="193"/>
      <c r="TYT38" s="193"/>
      <c r="TYU38" s="193"/>
      <c r="TYV38" s="193"/>
      <c r="TYW38" s="193"/>
      <c r="TYX38" s="193"/>
      <c r="TYY38" s="193"/>
      <c r="TYZ38" s="193"/>
      <c r="TZA38" s="193"/>
      <c r="TZB38" s="193"/>
      <c r="TZC38" s="193"/>
      <c r="TZD38" s="193"/>
      <c r="TZE38" s="193"/>
      <c r="TZF38" s="193"/>
      <c r="TZG38" s="193"/>
      <c r="TZH38" s="193"/>
      <c r="TZI38" s="193"/>
      <c r="TZJ38" s="193"/>
      <c r="TZK38" s="193"/>
      <c r="TZL38" s="193"/>
      <c r="TZM38" s="193"/>
      <c r="TZN38" s="193"/>
      <c r="TZO38" s="193"/>
      <c r="TZP38" s="193"/>
      <c r="TZQ38" s="193"/>
      <c r="TZR38" s="193"/>
      <c r="TZS38" s="193"/>
      <c r="TZT38" s="193"/>
      <c r="TZU38" s="193"/>
      <c r="TZV38" s="193"/>
      <c r="TZW38" s="193"/>
      <c r="TZX38" s="193"/>
      <c r="TZY38" s="193"/>
      <c r="TZZ38" s="193"/>
      <c r="UAA38" s="193"/>
      <c r="UAB38" s="193"/>
      <c r="UAC38" s="193"/>
      <c r="UAD38" s="193"/>
      <c r="UAE38" s="193"/>
      <c r="UAF38" s="193"/>
      <c r="UAG38" s="193"/>
      <c r="UAH38" s="193"/>
      <c r="UAI38" s="193"/>
      <c r="UAJ38" s="193"/>
      <c r="UAK38" s="193"/>
      <c r="UAL38" s="193"/>
      <c r="UAM38" s="193"/>
      <c r="UAN38" s="193"/>
      <c r="UAO38" s="193"/>
      <c r="UAP38" s="193"/>
      <c r="UAQ38" s="193"/>
      <c r="UAR38" s="193"/>
      <c r="UAS38" s="193"/>
      <c r="UAT38" s="193"/>
      <c r="UAU38" s="193"/>
      <c r="UAV38" s="193"/>
      <c r="UAW38" s="193"/>
      <c r="UAX38" s="193"/>
      <c r="UAY38" s="193"/>
      <c r="UAZ38" s="193"/>
      <c r="UBA38" s="193"/>
      <c r="UBB38" s="193"/>
      <c r="UBC38" s="193"/>
      <c r="UBD38" s="193"/>
      <c r="UBE38" s="193"/>
      <c r="UBF38" s="193"/>
      <c r="UBG38" s="193"/>
      <c r="UBH38" s="193"/>
      <c r="UBI38" s="193"/>
      <c r="UBJ38" s="193"/>
      <c r="UBK38" s="193"/>
      <c r="UBL38" s="193"/>
      <c r="UBM38" s="193"/>
      <c r="UBN38" s="193"/>
      <c r="UBO38" s="193"/>
      <c r="UBP38" s="193"/>
      <c r="UBQ38" s="193"/>
      <c r="UBR38" s="193"/>
      <c r="UBS38" s="193"/>
      <c r="UBT38" s="193"/>
      <c r="UBU38" s="193"/>
      <c r="UBV38" s="193"/>
      <c r="UBW38" s="193"/>
      <c r="UBX38" s="193"/>
      <c r="UBY38" s="193"/>
      <c r="UBZ38" s="193"/>
      <c r="UCA38" s="193"/>
      <c r="UCB38" s="193"/>
      <c r="UCC38" s="193"/>
      <c r="UCD38" s="193"/>
      <c r="UCE38" s="193"/>
      <c r="UCF38" s="193"/>
      <c r="UCG38" s="193"/>
      <c r="UCH38" s="193"/>
      <c r="UCI38" s="193"/>
      <c r="UCJ38" s="193"/>
      <c r="UCK38" s="193"/>
      <c r="UCL38" s="193"/>
      <c r="UCM38" s="193"/>
      <c r="UCN38" s="193"/>
      <c r="UCO38" s="193"/>
      <c r="UCP38" s="193"/>
      <c r="UCQ38" s="193"/>
      <c r="UCR38" s="193"/>
      <c r="UCS38" s="193"/>
      <c r="UCT38" s="193"/>
      <c r="UCU38" s="193"/>
      <c r="UCV38" s="193"/>
      <c r="UCW38" s="193"/>
      <c r="UCX38" s="193"/>
      <c r="UCY38" s="193"/>
      <c r="UCZ38" s="193"/>
      <c r="UDA38" s="193"/>
      <c r="UDB38" s="193"/>
      <c r="UDC38" s="193"/>
      <c r="UDD38" s="193"/>
      <c r="UDE38" s="193"/>
      <c r="UDF38" s="193"/>
      <c r="UDG38" s="193"/>
      <c r="UDH38" s="193"/>
      <c r="UDI38" s="193"/>
      <c r="UDJ38" s="193"/>
      <c r="UDK38" s="193"/>
      <c r="UDL38" s="193"/>
      <c r="UDM38" s="193"/>
      <c r="UDN38" s="193"/>
      <c r="UDO38" s="193"/>
      <c r="UDP38" s="193"/>
      <c r="UDQ38" s="193"/>
      <c r="UDR38" s="193"/>
      <c r="UDS38" s="193"/>
      <c r="UDT38" s="193"/>
      <c r="UDU38" s="193"/>
      <c r="UDV38" s="193"/>
      <c r="UDW38" s="193"/>
      <c r="UDX38" s="193"/>
      <c r="UDY38" s="193"/>
      <c r="UDZ38" s="193"/>
      <c r="UEA38" s="193"/>
      <c r="UEB38" s="193"/>
      <c r="UEC38" s="193"/>
      <c r="UED38" s="193"/>
      <c r="UEE38" s="193"/>
      <c r="UEF38" s="193"/>
      <c r="UEG38" s="193"/>
      <c r="UEH38" s="193"/>
      <c r="UEI38" s="193"/>
      <c r="UEJ38" s="193"/>
      <c r="UEK38" s="193"/>
      <c r="UEL38" s="193"/>
      <c r="UEM38" s="193"/>
      <c r="UEN38" s="193"/>
      <c r="UEO38" s="193"/>
      <c r="UEP38" s="193"/>
      <c r="UEQ38" s="193"/>
      <c r="UER38" s="193"/>
      <c r="UES38" s="193"/>
      <c r="UET38" s="193"/>
      <c r="UEU38" s="193"/>
      <c r="UEV38" s="193"/>
      <c r="UEW38" s="193"/>
      <c r="UEX38" s="193"/>
      <c r="UEY38" s="193"/>
      <c r="UEZ38" s="193"/>
      <c r="UFA38" s="193"/>
      <c r="UFB38" s="193"/>
      <c r="UFC38" s="193"/>
      <c r="UFD38" s="193"/>
      <c r="UFE38" s="193"/>
      <c r="UFF38" s="193"/>
      <c r="UFG38" s="193"/>
      <c r="UFH38" s="193"/>
      <c r="UFI38" s="193"/>
      <c r="UFJ38" s="193"/>
      <c r="UFK38" s="193"/>
      <c r="UFL38" s="193"/>
      <c r="UFM38" s="193"/>
      <c r="UFN38" s="193"/>
      <c r="UFO38" s="193"/>
      <c r="UFP38" s="193"/>
      <c r="UFQ38" s="193"/>
      <c r="UFR38" s="193"/>
      <c r="UFS38" s="193"/>
      <c r="UFT38" s="193"/>
      <c r="UFU38" s="193"/>
      <c r="UFV38" s="193"/>
      <c r="UFW38" s="193"/>
      <c r="UFX38" s="193"/>
      <c r="UFY38" s="193"/>
      <c r="UFZ38" s="193"/>
      <c r="UGA38" s="193"/>
      <c r="UGB38" s="193"/>
      <c r="UGC38" s="193"/>
      <c r="UGD38" s="193"/>
      <c r="UGE38" s="193"/>
      <c r="UGF38" s="193"/>
      <c r="UGG38" s="193"/>
      <c r="UGH38" s="193"/>
      <c r="UGI38" s="193"/>
      <c r="UGJ38" s="193"/>
      <c r="UGK38" s="193"/>
      <c r="UGL38" s="193"/>
      <c r="UGM38" s="193"/>
      <c r="UGN38" s="193"/>
      <c r="UGO38" s="193"/>
      <c r="UGP38" s="193"/>
      <c r="UGQ38" s="193"/>
      <c r="UGR38" s="193"/>
      <c r="UGS38" s="193"/>
      <c r="UGT38" s="193"/>
      <c r="UGU38" s="193"/>
      <c r="UGV38" s="193"/>
      <c r="UGW38" s="193"/>
      <c r="UGX38" s="193"/>
      <c r="UGY38" s="193"/>
      <c r="UGZ38" s="193"/>
      <c r="UHA38" s="193"/>
      <c r="UHB38" s="193"/>
      <c r="UHC38" s="193"/>
      <c r="UHD38" s="193"/>
      <c r="UHE38" s="193"/>
      <c r="UHF38" s="193"/>
      <c r="UHG38" s="193"/>
      <c r="UHH38" s="193"/>
      <c r="UHI38" s="193"/>
      <c r="UHJ38" s="193"/>
      <c r="UHK38" s="193"/>
      <c r="UHL38" s="193"/>
      <c r="UHM38" s="193"/>
      <c r="UHN38" s="193"/>
      <c r="UHO38" s="193"/>
      <c r="UHP38" s="193"/>
      <c r="UHQ38" s="193"/>
      <c r="UHR38" s="193"/>
      <c r="UHS38" s="193"/>
      <c r="UHT38" s="193"/>
      <c r="UHU38" s="193"/>
      <c r="UHV38" s="193"/>
      <c r="UHW38" s="193"/>
      <c r="UHX38" s="193"/>
      <c r="UHY38" s="193"/>
      <c r="UHZ38" s="193"/>
      <c r="UIA38" s="193"/>
      <c r="UIB38" s="193"/>
      <c r="UIC38" s="193"/>
      <c r="UID38" s="193"/>
      <c r="UIE38" s="193"/>
      <c r="UIF38" s="193"/>
      <c r="UIG38" s="193"/>
      <c r="UIH38" s="193"/>
      <c r="UII38" s="193"/>
      <c r="UIJ38" s="193"/>
      <c r="UIK38" s="193"/>
      <c r="UIL38" s="193"/>
      <c r="UIM38" s="193"/>
      <c r="UIN38" s="193"/>
      <c r="UIO38" s="193"/>
      <c r="UIP38" s="193"/>
      <c r="UIQ38" s="193"/>
      <c r="UIR38" s="193"/>
      <c r="UIS38" s="193"/>
      <c r="UIT38" s="193"/>
      <c r="UIU38" s="193"/>
      <c r="UIV38" s="193"/>
      <c r="UIW38" s="193"/>
      <c r="UIX38" s="193"/>
      <c r="UIY38" s="193"/>
      <c r="UIZ38" s="193"/>
      <c r="UJA38" s="193"/>
      <c r="UJB38" s="193"/>
      <c r="UJC38" s="193"/>
      <c r="UJD38" s="193"/>
      <c r="UJE38" s="193"/>
      <c r="UJF38" s="193"/>
      <c r="UJG38" s="193"/>
      <c r="UJH38" s="193"/>
      <c r="UJI38" s="193"/>
      <c r="UJJ38" s="193"/>
      <c r="UJK38" s="193"/>
      <c r="UJL38" s="193"/>
      <c r="UJM38" s="193"/>
      <c r="UJN38" s="193"/>
      <c r="UJO38" s="193"/>
      <c r="UJP38" s="193"/>
      <c r="UJQ38" s="193"/>
      <c r="UJR38" s="193"/>
      <c r="UJS38" s="193"/>
      <c r="UJT38" s="193"/>
      <c r="UJU38" s="193"/>
      <c r="UJV38" s="193"/>
      <c r="UJW38" s="193"/>
      <c r="UJX38" s="193"/>
      <c r="UJY38" s="193"/>
      <c r="UJZ38" s="193"/>
      <c r="UKA38" s="193"/>
      <c r="UKB38" s="193"/>
      <c r="UKC38" s="193"/>
      <c r="UKD38" s="193"/>
      <c r="UKE38" s="193"/>
      <c r="UKF38" s="193"/>
      <c r="UKG38" s="193"/>
      <c r="UKH38" s="193"/>
      <c r="UKI38" s="193"/>
      <c r="UKJ38" s="193"/>
      <c r="UKK38" s="193"/>
      <c r="UKL38" s="193"/>
      <c r="UKM38" s="193"/>
      <c r="UKN38" s="193"/>
      <c r="UKO38" s="193"/>
      <c r="UKP38" s="193"/>
      <c r="UKQ38" s="193"/>
      <c r="UKR38" s="193"/>
      <c r="UKS38" s="193"/>
      <c r="UKT38" s="193"/>
      <c r="UKU38" s="193"/>
      <c r="UKV38" s="193"/>
      <c r="UKW38" s="193"/>
      <c r="UKX38" s="193"/>
      <c r="UKY38" s="193"/>
      <c r="UKZ38" s="193"/>
      <c r="ULA38" s="193"/>
      <c r="ULB38" s="193"/>
      <c r="ULC38" s="193"/>
      <c r="ULD38" s="193"/>
      <c r="ULE38" s="193"/>
      <c r="ULF38" s="193"/>
      <c r="ULG38" s="193"/>
      <c r="ULH38" s="193"/>
      <c r="ULI38" s="193"/>
      <c r="ULJ38" s="193"/>
      <c r="ULK38" s="193"/>
      <c r="ULL38" s="193"/>
      <c r="ULM38" s="193"/>
      <c r="ULN38" s="193"/>
      <c r="ULO38" s="193"/>
      <c r="ULP38" s="193"/>
      <c r="ULQ38" s="193"/>
      <c r="ULR38" s="193"/>
      <c r="ULS38" s="193"/>
      <c r="ULT38" s="193"/>
      <c r="ULU38" s="193"/>
      <c r="ULV38" s="193"/>
      <c r="ULW38" s="193"/>
      <c r="ULX38" s="193"/>
      <c r="ULY38" s="193"/>
      <c r="ULZ38" s="193"/>
      <c r="UMA38" s="193"/>
      <c r="UMB38" s="193"/>
      <c r="UMC38" s="193"/>
      <c r="UMD38" s="193"/>
      <c r="UME38" s="193"/>
      <c r="UMF38" s="193"/>
      <c r="UMG38" s="193"/>
      <c r="UMH38" s="193"/>
      <c r="UMI38" s="193"/>
      <c r="UMJ38" s="193"/>
      <c r="UMK38" s="193"/>
      <c r="UML38" s="193"/>
      <c r="UMM38" s="193"/>
      <c r="UMN38" s="193"/>
      <c r="UMO38" s="193"/>
      <c r="UMP38" s="193"/>
      <c r="UMQ38" s="193"/>
      <c r="UMR38" s="193"/>
      <c r="UMS38" s="193"/>
      <c r="UMT38" s="193"/>
      <c r="UMU38" s="193"/>
      <c r="UMV38" s="193"/>
      <c r="UMW38" s="193"/>
      <c r="UMX38" s="193"/>
      <c r="UMY38" s="193"/>
      <c r="UMZ38" s="193"/>
      <c r="UNA38" s="193"/>
      <c r="UNB38" s="193"/>
      <c r="UNC38" s="193"/>
      <c r="UND38" s="193"/>
      <c r="UNE38" s="193"/>
      <c r="UNF38" s="193"/>
      <c r="UNG38" s="193"/>
      <c r="UNH38" s="193"/>
      <c r="UNI38" s="193"/>
      <c r="UNJ38" s="193"/>
      <c r="UNK38" s="193"/>
      <c r="UNL38" s="193"/>
      <c r="UNM38" s="193"/>
      <c r="UNN38" s="193"/>
      <c r="UNO38" s="193"/>
      <c r="UNP38" s="193"/>
      <c r="UNQ38" s="193"/>
      <c r="UNR38" s="193"/>
      <c r="UNS38" s="193"/>
      <c r="UNT38" s="193"/>
      <c r="UNU38" s="193"/>
      <c r="UNV38" s="193"/>
      <c r="UNW38" s="193"/>
      <c r="UNX38" s="193"/>
      <c r="UNY38" s="193"/>
      <c r="UNZ38" s="193"/>
      <c r="UOA38" s="193"/>
      <c r="UOB38" s="193"/>
      <c r="UOC38" s="193"/>
      <c r="UOD38" s="193"/>
      <c r="UOE38" s="193"/>
      <c r="UOF38" s="193"/>
      <c r="UOG38" s="193"/>
      <c r="UOH38" s="193"/>
      <c r="UOI38" s="193"/>
      <c r="UOJ38" s="193"/>
      <c r="UOK38" s="193"/>
      <c r="UOL38" s="193"/>
      <c r="UOM38" s="193"/>
      <c r="UON38" s="193"/>
      <c r="UOO38" s="193"/>
      <c r="UOP38" s="193"/>
      <c r="UOQ38" s="193"/>
      <c r="UOR38" s="193"/>
      <c r="UOS38" s="193"/>
      <c r="UOT38" s="193"/>
      <c r="UOU38" s="193"/>
      <c r="UOV38" s="193"/>
      <c r="UOW38" s="193"/>
      <c r="UOX38" s="193"/>
      <c r="UOY38" s="193"/>
      <c r="UOZ38" s="193"/>
      <c r="UPA38" s="193"/>
      <c r="UPB38" s="193"/>
      <c r="UPC38" s="193"/>
      <c r="UPD38" s="193"/>
      <c r="UPE38" s="193"/>
      <c r="UPF38" s="193"/>
      <c r="UPG38" s="193"/>
      <c r="UPH38" s="193"/>
      <c r="UPI38" s="193"/>
      <c r="UPJ38" s="193"/>
      <c r="UPK38" s="193"/>
      <c r="UPL38" s="193"/>
      <c r="UPM38" s="193"/>
      <c r="UPN38" s="193"/>
      <c r="UPO38" s="193"/>
      <c r="UPP38" s="193"/>
      <c r="UPQ38" s="193"/>
      <c r="UPR38" s="193"/>
      <c r="UPS38" s="193"/>
      <c r="UPT38" s="193"/>
      <c r="UPU38" s="193"/>
      <c r="UPV38" s="193"/>
      <c r="UPW38" s="193"/>
      <c r="UPX38" s="193"/>
      <c r="UPY38" s="193"/>
      <c r="UPZ38" s="193"/>
      <c r="UQA38" s="193"/>
      <c r="UQB38" s="193"/>
      <c r="UQC38" s="193"/>
      <c r="UQD38" s="193"/>
      <c r="UQE38" s="193"/>
      <c r="UQF38" s="193"/>
      <c r="UQG38" s="193"/>
      <c r="UQH38" s="193"/>
      <c r="UQI38" s="193"/>
      <c r="UQJ38" s="193"/>
      <c r="UQK38" s="193"/>
      <c r="UQL38" s="193"/>
      <c r="UQM38" s="193"/>
      <c r="UQN38" s="193"/>
      <c r="UQO38" s="193"/>
      <c r="UQP38" s="193"/>
      <c r="UQQ38" s="193"/>
      <c r="UQR38" s="193"/>
      <c r="UQS38" s="193"/>
      <c r="UQT38" s="193"/>
      <c r="UQU38" s="193"/>
      <c r="UQV38" s="193"/>
      <c r="UQW38" s="193"/>
      <c r="UQX38" s="193"/>
      <c r="UQY38" s="193"/>
      <c r="UQZ38" s="193"/>
      <c r="URA38" s="193"/>
      <c r="URB38" s="193"/>
      <c r="URC38" s="193"/>
      <c r="URD38" s="193"/>
      <c r="URE38" s="193"/>
      <c r="URF38" s="193"/>
      <c r="URG38" s="193"/>
      <c r="URH38" s="193"/>
      <c r="URI38" s="193"/>
      <c r="URJ38" s="193"/>
      <c r="URK38" s="193"/>
      <c r="URL38" s="193"/>
      <c r="URM38" s="193"/>
      <c r="URN38" s="193"/>
      <c r="URO38" s="193"/>
      <c r="URP38" s="193"/>
      <c r="URQ38" s="193"/>
      <c r="URR38" s="193"/>
      <c r="URS38" s="193"/>
      <c r="URT38" s="193"/>
      <c r="URU38" s="193"/>
      <c r="URV38" s="193"/>
      <c r="URW38" s="193"/>
      <c r="URX38" s="193"/>
      <c r="URY38" s="193"/>
      <c r="URZ38" s="193"/>
      <c r="USA38" s="193"/>
      <c r="USB38" s="193"/>
      <c r="USC38" s="193"/>
      <c r="USD38" s="193"/>
      <c r="USE38" s="193"/>
      <c r="USF38" s="193"/>
      <c r="USG38" s="193"/>
      <c r="USH38" s="193"/>
      <c r="USI38" s="193"/>
      <c r="USJ38" s="193"/>
      <c r="USK38" s="193"/>
      <c r="USL38" s="193"/>
      <c r="USM38" s="193"/>
      <c r="USN38" s="193"/>
      <c r="USO38" s="193"/>
      <c r="USP38" s="193"/>
      <c r="USQ38" s="193"/>
      <c r="USR38" s="193"/>
      <c r="USS38" s="193"/>
      <c r="UST38" s="193"/>
      <c r="USU38" s="193"/>
      <c r="USV38" s="193"/>
      <c r="USW38" s="193"/>
      <c r="USX38" s="193"/>
      <c r="USY38" s="193"/>
      <c r="USZ38" s="193"/>
      <c r="UTA38" s="193"/>
      <c r="UTB38" s="193"/>
      <c r="UTC38" s="193"/>
      <c r="UTD38" s="193"/>
      <c r="UTE38" s="193"/>
      <c r="UTF38" s="193"/>
      <c r="UTG38" s="193"/>
      <c r="UTH38" s="193"/>
      <c r="UTI38" s="193"/>
      <c r="UTJ38" s="193"/>
      <c r="UTK38" s="193"/>
      <c r="UTL38" s="193"/>
      <c r="UTM38" s="193"/>
      <c r="UTN38" s="193"/>
      <c r="UTO38" s="193"/>
      <c r="UTP38" s="193"/>
      <c r="UTQ38" s="193"/>
      <c r="UTR38" s="193"/>
      <c r="UTS38" s="193"/>
      <c r="UTT38" s="193"/>
      <c r="UTU38" s="193"/>
      <c r="UTV38" s="193"/>
      <c r="UTW38" s="193"/>
      <c r="UTX38" s="193"/>
      <c r="UTY38" s="193"/>
      <c r="UTZ38" s="193"/>
      <c r="UUA38" s="193"/>
      <c r="UUB38" s="193"/>
      <c r="UUC38" s="193"/>
      <c r="UUD38" s="193"/>
      <c r="UUE38" s="193"/>
      <c r="UUF38" s="193"/>
      <c r="UUG38" s="193"/>
      <c r="UUH38" s="193"/>
      <c r="UUI38" s="193"/>
      <c r="UUJ38" s="193"/>
      <c r="UUK38" s="193"/>
      <c r="UUL38" s="193"/>
      <c r="UUM38" s="193"/>
      <c r="UUN38" s="193"/>
      <c r="UUO38" s="193"/>
      <c r="UUP38" s="193"/>
      <c r="UUQ38" s="193"/>
      <c r="UUR38" s="193"/>
      <c r="UUS38" s="193"/>
      <c r="UUT38" s="193"/>
      <c r="UUU38" s="193"/>
      <c r="UUV38" s="193"/>
      <c r="UUW38" s="193"/>
      <c r="UUX38" s="193"/>
      <c r="UUY38" s="193"/>
      <c r="UUZ38" s="193"/>
      <c r="UVA38" s="193"/>
      <c r="UVB38" s="193"/>
      <c r="UVC38" s="193"/>
      <c r="UVD38" s="193"/>
      <c r="UVE38" s="193"/>
      <c r="UVF38" s="193"/>
      <c r="UVG38" s="193"/>
      <c r="UVH38" s="193"/>
      <c r="UVI38" s="193"/>
      <c r="UVJ38" s="193"/>
      <c r="UVK38" s="193"/>
      <c r="UVL38" s="193"/>
      <c r="UVM38" s="193"/>
      <c r="UVN38" s="193"/>
      <c r="UVO38" s="193"/>
      <c r="UVP38" s="193"/>
      <c r="UVQ38" s="193"/>
      <c r="UVR38" s="193"/>
      <c r="UVS38" s="193"/>
      <c r="UVT38" s="193"/>
      <c r="UVU38" s="193"/>
      <c r="UVV38" s="193"/>
      <c r="UVW38" s="193"/>
      <c r="UVX38" s="193"/>
      <c r="UVY38" s="193"/>
      <c r="UVZ38" s="193"/>
      <c r="UWA38" s="193"/>
      <c r="UWB38" s="193"/>
      <c r="UWC38" s="193"/>
      <c r="UWD38" s="193"/>
      <c r="UWE38" s="193"/>
      <c r="UWF38" s="193"/>
      <c r="UWG38" s="193"/>
      <c r="UWH38" s="193"/>
      <c r="UWI38" s="193"/>
      <c r="UWJ38" s="193"/>
      <c r="UWK38" s="193"/>
      <c r="UWL38" s="193"/>
      <c r="UWM38" s="193"/>
      <c r="UWN38" s="193"/>
      <c r="UWO38" s="193"/>
      <c r="UWP38" s="193"/>
      <c r="UWQ38" s="193"/>
      <c r="UWR38" s="193"/>
      <c r="UWS38" s="193"/>
      <c r="UWT38" s="193"/>
      <c r="UWU38" s="193"/>
      <c r="UWV38" s="193"/>
      <c r="UWW38" s="193"/>
      <c r="UWX38" s="193"/>
      <c r="UWY38" s="193"/>
      <c r="UWZ38" s="193"/>
      <c r="UXA38" s="193"/>
      <c r="UXB38" s="193"/>
      <c r="UXC38" s="193"/>
      <c r="UXD38" s="193"/>
      <c r="UXE38" s="193"/>
      <c r="UXF38" s="193"/>
      <c r="UXG38" s="193"/>
      <c r="UXH38" s="193"/>
      <c r="UXI38" s="193"/>
      <c r="UXJ38" s="193"/>
      <c r="UXK38" s="193"/>
      <c r="UXL38" s="193"/>
      <c r="UXM38" s="193"/>
      <c r="UXN38" s="193"/>
      <c r="UXO38" s="193"/>
      <c r="UXP38" s="193"/>
      <c r="UXQ38" s="193"/>
      <c r="UXR38" s="193"/>
      <c r="UXS38" s="193"/>
      <c r="UXT38" s="193"/>
      <c r="UXU38" s="193"/>
      <c r="UXV38" s="193"/>
      <c r="UXW38" s="193"/>
      <c r="UXX38" s="193"/>
      <c r="UXY38" s="193"/>
      <c r="UXZ38" s="193"/>
      <c r="UYA38" s="193"/>
      <c r="UYB38" s="193"/>
      <c r="UYC38" s="193"/>
      <c r="UYD38" s="193"/>
      <c r="UYE38" s="193"/>
      <c r="UYF38" s="193"/>
      <c r="UYG38" s="193"/>
      <c r="UYH38" s="193"/>
      <c r="UYI38" s="193"/>
      <c r="UYJ38" s="193"/>
      <c r="UYK38" s="193"/>
      <c r="UYL38" s="193"/>
      <c r="UYM38" s="193"/>
      <c r="UYN38" s="193"/>
      <c r="UYO38" s="193"/>
      <c r="UYP38" s="193"/>
      <c r="UYQ38" s="193"/>
      <c r="UYR38" s="193"/>
      <c r="UYS38" s="193"/>
      <c r="UYT38" s="193"/>
      <c r="UYU38" s="193"/>
      <c r="UYV38" s="193"/>
      <c r="UYW38" s="193"/>
      <c r="UYX38" s="193"/>
      <c r="UYY38" s="193"/>
      <c r="UYZ38" s="193"/>
      <c r="UZA38" s="193"/>
      <c r="UZB38" s="193"/>
      <c r="UZC38" s="193"/>
      <c r="UZD38" s="193"/>
      <c r="UZE38" s="193"/>
      <c r="UZF38" s="193"/>
      <c r="UZG38" s="193"/>
      <c r="UZH38" s="193"/>
      <c r="UZI38" s="193"/>
      <c r="UZJ38" s="193"/>
      <c r="UZK38" s="193"/>
      <c r="UZL38" s="193"/>
      <c r="UZM38" s="193"/>
      <c r="UZN38" s="193"/>
      <c r="UZO38" s="193"/>
      <c r="UZP38" s="193"/>
      <c r="UZQ38" s="193"/>
      <c r="UZR38" s="193"/>
      <c r="UZS38" s="193"/>
      <c r="UZT38" s="193"/>
      <c r="UZU38" s="193"/>
      <c r="UZV38" s="193"/>
      <c r="UZW38" s="193"/>
      <c r="UZX38" s="193"/>
      <c r="UZY38" s="193"/>
      <c r="UZZ38" s="193"/>
      <c r="VAA38" s="193"/>
      <c r="VAB38" s="193"/>
      <c r="VAC38" s="193"/>
      <c r="VAD38" s="193"/>
      <c r="VAE38" s="193"/>
      <c r="VAF38" s="193"/>
      <c r="VAG38" s="193"/>
      <c r="VAH38" s="193"/>
      <c r="VAI38" s="193"/>
      <c r="VAJ38" s="193"/>
      <c r="VAK38" s="193"/>
      <c r="VAL38" s="193"/>
      <c r="VAM38" s="193"/>
      <c r="VAN38" s="193"/>
      <c r="VAO38" s="193"/>
      <c r="VAP38" s="193"/>
      <c r="VAQ38" s="193"/>
      <c r="VAR38" s="193"/>
      <c r="VAS38" s="193"/>
      <c r="VAT38" s="193"/>
      <c r="VAU38" s="193"/>
      <c r="VAV38" s="193"/>
      <c r="VAW38" s="193"/>
      <c r="VAX38" s="193"/>
      <c r="VAY38" s="193"/>
      <c r="VAZ38" s="193"/>
      <c r="VBA38" s="193"/>
      <c r="VBB38" s="193"/>
      <c r="VBC38" s="193"/>
      <c r="VBD38" s="193"/>
      <c r="VBE38" s="193"/>
      <c r="VBF38" s="193"/>
      <c r="VBG38" s="193"/>
      <c r="VBH38" s="193"/>
      <c r="VBI38" s="193"/>
      <c r="VBJ38" s="193"/>
      <c r="VBK38" s="193"/>
      <c r="VBL38" s="193"/>
      <c r="VBM38" s="193"/>
      <c r="VBN38" s="193"/>
      <c r="VBO38" s="193"/>
      <c r="VBP38" s="193"/>
      <c r="VBQ38" s="193"/>
      <c r="VBR38" s="193"/>
      <c r="VBS38" s="193"/>
      <c r="VBT38" s="193"/>
      <c r="VBU38" s="193"/>
      <c r="VBV38" s="193"/>
      <c r="VBW38" s="193"/>
      <c r="VBX38" s="193"/>
      <c r="VBY38" s="193"/>
      <c r="VBZ38" s="193"/>
      <c r="VCA38" s="193"/>
      <c r="VCB38" s="193"/>
      <c r="VCC38" s="193"/>
      <c r="VCD38" s="193"/>
      <c r="VCE38" s="193"/>
      <c r="VCF38" s="193"/>
      <c r="VCG38" s="193"/>
      <c r="VCH38" s="193"/>
      <c r="VCI38" s="193"/>
      <c r="VCJ38" s="193"/>
      <c r="VCK38" s="193"/>
      <c r="VCL38" s="193"/>
      <c r="VCM38" s="193"/>
      <c r="VCN38" s="193"/>
      <c r="VCO38" s="193"/>
      <c r="VCP38" s="193"/>
      <c r="VCQ38" s="193"/>
      <c r="VCR38" s="193"/>
      <c r="VCS38" s="193"/>
      <c r="VCT38" s="193"/>
      <c r="VCU38" s="193"/>
      <c r="VCV38" s="193"/>
      <c r="VCW38" s="193"/>
      <c r="VCX38" s="193"/>
      <c r="VCY38" s="193"/>
      <c r="VCZ38" s="193"/>
      <c r="VDA38" s="193"/>
      <c r="VDB38" s="193"/>
      <c r="VDC38" s="193"/>
      <c r="VDD38" s="193"/>
      <c r="VDE38" s="193"/>
      <c r="VDF38" s="193"/>
      <c r="VDG38" s="193"/>
      <c r="VDH38" s="193"/>
      <c r="VDI38" s="193"/>
      <c r="VDJ38" s="193"/>
      <c r="VDK38" s="193"/>
      <c r="VDL38" s="193"/>
      <c r="VDM38" s="193"/>
      <c r="VDN38" s="193"/>
      <c r="VDO38" s="193"/>
      <c r="VDP38" s="193"/>
      <c r="VDQ38" s="193"/>
      <c r="VDR38" s="193"/>
      <c r="VDS38" s="193"/>
      <c r="VDT38" s="193"/>
      <c r="VDU38" s="193"/>
      <c r="VDV38" s="193"/>
      <c r="VDW38" s="193"/>
      <c r="VDX38" s="193"/>
      <c r="VDY38" s="193"/>
      <c r="VDZ38" s="193"/>
      <c r="VEA38" s="193"/>
      <c r="VEB38" s="193"/>
      <c r="VEC38" s="193"/>
      <c r="VED38" s="193"/>
      <c r="VEE38" s="193"/>
      <c r="VEF38" s="193"/>
      <c r="VEG38" s="193"/>
      <c r="VEH38" s="193"/>
      <c r="VEI38" s="193"/>
      <c r="VEJ38" s="193"/>
      <c r="VEK38" s="193"/>
      <c r="VEL38" s="193"/>
      <c r="VEM38" s="193"/>
      <c r="VEN38" s="193"/>
      <c r="VEO38" s="193"/>
      <c r="VEP38" s="193"/>
      <c r="VEQ38" s="193"/>
      <c r="VER38" s="193"/>
      <c r="VES38" s="193"/>
      <c r="VET38" s="193"/>
      <c r="VEU38" s="193"/>
      <c r="VEV38" s="193"/>
      <c r="VEW38" s="193"/>
      <c r="VEX38" s="193"/>
      <c r="VEY38" s="193"/>
      <c r="VEZ38" s="193"/>
      <c r="VFA38" s="193"/>
      <c r="VFB38" s="193"/>
      <c r="VFC38" s="193"/>
      <c r="VFD38" s="193"/>
      <c r="VFE38" s="193"/>
      <c r="VFF38" s="193"/>
      <c r="VFG38" s="193"/>
      <c r="VFH38" s="193"/>
      <c r="VFI38" s="193"/>
      <c r="VFJ38" s="193"/>
      <c r="VFK38" s="193"/>
      <c r="VFL38" s="193"/>
      <c r="VFM38" s="193"/>
      <c r="VFN38" s="193"/>
      <c r="VFO38" s="193"/>
      <c r="VFP38" s="193"/>
      <c r="VFQ38" s="193"/>
      <c r="VFR38" s="193"/>
      <c r="VFS38" s="193"/>
      <c r="VFT38" s="193"/>
      <c r="VFU38" s="193"/>
      <c r="VFV38" s="193"/>
      <c r="VFW38" s="193"/>
      <c r="VFX38" s="193"/>
      <c r="VFY38" s="193"/>
      <c r="VFZ38" s="193"/>
      <c r="VGA38" s="193"/>
      <c r="VGB38" s="193"/>
      <c r="VGC38" s="193"/>
      <c r="VGD38" s="193"/>
      <c r="VGE38" s="193"/>
      <c r="VGF38" s="193"/>
      <c r="VGG38" s="193"/>
      <c r="VGH38" s="193"/>
      <c r="VGI38" s="193"/>
      <c r="VGJ38" s="193"/>
      <c r="VGK38" s="193"/>
      <c r="VGL38" s="193"/>
      <c r="VGM38" s="193"/>
      <c r="VGN38" s="193"/>
      <c r="VGO38" s="193"/>
      <c r="VGP38" s="193"/>
      <c r="VGQ38" s="193"/>
      <c r="VGR38" s="193"/>
      <c r="VGS38" s="193"/>
      <c r="VGT38" s="193"/>
      <c r="VGU38" s="193"/>
      <c r="VGV38" s="193"/>
      <c r="VGW38" s="193"/>
      <c r="VGX38" s="193"/>
      <c r="VGY38" s="193"/>
      <c r="VGZ38" s="193"/>
      <c r="VHA38" s="193"/>
      <c r="VHB38" s="193"/>
      <c r="VHC38" s="193"/>
      <c r="VHD38" s="193"/>
      <c r="VHE38" s="193"/>
      <c r="VHF38" s="193"/>
      <c r="VHG38" s="193"/>
      <c r="VHH38" s="193"/>
      <c r="VHI38" s="193"/>
      <c r="VHJ38" s="193"/>
      <c r="VHK38" s="193"/>
      <c r="VHL38" s="193"/>
      <c r="VHM38" s="193"/>
      <c r="VHN38" s="193"/>
      <c r="VHO38" s="193"/>
      <c r="VHP38" s="193"/>
      <c r="VHQ38" s="193"/>
      <c r="VHR38" s="193"/>
      <c r="VHS38" s="193"/>
      <c r="VHT38" s="193"/>
      <c r="VHU38" s="193"/>
      <c r="VHV38" s="193"/>
      <c r="VHW38" s="193"/>
      <c r="VHX38" s="193"/>
      <c r="VHY38" s="193"/>
      <c r="VHZ38" s="193"/>
      <c r="VIA38" s="193"/>
      <c r="VIB38" s="193"/>
      <c r="VIC38" s="193"/>
      <c r="VID38" s="193"/>
      <c r="VIE38" s="193"/>
      <c r="VIF38" s="193"/>
      <c r="VIG38" s="193"/>
      <c r="VIH38" s="193"/>
      <c r="VII38" s="193"/>
      <c r="VIJ38" s="193"/>
      <c r="VIK38" s="193"/>
      <c r="VIL38" s="193"/>
      <c r="VIM38" s="193"/>
      <c r="VIN38" s="193"/>
      <c r="VIO38" s="193"/>
      <c r="VIP38" s="193"/>
      <c r="VIQ38" s="193"/>
      <c r="VIR38" s="193"/>
      <c r="VIS38" s="193"/>
      <c r="VIT38" s="193"/>
      <c r="VIU38" s="193"/>
      <c r="VIV38" s="193"/>
      <c r="VIW38" s="193"/>
      <c r="VIX38" s="193"/>
      <c r="VIY38" s="193"/>
      <c r="VIZ38" s="193"/>
      <c r="VJA38" s="193"/>
      <c r="VJB38" s="193"/>
      <c r="VJC38" s="193"/>
      <c r="VJD38" s="193"/>
      <c r="VJE38" s="193"/>
      <c r="VJF38" s="193"/>
      <c r="VJG38" s="193"/>
      <c r="VJH38" s="193"/>
      <c r="VJI38" s="193"/>
      <c r="VJJ38" s="193"/>
      <c r="VJK38" s="193"/>
      <c r="VJL38" s="193"/>
      <c r="VJM38" s="193"/>
      <c r="VJN38" s="193"/>
      <c r="VJO38" s="193"/>
      <c r="VJP38" s="193"/>
      <c r="VJQ38" s="193"/>
      <c r="VJR38" s="193"/>
      <c r="VJS38" s="193"/>
      <c r="VJT38" s="193"/>
      <c r="VJU38" s="193"/>
      <c r="VJV38" s="193"/>
      <c r="VJW38" s="193"/>
      <c r="VJX38" s="193"/>
      <c r="VJY38" s="193"/>
      <c r="VJZ38" s="193"/>
      <c r="VKA38" s="193"/>
      <c r="VKB38" s="193"/>
      <c r="VKC38" s="193"/>
      <c r="VKD38" s="193"/>
      <c r="VKE38" s="193"/>
      <c r="VKF38" s="193"/>
      <c r="VKG38" s="193"/>
      <c r="VKH38" s="193"/>
      <c r="VKI38" s="193"/>
      <c r="VKJ38" s="193"/>
      <c r="VKK38" s="193"/>
      <c r="VKL38" s="193"/>
      <c r="VKM38" s="193"/>
      <c r="VKN38" s="193"/>
      <c r="VKO38" s="193"/>
      <c r="VKP38" s="193"/>
      <c r="VKQ38" s="193"/>
      <c r="VKR38" s="193"/>
      <c r="VKS38" s="193"/>
      <c r="VKT38" s="193"/>
      <c r="VKU38" s="193"/>
      <c r="VKV38" s="193"/>
      <c r="VKW38" s="193"/>
      <c r="VKX38" s="193"/>
      <c r="VKY38" s="193"/>
      <c r="VKZ38" s="193"/>
      <c r="VLA38" s="193"/>
      <c r="VLB38" s="193"/>
      <c r="VLC38" s="193"/>
      <c r="VLD38" s="193"/>
      <c r="VLE38" s="193"/>
      <c r="VLF38" s="193"/>
      <c r="VLG38" s="193"/>
      <c r="VLH38" s="193"/>
      <c r="VLI38" s="193"/>
      <c r="VLJ38" s="193"/>
      <c r="VLK38" s="193"/>
      <c r="VLL38" s="193"/>
      <c r="VLM38" s="193"/>
      <c r="VLN38" s="193"/>
      <c r="VLO38" s="193"/>
      <c r="VLP38" s="193"/>
      <c r="VLQ38" s="193"/>
      <c r="VLR38" s="193"/>
      <c r="VLS38" s="193"/>
      <c r="VLT38" s="193"/>
      <c r="VLU38" s="193"/>
      <c r="VLV38" s="193"/>
      <c r="VLW38" s="193"/>
      <c r="VLX38" s="193"/>
      <c r="VLY38" s="193"/>
      <c r="VLZ38" s="193"/>
      <c r="VMA38" s="193"/>
      <c r="VMB38" s="193"/>
      <c r="VMC38" s="193"/>
      <c r="VMD38" s="193"/>
      <c r="VME38" s="193"/>
      <c r="VMF38" s="193"/>
      <c r="VMG38" s="193"/>
      <c r="VMH38" s="193"/>
      <c r="VMI38" s="193"/>
      <c r="VMJ38" s="193"/>
      <c r="VMK38" s="193"/>
      <c r="VML38" s="193"/>
      <c r="VMM38" s="193"/>
      <c r="VMN38" s="193"/>
      <c r="VMO38" s="193"/>
      <c r="VMP38" s="193"/>
      <c r="VMQ38" s="193"/>
      <c r="VMR38" s="193"/>
      <c r="VMS38" s="193"/>
      <c r="VMT38" s="193"/>
      <c r="VMU38" s="193"/>
      <c r="VMV38" s="193"/>
      <c r="VMW38" s="193"/>
      <c r="VMX38" s="193"/>
      <c r="VMY38" s="193"/>
      <c r="VMZ38" s="193"/>
      <c r="VNA38" s="193"/>
      <c r="VNB38" s="193"/>
      <c r="VNC38" s="193"/>
      <c r="VND38" s="193"/>
      <c r="VNE38" s="193"/>
      <c r="VNF38" s="193"/>
      <c r="VNG38" s="193"/>
      <c r="VNH38" s="193"/>
      <c r="VNI38" s="193"/>
      <c r="VNJ38" s="193"/>
      <c r="VNK38" s="193"/>
      <c r="VNL38" s="193"/>
      <c r="VNM38" s="193"/>
      <c r="VNN38" s="193"/>
      <c r="VNO38" s="193"/>
      <c r="VNP38" s="193"/>
      <c r="VNQ38" s="193"/>
      <c r="VNR38" s="193"/>
      <c r="VNS38" s="193"/>
      <c r="VNT38" s="193"/>
      <c r="VNU38" s="193"/>
      <c r="VNV38" s="193"/>
      <c r="VNW38" s="193"/>
      <c r="VNX38" s="193"/>
      <c r="VNY38" s="193"/>
      <c r="VNZ38" s="193"/>
      <c r="VOA38" s="193"/>
      <c r="VOB38" s="193"/>
      <c r="VOC38" s="193"/>
      <c r="VOD38" s="193"/>
      <c r="VOE38" s="193"/>
      <c r="VOF38" s="193"/>
      <c r="VOG38" s="193"/>
      <c r="VOH38" s="193"/>
      <c r="VOI38" s="193"/>
      <c r="VOJ38" s="193"/>
      <c r="VOK38" s="193"/>
      <c r="VOL38" s="193"/>
      <c r="VOM38" s="193"/>
      <c r="VON38" s="193"/>
      <c r="VOO38" s="193"/>
      <c r="VOP38" s="193"/>
      <c r="VOQ38" s="193"/>
      <c r="VOR38" s="193"/>
      <c r="VOS38" s="193"/>
      <c r="VOT38" s="193"/>
      <c r="VOU38" s="193"/>
      <c r="VOV38" s="193"/>
      <c r="VOW38" s="193"/>
      <c r="VOX38" s="193"/>
      <c r="VOY38" s="193"/>
      <c r="VOZ38" s="193"/>
      <c r="VPA38" s="193"/>
      <c r="VPB38" s="193"/>
      <c r="VPC38" s="193"/>
      <c r="VPD38" s="193"/>
      <c r="VPE38" s="193"/>
      <c r="VPF38" s="193"/>
      <c r="VPG38" s="193"/>
      <c r="VPH38" s="193"/>
      <c r="VPI38" s="193"/>
      <c r="VPJ38" s="193"/>
      <c r="VPK38" s="193"/>
      <c r="VPL38" s="193"/>
      <c r="VPM38" s="193"/>
      <c r="VPN38" s="193"/>
      <c r="VPO38" s="193"/>
      <c r="VPP38" s="193"/>
      <c r="VPQ38" s="193"/>
      <c r="VPR38" s="193"/>
      <c r="VPS38" s="193"/>
      <c r="VPT38" s="193"/>
      <c r="VPU38" s="193"/>
      <c r="VPV38" s="193"/>
      <c r="VPW38" s="193"/>
      <c r="VPX38" s="193"/>
      <c r="VPY38" s="193"/>
      <c r="VPZ38" s="193"/>
      <c r="VQA38" s="193"/>
      <c r="VQB38" s="193"/>
      <c r="VQC38" s="193"/>
      <c r="VQD38" s="193"/>
      <c r="VQE38" s="193"/>
      <c r="VQF38" s="193"/>
      <c r="VQG38" s="193"/>
      <c r="VQH38" s="193"/>
      <c r="VQI38" s="193"/>
      <c r="VQJ38" s="193"/>
      <c r="VQK38" s="193"/>
      <c r="VQL38" s="193"/>
      <c r="VQM38" s="193"/>
      <c r="VQN38" s="193"/>
      <c r="VQO38" s="193"/>
      <c r="VQP38" s="193"/>
      <c r="VQQ38" s="193"/>
      <c r="VQR38" s="193"/>
      <c r="VQS38" s="193"/>
      <c r="VQT38" s="193"/>
      <c r="VQU38" s="193"/>
      <c r="VQV38" s="193"/>
      <c r="VQW38" s="193"/>
      <c r="VQX38" s="193"/>
      <c r="VQY38" s="193"/>
      <c r="VQZ38" s="193"/>
      <c r="VRA38" s="193"/>
      <c r="VRB38" s="193"/>
      <c r="VRC38" s="193"/>
      <c r="VRD38" s="193"/>
      <c r="VRE38" s="193"/>
      <c r="VRF38" s="193"/>
      <c r="VRG38" s="193"/>
      <c r="VRH38" s="193"/>
      <c r="VRI38" s="193"/>
      <c r="VRJ38" s="193"/>
      <c r="VRK38" s="193"/>
      <c r="VRL38" s="193"/>
      <c r="VRM38" s="193"/>
      <c r="VRN38" s="193"/>
      <c r="VRO38" s="193"/>
      <c r="VRP38" s="193"/>
      <c r="VRQ38" s="193"/>
      <c r="VRR38" s="193"/>
      <c r="VRS38" s="193"/>
      <c r="VRT38" s="193"/>
      <c r="VRU38" s="193"/>
      <c r="VRV38" s="193"/>
      <c r="VRW38" s="193"/>
      <c r="VRX38" s="193"/>
      <c r="VRY38" s="193"/>
      <c r="VRZ38" s="193"/>
      <c r="VSA38" s="193"/>
      <c r="VSB38" s="193"/>
      <c r="VSC38" s="193"/>
      <c r="VSD38" s="193"/>
      <c r="VSE38" s="193"/>
      <c r="VSF38" s="193"/>
      <c r="VSG38" s="193"/>
      <c r="VSH38" s="193"/>
      <c r="VSI38" s="193"/>
      <c r="VSJ38" s="193"/>
      <c r="VSK38" s="193"/>
      <c r="VSL38" s="193"/>
      <c r="VSM38" s="193"/>
      <c r="VSN38" s="193"/>
      <c r="VSO38" s="193"/>
      <c r="VSP38" s="193"/>
      <c r="VSQ38" s="193"/>
      <c r="VSR38" s="193"/>
      <c r="VSS38" s="193"/>
      <c r="VST38" s="193"/>
      <c r="VSU38" s="193"/>
      <c r="VSV38" s="193"/>
      <c r="VSW38" s="193"/>
      <c r="VSX38" s="193"/>
      <c r="VSY38" s="193"/>
      <c r="VSZ38" s="193"/>
      <c r="VTA38" s="193"/>
      <c r="VTB38" s="193"/>
      <c r="VTC38" s="193"/>
      <c r="VTD38" s="193"/>
      <c r="VTE38" s="193"/>
      <c r="VTF38" s="193"/>
      <c r="VTG38" s="193"/>
      <c r="VTH38" s="193"/>
      <c r="VTI38" s="193"/>
      <c r="VTJ38" s="193"/>
      <c r="VTK38" s="193"/>
      <c r="VTL38" s="193"/>
      <c r="VTM38" s="193"/>
      <c r="VTN38" s="193"/>
      <c r="VTO38" s="193"/>
      <c r="VTP38" s="193"/>
      <c r="VTQ38" s="193"/>
      <c r="VTR38" s="193"/>
      <c r="VTS38" s="193"/>
      <c r="VTT38" s="193"/>
      <c r="VTU38" s="193"/>
      <c r="VTV38" s="193"/>
      <c r="VTW38" s="193"/>
      <c r="VTX38" s="193"/>
      <c r="VTY38" s="193"/>
      <c r="VTZ38" s="193"/>
      <c r="VUA38" s="193"/>
      <c r="VUB38" s="193"/>
      <c r="VUC38" s="193"/>
      <c r="VUD38" s="193"/>
      <c r="VUE38" s="193"/>
      <c r="VUF38" s="193"/>
      <c r="VUG38" s="193"/>
      <c r="VUH38" s="193"/>
      <c r="VUI38" s="193"/>
      <c r="VUJ38" s="193"/>
      <c r="VUK38" s="193"/>
      <c r="VUL38" s="193"/>
      <c r="VUM38" s="193"/>
      <c r="VUN38" s="193"/>
      <c r="VUO38" s="193"/>
      <c r="VUP38" s="193"/>
      <c r="VUQ38" s="193"/>
      <c r="VUR38" s="193"/>
      <c r="VUS38" s="193"/>
      <c r="VUT38" s="193"/>
      <c r="VUU38" s="193"/>
      <c r="VUV38" s="193"/>
      <c r="VUW38" s="193"/>
      <c r="VUX38" s="193"/>
      <c r="VUY38" s="193"/>
      <c r="VUZ38" s="193"/>
      <c r="VVA38" s="193"/>
      <c r="VVB38" s="193"/>
      <c r="VVC38" s="193"/>
      <c r="VVD38" s="193"/>
      <c r="VVE38" s="193"/>
      <c r="VVF38" s="193"/>
      <c r="VVG38" s="193"/>
      <c r="VVH38" s="193"/>
      <c r="VVI38" s="193"/>
      <c r="VVJ38" s="193"/>
      <c r="VVK38" s="193"/>
      <c r="VVL38" s="193"/>
      <c r="VVM38" s="193"/>
      <c r="VVN38" s="193"/>
      <c r="VVO38" s="193"/>
      <c r="VVP38" s="193"/>
      <c r="VVQ38" s="193"/>
      <c r="VVR38" s="193"/>
      <c r="VVS38" s="193"/>
      <c r="VVT38" s="193"/>
      <c r="VVU38" s="193"/>
      <c r="VVV38" s="193"/>
      <c r="VVW38" s="193"/>
      <c r="VVX38" s="193"/>
      <c r="VVY38" s="193"/>
      <c r="VVZ38" s="193"/>
      <c r="VWA38" s="193"/>
      <c r="VWB38" s="193"/>
      <c r="VWC38" s="193"/>
      <c r="VWD38" s="193"/>
      <c r="VWE38" s="193"/>
      <c r="VWF38" s="193"/>
      <c r="VWG38" s="193"/>
      <c r="VWH38" s="193"/>
      <c r="VWI38" s="193"/>
      <c r="VWJ38" s="193"/>
      <c r="VWK38" s="193"/>
      <c r="VWL38" s="193"/>
      <c r="VWM38" s="193"/>
      <c r="VWN38" s="193"/>
      <c r="VWO38" s="193"/>
      <c r="VWP38" s="193"/>
      <c r="VWQ38" s="193"/>
      <c r="VWR38" s="193"/>
      <c r="VWS38" s="193"/>
      <c r="VWT38" s="193"/>
      <c r="VWU38" s="193"/>
      <c r="VWV38" s="193"/>
      <c r="VWW38" s="193"/>
      <c r="VWX38" s="193"/>
      <c r="VWY38" s="193"/>
      <c r="VWZ38" s="193"/>
      <c r="VXA38" s="193"/>
      <c r="VXB38" s="193"/>
      <c r="VXC38" s="193"/>
      <c r="VXD38" s="193"/>
      <c r="VXE38" s="193"/>
      <c r="VXF38" s="193"/>
      <c r="VXG38" s="193"/>
      <c r="VXH38" s="193"/>
      <c r="VXI38" s="193"/>
      <c r="VXJ38" s="193"/>
      <c r="VXK38" s="193"/>
      <c r="VXL38" s="193"/>
      <c r="VXM38" s="193"/>
      <c r="VXN38" s="193"/>
      <c r="VXO38" s="193"/>
      <c r="VXP38" s="193"/>
      <c r="VXQ38" s="193"/>
      <c r="VXR38" s="193"/>
      <c r="VXS38" s="193"/>
      <c r="VXT38" s="193"/>
      <c r="VXU38" s="193"/>
      <c r="VXV38" s="193"/>
      <c r="VXW38" s="193"/>
      <c r="VXX38" s="193"/>
      <c r="VXY38" s="193"/>
      <c r="VXZ38" s="193"/>
      <c r="VYA38" s="193"/>
      <c r="VYB38" s="193"/>
      <c r="VYC38" s="193"/>
      <c r="VYD38" s="193"/>
      <c r="VYE38" s="193"/>
      <c r="VYF38" s="193"/>
      <c r="VYG38" s="193"/>
      <c r="VYH38" s="193"/>
      <c r="VYI38" s="193"/>
      <c r="VYJ38" s="193"/>
      <c r="VYK38" s="193"/>
      <c r="VYL38" s="193"/>
      <c r="VYM38" s="193"/>
      <c r="VYN38" s="193"/>
      <c r="VYO38" s="193"/>
      <c r="VYP38" s="193"/>
      <c r="VYQ38" s="193"/>
      <c r="VYR38" s="193"/>
      <c r="VYS38" s="193"/>
      <c r="VYT38" s="193"/>
      <c r="VYU38" s="193"/>
      <c r="VYV38" s="193"/>
      <c r="VYW38" s="193"/>
      <c r="VYX38" s="193"/>
      <c r="VYY38" s="193"/>
      <c r="VYZ38" s="193"/>
      <c r="VZA38" s="193"/>
      <c r="VZB38" s="193"/>
      <c r="VZC38" s="193"/>
      <c r="VZD38" s="193"/>
      <c r="VZE38" s="193"/>
      <c r="VZF38" s="193"/>
      <c r="VZG38" s="193"/>
      <c r="VZH38" s="193"/>
      <c r="VZI38" s="193"/>
      <c r="VZJ38" s="193"/>
      <c r="VZK38" s="193"/>
      <c r="VZL38" s="193"/>
      <c r="VZM38" s="193"/>
      <c r="VZN38" s="193"/>
      <c r="VZO38" s="193"/>
      <c r="VZP38" s="193"/>
      <c r="VZQ38" s="193"/>
      <c r="VZR38" s="193"/>
      <c r="VZS38" s="193"/>
      <c r="VZT38" s="193"/>
      <c r="VZU38" s="193"/>
      <c r="VZV38" s="193"/>
      <c r="VZW38" s="193"/>
      <c r="VZX38" s="193"/>
      <c r="VZY38" s="193"/>
      <c r="VZZ38" s="193"/>
      <c r="WAA38" s="193"/>
      <c r="WAB38" s="193"/>
      <c r="WAC38" s="193"/>
      <c r="WAD38" s="193"/>
      <c r="WAE38" s="193"/>
      <c r="WAF38" s="193"/>
      <c r="WAG38" s="193"/>
      <c r="WAH38" s="193"/>
      <c r="WAI38" s="193"/>
      <c r="WAJ38" s="193"/>
      <c r="WAK38" s="193"/>
      <c r="WAL38" s="193"/>
      <c r="WAM38" s="193"/>
      <c r="WAN38" s="193"/>
      <c r="WAO38" s="193"/>
      <c r="WAP38" s="193"/>
      <c r="WAQ38" s="193"/>
      <c r="WAR38" s="193"/>
      <c r="WAS38" s="193"/>
      <c r="WAT38" s="193"/>
      <c r="WAU38" s="193"/>
      <c r="WAV38" s="193"/>
      <c r="WAW38" s="193"/>
      <c r="WAX38" s="193"/>
      <c r="WAY38" s="193"/>
      <c r="WAZ38" s="193"/>
      <c r="WBA38" s="193"/>
      <c r="WBB38" s="193"/>
      <c r="WBC38" s="193"/>
      <c r="WBD38" s="193"/>
      <c r="WBE38" s="193"/>
      <c r="WBF38" s="193"/>
      <c r="WBG38" s="193"/>
      <c r="WBH38" s="193"/>
      <c r="WBI38" s="193"/>
      <c r="WBJ38" s="193"/>
      <c r="WBK38" s="193"/>
      <c r="WBL38" s="193"/>
      <c r="WBM38" s="193"/>
      <c r="WBN38" s="193"/>
      <c r="WBO38" s="193"/>
      <c r="WBP38" s="193"/>
      <c r="WBQ38" s="193"/>
      <c r="WBR38" s="193"/>
      <c r="WBS38" s="193"/>
      <c r="WBT38" s="193"/>
      <c r="WBU38" s="193"/>
      <c r="WBV38" s="193"/>
      <c r="WBW38" s="193"/>
      <c r="WBX38" s="193"/>
      <c r="WBY38" s="193"/>
      <c r="WBZ38" s="193"/>
      <c r="WCA38" s="193"/>
      <c r="WCB38" s="193"/>
      <c r="WCC38" s="193"/>
      <c r="WCD38" s="193"/>
      <c r="WCE38" s="193"/>
      <c r="WCF38" s="193"/>
      <c r="WCG38" s="193"/>
      <c r="WCH38" s="193"/>
      <c r="WCI38" s="193"/>
      <c r="WCJ38" s="193"/>
      <c r="WCK38" s="193"/>
      <c r="WCL38" s="193"/>
      <c r="WCM38" s="193"/>
      <c r="WCN38" s="193"/>
      <c r="WCO38" s="193"/>
      <c r="WCP38" s="193"/>
      <c r="WCQ38" s="193"/>
      <c r="WCR38" s="193"/>
      <c r="WCS38" s="193"/>
      <c r="WCT38" s="193"/>
      <c r="WCU38" s="193"/>
      <c r="WCV38" s="193"/>
      <c r="WCW38" s="193"/>
      <c r="WCX38" s="193"/>
      <c r="WCY38" s="193"/>
      <c r="WCZ38" s="193"/>
      <c r="WDA38" s="193"/>
      <c r="WDB38" s="193"/>
      <c r="WDC38" s="193"/>
      <c r="WDD38" s="193"/>
      <c r="WDE38" s="193"/>
      <c r="WDF38" s="193"/>
      <c r="WDG38" s="193"/>
      <c r="WDH38" s="193"/>
      <c r="WDI38" s="193"/>
      <c r="WDJ38" s="193"/>
      <c r="WDK38" s="193"/>
      <c r="WDL38" s="193"/>
      <c r="WDM38" s="193"/>
      <c r="WDN38" s="193"/>
      <c r="WDO38" s="193"/>
      <c r="WDP38" s="193"/>
      <c r="WDQ38" s="193"/>
      <c r="WDR38" s="193"/>
      <c r="WDS38" s="193"/>
      <c r="WDT38" s="193"/>
      <c r="WDU38" s="193"/>
      <c r="WDV38" s="193"/>
      <c r="WDW38" s="193"/>
      <c r="WDX38" s="193"/>
      <c r="WDY38" s="193"/>
      <c r="WDZ38" s="193"/>
      <c r="WEA38" s="193"/>
      <c r="WEB38" s="193"/>
      <c r="WEC38" s="193"/>
      <c r="WED38" s="193"/>
      <c r="WEE38" s="193"/>
      <c r="WEF38" s="193"/>
      <c r="WEG38" s="193"/>
      <c r="WEH38" s="193"/>
      <c r="WEI38" s="193"/>
      <c r="WEJ38" s="193"/>
      <c r="WEK38" s="193"/>
      <c r="WEL38" s="193"/>
      <c r="WEM38" s="193"/>
      <c r="WEN38" s="193"/>
      <c r="WEO38" s="193"/>
      <c r="WEP38" s="193"/>
      <c r="WEQ38" s="193"/>
      <c r="WER38" s="193"/>
      <c r="WES38" s="193"/>
      <c r="WET38" s="193"/>
      <c r="WEU38" s="193"/>
      <c r="WEV38" s="193"/>
      <c r="WEW38" s="193"/>
      <c r="WEX38" s="193"/>
      <c r="WEY38" s="193"/>
      <c r="WEZ38" s="193"/>
      <c r="WFA38" s="193"/>
      <c r="WFB38" s="193"/>
      <c r="WFC38" s="193"/>
      <c r="WFD38" s="193"/>
      <c r="WFE38" s="193"/>
      <c r="WFF38" s="193"/>
      <c r="WFG38" s="193"/>
      <c r="WFH38" s="193"/>
      <c r="WFI38" s="193"/>
      <c r="WFJ38" s="193"/>
      <c r="WFK38" s="193"/>
      <c r="WFL38" s="193"/>
      <c r="WFM38" s="193"/>
      <c r="WFN38" s="193"/>
      <c r="WFO38" s="193"/>
      <c r="WFP38" s="193"/>
      <c r="WFQ38" s="193"/>
      <c r="WFR38" s="193"/>
      <c r="WFS38" s="193"/>
      <c r="WFT38" s="193"/>
      <c r="WFU38" s="193"/>
      <c r="WFV38" s="193"/>
      <c r="WFW38" s="193"/>
      <c r="WFX38" s="193"/>
      <c r="WFY38" s="193"/>
      <c r="WFZ38" s="193"/>
      <c r="WGA38" s="193"/>
      <c r="WGB38" s="193"/>
      <c r="WGC38" s="193"/>
      <c r="WGD38" s="193"/>
      <c r="WGE38" s="193"/>
      <c r="WGF38" s="193"/>
      <c r="WGG38" s="193"/>
      <c r="WGH38" s="193"/>
      <c r="WGI38" s="193"/>
      <c r="WGJ38" s="193"/>
      <c r="WGK38" s="193"/>
      <c r="WGL38" s="193"/>
      <c r="WGM38" s="193"/>
      <c r="WGN38" s="193"/>
      <c r="WGO38" s="193"/>
      <c r="WGP38" s="193"/>
      <c r="WGQ38" s="193"/>
      <c r="WGR38" s="193"/>
      <c r="WGS38" s="193"/>
      <c r="WGT38" s="193"/>
      <c r="WGU38" s="193"/>
      <c r="WGV38" s="193"/>
      <c r="WGW38" s="193"/>
      <c r="WGX38" s="193"/>
      <c r="WGY38" s="193"/>
      <c r="WGZ38" s="193"/>
      <c r="WHA38" s="193"/>
      <c r="WHB38" s="193"/>
      <c r="WHC38" s="193"/>
      <c r="WHD38" s="193"/>
      <c r="WHE38" s="193"/>
      <c r="WHF38" s="193"/>
      <c r="WHG38" s="193"/>
      <c r="WHH38" s="193"/>
      <c r="WHI38" s="193"/>
      <c r="WHJ38" s="193"/>
      <c r="WHK38" s="193"/>
      <c r="WHL38" s="193"/>
      <c r="WHM38" s="193"/>
      <c r="WHN38" s="193"/>
      <c r="WHO38" s="193"/>
      <c r="WHP38" s="193"/>
      <c r="WHQ38" s="193"/>
      <c r="WHR38" s="193"/>
      <c r="WHS38" s="193"/>
      <c r="WHT38" s="193"/>
      <c r="WHU38" s="193"/>
      <c r="WHV38" s="193"/>
      <c r="WHW38" s="193"/>
      <c r="WHX38" s="193"/>
      <c r="WHY38" s="193"/>
      <c r="WHZ38" s="193"/>
      <c r="WIA38" s="193"/>
      <c r="WIB38" s="193"/>
      <c r="WIC38" s="193"/>
      <c r="WID38" s="193"/>
      <c r="WIE38" s="193"/>
      <c r="WIF38" s="193"/>
      <c r="WIG38" s="193"/>
      <c r="WIH38" s="193"/>
      <c r="WII38" s="193"/>
      <c r="WIJ38" s="193"/>
      <c r="WIK38" s="193"/>
      <c r="WIL38" s="193"/>
      <c r="WIM38" s="193"/>
      <c r="WIN38" s="193"/>
      <c r="WIO38" s="193"/>
      <c r="WIP38" s="193"/>
      <c r="WIQ38" s="193"/>
      <c r="WIR38" s="193"/>
      <c r="WIS38" s="193"/>
      <c r="WIT38" s="193"/>
      <c r="WIU38" s="193"/>
      <c r="WIV38" s="193"/>
      <c r="WIW38" s="193"/>
      <c r="WIX38" s="193"/>
      <c r="WIY38" s="193"/>
      <c r="WIZ38" s="193"/>
      <c r="WJA38" s="193"/>
      <c r="WJB38" s="193"/>
      <c r="WJC38" s="193"/>
      <c r="WJD38" s="193"/>
      <c r="WJE38" s="193"/>
      <c r="WJF38" s="193"/>
      <c r="WJG38" s="193"/>
      <c r="WJH38" s="193"/>
      <c r="WJI38" s="193"/>
      <c r="WJJ38" s="193"/>
      <c r="WJK38" s="193"/>
      <c r="WJL38" s="193"/>
      <c r="WJM38" s="193"/>
      <c r="WJN38" s="193"/>
      <c r="WJO38" s="193"/>
      <c r="WJP38" s="193"/>
      <c r="WJQ38" s="193"/>
      <c r="WJR38" s="193"/>
      <c r="WJS38" s="193"/>
      <c r="WJT38" s="193"/>
      <c r="WJU38" s="193"/>
      <c r="WJV38" s="193"/>
      <c r="WJW38" s="193"/>
      <c r="WJX38" s="193"/>
      <c r="WJY38" s="193"/>
      <c r="WJZ38" s="193"/>
      <c r="WKA38" s="193"/>
      <c r="WKB38" s="193"/>
      <c r="WKC38" s="193"/>
      <c r="WKD38" s="193"/>
      <c r="WKE38" s="193"/>
      <c r="WKF38" s="193"/>
      <c r="WKG38" s="193"/>
      <c r="WKH38" s="193"/>
      <c r="WKI38" s="193"/>
      <c r="WKJ38" s="193"/>
      <c r="WKK38" s="193"/>
      <c r="WKL38" s="193"/>
      <c r="WKM38" s="193"/>
      <c r="WKN38" s="193"/>
      <c r="WKO38" s="193"/>
      <c r="WKP38" s="193"/>
      <c r="WKQ38" s="193"/>
      <c r="WKR38" s="193"/>
      <c r="WKS38" s="193"/>
      <c r="WKT38" s="193"/>
      <c r="WKU38" s="193"/>
      <c r="WKV38" s="193"/>
      <c r="WKW38" s="193"/>
      <c r="WKX38" s="193"/>
      <c r="WKY38" s="193"/>
      <c r="WKZ38" s="193"/>
      <c r="WLA38" s="193"/>
      <c r="WLB38" s="193"/>
      <c r="WLC38" s="193"/>
      <c r="WLD38" s="193"/>
      <c r="WLE38" s="193"/>
      <c r="WLF38" s="193"/>
      <c r="WLG38" s="193"/>
      <c r="WLH38" s="193"/>
      <c r="WLI38" s="193"/>
      <c r="WLJ38" s="193"/>
      <c r="WLK38" s="193"/>
      <c r="WLL38" s="193"/>
      <c r="WLM38" s="193"/>
      <c r="WLN38" s="193"/>
      <c r="WLO38" s="193"/>
      <c r="WLP38" s="193"/>
      <c r="WLQ38" s="193"/>
      <c r="WLR38" s="193"/>
      <c r="WLS38" s="193"/>
      <c r="WLT38" s="193"/>
      <c r="WLU38" s="193"/>
      <c r="WLV38" s="193"/>
      <c r="WLW38" s="193"/>
      <c r="WLX38" s="193"/>
      <c r="WLY38" s="193"/>
      <c r="WLZ38" s="193"/>
      <c r="WMA38" s="193"/>
      <c r="WMB38" s="193"/>
      <c r="WMC38" s="193"/>
      <c r="WMD38" s="193"/>
      <c r="WME38" s="193"/>
      <c r="WMF38" s="193"/>
      <c r="WMG38" s="193"/>
      <c r="WMH38" s="193"/>
      <c r="WMI38" s="193"/>
      <c r="WMJ38" s="193"/>
      <c r="WMK38" s="193"/>
      <c r="WML38" s="193"/>
      <c r="WMM38" s="193"/>
      <c r="WMN38" s="193"/>
      <c r="WMO38" s="193"/>
      <c r="WMP38" s="193"/>
      <c r="WMQ38" s="193"/>
      <c r="WMR38" s="193"/>
      <c r="WMS38" s="193"/>
      <c r="WMT38" s="193"/>
      <c r="WMU38" s="193"/>
      <c r="WMV38" s="193"/>
      <c r="WMW38" s="193"/>
      <c r="WMX38" s="193"/>
      <c r="WMY38" s="193"/>
      <c r="WMZ38" s="193"/>
      <c r="WNA38" s="193"/>
      <c r="WNB38" s="193"/>
      <c r="WNC38" s="193"/>
      <c r="WND38" s="193"/>
      <c r="WNE38" s="193"/>
      <c r="WNF38" s="193"/>
      <c r="WNG38" s="193"/>
      <c r="WNH38" s="193"/>
      <c r="WNI38" s="193"/>
      <c r="WNJ38" s="193"/>
      <c r="WNK38" s="193"/>
      <c r="WNL38" s="193"/>
      <c r="WNM38" s="193"/>
      <c r="WNN38" s="193"/>
      <c r="WNO38" s="193"/>
      <c r="WNP38" s="193"/>
      <c r="WNQ38" s="193"/>
      <c r="WNR38" s="193"/>
      <c r="WNS38" s="193"/>
      <c r="WNT38" s="193"/>
      <c r="WNU38" s="193"/>
      <c r="WNV38" s="193"/>
      <c r="WNW38" s="193"/>
      <c r="WNX38" s="193"/>
      <c r="WNY38" s="193"/>
      <c r="WNZ38" s="193"/>
      <c r="WOA38" s="193"/>
      <c r="WOB38" s="193"/>
      <c r="WOC38" s="193"/>
      <c r="WOD38" s="193"/>
      <c r="WOE38" s="193"/>
      <c r="WOF38" s="193"/>
      <c r="WOG38" s="193"/>
      <c r="WOH38" s="193"/>
      <c r="WOI38" s="193"/>
      <c r="WOJ38" s="193"/>
      <c r="WOK38" s="193"/>
      <c r="WOL38" s="193"/>
      <c r="WOM38" s="193"/>
      <c r="WON38" s="193"/>
      <c r="WOO38" s="193"/>
      <c r="WOP38" s="193"/>
      <c r="WOQ38" s="193"/>
      <c r="WOR38" s="193"/>
      <c r="WOS38" s="193"/>
      <c r="WOT38" s="193"/>
      <c r="WOU38" s="193"/>
      <c r="WOV38" s="193"/>
      <c r="WOW38" s="193"/>
      <c r="WOX38" s="193"/>
      <c r="WOY38" s="193"/>
      <c r="WOZ38" s="193"/>
      <c r="WPA38" s="193"/>
      <c r="WPB38" s="193"/>
      <c r="WPC38" s="193"/>
      <c r="WPD38" s="193"/>
      <c r="WPE38" s="193"/>
      <c r="WPF38" s="193"/>
      <c r="WPG38" s="193"/>
      <c r="WPH38" s="193"/>
      <c r="WPI38" s="193"/>
      <c r="WPJ38" s="193"/>
      <c r="WPK38" s="193"/>
      <c r="WPL38" s="193"/>
      <c r="WPM38" s="193"/>
      <c r="WPN38" s="193"/>
      <c r="WPO38" s="193"/>
      <c r="WPP38" s="193"/>
      <c r="WPQ38" s="193"/>
      <c r="WPR38" s="193"/>
      <c r="WPS38" s="193"/>
      <c r="WPT38" s="193"/>
      <c r="WPU38" s="193"/>
      <c r="WPV38" s="193"/>
      <c r="WPW38" s="193"/>
      <c r="WPX38" s="193"/>
      <c r="WPY38" s="193"/>
      <c r="WPZ38" s="193"/>
      <c r="WQA38" s="193"/>
      <c r="WQB38" s="193"/>
      <c r="WQC38" s="193"/>
      <c r="WQD38" s="193"/>
      <c r="WQE38" s="193"/>
      <c r="WQF38" s="193"/>
      <c r="WQG38" s="193"/>
      <c r="WQH38" s="193"/>
      <c r="WQI38" s="193"/>
      <c r="WQJ38" s="193"/>
      <c r="WQK38" s="193"/>
      <c r="WQL38" s="193"/>
      <c r="WQM38" s="193"/>
      <c r="WQN38" s="193"/>
      <c r="WQO38" s="193"/>
      <c r="WQP38" s="193"/>
      <c r="WQQ38" s="193"/>
      <c r="WQR38" s="193"/>
      <c r="WQS38" s="193"/>
      <c r="WQT38" s="193"/>
      <c r="WQU38" s="193"/>
      <c r="WQV38" s="193"/>
      <c r="WQW38" s="193"/>
      <c r="WQX38" s="193"/>
      <c r="WQY38" s="193"/>
      <c r="WQZ38" s="193"/>
      <c r="WRA38" s="193"/>
      <c r="WRB38" s="193"/>
      <c r="WRC38" s="193"/>
      <c r="WRD38" s="193"/>
      <c r="WRE38" s="193"/>
      <c r="WRF38" s="193"/>
      <c r="WRG38" s="193"/>
      <c r="WRH38" s="193"/>
      <c r="WRI38" s="193"/>
      <c r="WRJ38" s="193"/>
      <c r="WRK38" s="193"/>
      <c r="WRL38" s="193"/>
      <c r="WRM38" s="193"/>
      <c r="WRN38" s="193"/>
      <c r="WRO38" s="193"/>
      <c r="WRP38" s="193"/>
      <c r="WRQ38" s="193"/>
      <c r="WRR38" s="193"/>
      <c r="WRS38" s="193"/>
      <c r="WRT38" s="193"/>
      <c r="WRU38" s="193"/>
      <c r="WRV38" s="193"/>
      <c r="WRW38" s="193"/>
      <c r="WRX38" s="193"/>
      <c r="WRY38" s="193"/>
      <c r="WRZ38" s="193"/>
      <c r="WSA38" s="193"/>
      <c r="WSB38" s="193"/>
      <c r="WSC38" s="193"/>
      <c r="WSD38" s="193"/>
      <c r="WSE38" s="193"/>
      <c r="WSF38" s="193"/>
      <c r="WSG38" s="193"/>
      <c r="WSH38" s="193"/>
      <c r="WSI38" s="193"/>
      <c r="WSJ38" s="193"/>
      <c r="WSK38" s="193"/>
      <c r="WSL38" s="193"/>
      <c r="WSM38" s="193"/>
      <c r="WSN38" s="193"/>
      <c r="WSO38" s="193"/>
      <c r="WSP38" s="193"/>
      <c r="WSQ38" s="193"/>
      <c r="WSR38" s="193"/>
      <c r="WSS38" s="193"/>
      <c r="WST38" s="193"/>
      <c r="WSU38" s="193"/>
      <c r="WSV38" s="193"/>
      <c r="WSW38" s="193"/>
      <c r="WSX38" s="193"/>
      <c r="WSY38" s="193"/>
      <c r="WSZ38" s="193"/>
      <c r="WTA38" s="193"/>
      <c r="WTB38" s="193"/>
      <c r="WTC38" s="193"/>
      <c r="WTD38" s="193"/>
      <c r="WTE38" s="193"/>
      <c r="WTF38" s="193"/>
      <c r="WTG38" s="193"/>
      <c r="WTH38" s="193"/>
      <c r="WTI38" s="193"/>
      <c r="WTJ38" s="193"/>
      <c r="WTK38" s="193"/>
      <c r="WTL38" s="193"/>
      <c r="WTM38" s="193"/>
      <c r="WTN38" s="193"/>
      <c r="WTO38" s="193"/>
      <c r="WTP38" s="193"/>
      <c r="WTQ38" s="193"/>
      <c r="WTR38" s="193"/>
      <c r="WTS38" s="193"/>
      <c r="WTT38" s="193"/>
      <c r="WTU38" s="193"/>
      <c r="WTV38" s="193"/>
      <c r="WTW38" s="193"/>
      <c r="WTX38" s="193"/>
      <c r="WTY38" s="193"/>
      <c r="WTZ38" s="193"/>
      <c r="WUA38" s="193"/>
      <c r="WUB38" s="193"/>
      <c r="WUC38" s="193"/>
      <c r="WUD38" s="193"/>
      <c r="WUE38" s="193"/>
      <c r="WUF38" s="193"/>
      <c r="WUG38" s="193"/>
      <c r="WUH38" s="193"/>
      <c r="WUI38" s="193"/>
      <c r="WUJ38" s="193"/>
      <c r="WUK38" s="193"/>
      <c r="WUL38" s="193"/>
      <c r="WUM38" s="193"/>
      <c r="WUN38" s="193"/>
      <c r="WUO38" s="193"/>
      <c r="WUP38" s="193"/>
      <c r="WUQ38" s="193"/>
      <c r="WUR38" s="193"/>
      <c r="WUS38" s="193"/>
      <c r="WUT38" s="193"/>
      <c r="WUU38" s="193"/>
      <c r="WUV38" s="193"/>
      <c r="WUW38" s="193"/>
      <c r="WUX38" s="193"/>
      <c r="WUY38" s="193"/>
      <c r="WUZ38" s="193"/>
      <c r="WVA38" s="193"/>
      <c r="WVB38" s="193"/>
      <c r="WVC38" s="193"/>
      <c r="WVD38" s="193"/>
      <c r="WVE38" s="193"/>
      <c r="WVF38" s="193"/>
      <c r="WVG38" s="193"/>
      <c r="WVH38" s="193"/>
      <c r="WVI38" s="193"/>
      <c r="WVJ38" s="193"/>
      <c r="WVK38" s="193"/>
      <c r="WVL38" s="193"/>
      <c r="WVM38" s="193"/>
      <c r="WVN38" s="193"/>
      <c r="WVO38" s="193"/>
      <c r="WVP38" s="193"/>
      <c r="WVQ38" s="193"/>
      <c r="WVR38" s="193"/>
      <c r="WVS38" s="193"/>
      <c r="WVT38" s="193"/>
      <c r="WVU38" s="193"/>
      <c r="WVV38" s="193"/>
      <c r="WVW38" s="193"/>
      <c r="WVX38" s="193"/>
      <c r="WVY38" s="193"/>
      <c r="WVZ38" s="193"/>
      <c r="WWA38" s="193"/>
      <c r="WWB38" s="193"/>
      <c r="WWC38" s="193"/>
      <c r="WWD38" s="193"/>
      <c r="WWE38" s="193"/>
      <c r="WWF38" s="193"/>
      <c r="WWG38" s="193"/>
      <c r="WWH38" s="193"/>
      <c r="WWI38" s="193"/>
      <c r="WWJ38" s="193"/>
      <c r="WWK38" s="193"/>
      <c r="WWL38" s="193"/>
      <c r="WWM38" s="193"/>
      <c r="WWN38" s="193"/>
      <c r="WWO38" s="193"/>
      <c r="WWP38" s="193"/>
      <c r="WWQ38" s="193"/>
      <c r="WWR38" s="193"/>
      <c r="WWS38" s="193"/>
      <c r="WWT38" s="193"/>
      <c r="WWU38" s="193"/>
      <c r="WWV38" s="193"/>
      <c r="WWW38" s="193"/>
      <c r="WWX38" s="193"/>
      <c r="WWY38" s="193"/>
      <c r="WWZ38" s="193"/>
      <c r="WXA38" s="193"/>
      <c r="WXB38" s="193"/>
      <c r="WXC38" s="193"/>
      <c r="WXD38" s="193"/>
      <c r="WXE38" s="193"/>
      <c r="WXF38" s="193"/>
      <c r="WXG38" s="193"/>
      <c r="WXH38" s="193"/>
      <c r="WXI38" s="193"/>
      <c r="WXJ38" s="193"/>
      <c r="WXK38" s="193"/>
      <c r="WXL38" s="193"/>
      <c r="WXM38" s="193"/>
      <c r="WXN38" s="193"/>
      <c r="WXO38" s="193"/>
      <c r="WXP38" s="193"/>
      <c r="WXQ38" s="193"/>
      <c r="WXR38" s="193"/>
      <c r="WXS38" s="193"/>
      <c r="WXT38" s="193"/>
      <c r="WXU38" s="193"/>
      <c r="WXV38" s="193"/>
      <c r="WXW38" s="193"/>
      <c r="WXX38" s="193"/>
      <c r="WXY38" s="193"/>
      <c r="WXZ38" s="193"/>
      <c r="WYA38" s="193"/>
      <c r="WYB38" s="193"/>
      <c r="WYC38" s="193"/>
      <c r="WYD38" s="193"/>
      <c r="WYE38" s="193"/>
      <c r="WYF38" s="193"/>
      <c r="WYG38" s="193"/>
      <c r="WYH38" s="193"/>
      <c r="WYI38" s="193"/>
      <c r="WYJ38" s="193"/>
      <c r="WYK38" s="193"/>
      <c r="WYL38" s="193"/>
      <c r="WYM38" s="193"/>
      <c r="WYN38" s="193"/>
      <c r="WYO38" s="193"/>
      <c r="WYP38" s="193"/>
      <c r="WYQ38" s="193"/>
      <c r="WYR38" s="193"/>
      <c r="WYS38" s="193"/>
      <c r="WYT38" s="193"/>
      <c r="WYU38" s="193"/>
      <c r="WYV38" s="193"/>
      <c r="WYW38" s="193"/>
      <c r="WYX38" s="193"/>
      <c r="WYY38" s="193"/>
      <c r="WYZ38" s="193"/>
      <c r="WZA38" s="193"/>
      <c r="WZB38" s="193"/>
      <c r="WZC38" s="193"/>
      <c r="WZD38" s="193"/>
      <c r="WZE38" s="193"/>
      <c r="WZF38" s="193"/>
      <c r="WZG38" s="193"/>
      <c r="WZH38" s="193"/>
      <c r="WZI38" s="193"/>
      <c r="WZJ38" s="193"/>
      <c r="WZK38" s="193"/>
      <c r="WZL38" s="193"/>
      <c r="WZM38" s="193"/>
      <c r="WZN38" s="193"/>
      <c r="WZO38" s="193"/>
      <c r="WZP38" s="193"/>
      <c r="WZQ38" s="193"/>
      <c r="WZR38" s="193"/>
      <c r="WZS38" s="193"/>
      <c r="WZT38" s="193"/>
      <c r="WZU38" s="193"/>
      <c r="WZV38" s="193"/>
      <c r="WZW38" s="193"/>
      <c r="WZX38" s="193"/>
      <c r="WZY38" s="193"/>
      <c r="WZZ38" s="193"/>
      <c r="XAA38" s="193"/>
      <c r="XAB38" s="193"/>
      <c r="XAC38" s="193"/>
      <c r="XAD38" s="193"/>
      <c r="XAE38" s="193"/>
      <c r="XAF38" s="193"/>
      <c r="XAG38" s="193"/>
      <c r="XAH38" s="193"/>
      <c r="XAI38" s="193"/>
      <c r="XAJ38" s="193"/>
      <c r="XAK38" s="193"/>
      <c r="XAL38" s="193"/>
      <c r="XAM38" s="193"/>
      <c r="XAN38" s="193"/>
      <c r="XAO38" s="193"/>
      <c r="XAP38" s="193"/>
      <c r="XAQ38" s="193"/>
      <c r="XAR38" s="193"/>
      <c r="XAS38" s="193"/>
      <c r="XAT38" s="193"/>
      <c r="XAU38" s="193"/>
      <c r="XAV38" s="193"/>
      <c r="XAW38" s="193"/>
      <c r="XAX38" s="193"/>
      <c r="XAY38" s="193"/>
      <c r="XAZ38" s="193"/>
      <c r="XBA38" s="193"/>
      <c r="XBB38" s="193"/>
      <c r="XBC38" s="193"/>
      <c r="XBD38" s="193"/>
      <c r="XBE38" s="193"/>
      <c r="XBF38" s="193"/>
      <c r="XBG38" s="193"/>
      <c r="XBH38" s="193"/>
      <c r="XBI38" s="193"/>
      <c r="XBJ38" s="193"/>
      <c r="XBK38" s="193"/>
      <c r="XBL38" s="193"/>
      <c r="XBM38" s="193"/>
      <c r="XBN38" s="193"/>
      <c r="XBO38" s="193"/>
      <c r="XBP38" s="193"/>
      <c r="XBQ38" s="193"/>
      <c r="XBR38" s="193"/>
      <c r="XBS38" s="193"/>
      <c r="XBT38" s="193"/>
      <c r="XBU38" s="193"/>
      <c r="XBV38" s="193"/>
      <c r="XBW38" s="193"/>
      <c r="XBX38" s="193"/>
      <c r="XBY38" s="193"/>
      <c r="XBZ38" s="193"/>
      <c r="XCA38" s="193"/>
      <c r="XCB38" s="193"/>
      <c r="XCC38" s="193"/>
      <c r="XCD38" s="193"/>
      <c r="XCE38" s="193"/>
      <c r="XCF38" s="193"/>
      <c r="XCG38" s="193"/>
      <c r="XCH38" s="193"/>
      <c r="XCI38" s="193"/>
      <c r="XCJ38" s="193"/>
      <c r="XCK38" s="193"/>
      <c r="XCL38" s="193"/>
      <c r="XCM38" s="193"/>
      <c r="XCN38" s="193"/>
      <c r="XCO38" s="193"/>
      <c r="XCP38" s="193"/>
      <c r="XCQ38" s="193"/>
      <c r="XCR38" s="193"/>
      <c r="XCS38" s="193"/>
      <c r="XCT38" s="193"/>
      <c r="XCU38" s="193"/>
      <c r="XCV38" s="193"/>
      <c r="XCW38" s="193"/>
      <c r="XCX38" s="193"/>
      <c r="XCY38" s="193"/>
      <c r="XCZ38" s="193"/>
      <c r="XDA38" s="193"/>
      <c r="XDB38" s="193"/>
      <c r="XDC38" s="193"/>
      <c r="XDD38" s="193"/>
      <c r="XDE38" s="193"/>
      <c r="XDF38" s="193"/>
      <c r="XDG38" s="193"/>
      <c r="XDH38" s="193"/>
      <c r="XDI38" s="193"/>
      <c r="XDJ38" s="193"/>
      <c r="XDK38" s="193"/>
      <c r="XDL38" s="193"/>
      <c r="XDM38" s="193"/>
      <c r="XDN38" s="193"/>
      <c r="XDO38" s="193"/>
      <c r="XDP38" s="193"/>
      <c r="XDQ38" s="193"/>
      <c r="XDR38" s="193"/>
      <c r="XDS38" s="193"/>
      <c r="XDT38" s="193"/>
      <c r="XDU38" s="193"/>
      <c r="XDV38" s="193"/>
      <c r="XDW38" s="193"/>
      <c r="XDX38" s="193"/>
      <c r="XDY38" s="193"/>
      <c r="XDZ38" s="193"/>
      <c r="XEA38" s="193"/>
      <c r="XEB38" s="193"/>
      <c r="XEC38" s="193"/>
      <c r="XED38" s="193"/>
      <c r="XEE38" s="193"/>
      <c r="XEF38" s="193"/>
      <c r="XEG38" s="193"/>
      <c r="XEH38" s="193"/>
      <c r="XEI38" s="193"/>
      <c r="XEJ38" s="193"/>
      <c r="XEK38" s="193"/>
      <c r="XEL38" s="193"/>
      <c r="XEM38" s="193"/>
      <c r="XEN38" s="193"/>
      <c r="XEO38" s="193"/>
      <c r="XEP38" s="193"/>
      <c r="XEQ38" s="193"/>
      <c r="XER38" s="193"/>
      <c r="XES38" s="193"/>
      <c r="XET38" s="193"/>
      <c r="XEU38" s="193"/>
      <c r="XEV38" s="193"/>
      <c r="XEW38" s="193"/>
      <c r="XEX38" s="193"/>
      <c r="XEY38" s="193"/>
      <c r="XEZ38" s="193"/>
      <c r="XFA38" s="193"/>
      <c r="XFB38" s="193"/>
      <c r="XFC38" s="193"/>
    </row>
    <row r="39" spans="1:16383" s="192" customFormat="1" ht="16.05" customHeight="1">
      <c r="A39" s="217"/>
      <c r="B39" s="206"/>
      <c r="C39" s="202"/>
      <c r="D39" s="14"/>
      <c r="E39" s="14"/>
      <c r="F39" s="14"/>
      <c r="G39" s="14"/>
      <c r="H39" s="231"/>
      <c r="I39" s="255"/>
      <c r="J39" s="231"/>
      <c r="K39" s="256"/>
      <c r="L39" s="256"/>
      <c r="M39" s="193"/>
      <c r="N39" s="193"/>
      <c r="O39" s="225"/>
      <c r="P39" s="225"/>
      <c r="Q39" s="225"/>
      <c r="R39" s="225"/>
      <c r="S39" s="225"/>
      <c r="T39" s="225"/>
      <c r="U39" s="225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193"/>
      <c r="AG39" s="193"/>
      <c r="AH39" s="193"/>
      <c r="AI39" s="193"/>
      <c r="AJ39" s="193"/>
      <c r="AK39" s="193"/>
      <c r="AL39" s="193"/>
      <c r="AM39" s="193"/>
      <c r="AN39" s="193"/>
      <c r="AO39" s="193"/>
      <c r="AP39" s="193"/>
      <c r="AQ39" s="193"/>
      <c r="AR39" s="193"/>
      <c r="AS39" s="193"/>
      <c r="AT39" s="193"/>
      <c r="AU39" s="193"/>
      <c r="AV39" s="193"/>
      <c r="AW39" s="193"/>
      <c r="AX39" s="193"/>
      <c r="AY39" s="193"/>
      <c r="AZ39" s="193"/>
      <c r="BA39" s="193"/>
      <c r="BB39" s="193"/>
      <c r="BC39" s="193"/>
      <c r="BD39" s="193"/>
      <c r="BE39" s="193"/>
      <c r="BF39" s="193"/>
      <c r="BG39" s="193"/>
      <c r="BH39" s="193"/>
      <c r="BI39" s="193"/>
      <c r="BJ39" s="193"/>
      <c r="BK39" s="193"/>
      <c r="BL39" s="193"/>
      <c r="BM39" s="193"/>
      <c r="BN39" s="193"/>
      <c r="BO39" s="193"/>
      <c r="BP39" s="193"/>
      <c r="BQ39" s="193"/>
      <c r="BR39" s="193"/>
      <c r="BS39" s="193"/>
      <c r="BT39" s="193"/>
      <c r="BU39" s="193"/>
      <c r="BV39" s="193"/>
      <c r="BW39" s="193"/>
      <c r="BX39" s="193"/>
      <c r="BY39" s="193"/>
      <c r="BZ39" s="193"/>
      <c r="CA39" s="193"/>
      <c r="CB39" s="193"/>
      <c r="CC39" s="193"/>
      <c r="CD39" s="193"/>
      <c r="CE39" s="193"/>
      <c r="CF39" s="193"/>
      <c r="CG39" s="193"/>
      <c r="CH39" s="193"/>
      <c r="CI39" s="193"/>
      <c r="CJ39" s="193"/>
      <c r="CK39" s="193"/>
      <c r="CL39" s="193"/>
      <c r="CM39" s="193"/>
      <c r="CN39" s="193"/>
      <c r="CO39" s="193"/>
      <c r="CP39" s="193"/>
      <c r="CQ39" s="193"/>
      <c r="CR39" s="193"/>
      <c r="CS39" s="193"/>
      <c r="CT39" s="193"/>
      <c r="CU39" s="193"/>
      <c r="CV39" s="193"/>
      <c r="CW39" s="193"/>
      <c r="CX39" s="193"/>
      <c r="CY39" s="193"/>
      <c r="CZ39" s="193"/>
      <c r="DA39" s="193"/>
      <c r="DB39" s="193"/>
      <c r="DC39" s="193"/>
      <c r="DD39" s="193"/>
      <c r="DE39" s="193"/>
      <c r="DF39" s="193"/>
      <c r="DG39" s="193"/>
      <c r="DH39" s="193"/>
      <c r="DI39" s="193"/>
      <c r="DJ39" s="193"/>
      <c r="DK39" s="193"/>
      <c r="DL39" s="193"/>
      <c r="DM39" s="193"/>
      <c r="DN39" s="193"/>
      <c r="DO39" s="193"/>
      <c r="DP39" s="193"/>
      <c r="DQ39" s="193"/>
      <c r="DR39" s="193"/>
      <c r="DS39" s="193"/>
      <c r="DT39" s="193"/>
      <c r="DU39" s="193"/>
      <c r="DV39" s="193"/>
      <c r="DW39" s="193"/>
      <c r="DX39" s="193"/>
      <c r="DY39" s="193"/>
      <c r="DZ39" s="193"/>
      <c r="EA39" s="193"/>
      <c r="EB39" s="193"/>
      <c r="EC39" s="193"/>
      <c r="ED39" s="193"/>
      <c r="EE39" s="193"/>
      <c r="EF39" s="193"/>
      <c r="EG39" s="193"/>
      <c r="EH39" s="193"/>
      <c r="EI39" s="193"/>
      <c r="EJ39" s="193"/>
      <c r="EK39" s="193"/>
      <c r="EL39" s="193"/>
      <c r="EM39" s="193"/>
      <c r="EN39" s="193"/>
      <c r="EO39" s="193"/>
      <c r="EP39" s="193"/>
      <c r="EQ39" s="193"/>
      <c r="ER39" s="193"/>
      <c r="ES39" s="193"/>
      <c r="ET39" s="193"/>
      <c r="EU39" s="193"/>
      <c r="EV39" s="193"/>
      <c r="EW39" s="193"/>
      <c r="EX39" s="193"/>
      <c r="EY39" s="193"/>
      <c r="EZ39" s="193"/>
      <c r="FA39" s="193"/>
      <c r="FB39" s="193"/>
      <c r="FC39" s="193"/>
      <c r="FD39" s="193"/>
      <c r="FE39" s="193"/>
      <c r="FF39" s="193"/>
      <c r="FG39" s="193"/>
      <c r="FH39" s="193"/>
      <c r="FI39" s="193"/>
      <c r="FJ39" s="193"/>
      <c r="FK39" s="193"/>
      <c r="FL39" s="193"/>
      <c r="FM39" s="193"/>
      <c r="FN39" s="193"/>
      <c r="FO39" s="193"/>
      <c r="FP39" s="193"/>
      <c r="FQ39" s="193"/>
      <c r="FR39" s="193"/>
      <c r="FS39" s="193"/>
      <c r="FT39" s="193"/>
      <c r="FU39" s="193"/>
      <c r="FV39" s="193"/>
      <c r="FW39" s="193"/>
      <c r="FX39" s="193"/>
      <c r="FY39" s="193"/>
      <c r="FZ39" s="193"/>
      <c r="GA39" s="193"/>
      <c r="GB39" s="193"/>
      <c r="GC39" s="193"/>
      <c r="GD39" s="193"/>
      <c r="GE39" s="193"/>
      <c r="GF39" s="193"/>
      <c r="GG39" s="193"/>
      <c r="GH39" s="193"/>
      <c r="GI39" s="193"/>
      <c r="GJ39" s="193"/>
      <c r="GK39" s="193"/>
      <c r="GL39" s="193"/>
      <c r="GM39" s="193"/>
      <c r="GN39" s="193"/>
      <c r="GO39" s="193"/>
      <c r="GP39" s="193"/>
      <c r="GQ39" s="193"/>
      <c r="GR39" s="193"/>
      <c r="GS39" s="193"/>
      <c r="GT39" s="193"/>
      <c r="GU39" s="193"/>
      <c r="GV39" s="193"/>
      <c r="GW39" s="193"/>
      <c r="GX39" s="193"/>
      <c r="GY39" s="193"/>
      <c r="GZ39" s="193"/>
      <c r="HA39" s="193"/>
      <c r="HB39" s="193"/>
      <c r="HC39" s="193"/>
      <c r="HD39" s="193"/>
      <c r="HE39" s="193"/>
      <c r="HF39" s="193"/>
      <c r="HG39" s="193"/>
      <c r="HH39" s="193"/>
      <c r="HI39" s="193"/>
      <c r="HJ39" s="193"/>
      <c r="HK39" s="193"/>
      <c r="HL39" s="193"/>
      <c r="HM39" s="193"/>
      <c r="HN39" s="193"/>
      <c r="HO39" s="193"/>
      <c r="HP39" s="193"/>
      <c r="HQ39" s="193"/>
      <c r="HR39" s="193"/>
      <c r="HS39" s="193"/>
      <c r="HT39" s="193"/>
      <c r="HU39" s="193"/>
      <c r="HV39" s="193"/>
      <c r="HW39" s="193"/>
      <c r="HX39" s="193"/>
      <c r="HY39" s="193"/>
      <c r="HZ39" s="193"/>
      <c r="IA39" s="193"/>
      <c r="IB39" s="193"/>
      <c r="IC39" s="193"/>
      <c r="ID39" s="193"/>
      <c r="IE39" s="193"/>
      <c r="IF39" s="193"/>
      <c r="IG39" s="193"/>
      <c r="IH39" s="193"/>
      <c r="II39" s="193"/>
      <c r="IJ39" s="193"/>
      <c r="IK39" s="193"/>
      <c r="IL39" s="193"/>
      <c r="IM39" s="193"/>
      <c r="IN39" s="193"/>
      <c r="IO39" s="193"/>
      <c r="IP39" s="193"/>
      <c r="IQ39" s="193"/>
      <c r="IR39" s="193"/>
      <c r="IS39" s="193"/>
      <c r="IT39" s="193"/>
      <c r="IU39" s="193"/>
      <c r="IV39" s="193"/>
      <c r="IW39" s="193"/>
      <c r="IX39" s="193"/>
      <c r="IY39" s="193"/>
      <c r="IZ39" s="193"/>
      <c r="JA39" s="193"/>
      <c r="JB39" s="193"/>
      <c r="JC39" s="193"/>
      <c r="JD39" s="193"/>
      <c r="JE39" s="193"/>
      <c r="JF39" s="193"/>
      <c r="JG39" s="193"/>
      <c r="JH39" s="193"/>
      <c r="JI39" s="193"/>
      <c r="JJ39" s="193"/>
      <c r="JK39" s="193"/>
      <c r="JL39" s="193"/>
      <c r="JM39" s="193"/>
      <c r="JN39" s="193"/>
      <c r="JO39" s="193"/>
      <c r="JP39" s="193"/>
      <c r="JQ39" s="193"/>
      <c r="JR39" s="193"/>
      <c r="JS39" s="193"/>
      <c r="JT39" s="193"/>
      <c r="JU39" s="193"/>
      <c r="JV39" s="193"/>
      <c r="JW39" s="193"/>
      <c r="JX39" s="193"/>
      <c r="JY39" s="193"/>
      <c r="JZ39" s="193"/>
      <c r="KA39" s="193"/>
      <c r="KB39" s="193"/>
      <c r="KC39" s="193"/>
      <c r="KD39" s="193"/>
      <c r="KE39" s="193"/>
      <c r="KF39" s="193"/>
      <c r="KG39" s="193"/>
      <c r="KH39" s="193"/>
      <c r="KI39" s="193"/>
      <c r="KJ39" s="193"/>
      <c r="KK39" s="193"/>
      <c r="KL39" s="193"/>
      <c r="KM39" s="193"/>
      <c r="KN39" s="193"/>
      <c r="KO39" s="193"/>
      <c r="KP39" s="193"/>
      <c r="KQ39" s="193"/>
      <c r="KR39" s="193"/>
      <c r="KS39" s="193"/>
      <c r="KT39" s="193"/>
      <c r="KU39" s="193"/>
      <c r="KV39" s="193"/>
      <c r="KW39" s="193"/>
      <c r="KX39" s="193"/>
      <c r="KY39" s="193"/>
      <c r="KZ39" s="193"/>
      <c r="LA39" s="193"/>
      <c r="LB39" s="193"/>
      <c r="LC39" s="193"/>
      <c r="LD39" s="193"/>
      <c r="LE39" s="193"/>
      <c r="LF39" s="193"/>
      <c r="LG39" s="193"/>
      <c r="LH39" s="193"/>
      <c r="LI39" s="193"/>
      <c r="LJ39" s="193"/>
      <c r="LK39" s="193"/>
      <c r="LL39" s="193"/>
      <c r="LM39" s="193"/>
      <c r="LN39" s="193"/>
      <c r="LO39" s="193"/>
      <c r="LP39" s="193"/>
      <c r="LQ39" s="193"/>
      <c r="LR39" s="193"/>
      <c r="LS39" s="193"/>
      <c r="LT39" s="193"/>
      <c r="LU39" s="193"/>
      <c r="LV39" s="193"/>
      <c r="LW39" s="193"/>
      <c r="LX39" s="193"/>
      <c r="LY39" s="193"/>
      <c r="LZ39" s="193"/>
      <c r="MA39" s="193"/>
      <c r="MB39" s="193"/>
      <c r="MC39" s="193"/>
      <c r="MD39" s="193"/>
      <c r="ME39" s="193"/>
      <c r="MF39" s="193"/>
      <c r="MG39" s="193"/>
      <c r="MH39" s="193"/>
      <c r="MI39" s="193"/>
      <c r="MJ39" s="193"/>
      <c r="MK39" s="193"/>
      <c r="ML39" s="193"/>
      <c r="MM39" s="193"/>
      <c r="MN39" s="193"/>
      <c r="MO39" s="193"/>
      <c r="MP39" s="193"/>
      <c r="MQ39" s="193"/>
      <c r="MR39" s="193"/>
      <c r="MS39" s="193"/>
      <c r="MT39" s="193"/>
      <c r="MU39" s="193"/>
      <c r="MV39" s="193"/>
      <c r="MW39" s="193"/>
      <c r="MX39" s="193"/>
      <c r="MY39" s="193"/>
      <c r="MZ39" s="193"/>
      <c r="NA39" s="193"/>
      <c r="NB39" s="193"/>
      <c r="NC39" s="193"/>
      <c r="ND39" s="193"/>
      <c r="NE39" s="193"/>
      <c r="NF39" s="193"/>
      <c r="NG39" s="193"/>
      <c r="NH39" s="193"/>
      <c r="NI39" s="193"/>
      <c r="NJ39" s="193"/>
      <c r="NK39" s="193"/>
      <c r="NL39" s="193"/>
      <c r="NM39" s="193"/>
      <c r="NN39" s="193"/>
      <c r="NO39" s="193"/>
      <c r="NP39" s="193"/>
      <c r="NQ39" s="193"/>
      <c r="NR39" s="193"/>
      <c r="NS39" s="193"/>
      <c r="NT39" s="193"/>
      <c r="NU39" s="193"/>
      <c r="NV39" s="193"/>
      <c r="NW39" s="193"/>
      <c r="NX39" s="193"/>
      <c r="NY39" s="193"/>
      <c r="NZ39" s="193"/>
      <c r="OA39" s="193"/>
      <c r="OB39" s="193"/>
      <c r="OC39" s="193"/>
      <c r="OD39" s="193"/>
      <c r="OE39" s="193"/>
      <c r="OF39" s="193"/>
      <c r="OG39" s="193"/>
      <c r="OH39" s="193"/>
      <c r="OI39" s="193"/>
      <c r="OJ39" s="193"/>
      <c r="OK39" s="193"/>
      <c r="OL39" s="193"/>
      <c r="OM39" s="193"/>
      <c r="ON39" s="193"/>
      <c r="OO39" s="193"/>
      <c r="OP39" s="193"/>
      <c r="OQ39" s="193"/>
      <c r="OR39" s="193"/>
      <c r="OS39" s="193"/>
      <c r="OT39" s="193"/>
      <c r="OU39" s="193"/>
      <c r="OV39" s="193"/>
      <c r="OW39" s="193"/>
      <c r="OX39" s="193"/>
      <c r="OY39" s="193"/>
      <c r="OZ39" s="193"/>
      <c r="PA39" s="193"/>
      <c r="PB39" s="193"/>
      <c r="PC39" s="193"/>
      <c r="PD39" s="193"/>
      <c r="PE39" s="193"/>
      <c r="PF39" s="193"/>
      <c r="PG39" s="193"/>
      <c r="PH39" s="193"/>
      <c r="PI39" s="193"/>
      <c r="PJ39" s="193"/>
      <c r="PK39" s="193"/>
      <c r="PL39" s="193"/>
      <c r="PM39" s="193"/>
      <c r="PN39" s="193"/>
      <c r="PO39" s="193"/>
      <c r="PP39" s="193"/>
      <c r="PQ39" s="193"/>
      <c r="PR39" s="193"/>
      <c r="PS39" s="193"/>
      <c r="PT39" s="193"/>
      <c r="PU39" s="193"/>
      <c r="PV39" s="193"/>
      <c r="PW39" s="193"/>
      <c r="PX39" s="193"/>
      <c r="PY39" s="193"/>
      <c r="PZ39" s="193"/>
      <c r="QA39" s="193"/>
      <c r="QB39" s="193"/>
      <c r="QC39" s="193"/>
      <c r="QD39" s="193"/>
      <c r="QE39" s="193"/>
      <c r="QF39" s="193"/>
      <c r="QG39" s="193"/>
      <c r="QH39" s="193"/>
      <c r="QI39" s="193"/>
      <c r="QJ39" s="193"/>
      <c r="QK39" s="193"/>
      <c r="QL39" s="193"/>
      <c r="QM39" s="193"/>
      <c r="QN39" s="193"/>
      <c r="QO39" s="193"/>
      <c r="QP39" s="193"/>
      <c r="QQ39" s="193"/>
      <c r="QR39" s="193"/>
      <c r="QS39" s="193"/>
      <c r="QT39" s="193"/>
      <c r="QU39" s="193"/>
      <c r="QV39" s="193"/>
      <c r="QW39" s="193"/>
      <c r="QX39" s="193"/>
      <c r="QY39" s="193"/>
      <c r="QZ39" s="193"/>
      <c r="RA39" s="193"/>
      <c r="RB39" s="193"/>
      <c r="RC39" s="193"/>
      <c r="RD39" s="193"/>
      <c r="RE39" s="193"/>
      <c r="RF39" s="193"/>
      <c r="RG39" s="193"/>
      <c r="RH39" s="193"/>
      <c r="RI39" s="193"/>
      <c r="RJ39" s="193"/>
      <c r="RK39" s="193"/>
      <c r="RL39" s="193"/>
      <c r="RM39" s="193"/>
      <c r="RN39" s="193"/>
      <c r="RO39" s="193"/>
      <c r="RP39" s="193"/>
      <c r="RQ39" s="193"/>
      <c r="RR39" s="193"/>
      <c r="RS39" s="193"/>
      <c r="RT39" s="193"/>
      <c r="RU39" s="193"/>
      <c r="RV39" s="193"/>
      <c r="RW39" s="193"/>
      <c r="RX39" s="193"/>
      <c r="RY39" s="193"/>
      <c r="RZ39" s="193"/>
      <c r="SA39" s="193"/>
      <c r="SB39" s="193"/>
      <c r="SC39" s="193"/>
      <c r="SD39" s="193"/>
      <c r="SE39" s="193"/>
      <c r="SF39" s="193"/>
      <c r="SG39" s="193"/>
      <c r="SH39" s="193"/>
      <c r="SI39" s="193"/>
      <c r="SJ39" s="193"/>
      <c r="SK39" s="193"/>
      <c r="SL39" s="193"/>
      <c r="SM39" s="193"/>
      <c r="SN39" s="193"/>
      <c r="SO39" s="193"/>
      <c r="SP39" s="193"/>
      <c r="SQ39" s="193"/>
      <c r="SR39" s="193"/>
      <c r="SS39" s="193"/>
      <c r="ST39" s="193"/>
      <c r="SU39" s="193"/>
      <c r="SV39" s="193"/>
      <c r="SW39" s="193"/>
      <c r="SX39" s="193"/>
      <c r="SY39" s="193"/>
      <c r="SZ39" s="193"/>
      <c r="TA39" s="193"/>
      <c r="TB39" s="193"/>
      <c r="TC39" s="193"/>
      <c r="TD39" s="193"/>
      <c r="TE39" s="193"/>
      <c r="TF39" s="193"/>
      <c r="TG39" s="193"/>
      <c r="TH39" s="193"/>
      <c r="TI39" s="193"/>
      <c r="TJ39" s="193"/>
      <c r="TK39" s="193"/>
      <c r="TL39" s="193"/>
      <c r="TM39" s="193"/>
      <c r="TN39" s="193"/>
      <c r="TO39" s="193"/>
      <c r="TP39" s="193"/>
      <c r="TQ39" s="193"/>
      <c r="TR39" s="193"/>
      <c r="TS39" s="193"/>
      <c r="TT39" s="193"/>
      <c r="TU39" s="193"/>
      <c r="TV39" s="193"/>
      <c r="TW39" s="193"/>
      <c r="TX39" s="193"/>
      <c r="TY39" s="193"/>
      <c r="TZ39" s="193"/>
      <c r="UA39" s="193"/>
      <c r="UB39" s="193"/>
      <c r="UC39" s="193"/>
      <c r="UD39" s="193"/>
      <c r="UE39" s="193"/>
      <c r="UF39" s="193"/>
      <c r="UG39" s="193"/>
      <c r="UH39" s="193"/>
      <c r="UI39" s="193"/>
      <c r="UJ39" s="193"/>
      <c r="UK39" s="193"/>
      <c r="UL39" s="193"/>
      <c r="UM39" s="193"/>
      <c r="UN39" s="193"/>
      <c r="UO39" s="193"/>
      <c r="UP39" s="193"/>
      <c r="UQ39" s="193"/>
      <c r="UR39" s="193"/>
      <c r="US39" s="193"/>
      <c r="UT39" s="193"/>
      <c r="UU39" s="193"/>
      <c r="UV39" s="193"/>
      <c r="UW39" s="193"/>
      <c r="UX39" s="193"/>
      <c r="UY39" s="193"/>
      <c r="UZ39" s="193"/>
      <c r="VA39" s="193"/>
      <c r="VB39" s="193"/>
      <c r="VC39" s="193"/>
      <c r="VD39" s="193"/>
      <c r="VE39" s="193"/>
      <c r="VF39" s="193"/>
      <c r="VG39" s="193"/>
      <c r="VH39" s="193"/>
      <c r="VI39" s="193"/>
      <c r="VJ39" s="193"/>
      <c r="VK39" s="193"/>
      <c r="VL39" s="193"/>
      <c r="VM39" s="193"/>
      <c r="VN39" s="193"/>
      <c r="VO39" s="193"/>
      <c r="VP39" s="193"/>
      <c r="VQ39" s="193"/>
      <c r="VR39" s="193"/>
      <c r="VS39" s="193"/>
      <c r="VT39" s="193"/>
      <c r="VU39" s="193"/>
      <c r="VV39" s="193"/>
      <c r="VW39" s="193"/>
      <c r="VX39" s="193"/>
      <c r="VY39" s="193"/>
      <c r="VZ39" s="193"/>
      <c r="WA39" s="193"/>
      <c r="WB39" s="193"/>
      <c r="WC39" s="193"/>
      <c r="WD39" s="193"/>
      <c r="WE39" s="193"/>
      <c r="WF39" s="193"/>
      <c r="WG39" s="193"/>
      <c r="WH39" s="193"/>
      <c r="WI39" s="193"/>
      <c r="WJ39" s="193"/>
      <c r="WK39" s="193"/>
      <c r="WL39" s="193"/>
      <c r="WM39" s="193"/>
      <c r="WN39" s="193"/>
      <c r="WO39" s="193"/>
      <c r="WP39" s="193"/>
      <c r="WQ39" s="193"/>
      <c r="WR39" s="193"/>
      <c r="WS39" s="193"/>
      <c r="WT39" s="193"/>
      <c r="WU39" s="193"/>
      <c r="WV39" s="193"/>
      <c r="WW39" s="193"/>
      <c r="WX39" s="193"/>
      <c r="WY39" s="193"/>
      <c r="WZ39" s="193"/>
      <c r="XA39" s="193"/>
      <c r="XB39" s="193"/>
      <c r="XC39" s="193"/>
      <c r="XD39" s="193"/>
      <c r="XE39" s="193"/>
      <c r="XF39" s="193"/>
      <c r="XG39" s="193"/>
      <c r="XH39" s="193"/>
      <c r="XI39" s="193"/>
      <c r="XJ39" s="193"/>
      <c r="XK39" s="193"/>
      <c r="XL39" s="193"/>
      <c r="XM39" s="193"/>
      <c r="XN39" s="193"/>
      <c r="XO39" s="193"/>
      <c r="XP39" s="193"/>
      <c r="XQ39" s="193"/>
      <c r="XR39" s="193"/>
      <c r="XS39" s="193"/>
      <c r="XT39" s="193"/>
      <c r="XU39" s="193"/>
      <c r="XV39" s="193"/>
      <c r="XW39" s="193"/>
      <c r="XX39" s="193"/>
      <c r="XY39" s="193"/>
      <c r="XZ39" s="193"/>
      <c r="YA39" s="193"/>
      <c r="YB39" s="193"/>
      <c r="YC39" s="193"/>
      <c r="YD39" s="193"/>
      <c r="YE39" s="193"/>
      <c r="YF39" s="193"/>
      <c r="YG39" s="193"/>
      <c r="YH39" s="193"/>
      <c r="YI39" s="193"/>
      <c r="YJ39" s="193"/>
      <c r="YK39" s="193"/>
      <c r="YL39" s="193"/>
      <c r="YM39" s="193"/>
      <c r="YN39" s="193"/>
      <c r="YO39" s="193"/>
      <c r="YP39" s="193"/>
      <c r="YQ39" s="193"/>
      <c r="YR39" s="193"/>
      <c r="YS39" s="193"/>
      <c r="YT39" s="193"/>
      <c r="YU39" s="193"/>
      <c r="YV39" s="193"/>
      <c r="YW39" s="193"/>
      <c r="YX39" s="193"/>
      <c r="YY39" s="193"/>
      <c r="YZ39" s="193"/>
      <c r="ZA39" s="193"/>
      <c r="ZB39" s="193"/>
      <c r="ZC39" s="193"/>
      <c r="ZD39" s="193"/>
      <c r="ZE39" s="193"/>
      <c r="ZF39" s="193"/>
      <c r="ZG39" s="193"/>
      <c r="ZH39" s="193"/>
      <c r="ZI39" s="193"/>
      <c r="ZJ39" s="193"/>
      <c r="ZK39" s="193"/>
      <c r="ZL39" s="193"/>
      <c r="ZM39" s="193"/>
      <c r="ZN39" s="193"/>
      <c r="ZO39" s="193"/>
      <c r="ZP39" s="193"/>
      <c r="ZQ39" s="193"/>
      <c r="ZR39" s="193"/>
      <c r="ZS39" s="193"/>
      <c r="ZT39" s="193"/>
      <c r="ZU39" s="193"/>
      <c r="ZV39" s="193"/>
      <c r="ZW39" s="193"/>
      <c r="ZX39" s="193"/>
      <c r="ZY39" s="193"/>
      <c r="ZZ39" s="193"/>
      <c r="AAA39" s="193"/>
      <c r="AAB39" s="193"/>
      <c r="AAC39" s="193"/>
      <c r="AAD39" s="193"/>
      <c r="AAE39" s="193"/>
      <c r="AAF39" s="193"/>
      <c r="AAG39" s="193"/>
      <c r="AAH39" s="193"/>
      <c r="AAI39" s="193"/>
      <c r="AAJ39" s="193"/>
      <c r="AAK39" s="193"/>
      <c r="AAL39" s="193"/>
      <c r="AAM39" s="193"/>
      <c r="AAN39" s="193"/>
      <c r="AAO39" s="193"/>
      <c r="AAP39" s="193"/>
      <c r="AAQ39" s="193"/>
      <c r="AAR39" s="193"/>
      <c r="AAS39" s="193"/>
      <c r="AAT39" s="193"/>
      <c r="AAU39" s="193"/>
      <c r="AAV39" s="193"/>
      <c r="AAW39" s="193"/>
      <c r="AAX39" s="193"/>
      <c r="AAY39" s="193"/>
      <c r="AAZ39" s="193"/>
      <c r="ABA39" s="193"/>
      <c r="ABB39" s="193"/>
      <c r="ABC39" s="193"/>
      <c r="ABD39" s="193"/>
      <c r="ABE39" s="193"/>
      <c r="ABF39" s="193"/>
      <c r="ABG39" s="193"/>
      <c r="ABH39" s="193"/>
      <c r="ABI39" s="193"/>
      <c r="ABJ39" s="193"/>
      <c r="ABK39" s="193"/>
      <c r="ABL39" s="193"/>
      <c r="ABM39" s="193"/>
      <c r="ABN39" s="193"/>
      <c r="ABO39" s="193"/>
      <c r="ABP39" s="193"/>
      <c r="ABQ39" s="193"/>
      <c r="ABR39" s="193"/>
      <c r="ABS39" s="193"/>
      <c r="ABT39" s="193"/>
      <c r="ABU39" s="193"/>
      <c r="ABV39" s="193"/>
      <c r="ABW39" s="193"/>
      <c r="ABX39" s="193"/>
      <c r="ABY39" s="193"/>
      <c r="ABZ39" s="193"/>
      <c r="ACA39" s="193"/>
      <c r="ACB39" s="193"/>
      <c r="ACC39" s="193"/>
      <c r="ACD39" s="193"/>
      <c r="ACE39" s="193"/>
      <c r="ACF39" s="193"/>
      <c r="ACG39" s="193"/>
      <c r="ACH39" s="193"/>
      <c r="ACI39" s="193"/>
      <c r="ACJ39" s="193"/>
      <c r="ACK39" s="193"/>
      <c r="ACL39" s="193"/>
      <c r="ACM39" s="193"/>
      <c r="ACN39" s="193"/>
      <c r="ACO39" s="193"/>
      <c r="ACP39" s="193"/>
      <c r="ACQ39" s="193"/>
      <c r="ACR39" s="193"/>
      <c r="ACS39" s="193"/>
      <c r="ACT39" s="193"/>
      <c r="ACU39" s="193"/>
      <c r="ACV39" s="193"/>
      <c r="ACW39" s="193"/>
      <c r="ACX39" s="193"/>
      <c r="ACY39" s="193"/>
      <c r="ACZ39" s="193"/>
      <c r="ADA39" s="193"/>
      <c r="ADB39" s="193"/>
      <c r="ADC39" s="193"/>
      <c r="ADD39" s="193"/>
      <c r="ADE39" s="193"/>
      <c r="ADF39" s="193"/>
      <c r="ADG39" s="193"/>
      <c r="ADH39" s="193"/>
      <c r="ADI39" s="193"/>
      <c r="ADJ39" s="193"/>
      <c r="ADK39" s="193"/>
      <c r="ADL39" s="193"/>
      <c r="ADM39" s="193"/>
      <c r="ADN39" s="193"/>
      <c r="ADO39" s="193"/>
      <c r="ADP39" s="193"/>
      <c r="ADQ39" s="193"/>
      <c r="ADR39" s="193"/>
      <c r="ADS39" s="193"/>
      <c r="ADT39" s="193"/>
      <c r="ADU39" s="193"/>
      <c r="ADV39" s="193"/>
      <c r="ADW39" s="193"/>
      <c r="ADX39" s="193"/>
      <c r="ADY39" s="193"/>
      <c r="ADZ39" s="193"/>
      <c r="AEA39" s="193"/>
      <c r="AEB39" s="193"/>
      <c r="AEC39" s="193"/>
      <c r="AED39" s="193"/>
      <c r="AEE39" s="193"/>
      <c r="AEF39" s="193"/>
      <c r="AEG39" s="193"/>
      <c r="AEH39" s="193"/>
      <c r="AEI39" s="193"/>
      <c r="AEJ39" s="193"/>
      <c r="AEK39" s="193"/>
      <c r="AEL39" s="193"/>
      <c r="AEM39" s="193"/>
      <c r="AEN39" s="193"/>
      <c r="AEO39" s="193"/>
      <c r="AEP39" s="193"/>
      <c r="AEQ39" s="193"/>
      <c r="AER39" s="193"/>
      <c r="AES39" s="193"/>
      <c r="AET39" s="193"/>
      <c r="AEU39" s="193"/>
      <c r="AEV39" s="193"/>
      <c r="AEW39" s="193"/>
      <c r="AEX39" s="193"/>
      <c r="AEY39" s="193"/>
      <c r="AEZ39" s="193"/>
      <c r="AFA39" s="193"/>
      <c r="AFB39" s="193"/>
      <c r="AFC39" s="193"/>
      <c r="AFD39" s="193"/>
      <c r="AFE39" s="193"/>
      <c r="AFF39" s="193"/>
      <c r="AFG39" s="193"/>
      <c r="AFH39" s="193"/>
      <c r="AFI39" s="193"/>
      <c r="AFJ39" s="193"/>
      <c r="AFK39" s="193"/>
      <c r="AFL39" s="193"/>
      <c r="AFM39" s="193"/>
      <c r="AFN39" s="193"/>
      <c r="AFO39" s="193"/>
      <c r="AFP39" s="193"/>
      <c r="AFQ39" s="193"/>
      <c r="AFR39" s="193"/>
      <c r="AFS39" s="193"/>
      <c r="AFT39" s="193"/>
      <c r="AFU39" s="193"/>
      <c r="AFV39" s="193"/>
      <c r="AFW39" s="193"/>
      <c r="AFX39" s="193"/>
      <c r="AFY39" s="193"/>
      <c r="AFZ39" s="193"/>
      <c r="AGA39" s="193"/>
      <c r="AGB39" s="193"/>
      <c r="AGC39" s="193"/>
      <c r="AGD39" s="193"/>
      <c r="AGE39" s="193"/>
      <c r="AGF39" s="193"/>
      <c r="AGG39" s="193"/>
      <c r="AGH39" s="193"/>
      <c r="AGI39" s="193"/>
      <c r="AGJ39" s="193"/>
      <c r="AGK39" s="193"/>
      <c r="AGL39" s="193"/>
      <c r="AGM39" s="193"/>
      <c r="AGN39" s="193"/>
      <c r="AGO39" s="193"/>
      <c r="AGP39" s="193"/>
      <c r="AGQ39" s="193"/>
      <c r="AGR39" s="193"/>
      <c r="AGS39" s="193"/>
      <c r="AGT39" s="193"/>
      <c r="AGU39" s="193"/>
      <c r="AGV39" s="193"/>
      <c r="AGW39" s="193"/>
      <c r="AGX39" s="193"/>
      <c r="AGY39" s="193"/>
      <c r="AGZ39" s="193"/>
      <c r="AHA39" s="193"/>
      <c r="AHB39" s="193"/>
      <c r="AHC39" s="193"/>
      <c r="AHD39" s="193"/>
      <c r="AHE39" s="193"/>
      <c r="AHF39" s="193"/>
      <c r="AHG39" s="193"/>
      <c r="AHH39" s="193"/>
      <c r="AHI39" s="193"/>
      <c r="AHJ39" s="193"/>
      <c r="AHK39" s="193"/>
      <c r="AHL39" s="193"/>
      <c r="AHM39" s="193"/>
      <c r="AHN39" s="193"/>
      <c r="AHO39" s="193"/>
      <c r="AHP39" s="193"/>
      <c r="AHQ39" s="193"/>
      <c r="AHR39" s="193"/>
      <c r="AHS39" s="193"/>
      <c r="AHT39" s="193"/>
      <c r="AHU39" s="193"/>
      <c r="AHV39" s="193"/>
      <c r="AHW39" s="193"/>
      <c r="AHX39" s="193"/>
      <c r="AHY39" s="193"/>
      <c r="AHZ39" s="193"/>
      <c r="AIA39" s="193"/>
      <c r="AIB39" s="193"/>
      <c r="AIC39" s="193"/>
      <c r="AID39" s="193"/>
      <c r="AIE39" s="193"/>
      <c r="AIF39" s="193"/>
      <c r="AIG39" s="193"/>
      <c r="AIH39" s="193"/>
      <c r="AII39" s="193"/>
      <c r="AIJ39" s="193"/>
      <c r="AIK39" s="193"/>
      <c r="AIL39" s="193"/>
      <c r="AIM39" s="193"/>
      <c r="AIN39" s="193"/>
      <c r="AIO39" s="193"/>
      <c r="AIP39" s="193"/>
      <c r="AIQ39" s="193"/>
      <c r="AIR39" s="193"/>
      <c r="AIS39" s="193"/>
      <c r="AIT39" s="193"/>
      <c r="AIU39" s="193"/>
      <c r="AIV39" s="193"/>
      <c r="AIW39" s="193"/>
      <c r="AIX39" s="193"/>
      <c r="AIY39" s="193"/>
      <c r="AIZ39" s="193"/>
      <c r="AJA39" s="193"/>
      <c r="AJB39" s="193"/>
      <c r="AJC39" s="193"/>
      <c r="AJD39" s="193"/>
      <c r="AJE39" s="193"/>
      <c r="AJF39" s="193"/>
      <c r="AJG39" s="193"/>
      <c r="AJH39" s="193"/>
      <c r="AJI39" s="193"/>
      <c r="AJJ39" s="193"/>
      <c r="AJK39" s="193"/>
      <c r="AJL39" s="193"/>
      <c r="AJM39" s="193"/>
      <c r="AJN39" s="193"/>
      <c r="AJO39" s="193"/>
      <c r="AJP39" s="193"/>
      <c r="AJQ39" s="193"/>
      <c r="AJR39" s="193"/>
      <c r="AJS39" s="193"/>
      <c r="AJT39" s="193"/>
      <c r="AJU39" s="193"/>
      <c r="AJV39" s="193"/>
      <c r="AJW39" s="193"/>
      <c r="AJX39" s="193"/>
      <c r="AJY39" s="193"/>
      <c r="AJZ39" s="193"/>
      <c r="AKA39" s="193"/>
      <c r="AKB39" s="193"/>
      <c r="AKC39" s="193"/>
      <c r="AKD39" s="193"/>
      <c r="AKE39" s="193"/>
      <c r="AKF39" s="193"/>
      <c r="AKG39" s="193"/>
      <c r="AKH39" s="193"/>
      <c r="AKI39" s="193"/>
      <c r="AKJ39" s="193"/>
      <c r="AKK39" s="193"/>
      <c r="AKL39" s="193"/>
      <c r="AKM39" s="193"/>
      <c r="AKN39" s="193"/>
      <c r="AKO39" s="193"/>
      <c r="AKP39" s="193"/>
      <c r="AKQ39" s="193"/>
      <c r="AKR39" s="193"/>
      <c r="AKS39" s="193"/>
      <c r="AKT39" s="193"/>
      <c r="AKU39" s="193"/>
      <c r="AKV39" s="193"/>
      <c r="AKW39" s="193"/>
      <c r="AKX39" s="193"/>
      <c r="AKY39" s="193"/>
      <c r="AKZ39" s="193"/>
      <c r="ALA39" s="193"/>
      <c r="ALB39" s="193"/>
      <c r="ALC39" s="193"/>
      <c r="ALD39" s="193"/>
      <c r="ALE39" s="193"/>
      <c r="ALF39" s="193"/>
      <c r="ALG39" s="193"/>
      <c r="ALH39" s="193"/>
      <c r="ALI39" s="193"/>
      <c r="ALJ39" s="193"/>
      <c r="ALK39" s="193"/>
      <c r="ALL39" s="193"/>
      <c r="ALM39" s="193"/>
      <c r="ALN39" s="193"/>
      <c r="ALO39" s="193"/>
      <c r="ALP39" s="193"/>
      <c r="ALQ39" s="193"/>
      <c r="ALR39" s="193"/>
      <c r="ALS39" s="193"/>
      <c r="ALT39" s="193"/>
      <c r="ALU39" s="193"/>
      <c r="ALV39" s="193"/>
      <c r="ALW39" s="193"/>
      <c r="ALX39" s="193"/>
      <c r="ALY39" s="193"/>
      <c r="ALZ39" s="193"/>
      <c r="AMA39" s="193"/>
      <c r="AMB39" s="193"/>
      <c r="AMC39" s="193"/>
      <c r="AMD39" s="193"/>
      <c r="AME39" s="193"/>
      <c r="AMF39" s="193"/>
      <c r="AMG39" s="193"/>
      <c r="AMH39" s="193"/>
      <c r="AMI39" s="193"/>
      <c r="AMJ39" s="193"/>
      <c r="AMK39" s="193"/>
      <c r="AML39" s="193"/>
      <c r="AMM39" s="193"/>
      <c r="AMN39" s="193"/>
      <c r="AMO39" s="193"/>
      <c r="AMP39" s="193"/>
      <c r="AMQ39" s="193"/>
      <c r="AMR39" s="193"/>
      <c r="AMS39" s="193"/>
      <c r="AMT39" s="193"/>
      <c r="AMU39" s="193"/>
      <c r="AMV39" s="193"/>
      <c r="AMW39" s="193"/>
      <c r="AMX39" s="193"/>
      <c r="AMY39" s="193"/>
      <c r="AMZ39" s="193"/>
      <c r="ANA39" s="193"/>
      <c r="ANB39" s="193"/>
      <c r="ANC39" s="193"/>
      <c r="AND39" s="193"/>
      <c r="ANE39" s="193"/>
      <c r="ANF39" s="193"/>
      <c r="ANG39" s="193"/>
      <c r="ANH39" s="193"/>
      <c r="ANI39" s="193"/>
      <c r="ANJ39" s="193"/>
      <c r="ANK39" s="193"/>
      <c r="ANL39" s="193"/>
      <c r="ANM39" s="193"/>
      <c r="ANN39" s="193"/>
      <c r="ANO39" s="193"/>
      <c r="ANP39" s="193"/>
      <c r="ANQ39" s="193"/>
      <c r="ANR39" s="193"/>
      <c r="ANS39" s="193"/>
      <c r="ANT39" s="193"/>
      <c r="ANU39" s="193"/>
      <c r="ANV39" s="193"/>
      <c r="ANW39" s="193"/>
      <c r="ANX39" s="193"/>
      <c r="ANY39" s="193"/>
      <c r="ANZ39" s="193"/>
      <c r="AOA39" s="193"/>
      <c r="AOB39" s="193"/>
      <c r="AOC39" s="193"/>
      <c r="AOD39" s="193"/>
      <c r="AOE39" s="193"/>
      <c r="AOF39" s="193"/>
      <c r="AOG39" s="193"/>
      <c r="AOH39" s="193"/>
      <c r="AOI39" s="193"/>
      <c r="AOJ39" s="193"/>
      <c r="AOK39" s="193"/>
      <c r="AOL39" s="193"/>
      <c r="AOM39" s="193"/>
      <c r="AON39" s="193"/>
      <c r="AOO39" s="193"/>
      <c r="AOP39" s="193"/>
      <c r="AOQ39" s="193"/>
      <c r="AOR39" s="193"/>
      <c r="AOS39" s="193"/>
      <c r="AOT39" s="193"/>
      <c r="AOU39" s="193"/>
      <c r="AOV39" s="193"/>
      <c r="AOW39" s="193"/>
      <c r="AOX39" s="193"/>
      <c r="AOY39" s="193"/>
      <c r="AOZ39" s="193"/>
      <c r="APA39" s="193"/>
      <c r="APB39" s="193"/>
      <c r="APC39" s="193"/>
      <c r="APD39" s="193"/>
      <c r="APE39" s="193"/>
      <c r="APF39" s="193"/>
      <c r="APG39" s="193"/>
      <c r="APH39" s="193"/>
      <c r="API39" s="193"/>
      <c r="APJ39" s="193"/>
      <c r="APK39" s="193"/>
      <c r="APL39" s="193"/>
      <c r="APM39" s="193"/>
      <c r="APN39" s="193"/>
      <c r="APO39" s="193"/>
      <c r="APP39" s="193"/>
      <c r="APQ39" s="193"/>
      <c r="APR39" s="193"/>
      <c r="APS39" s="193"/>
      <c r="APT39" s="193"/>
      <c r="APU39" s="193"/>
      <c r="APV39" s="193"/>
      <c r="APW39" s="193"/>
      <c r="APX39" s="193"/>
      <c r="APY39" s="193"/>
      <c r="APZ39" s="193"/>
      <c r="AQA39" s="193"/>
      <c r="AQB39" s="193"/>
      <c r="AQC39" s="193"/>
      <c r="AQD39" s="193"/>
      <c r="AQE39" s="193"/>
      <c r="AQF39" s="193"/>
      <c r="AQG39" s="193"/>
      <c r="AQH39" s="193"/>
      <c r="AQI39" s="193"/>
      <c r="AQJ39" s="193"/>
      <c r="AQK39" s="193"/>
      <c r="AQL39" s="193"/>
      <c r="AQM39" s="193"/>
      <c r="AQN39" s="193"/>
      <c r="AQO39" s="193"/>
      <c r="AQP39" s="193"/>
      <c r="AQQ39" s="193"/>
      <c r="AQR39" s="193"/>
      <c r="AQS39" s="193"/>
      <c r="AQT39" s="193"/>
      <c r="AQU39" s="193"/>
      <c r="AQV39" s="193"/>
      <c r="AQW39" s="193"/>
      <c r="AQX39" s="193"/>
      <c r="AQY39" s="193"/>
      <c r="AQZ39" s="193"/>
      <c r="ARA39" s="193"/>
      <c r="ARB39" s="193"/>
      <c r="ARC39" s="193"/>
      <c r="ARD39" s="193"/>
      <c r="ARE39" s="193"/>
      <c r="ARF39" s="193"/>
      <c r="ARG39" s="193"/>
      <c r="ARH39" s="193"/>
      <c r="ARI39" s="193"/>
      <c r="ARJ39" s="193"/>
      <c r="ARK39" s="193"/>
      <c r="ARL39" s="193"/>
      <c r="ARM39" s="193"/>
      <c r="ARN39" s="193"/>
      <c r="ARO39" s="193"/>
      <c r="ARP39" s="193"/>
      <c r="ARQ39" s="193"/>
      <c r="ARR39" s="193"/>
      <c r="ARS39" s="193"/>
      <c r="ART39" s="193"/>
      <c r="ARU39" s="193"/>
      <c r="ARV39" s="193"/>
      <c r="ARW39" s="193"/>
      <c r="ARX39" s="193"/>
      <c r="ARY39" s="193"/>
      <c r="ARZ39" s="193"/>
      <c r="ASA39" s="193"/>
      <c r="ASB39" s="193"/>
      <c r="ASC39" s="193"/>
      <c r="ASD39" s="193"/>
      <c r="ASE39" s="193"/>
      <c r="ASF39" s="193"/>
      <c r="ASG39" s="193"/>
      <c r="ASH39" s="193"/>
      <c r="ASI39" s="193"/>
      <c r="ASJ39" s="193"/>
      <c r="ASK39" s="193"/>
      <c r="ASL39" s="193"/>
      <c r="ASM39" s="193"/>
      <c r="ASN39" s="193"/>
      <c r="ASO39" s="193"/>
      <c r="ASP39" s="193"/>
      <c r="ASQ39" s="193"/>
      <c r="ASR39" s="193"/>
      <c r="ASS39" s="193"/>
      <c r="AST39" s="193"/>
      <c r="ASU39" s="193"/>
      <c r="ASV39" s="193"/>
      <c r="ASW39" s="193"/>
      <c r="ASX39" s="193"/>
      <c r="ASY39" s="193"/>
      <c r="ASZ39" s="193"/>
      <c r="ATA39" s="193"/>
      <c r="ATB39" s="193"/>
      <c r="ATC39" s="193"/>
      <c r="ATD39" s="193"/>
      <c r="ATE39" s="193"/>
      <c r="ATF39" s="193"/>
      <c r="ATG39" s="193"/>
      <c r="ATH39" s="193"/>
      <c r="ATI39" s="193"/>
      <c r="ATJ39" s="193"/>
      <c r="ATK39" s="193"/>
      <c r="ATL39" s="193"/>
      <c r="ATM39" s="193"/>
      <c r="ATN39" s="193"/>
      <c r="ATO39" s="193"/>
      <c r="ATP39" s="193"/>
      <c r="ATQ39" s="193"/>
      <c r="ATR39" s="193"/>
      <c r="ATS39" s="193"/>
      <c r="ATT39" s="193"/>
      <c r="ATU39" s="193"/>
      <c r="ATV39" s="193"/>
      <c r="ATW39" s="193"/>
      <c r="ATX39" s="193"/>
      <c r="ATY39" s="193"/>
      <c r="ATZ39" s="193"/>
      <c r="AUA39" s="193"/>
      <c r="AUB39" s="193"/>
      <c r="AUC39" s="193"/>
      <c r="AUD39" s="193"/>
      <c r="AUE39" s="193"/>
      <c r="AUF39" s="193"/>
      <c r="AUG39" s="193"/>
      <c r="AUH39" s="193"/>
      <c r="AUI39" s="193"/>
      <c r="AUJ39" s="193"/>
      <c r="AUK39" s="193"/>
      <c r="AUL39" s="193"/>
      <c r="AUM39" s="193"/>
      <c r="AUN39" s="193"/>
      <c r="AUO39" s="193"/>
      <c r="AUP39" s="193"/>
      <c r="AUQ39" s="193"/>
      <c r="AUR39" s="193"/>
      <c r="AUS39" s="193"/>
      <c r="AUT39" s="193"/>
      <c r="AUU39" s="193"/>
      <c r="AUV39" s="193"/>
      <c r="AUW39" s="193"/>
      <c r="AUX39" s="193"/>
      <c r="AUY39" s="193"/>
      <c r="AUZ39" s="193"/>
      <c r="AVA39" s="193"/>
      <c r="AVB39" s="193"/>
      <c r="AVC39" s="193"/>
      <c r="AVD39" s="193"/>
      <c r="AVE39" s="193"/>
      <c r="AVF39" s="193"/>
      <c r="AVG39" s="193"/>
      <c r="AVH39" s="193"/>
      <c r="AVI39" s="193"/>
      <c r="AVJ39" s="193"/>
      <c r="AVK39" s="193"/>
      <c r="AVL39" s="193"/>
      <c r="AVM39" s="193"/>
      <c r="AVN39" s="193"/>
      <c r="AVO39" s="193"/>
      <c r="AVP39" s="193"/>
      <c r="AVQ39" s="193"/>
      <c r="AVR39" s="193"/>
      <c r="AVS39" s="193"/>
      <c r="AVT39" s="193"/>
      <c r="AVU39" s="193"/>
      <c r="AVV39" s="193"/>
      <c r="AVW39" s="193"/>
      <c r="AVX39" s="193"/>
      <c r="AVY39" s="193"/>
      <c r="AVZ39" s="193"/>
      <c r="AWA39" s="193"/>
      <c r="AWB39" s="193"/>
      <c r="AWC39" s="193"/>
      <c r="AWD39" s="193"/>
      <c r="AWE39" s="193"/>
      <c r="AWF39" s="193"/>
      <c r="AWG39" s="193"/>
      <c r="AWH39" s="193"/>
      <c r="AWI39" s="193"/>
      <c r="AWJ39" s="193"/>
      <c r="AWK39" s="193"/>
      <c r="AWL39" s="193"/>
      <c r="AWM39" s="193"/>
      <c r="AWN39" s="193"/>
      <c r="AWO39" s="193"/>
      <c r="AWP39" s="193"/>
      <c r="AWQ39" s="193"/>
      <c r="AWR39" s="193"/>
      <c r="AWS39" s="193"/>
      <c r="AWT39" s="193"/>
      <c r="AWU39" s="193"/>
      <c r="AWV39" s="193"/>
      <c r="AWW39" s="193"/>
      <c r="AWX39" s="193"/>
      <c r="AWY39" s="193"/>
      <c r="AWZ39" s="193"/>
      <c r="AXA39" s="193"/>
      <c r="AXB39" s="193"/>
      <c r="AXC39" s="193"/>
      <c r="AXD39" s="193"/>
      <c r="AXE39" s="193"/>
      <c r="AXF39" s="193"/>
      <c r="AXG39" s="193"/>
      <c r="AXH39" s="193"/>
      <c r="AXI39" s="193"/>
      <c r="AXJ39" s="193"/>
      <c r="AXK39" s="193"/>
      <c r="AXL39" s="193"/>
      <c r="AXM39" s="193"/>
      <c r="AXN39" s="193"/>
      <c r="AXO39" s="193"/>
      <c r="AXP39" s="193"/>
      <c r="AXQ39" s="193"/>
      <c r="AXR39" s="193"/>
      <c r="AXS39" s="193"/>
      <c r="AXT39" s="193"/>
      <c r="AXU39" s="193"/>
      <c r="AXV39" s="193"/>
      <c r="AXW39" s="193"/>
      <c r="AXX39" s="193"/>
      <c r="AXY39" s="193"/>
      <c r="AXZ39" s="193"/>
      <c r="AYA39" s="193"/>
      <c r="AYB39" s="193"/>
      <c r="AYC39" s="193"/>
      <c r="AYD39" s="193"/>
      <c r="AYE39" s="193"/>
      <c r="AYF39" s="193"/>
      <c r="AYG39" s="193"/>
      <c r="AYH39" s="193"/>
      <c r="AYI39" s="193"/>
      <c r="AYJ39" s="193"/>
      <c r="AYK39" s="193"/>
      <c r="AYL39" s="193"/>
      <c r="AYM39" s="193"/>
      <c r="AYN39" s="193"/>
      <c r="AYO39" s="193"/>
      <c r="AYP39" s="193"/>
      <c r="AYQ39" s="193"/>
      <c r="AYR39" s="193"/>
      <c r="AYS39" s="193"/>
      <c r="AYT39" s="193"/>
      <c r="AYU39" s="193"/>
      <c r="AYV39" s="193"/>
      <c r="AYW39" s="193"/>
      <c r="AYX39" s="193"/>
      <c r="AYY39" s="193"/>
      <c r="AYZ39" s="193"/>
      <c r="AZA39" s="193"/>
      <c r="AZB39" s="193"/>
      <c r="AZC39" s="193"/>
      <c r="AZD39" s="193"/>
      <c r="AZE39" s="193"/>
      <c r="AZF39" s="193"/>
      <c r="AZG39" s="193"/>
      <c r="AZH39" s="193"/>
      <c r="AZI39" s="193"/>
      <c r="AZJ39" s="193"/>
      <c r="AZK39" s="193"/>
      <c r="AZL39" s="193"/>
      <c r="AZM39" s="193"/>
      <c r="AZN39" s="193"/>
      <c r="AZO39" s="193"/>
      <c r="AZP39" s="193"/>
      <c r="AZQ39" s="193"/>
      <c r="AZR39" s="193"/>
      <c r="AZS39" s="193"/>
      <c r="AZT39" s="193"/>
      <c r="AZU39" s="193"/>
      <c r="AZV39" s="193"/>
      <c r="AZW39" s="193"/>
      <c r="AZX39" s="193"/>
      <c r="AZY39" s="193"/>
      <c r="AZZ39" s="193"/>
      <c r="BAA39" s="193"/>
      <c r="BAB39" s="193"/>
      <c r="BAC39" s="193"/>
      <c r="BAD39" s="193"/>
      <c r="BAE39" s="193"/>
      <c r="BAF39" s="193"/>
      <c r="BAG39" s="193"/>
      <c r="BAH39" s="193"/>
      <c r="BAI39" s="193"/>
      <c r="BAJ39" s="193"/>
      <c r="BAK39" s="193"/>
      <c r="BAL39" s="193"/>
      <c r="BAM39" s="193"/>
      <c r="BAN39" s="193"/>
      <c r="BAO39" s="193"/>
      <c r="BAP39" s="193"/>
      <c r="BAQ39" s="193"/>
      <c r="BAR39" s="193"/>
      <c r="BAS39" s="193"/>
      <c r="BAT39" s="193"/>
      <c r="BAU39" s="193"/>
      <c r="BAV39" s="193"/>
      <c r="BAW39" s="193"/>
      <c r="BAX39" s="193"/>
      <c r="BAY39" s="193"/>
      <c r="BAZ39" s="193"/>
      <c r="BBA39" s="193"/>
      <c r="BBB39" s="193"/>
      <c r="BBC39" s="193"/>
      <c r="BBD39" s="193"/>
      <c r="BBE39" s="193"/>
      <c r="BBF39" s="193"/>
      <c r="BBG39" s="193"/>
      <c r="BBH39" s="193"/>
      <c r="BBI39" s="193"/>
      <c r="BBJ39" s="193"/>
      <c r="BBK39" s="193"/>
      <c r="BBL39" s="193"/>
      <c r="BBM39" s="193"/>
      <c r="BBN39" s="193"/>
      <c r="BBO39" s="193"/>
      <c r="BBP39" s="193"/>
      <c r="BBQ39" s="193"/>
      <c r="BBR39" s="193"/>
      <c r="BBS39" s="193"/>
      <c r="BBT39" s="193"/>
      <c r="BBU39" s="193"/>
      <c r="BBV39" s="193"/>
      <c r="BBW39" s="193"/>
      <c r="BBX39" s="193"/>
      <c r="BBY39" s="193"/>
      <c r="BBZ39" s="193"/>
      <c r="BCA39" s="193"/>
      <c r="BCB39" s="193"/>
      <c r="BCC39" s="193"/>
      <c r="BCD39" s="193"/>
      <c r="BCE39" s="193"/>
      <c r="BCF39" s="193"/>
      <c r="BCG39" s="193"/>
      <c r="BCH39" s="193"/>
      <c r="BCI39" s="193"/>
      <c r="BCJ39" s="193"/>
      <c r="BCK39" s="193"/>
      <c r="BCL39" s="193"/>
      <c r="BCM39" s="193"/>
      <c r="BCN39" s="193"/>
      <c r="BCO39" s="193"/>
      <c r="BCP39" s="193"/>
      <c r="BCQ39" s="193"/>
      <c r="BCR39" s="193"/>
      <c r="BCS39" s="193"/>
      <c r="BCT39" s="193"/>
      <c r="BCU39" s="193"/>
      <c r="BCV39" s="193"/>
      <c r="BCW39" s="193"/>
      <c r="BCX39" s="193"/>
      <c r="BCY39" s="193"/>
      <c r="BCZ39" s="193"/>
      <c r="BDA39" s="193"/>
      <c r="BDB39" s="193"/>
      <c r="BDC39" s="193"/>
      <c r="BDD39" s="193"/>
      <c r="BDE39" s="193"/>
      <c r="BDF39" s="193"/>
      <c r="BDG39" s="193"/>
      <c r="BDH39" s="193"/>
      <c r="BDI39" s="193"/>
      <c r="BDJ39" s="193"/>
      <c r="BDK39" s="193"/>
      <c r="BDL39" s="193"/>
      <c r="BDM39" s="193"/>
      <c r="BDN39" s="193"/>
      <c r="BDO39" s="193"/>
      <c r="BDP39" s="193"/>
      <c r="BDQ39" s="193"/>
      <c r="BDR39" s="193"/>
      <c r="BDS39" s="193"/>
      <c r="BDT39" s="193"/>
      <c r="BDU39" s="193"/>
      <c r="BDV39" s="193"/>
      <c r="BDW39" s="193"/>
      <c r="BDX39" s="193"/>
      <c r="BDY39" s="193"/>
      <c r="BDZ39" s="193"/>
      <c r="BEA39" s="193"/>
      <c r="BEB39" s="193"/>
      <c r="BEC39" s="193"/>
      <c r="BED39" s="193"/>
      <c r="BEE39" s="193"/>
      <c r="BEF39" s="193"/>
      <c r="BEG39" s="193"/>
      <c r="BEH39" s="193"/>
      <c r="BEI39" s="193"/>
      <c r="BEJ39" s="193"/>
      <c r="BEK39" s="193"/>
      <c r="BEL39" s="193"/>
      <c r="BEM39" s="193"/>
      <c r="BEN39" s="193"/>
      <c r="BEO39" s="193"/>
      <c r="BEP39" s="193"/>
      <c r="BEQ39" s="193"/>
      <c r="BER39" s="193"/>
      <c r="BES39" s="193"/>
      <c r="BET39" s="193"/>
      <c r="BEU39" s="193"/>
      <c r="BEV39" s="193"/>
      <c r="BEW39" s="193"/>
      <c r="BEX39" s="193"/>
      <c r="BEY39" s="193"/>
      <c r="BEZ39" s="193"/>
      <c r="BFA39" s="193"/>
      <c r="BFB39" s="193"/>
      <c r="BFC39" s="193"/>
      <c r="BFD39" s="193"/>
      <c r="BFE39" s="193"/>
      <c r="BFF39" s="193"/>
      <c r="BFG39" s="193"/>
      <c r="BFH39" s="193"/>
      <c r="BFI39" s="193"/>
      <c r="BFJ39" s="193"/>
      <c r="BFK39" s="193"/>
      <c r="BFL39" s="193"/>
      <c r="BFM39" s="193"/>
      <c r="BFN39" s="193"/>
      <c r="BFO39" s="193"/>
      <c r="BFP39" s="193"/>
      <c r="BFQ39" s="193"/>
      <c r="BFR39" s="193"/>
      <c r="BFS39" s="193"/>
      <c r="BFT39" s="193"/>
      <c r="BFU39" s="193"/>
      <c r="BFV39" s="193"/>
      <c r="BFW39" s="193"/>
      <c r="BFX39" s="193"/>
      <c r="BFY39" s="193"/>
      <c r="BFZ39" s="193"/>
      <c r="BGA39" s="193"/>
      <c r="BGB39" s="193"/>
      <c r="BGC39" s="193"/>
      <c r="BGD39" s="193"/>
      <c r="BGE39" s="193"/>
      <c r="BGF39" s="193"/>
      <c r="BGG39" s="193"/>
      <c r="BGH39" s="193"/>
      <c r="BGI39" s="193"/>
      <c r="BGJ39" s="193"/>
      <c r="BGK39" s="193"/>
      <c r="BGL39" s="193"/>
      <c r="BGM39" s="193"/>
      <c r="BGN39" s="193"/>
      <c r="BGO39" s="193"/>
      <c r="BGP39" s="193"/>
      <c r="BGQ39" s="193"/>
      <c r="BGR39" s="193"/>
      <c r="BGS39" s="193"/>
      <c r="BGT39" s="193"/>
      <c r="BGU39" s="193"/>
      <c r="BGV39" s="193"/>
      <c r="BGW39" s="193"/>
      <c r="BGX39" s="193"/>
      <c r="BGY39" s="193"/>
      <c r="BGZ39" s="193"/>
      <c r="BHA39" s="193"/>
      <c r="BHB39" s="193"/>
      <c r="BHC39" s="193"/>
      <c r="BHD39" s="193"/>
      <c r="BHE39" s="193"/>
      <c r="BHF39" s="193"/>
      <c r="BHG39" s="193"/>
      <c r="BHH39" s="193"/>
      <c r="BHI39" s="193"/>
      <c r="BHJ39" s="193"/>
      <c r="BHK39" s="193"/>
      <c r="BHL39" s="193"/>
      <c r="BHM39" s="193"/>
      <c r="BHN39" s="193"/>
      <c r="BHO39" s="193"/>
      <c r="BHP39" s="193"/>
      <c r="BHQ39" s="193"/>
      <c r="BHR39" s="193"/>
      <c r="BHS39" s="193"/>
      <c r="BHT39" s="193"/>
      <c r="BHU39" s="193"/>
      <c r="BHV39" s="193"/>
      <c r="BHW39" s="193"/>
      <c r="BHX39" s="193"/>
      <c r="BHY39" s="193"/>
      <c r="BHZ39" s="193"/>
      <c r="BIA39" s="193"/>
      <c r="BIB39" s="193"/>
      <c r="BIC39" s="193"/>
      <c r="BID39" s="193"/>
      <c r="BIE39" s="193"/>
      <c r="BIF39" s="193"/>
      <c r="BIG39" s="193"/>
      <c r="BIH39" s="193"/>
      <c r="BII39" s="193"/>
      <c r="BIJ39" s="193"/>
      <c r="BIK39" s="193"/>
      <c r="BIL39" s="193"/>
      <c r="BIM39" s="193"/>
      <c r="BIN39" s="193"/>
      <c r="BIO39" s="193"/>
      <c r="BIP39" s="193"/>
      <c r="BIQ39" s="193"/>
      <c r="BIR39" s="193"/>
      <c r="BIS39" s="193"/>
      <c r="BIT39" s="193"/>
      <c r="BIU39" s="193"/>
      <c r="BIV39" s="193"/>
      <c r="BIW39" s="193"/>
      <c r="BIX39" s="193"/>
      <c r="BIY39" s="193"/>
      <c r="BIZ39" s="193"/>
      <c r="BJA39" s="193"/>
      <c r="BJB39" s="193"/>
      <c r="BJC39" s="193"/>
      <c r="BJD39" s="193"/>
      <c r="BJE39" s="193"/>
      <c r="BJF39" s="193"/>
      <c r="BJG39" s="193"/>
      <c r="BJH39" s="193"/>
      <c r="BJI39" s="193"/>
      <c r="BJJ39" s="193"/>
      <c r="BJK39" s="193"/>
      <c r="BJL39" s="193"/>
      <c r="BJM39" s="193"/>
      <c r="BJN39" s="193"/>
      <c r="BJO39" s="193"/>
      <c r="BJP39" s="193"/>
      <c r="BJQ39" s="193"/>
      <c r="BJR39" s="193"/>
      <c r="BJS39" s="193"/>
      <c r="BJT39" s="193"/>
      <c r="BJU39" s="193"/>
      <c r="BJV39" s="193"/>
      <c r="BJW39" s="193"/>
      <c r="BJX39" s="193"/>
      <c r="BJY39" s="193"/>
      <c r="BJZ39" s="193"/>
      <c r="BKA39" s="193"/>
      <c r="BKB39" s="193"/>
      <c r="BKC39" s="193"/>
      <c r="BKD39" s="193"/>
      <c r="BKE39" s="193"/>
      <c r="BKF39" s="193"/>
      <c r="BKG39" s="193"/>
      <c r="BKH39" s="193"/>
      <c r="BKI39" s="193"/>
      <c r="BKJ39" s="193"/>
      <c r="BKK39" s="193"/>
      <c r="BKL39" s="193"/>
      <c r="BKM39" s="193"/>
      <c r="BKN39" s="193"/>
      <c r="BKO39" s="193"/>
      <c r="BKP39" s="193"/>
      <c r="BKQ39" s="193"/>
      <c r="BKR39" s="193"/>
      <c r="BKS39" s="193"/>
      <c r="BKT39" s="193"/>
      <c r="BKU39" s="193"/>
      <c r="BKV39" s="193"/>
      <c r="BKW39" s="193"/>
      <c r="BKX39" s="193"/>
      <c r="BKY39" s="193"/>
      <c r="BKZ39" s="193"/>
      <c r="BLA39" s="193"/>
      <c r="BLB39" s="193"/>
      <c r="BLC39" s="193"/>
      <c r="BLD39" s="193"/>
      <c r="BLE39" s="193"/>
      <c r="BLF39" s="193"/>
      <c r="BLG39" s="193"/>
      <c r="BLH39" s="193"/>
      <c r="BLI39" s="193"/>
      <c r="BLJ39" s="193"/>
      <c r="BLK39" s="193"/>
      <c r="BLL39" s="193"/>
      <c r="BLM39" s="193"/>
      <c r="BLN39" s="193"/>
      <c r="BLO39" s="193"/>
      <c r="BLP39" s="193"/>
      <c r="BLQ39" s="193"/>
      <c r="BLR39" s="193"/>
      <c r="BLS39" s="193"/>
      <c r="BLT39" s="193"/>
      <c r="BLU39" s="193"/>
      <c r="BLV39" s="193"/>
      <c r="BLW39" s="193"/>
      <c r="BLX39" s="193"/>
      <c r="BLY39" s="193"/>
      <c r="BLZ39" s="193"/>
      <c r="BMA39" s="193"/>
      <c r="BMB39" s="193"/>
      <c r="BMC39" s="193"/>
      <c r="BMD39" s="193"/>
      <c r="BME39" s="193"/>
      <c r="BMF39" s="193"/>
      <c r="BMG39" s="193"/>
      <c r="BMH39" s="193"/>
      <c r="BMI39" s="193"/>
      <c r="BMJ39" s="193"/>
      <c r="BMK39" s="193"/>
      <c r="BML39" s="193"/>
      <c r="BMM39" s="193"/>
      <c r="BMN39" s="193"/>
      <c r="BMO39" s="193"/>
      <c r="BMP39" s="193"/>
      <c r="BMQ39" s="193"/>
      <c r="BMR39" s="193"/>
      <c r="BMS39" s="193"/>
      <c r="BMT39" s="193"/>
      <c r="BMU39" s="193"/>
      <c r="BMV39" s="193"/>
      <c r="BMW39" s="193"/>
      <c r="BMX39" s="193"/>
      <c r="BMY39" s="193"/>
      <c r="BMZ39" s="193"/>
      <c r="BNA39" s="193"/>
      <c r="BNB39" s="193"/>
      <c r="BNC39" s="193"/>
      <c r="BND39" s="193"/>
      <c r="BNE39" s="193"/>
      <c r="BNF39" s="193"/>
      <c r="BNG39" s="193"/>
      <c r="BNH39" s="193"/>
      <c r="BNI39" s="193"/>
      <c r="BNJ39" s="193"/>
      <c r="BNK39" s="193"/>
      <c r="BNL39" s="193"/>
      <c r="BNM39" s="193"/>
      <c r="BNN39" s="193"/>
      <c r="BNO39" s="193"/>
      <c r="BNP39" s="193"/>
      <c r="BNQ39" s="193"/>
      <c r="BNR39" s="193"/>
      <c r="BNS39" s="193"/>
      <c r="BNT39" s="193"/>
      <c r="BNU39" s="193"/>
      <c r="BNV39" s="193"/>
      <c r="BNW39" s="193"/>
      <c r="BNX39" s="193"/>
      <c r="BNY39" s="193"/>
      <c r="BNZ39" s="193"/>
      <c r="BOA39" s="193"/>
      <c r="BOB39" s="193"/>
      <c r="BOC39" s="193"/>
      <c r="BOD39" s="193"/>
      <c r="BOE39" s="193"/>
      <c r="BOF39" s="193"/>
      <c r="BOG39" s="193"/>
      <c r="BOH39" s="193"/>
      <c r="BOI39" s="193"/>
      <c r="BOJ39" s="193"/>
      <c r="BOK39" s="193"/>
      <c r="BOL39" s="193"/>
      <c r="BOM39" s="193"/>
      <c r="BON39" s="193"/>
      <c r="BOO39" s="193"/>
      <c r="BOP39" s="193"/>
      <c r="BOQ39" s="193"/>
      <c r="BOR39" s="193"/>
      <c r="BOS39" s="193"/>
      <c r="BOT39" s="193"/>
      <c r="BOU39" s="193"/>
      <c r="BOV39" s="193"/>
      <c r="BOW39" s="193"/>
      <c r="BOX39" s="193"/>
      <c r="BOY39" s="193"/>
      <c r="BOZ39" s="193"/>
      <c r="BPA39" s="193"/>
      <c r="BPB39" s="193"/>
      <c r="BPC39" s="193"/>
      <c r="BPD39" s="193"/>
      <c r="BPE39" s="193"/>
      <c r="BPF39" s="193"/>
      <c r="BPG39" s="193"/>
      <c r="BPH39" s="193"/>
      <c r="BPI39" s="193"/>
      <c r="BPJ39" s="193"/>
      <c r="BPK39" s="193"/>
      <c r="BPL39" s="193"/>
      <c r="BPM39" s="193"/>
      <c r="BPN39" s="193"/>
      <c r="BPO39" s="193"/>
      <c r="BPP39" s="193"/>
      <c r="BPQ39" s="193"/>
      <c r="BPR39" s="193"/>
      <c r="BPS39" s="193"/>
      <c r="BPT39" s="193"/>
      <c r="BPU39" s="193"/>
      <c r="BPV39" s="193"/>
      <c r="BPW39" s="193"/>
      <c r="BPX39" s="193"/>
      <c r="BPY39" s="193"/>
      <c r="BPZ39" s="193"/>
      <c r="BQA39" s="193"/>
      <c r="BQB39" s="193"/>
      <c r="BQC39" s="193"/>
      <c r="BQD39" s="193"/>
      <c r="BQE39" s="193"/>
      <c r="BQF39" s="193"/>
      <c r="BQG39" s="193"/>
      <c r="BQH39" s="193"/>
      <c r="BQI39" s="193"/>
      <c r="BQJ39" s="193"/>
      <c r="BQK39" s="193"/>
      <c r="BQL39" s="193"/>
      <c r="BQM39" s="193"/>
      <c r="BQN39" s="193"/>
      <c r="BQO39" s="193"/>
      <c r="BQP39" s="193"/>
      <c r="BQQ39" s="193"/>
      <c r="BQR39" s="193"/>
      <c r="BQS39" s="193"/>
      <c r="BQT39" s="193"/>
      <c r="BQU39" s="193"/>
      <c r="BQV39" s="193"/>
      <c r="BQW39" s="193"/>
      <c r="BQX39" s="193"/>
      <c r="BQY39" s="193"/>
      <c r="BQZ39" s="193"/>
      <c r="BRA39" s="193"/>
      <c r="BRB39" s="193"/>
      <c r="BRC39" s="193"/>
      <c r="BRD39" s="193"/>
      <c r="BRE39" s="193"/>
      <c r="BRF39" s="193"/>
      <c r="BRG39" s="193"/>
      <c r="BRH39" s="193"/>
      <c r="BRI39" s="193"/>
      <c r="BRJ39" s="193"/>
      <c r="BRK39" s="193"/>
      <c r="BRL39" s="193"/>
      <c r="BRM39" s="193"/>
      <c r="BRN39" s="193"/>
      <c r="BRO39" s="193"/>
      <c r="BRP39" s="193"/>
      <c r="BRQ39" s="193"/>
      <c r="BRR39" s="193"/>
      <c r="BRS39" s="193"/>
      <c r="BRT39" s="193"/>
      <c r="BRU39" s="193"/>
      <c r="BRV39" s="193"/>
      <c r="BRW39" s="193"/>
      <c r="BRX39" s="193"/>
      <c r="BRY39" s="193"/>
      <c r="BRZ39" s="193"/>
      <c r="BSA39" s="193"/>
      <c r="BSB39" s="193"/>
      <c r="BSC39" s="193"/>
      <c r="BSD39" s="193"/>
      <c r="BSE39" s="193"/>
      <c r="BSF39" s="193"/>
      <c r="BSG39" s="193"/>
      <c r="BSH39" s="193"/>
      <c r="BSI39" s="193"/>
      <c r="BSJ39" s="193"/>
      <c r="BSK39" s="193"/>
      <c r="BSL39" s="193"/>
      <c r="BSM39" s="193"/>
      <c r="BSN39" s="193"/>
      <c r="BSO39" s="193"/>
      <c r="BSP39" s="193"/>
      <c r="BSQ39" s="193"/>
      <c r="BSR39" s="193"/>
      <c r="BSS39" s="193"/>
      <c r="BST39" s="193"/>
      <c r="BSU39" s="193"/>
      <c r="BSV39" s="193"/>
      <c r="BSW39" s="193"/>
      <c r="BSX39" s="193"/>
      <c r="BSY39" s="193"/>
      <c r="BSZ39" s="193"/>
      <c r="BTA39" s="193"/>
      <c r="BTB39" s="193"/>
      <c r="BTC39" s="193"/>
      <c r="BTD39" s="193"/>
      <c r="BTE39" s="193"/>
      <c r="BTF39" s="193"/>
      <c r="BTG39" s="193"/>
      <c r="BTH39" s="193"/>
      <c r="BTI39" s="193"/>
      <c r="BTJ39" s="193"/>
      <c r="BTK39" s="193"/>
      <c r="BTL39" s="193"/>
      <c r="BTM39" s="193"/>
      <c r="BTN39" s="193"/>
      <c r="BTO39" s="193"/>
      <c r="BTP39" s="193"/>
      <c r="BTQ39" s="193"/>
      <c r="BTR39" s="193"/>
      <c r="BTS39" s="193"/>
      <c r="BTT39" s="193"/>
      <c r="BTU39" s="193"/>
      <c r="BTV39" s="193"/>
      <c r="BTW39" s="193"/>
      <c r="BTX39" s="193"/>
      <c r="BTY39" s="193"/>
      <c r="BTZ39" s="193"/>
      <c r="BUA39" s="193"/>
      <c r="BUB39" s="193"/>
      <c r="BUC39" s="193"/>
      <c r="BUD39" s="193"/>
      <c r="BUE39" s="193"/>
      <c r="BUF39" s="193"/>
      <c r="BUG39" s="193"/>
      <c r="BUH39" s="193"/>
      <c r="BUI39" s="193"/>
      <c r="BUJ39" s="193"/>
      <c r="BUK39" s="193"/>
      <c r="BUL39" s="193"/>
      <c r="BUM39" s="193"/>
      <c r="BUN39" s="193"/>
      <c r="BUO39" s="193"/>
      <c r="BUP39" s="193"/>
      <c r="BUQ39" s="193"/>
      <c r="BUR39" s="193"/>
      <c r="BUS39" s="193"/>
      <c r="BUT39" s="193"/>
      <c r="BUU39" s="193"/>
      <c r="BUV39" s="193"/>
      <c r="BUW39" s="193"/>
      <c r="BUX39" s="193"/>
      <c r="BUY39" s="193"/>
      <c r="BUZ39" s="193"/>
      <c r="BVA39" s="193"/>
      <c r="BVB39" s="193"/>
      <c r="BVC39" s="193"/>
      <c r="BVD39" s="193"/>
      <c r="BVE39" s="193"/>
      <c r="BVF39" s="193"/>
      <c r="BVG39" s="193"/>
      <c r="BVH39" s="193"/>
      <c r="BVI39" s="193"/>
      <c r="BVJ39" s="193"/>
      <c r="BVK39" s="193"/>
      <c r="BVL39" s="193"/>
      <c r="BVM39" s="193"/>
      <c r="BVN39" s="193"/>
      <c r="BVO39" s="193"/>
      <c r="BVP39" s="193"/>
      <c r="BVQ39" s="193"/>
      <c r="BVR39" s="193"/>
      <c r="BVS39" s="193"/>
      <c r="BVT39" s="193"/>
      <c r="BVU39" s="193"/>
      <c r="BVV39" s="193"/>
      <c r="BVW39" s="193"/>
      <c r="BVX39" s="193"/>
      <c r="BVY39" s="193"/>
      <c r="BVZ39" s="193"/>
      <c r="BWA39" s="193"/>
      <c r="BWB39" s="193"/>
      <c r="BWC39" s="193"/>
      <c r="BWD39" s="193"/>
      <c r="BWE39" s="193"/>
      <c r="BWF39" s="193"/>
      <c r="BWG39" s="193"/>
      <c r="BWH39" s="193"/>
      <c r="BWI39" s="193"/>
      <c r="BWJ39" s="193"/>
      <c r="BWK39" s="193"/>
      <c r="BWL39" s="193"/>
      <c r="BWM39" s="193"/>
      <c r="BWN39" s="193"/>
      <c r="BWO39" s="193"/>
      <c r="BWP39" s="193"/>
      <c r="BWQ39" s="193"/>
      <c r="BWR39" s="193"/>
      <c r="BWS39" s="193"/>
      <c r="BWT39" s="193"/>
      <c r="BWU39" s="193"/>
      <c r="BWV39" s="193"/>
      <c r="BWW39" s="193"/>
      <c r="BWX39" s="193"/>
      <c r="BWY39" s="193"/>
      <c r="BWZ39" s="193"/>
      <c r="BXA39" s="193"/>
      <c r="BXB39" s="193"/>
      <c r="BXC39" s="193"/>
      <c r="BXD39" s="193"/>
      <c r="BXE39" s="193"/>
      <c r="BXF39" s="193"/>
      <c r="BXG39" s="193"/>
      <c r="BXH39" s="193"/>
      <c r="BXI39" s="193"/>
      <c r="BXJ39" s="193"/>
      <c r="BXK39" s="193"/>
      <c r="BXL39" s="193"/>
      <c r="BXM39" s="193"/>
      <c r="BXN39" s="193"/>
      <c r="BXO39" s="193"/>
      <c r="BXP39" s="193"/>
      <c r="BXQ39" s="193"/>
      <c r="BXR39" s="193"/>
      <c r="BXS39" s="193"/>
      <c r="BXT39" s="193"/>
      <c r="BXU39" s="193"/>
      <c r="BXV39" s="193"/>
      <c r="BXW39" s="193"/>
      <c r="BXX39" s="193"/>
      <c r="BXY39" s="193"/>
      <c r="BXZ39" s="193"/>
      <c r="BYA39" s="193"/>
      <c r="BYB39" s="193"/>
      <c r="BYC39" s="193"/>
      <c r="BYD39" s="193"/>
      <c r="BYE39" s="193"/>
      <c r="BYF39" s="193"/>
      <c r="BYG39" s="193"/>
      <c r="BYH39" s="193"/>
      <c r="BYI39" s="193"/>
      <c r="BYJ39" s="193"/>
      <c r="BYK39" s="193"/>
      <c r="BYL39" s="193"/>
      <c r="BYM39" s="193"/>
      <c r="BYN39" s="193"/>
      <c r="BYO39" s="193"/>
      <c r="BYP39" s="193"/>
      <c r="BYQ39" s="193"/>
      <c r="BYR39" s="193"/>
      <c r="BYS39" s="193"/>
      <c r="BYT39" s="193"/>
      <c r="BYU39" s="193"/>
      <c r="BYV39" s="193"/>
      <c r="BYW39" s="193"/>
      <c r="BYX39" s="193"/>
      <c r="BYY39" s="193"/>
      <c r="BYZ39" s="193"/>
      <c r="BZA39" s="193"/>
      <c r="BZB39" s="193"/>
      <c r="BZC39" s="193"/>
      <c r="BZD39" s="193"/>
      <c r="BZE39" s="193"/>
      <c r="BZF39" s="193"/>
      <c r="BZG39" s="193"/>
      <c r="BZH39" s="193"/>
      <c r="BZI39" s="193"/>
      <c r="BZJ39" s="193"/>
      <c r="BZK39" s="193"/>
      <c r="BZL39" s="193"/>
      <c r="BZM39" s="193"/>
      <c r="BZN39" s="193"/>
      <c r="BZO39" s="193"/>
      <c r="BZP39" s="193"/>
      <c r="BZQ39" s="193"/>
      <c r="BZR39" s="193"/>
      <c r="BZS39" s="193"/>
      <c r="BZT39" s="193"/>
      <c r="BZU39" s="193"/>
      <c r="BZV39" s="193"/>
      <c r="BZW39" s="193"/>
      <c r="BZX39" s="193"/>
      <c r="BZY39" s="193"/>
      <c r="BZZ39" s="193"/>
      <c r="CAA39" s="193"/>
      <c r="CAB39" s="193"/>
      <c r="CAC39" s="193"/>
      <c r="CAD39" s="193"/>
      <c r="CAE39" s="193"/>
      <c r="CAF39" s="193"/>
      <c r="CAG39" s="193"/>
      <c r="CAH39" s="193"/>
      <c r="CAI39" s="193"/>
      <c r="CAJ39" s="193"/>
      <c r="CAK39" s="193"/>
      <c r="CAL39" s="193"/>
      <c r="CAM39" s="193"/>
      <c r="CAN39" s="193"/>
      <c r="CAO39" s="193"/>
      <c r="CAP39" s="193"/>
      <c r="CAQ39" s="193"/>
      <c r="CAR39" s="193"/>
      <c r="CAS39" s="193"/>
      <c r="CAT39" s="193"/>
      <c r="CAU39" s="193"/>
      <c r="CAV39" s="193"/>
      <c r="CAW39" s="193"/>
      <c r="CAX39" s="193"/>
      <c r="CAY39" s="193"/>
      <c r="CAZ39" s="193"/>
      <c r="CBA39" s="193"/>
      <c r="CBB39" s="193"/>
      <c r="CBC39" s="193"/>
      <c r="CBD39" s="193"/>
      <c r="CBE39" s="193"/>
      <c r="CBF39" s="193"/>
      <c r="CBG39" s="193"/>
      <c r="CBH39" s="193"/>
      <c r="CBI39" s="193"/>
      <c r="CBJ39" s="193"/>
      <c r="CBK39" s="193"/>
      <c r="CBL39" s="193"/>
      <c r="CBM39" s="193"/>
      <c r="CBN39" s="193"/>
      <c r="CBO39" s="193"/>
      <c r="CBP39" s="193"/>
      <c r="CBQ39" s="193"/>
      <c r="CBR39" s="193"/>
      <c r="CBS39" s="193"/>
      <c r="CBT39" s="193"/>
      <c r="CBU39" s="193"/>
      <c r="CBV39" s="193"/>
      <c r="CBW39" s="193"/>
      <c r="CBX39" s="193"/>
      <c r="CBY39" s="193"/>
      <c r="CBZ39" s="193"/>
      <c r="CCA39" s="193"/>
      <c r="CCB39" s="193"/>
      <c r="CCC39" s="193"/>
      <c r="CCD39" s="193"/>
      <c r="CCE39" s="193"/>
      <c r="CCF39" s="193"/>
      <c r="CCG39" s="193"/>
      <c r="CCH39" s="193"/>
      <c r="CCI39" s="193"/>
      <c r="CCJ39" s="193"/>
      <c r="CCK39" s="193"/>
      <c r="CCL39" s="193"/>
      <c r="CCM39" s="193"/>
      <c r="CCN39" s="193"/>
      <c r="CCO39" s="193"/>
      <c r="CCP39" s="193"/>
      <c r="CCQ39" s="193"/>
      <c r="CCR39" s="193"/>
      <c r="CCS39" s="193"/>
      <c r="CCT39" s="193"/>
      <c r="CCU39" s="193"/>
      <c r="CCV39" s="193"/>
      <c r="CCW39" s="193"/>
      <c r="CCX39" s="193"/>
      <c r="CCY39" s="193"/>
      <c r="CCZ39" s="193"/>
      <c r="CDA39" s="193"/>
      <c r="CDB39" s="193"/>
      <c r="CDC39" s="193"/>
      <c r="CDD39" s="193"/>
      <c r="CDE39" s="193"/>
      <c r="CDF39" s="193"/>
      <c r="CDG39" s="193"/>
      <c r="CDH39" s="193"/>
      <c r="CDI39" s="193"/>
      <c r="CDJ39" s="193"/>
      <c r="CDK39" s="193"/>
      <c r="CDL39" s="193"/>
      <c r="CDM39" s="193"/>
      <c r="CDN39" s="193"/>
      <c r="CDO39" s="193"/>
      <c r="CDP39" s="193"/>
      <c r="CDQ39" s="193"/>
      <c r="CDR39" s="193"/>
      <c r="CDS39" s="193"/>
      <c r="CDT39" s="193"/>
      <c r="CDU39" s="193"/>
      <c r="CDV39" s="193"/>
      <c r="CDW39" s="193"/>
      <c r="CDX39" s="193"/>
      <c r="CDY39" s="193"/>
      <c r="CDZ39" s="193"/>
      <c r="CEA39" s="193"/>
      <c r="CEB39" s="193"/>
      <c r="CEC39" s="193"/>
      <c r="CED39" s="193"/>
      <c r="CEE39" s="193"/>
      <c r="CEF39" s="193"/>
      <c r="CEG39" s="193"/>
      <c r="CEH39" s="193"/>
      <c r="CEI39" s="193"/>
      <c r="CEJ39" s="193"/>
      <c r="CEK39" s="193"/>
      <c r="CEL39" s="193"/>
      <c r="CEM39" s="193"/>
      <c r="CEN39" s="193"/>
      <c r="CEO39" s="193"/>
      <c r="CEP39" s="193"/>
      <c r="CEQ39" s="193"/>
      <c r="CER39" s="193"/>
      <c r="CES39" s="193"/>
      <c r="CET39" s="193"/>
      <c r="CEU39" s="193"/>
      <c r="CEV39" s="193"/>
      <c r="CEW39" s="193"/>
      <c r="CEX39" s="193"/>
      <c r="CEY39" s="193"/>
      <c r="CEZ39" s="193"/>
      <c r="CFA39" s="193"/>
      <c r="CFB39" s="193"/>
      <c r="CFC39" s="193"/>
      <c r="CFD39" s="193"/>
      <c r="CFE39" s="193"/>
      <c r="CFF39" s="193"/>
      <c r="CFG39" s="193"/>
      <c r="CFH39" s="193"/>
      <c r="CFI39" s="193"/>
      <c r="CFJ39" s="193"/>
      <c r="CFK39" s="193"/>
      <c r="CFL39" s="193"/>
      <c r="CFM39" s="193"/>
      <c r="CFN39" s="193"/>
      <c r="CFO39" s="193"/>
      <c r="CFP39" s="193"/>
      <c r="CFQ39" s="193"/>
      <c r="CFR39" s="193"/>
      <c r="CFS39" s="193"/>
      <c r="CFT39" s="193"/>
      <c r="CFU39" s="193"/>
      <c r="CFV39" s="193"/>
      <c r="CFW39" s="193"/>
      <c r="CFX39" s="193"/>
      <c r="CFY39" s="193"/>
      <c r="CFZ39" s="193"/>
      <c r="CGA39" s="193"/>
      <c r="CGB39" s="193"/>
      <c r="CGC39" s="193"/>
      <c r="CGD39" s="193"/>
      <c r="CGE39" s="193"/>
      <c r="CGF39" s="193"/>
      <c r="CGG39" s="193"/>
      <c r="CGH39" s="193"/>
      <c r="CGI39" s="193"/>
      <c r="CGJ39" s="193"/>
      <c r="CGK39" s="193"/>
      <c r="CGL39" s="193"/>
      <c r="CGM39" s="193"/>
      <c r="CGN39" s="193"/>
      <c r="CGO39" s="193"/>
      <c r="CGP39" s="193"/>
      <c r="CGQ39" s="193"/>
      <c r="CGR39" s="193"/>
      <c r="CGS39" s="193"/>
      <c r="CGT39" s="193"/>
      <c r="CGU39" s="193"/>
      <c r="CGV39" s="193"/>
      <c r="CGW39" s="193"/>
      <c r="CGX39" s="193"/>
      <c r="CGY39" s="193"/>
      <c r="CGZ39" s="193"/>
      <c r="CHA39" s="193"/>
      <c r="CHB39" s="193"/>
      <c r="CHC39" s="193"/>
      <c r="CHD39" s="193"/>
      <c r="CHE39" s="193"/>
      <c r="CHF39" s="193"/>
      <c r="CHG39" s="193"/>
      <c r="CHH39" s="193"/>
      <c r="CHI39" s="193"/>
      <c r="CHJ39" s="193"/>
      <c r="CHK39" s="193"/>
      <c r="CHL39" s="193"/>
      <c r="CHM39" s="193"/>
      <c r="CHN39" s="193"/>
      <c r="CHO39" s="193"/>
      <c r="CHP39" s="193"/>
      <c r="CHQ39" s="193"/>
      <c r="CHR39" s="193"/>
      <c r="CHS39" s="193"/>
      <c r="CHT39" s="193"/>
      <c r="CHU39" s="193"/>
      <c r="CHV39" s="193"/>
      <c r="CHW39" s="193"/>
      <c r="CHX39" s="193"/>
      <c r="CHY39" s="193"/>
      <c r="CHZ39" s="193"/>
      <c r="CIA39" s="193"/>
      <c r="CIB39" s="193"/>
      <c r="CIC39" s="193"/>
      <c r="CID39" s="193"/>
      <c r="CIE39" s="193"/>
      <c r="CIF39" s="193"/>
      <c r="CIG39" s="193"/>
      <c r="CIH39" s="193"/>
      <c r="CII39" s="193"/>
      <c r="CIJ39" s="193"/>
      <c r="CIK39" s="193"/>
      <c r="CIL39" s="193"/>
      <c r="CIM39" s="193"/>
      <c r="CIN39" s="193"/>
      <c r="CIO39" s="193"/>
      <c r="CIP39" s="193"/>
      <c r="CIQ39" s="193"/>
      <c r="CIR39" s="193"/>
      <c r="CIS39" s="193"/>
      <c r="CIT39" s="193"/>
      <c r="CIU39" s="193"/>
      <c r="CIV39" s="193"/>
      <c r="CIW39" s="193"/>
      <c r="CIX39" s="193"/>
      <c r="CIY39" s="193"/>
      <c r="CIZ39" s="193"/>
      <c r="CJA39" s="193"/>
      <c r="CJB39" s="193"/>
      <c r="CJC39" s="193"/>
      <c r="CJD39" s="193"/>
      <c r="CJE39" s="193"/>
      <c r="CJF39" s="193"/>
      <c r="CJG39" s="193"/>
      <c r="CJH39" s="193"/>
      <c r="CJI39" s="193"/>
      <c r="CJJ39" s="193"/>
      <c r="CJK39" s="193"/>
      <c r="CJL39" s="193"/>
      <c r="CJM39" s="193"/>
      <c r="CJN39" s="193"/>
      <c r="CJO39" s="193"/>
      <c r="CJP39" s="193"/>
      <c r="CJQ39" s="193"/>
      <c r="CJR39" s="193"/>
      <c r="CJS39" s="193"/>
      <c r="CJT39" s="193"/>
      <c r="CJU39" s="193"/>
      <c r="CJV39" s="193"/>
      <c r="CJW39" s="193"/>
      <c r="CJX39" s="193"/>
      <c r="CJY39" s="193"/>
      <c r="CJZ39" s="193"/>
      <c r="CKA39" s="193"/>
      <c r="CKB39" s="193"/>
      <c r="CKC39" s="193"/>
      <c r="CKD39" s="193"/>
      <c r="CKE39" s="193"/>
      <c r="CKF39" s="193"/>
      <c r="CKG39" s="193"/>
      <c r="CKH39" s="193"/>
      <c r="CKI39" s="193"/>
      <c r="CKJ39" s="193"/>
      <c r="CKK39" s="193"/>
      <c r="CKL39" s="193"/>
      <c r="CKM39" s="193"/>
      <c r="CKN39" s="193"/>
      <c r="CKO39" s="193"/>
      <c r="CKP39" s="193"/>
      <c r="CKQ39" s="193"/>
      <c r="CKR39" s="193"/>
      <c r="CKS39" s="193"/>
      <c r="CKT39" s="193"/>
      <c r="CKU39" s="193"/>
      <c r="CKV39" s="193"/>
      <c r="CKW39" s="193"/>
      <c r="CKX39" s="193"/>
      <c r="CKY39" s="193"/>
      <c r="CKZ39" s="193"/>
      <c r="CLA39" s="193"/>
      <c r="CLB39" s="193"/>
      <c r="CLC39" s="193"/>
      <c r="CLD39" s="193"/>
      <c r="CLE39" s="193"/>
      <c r="CLF39" s="193"/>
      <c r="CLG39" s="193"/>
      <c r="CLH39" s="193"/>
      <c r="CLI39" s="193"/>
      <c r="CLJ39" s="193"/>
      <c r="CLK39" s="193"/>
      <c r="CLL39" s="193"/>
      <c r="CLM39" s="193"/>
      <c r="CLN39" s="193"/>
      <c r="CLO39" s="193"/>
      <c r="CLP39" s="193"/>
      <c r="CLQ39" s="193"/>
      <c r="CLR39" s="193"/>
      <c r="CLS39" s="193"/>
      <c r="CLT39" s="193"/>
      <c r="CLU39" s="193"/>
      <c r="CLV39" s="193"/>
      <c r="CLW39" s="193"/>
      <c r="CLX39" s="193"/>
      <c r="CLY39" s="193"/>
      <c r="CLZ39" s="193"/>
      <c r="CMA39" s="193"/>
      <c r="CMB39" s="193"/>
      <c r="CMC39" s="193"/>
      <c r="CMD39" s="193"/>
      <c r="CME39" s="193"/>
      <c r="CMF39" s="193"/>
      <c r="CMG39" s="193"/>
      <c r="CMH39" s="193"/>
      <c r="CMI39" s="193"/>
      <c r="CMJ39" s="193"/>
      <c r="CMK39" s="193"/>
      <c r="CML39" s="193"/>
      <c r="CMM39" s="193"/>
      <c r="CMN39" s="193"/>
      <c r="CMO39" s="193"/>
      <c r="CMP39" s="193"/>
      <c r="CMQ39" s="193"/>
      <c r="CMR39" s="193"/>
      <c r="CMS39" s="193"/>
      <c r="CMT39" s="193"/>
      <c r="CMU39" s="193"/>
      <c r="CMV39" s="193"/>
      <c r="CMW39" s="193"/>
      <c r="CMX39" s="193"/>
      <c r="CMY39" s="193"/>
      <c r="CMZ39" s="193"/>
      <c r="CNA39" s="193"/>
      <c r="CNB39" s="193"/>
      <c r="CNC39" s="193"/>
      <c r="CND39" s="193"/>
      <c r="CNE39" s="193"/>
      <c r="CNF39" s="193"/>
      <c r="CNG39" s="193"/>
      <c r="CNH39" s="193"/>
      <c r="CNI39" s="193"/>
      <c r="CNJ39" s="193"/>
      <c r="CNK39" s="193"/>
      <c r="CNL39" s="193"/>
      <c r="CNM39" s="193"/>
      <c r="CNN39" s="193"/>
      <c r="CNO39" s="193"/>
      <c r="CNP39" s="193"/>
      <c r="CNQ39" s="193"/>
      <c r="CNR39" s="193"/>
      <c r="CNS39" s="193"/>
      <c r="CNT39" s="193"/>
      <c r="CNU39" s="193"/>
      <c r="CNV39" s="193"/>
      <c r="CNW39" s="193"/>
      <c r="CNX39" s="193"/>
      <c r="CNY39" s="193"/>
      <c r="CNZ39" s="193"/>
      <c r="COA39" s="193"/>
      <c r="COB39" s="193"/>
      <c r="COC39" s="193"/>
      <c r="COD39" s="193"/>
      <c r="COE39" s="193"/>
      <c r="COF39" s="193"/>
      <c r="COG39" s="193"/>
      <c r="COH39" s="193"/>
      <c r="COI39" s="193"/>
      <c r="COJ39" s="193"/>
      <c r="COK39" s="193"/>
      <c r="COL39" s="193"/>
      <c r="COM39" s="193"/>
      <c r="CON39" s="193"/>
      <c r="COO39" s="193"/>
      <c r="COP39" s="193"/>
      <c r="COQ39" s="193"/>
      <c r="COR39" s="193"/>
      <c r="COS39" s="193"/>
      <c r="COT39" s="193"/>
      <c r="COU39" s="193"/>
      <c r="COV39" s="193"/>
      <c r="COW39" s="193"/>
      <c r="COX39" s="193"/>
      <c r="COY39" s="193"/>
      <c r="COZ39" s="193"/>
      <c r="CPA39" s="193"/>
      <c r="CPB39" s="193"/>
      <c r="CPC39" s="193"/>
      <c r="CPD39" s="193"/>
      <c r="CPE39" s="193"/>
      <c r="CPF39" s="193"/>
      <c r="CPG39" s="193"/>
      <c r="CPH39" s="193"/>
      <c r="CPI39" s="193"/>
      <c r="CPJ39" s="193"/>
      <c r="CPK39" s="193"/>
      <c r="CPL39" s="193"/>
      <c r="CPM39" s="193"/>
      <c r="CPN39" s="193"/>
      <c r="CPO39" s="193"/>
      <c r="CPP39" s="193"/>
      <c r="CPQ39" s="193"/>
      <c r="CPR39" s="193"/>
      <c r="CPS39" s="193"/>
      <c r="CPT39" s="193"/>
      <c r="CPU39" s="193"/>
      <c r="CPV39" s="193"/>
      <c r="CPW39" s="193"/>
      <c r="CPX39" s="193"/>
      <c r="CPY39" s="193"/>
      <c r="CPZ39" s="193"/>
      <c r="CQA39" s="193"/>
      <c r="CQB39" s="193"/>
      <c r="CQC39" s="193"/>
      <c r="CQD39" s="193"/>
      <c r="CQE39" s="193"/>
      <c r="CQF39" s="193"/>
      <c r="CQG39" s="193"/>
      <c r="CQH39" s="193"/>
      <c r="CQI39" s="193"/>
      <c r="CQJ39" s="193"/>
      <c r="CQK39" s="193"/>
      <c r="CQL39" s="193"/>
      <c r="CQM39" s="193"/>
      <c r="CQN39" s="193"/>
      <c r="CQO39" s="193"/>
      <c r="CQP39" s="193"/>
      <c r="CQQ39" s="193"/>
      <c r="CQR39" s="193"/>
      <c r="CQS39" s="193"/>
      <c r="CQT39" s="193"/>
      <c r="CQU39" s="193"/>
      <c r="CQV39" s="193"/>
      <c r="CQW39" s="193"/>
      <c r="CQX39" s="193"/>
      <c r="CQY39" s="193"/>
      <c r="CQZ39" s="193"/>
      <c r="CRA39" s="193"/>
      <c r="CRB39" s="193"/>
      <c r="CRC39" s="193"/>
      <c r="CRD39" s="193"/>
      <c r="CRE39" s="193"/>
      <c r="CRF39" s="193"/>
      <c r="CRG39" s="193"/>
      <c r="CRH39" s="193"/>
      <c r="CRI39" s="193"/>
      <c r="CRJ39" s="193"/>
      <c r="CRK39" s="193"/>
      <c r="CRL39" s="193"/>
      <c r="CRM39" s="193"/>
      <c r="CRN39" s="193"/>
      <c r="CRO39" s="193"/>
      <c r="CRP39" s="193"/>
      <c r="CRQ39" s="193"/>
      <c r="CRR39" s="193"/>
      <c r="CRS39" s="193"/>
      <c r="CRT39" s="193"/>
      <c r="CRU39" s="193"/>
      <c r="CRV39" s="193"/>
      <c r="CRW39" s="193"/>
      <c r="CRX39" s="193"/>
      <c r="CRY39" s="193"/>
      <c r="CRZ39" s="193"/>
      <c r="CSA39" s="193"/>
      <c r="CSB39" s="193"/>
      <c r="CSC39" s="193"/>
      <c r="CSD39" s="193"/>
      <c r="CSE39" s="193"/>
      <c r="CSF39" s="193"/>
      <c r="CSG39" s="193"/>
      <c r="CSH39" s="193"/>
      <c r="CSI39" s="193"/>
      <c r="CSJ39" s="193"/>
      <c r="CSK39" s="193"/>
      <c r="CSL39" s="193"/>
      <c r="CSM39" s="193"/>
      <c r="CSN39" s="193"/>
      <c r="CSO39" s="193"/>
      <c r="CSP39" s="193"/>
      <c r="CSQ39" s="193"/>
      <c r="CSR39" s="193"/>
      <c r="CSS39" s="193"/>
      <c r="CST39" s="193"/>
      <c r="CSU39" s="193"/>
      <c r="CSV39" s="193"/>
      <c r="CSW39" s="193"/>
      <c r="CSX39" s="193"/>
      <c r="CSY39" s="193"/>
      <c r="CSZ39" s="193"/>
      <c r="CTA39" s="193"/>
      <c r="CTB39" s="193"/>
      <c r="CTC39" s="193"/>
      <c r="CTD39" s="193"/>
      <c r="CTE39" s="193"/>
      <c r="CTF39" s="193"/>
      <c r="CTG39" s="193"/>
      <c r="CTH39" s="193"/>
      <c r="CTI39" s="193"/>
      <c r="CTJ39" s="193"/>
      <c r="CTK39" s="193"/>
      <c r="CTL39" s="193"/>
      <c r="CTM39" s="193"/>
      <c r="CTN39" s="193"/>
      <c r="CTO39" s="193"/>
      <c r="CTP39" s="193"/>
      <c r="CTQ39" s="193"/>
      <c r="CTR39" s="193"/>
      <c r="CTS39" s="193"/>
      <c r="CTT39" s="193"/>
      <c r="CTU39" s="193"/>
      <c r="CTV39" s="193"/>
      <c r="CTW39" s="193"/>
      <c r="CTX39" s="193"/>
      <c r="CTY39" s="193"/>
      <c r="CTZ39" s="193"/>
      <c r="CUA39" s="193"/>
      <c r="CUB39" s="193"/>
      <c r="CUC39" s="193"/>
      <c r="CUD39" s="193"/>
      <c r="CUE39" s="193"/>
      <c r="CUF39" s="193"/>
      <c r="CUG39" s="193"/>
      <c r="CUH39" s="193"/>
      <c r="CUI39" s="193"/>
      <c r="CUJ39" s="193"/>
      <c r="CUK39" s="193"/>
      <c r="CUL39" s="193"/>
      <c r="CUM39" s="193"/>
      <c r="CUN39" s="193"/>
      <c r="CUO39" s="193"/>
      <c r="CUP39" s="193"/>
      <c r="CUQ39" s="193"/>
      <c r="CUR39" s="193"/>
      <c r="CUS39" s="193"/>
      <c r="CUT39" s="193"/>
      <c r="CUU39" s="193"/>
      <c r="CUV39" s="193"/>
      <c r="CUW39" s="193"/>
      <c r="CUX39" s="193"/>
      <c r="CUY39" s="193"/>
      <c r="CUZ39" s="193"/>
      <c r="CVA39" s="193"/>
      <c r="CVB39" s="193"/>
      <c r="CVC39" s="193"/>
      <c r="CVD39" s="193"/>
      <c r="CVE39" s="193"/>
      <c r="CVF39" s="193"/>
      <c r="CVG39" s="193"/>
      <c r="CVH39" s="193"/>
      <c r="CVI39" s="193"/>
      <c r="CVJ39" s="193"/>
      <c r="CVK39" s="193"/>
      <c r="CVL39" s="193"/>
      <c r="CVM39" s="193"/>
      <c r="CVN39" s="193"/>
      <c r="CVO39" s="193"/>
      <c r="CVP39" s="193"/>
      <c r="CVQ39" s="193"/>
      <c r="CVR39" s="193"/>
      <c r="CVS39" s="193"/>
      <c r="CVT39" s="193"/>
      <c r="CVU39" s="193"/>
      <c r="CVV39" s="193"/>
      <c r="CVW39" s="193"/>
      <c r="CVX39" s="193"/>
      <c r="CVY39" s="193"/>
      <c r="CVZ39" s="193"/>
      <c r="CWA39" s="193"/>
      <c r="CWB39" s="193"/>
      <c r="CWC39" s="193"/>
      <c r="CWD39" s="193"/>
      <c r="CWE39" s="193"/>
      <c r="CWF39" s="193"/>
      <c r="CWG39" s="193"/>
      <c r="CWH39" s="193"/>
      <c r="CWI39" s="193"/>
      <c r="CWJ39" s="193"/>
      <c r="CWK39" s="193"/>
      <c r="CWL39" s="193"/>
      <c r="CWM39" s="193"/>
      <c r="CWN39" s="193"/>
      <c r="CWO39" s="193"/>
      <c r="CWP39" s="193"/>
      <c r="CWQ39" s="193"/>
      <c r="CWR39" s="193"/>
      <c r="CWS39" s="193"/>
      <c r="CWT39" s="193"/>
      <c r="CWU39" s="193"/>
      <c r="CWV39" s="193"/>
      <c r="CWW39" s="193"/>
      <c r="CWX39" s="193"/>
      <c r="CWY39" s="193"/>
      <c r="CWZ39" s="193"/>
      <c r="CXA39" s="193"/>
      <c r="CXB39" s="193"/>
      <c r="CXC39" s="193"/>
      <c r="CXD39" s="193"/>
      <c r="CXE39" s="193"/>
      <c r="CXF39" s="193"/>
      <c r="CXG39" s="193"/>
      <c r="CXH39" s="193"/>
      <c r="CXI39" s="193"/>
      <c r="CXJ39" s="193"/>
      <c r="CXK39" s="193"/>
      <c r="CXL39" s="193"/>
      <c r="CXM39" s="193"/>
      <c r="CXN39" s="193"/>
      <c r="CXO39" s="193"/>
      <c r="CXP39" s="193"/>
      <c r="CXQ39" s="193"/>
      <c r="CXR39" s="193"/>
      <c r="CXS39" s="193"/>
      <c r="CXT39" s="193"/>
      <c r="CXU39" s="193"/>
      <c r="CXV39" s="193"/>
      <c r="CXW39" s="193"/>
      <c r="CXX39" s="193"/>
      <c r="CXY39" s="193"/>
      <c r="CXZ39" s="193"/>
      <c r="CYA39" s="193"/>
      <c r="CYB39" s="193"/>
      <c r="CYC39" s="193"/>
      <c r="CYD39" s="193"/>
      <c r="CYE39" s="193"/>
      <c r="CYF39" s="193"/>
      <c r="CYG39" s="193"/>
      <c r="CYH39" s="193"/>
      <c r="CYI39" s="193"/>
      <c r="CYJ39" s="193"/>
      <c r="CYK39" s="193"/>
      <c r="CYL39" s="193"/>
      <c r="CYM39" s="193"/>
      <c r="CYN39" s="193"/>
      <c r="CYO39" s="193"/>
      <c r="CYP39" s="193"/>
      <c r="CYQ39" s="193"/>
      <c r="CYR39" s="193"/>
      <c r="CYS39" s="193"/>
      <c r="CYT39" s="193"/>
      <c r="CYU39" s="193"/>
      <c r="CYV39" s="193"/>
      <c r="CYW39" s="193"/>
      <c r="CYX39" s="193"/>
      <c r="CYY39" s="193"/>
      <c r="CYZ39" s="193"/>
      <c r="CZA39" s="193"/>
      <c r="CZB39" s="193"/>
      <c r="CZC39" s="193"/>
      <c r="CZD39" s="193"/>
      <c r="CZE39" s="193"/>
      <c r="CZF39" s="193"/>
      <c r="CZG39" s="193"/>
      <c r="CZH39" s="193"/>
      <c r="CZI39" s="193"/>
      <c r="CZJ39" s="193"/>
      <c r="CZK39" s="193"/>
      <c r="CZL39" s="193"/>
      <c r="CZM39" s="193"/>
      <c r="CZN39" s="193"/>
      <c r="CZO39" s="193"/>
      <c r="CZP39" s="193"/>
      <c r="CZQ39" s="193"/>
      <c r="CZR39" s="193"/>
      <c r="CZS39" s="193"/>
      <c r="CZT39" s="193"/>
      <c r="CZU39" s="193"/>
      <c r="CZV39" s="193"/>
      <c r="CZW39" s="193"/>
      <c r="CZX39" s="193"/>
      <c r="CZY39" s="193"/>
      <c r="CZZ39" s="193"/>
      <c r="DAA39" s="193"/>
      <c r="DAB39" s="193"/>
      <c r="DAC39" s="193"/>
      <c r="DAD39" s="193"/>
      <c r="DAE39" s="193"/>
      <c r="DAF39" s="193"/>
      <c r="DAG39" s="193"/>
      <c r="DAH39" s="193"/>
      <c r="DAI39" s="193"/>
      <c r="DAJ39" s="193"/>
      <c r="DAK39" s="193"/>
      <c r="DAL39" s="193"/>
      <c r="DAM39" s="193"/>
      <c r="DAN39" s="193"/>
      <c r="DAO39" s="193"/>
      <c r="DAP39" s="193"/>
      <c r="DAQ39" s="193"/>
      <c r="DAR39" s="193"/>
      <c r="DAS39" s="193"/>
      <c r="DAT39" s="193"/>
      <c r="DAU39" s="193"/>
      <c r="DAV39" s="193"/>
      <c r="DAW39" s="193"/>
      <c r="DAX39" s="193"/>
      <c r="DAY39" s="193"/>
      <c r="DAZ39" s="193"/>
      <c r="DBA39" s="193"/>
      <c r="DBB39" s="193"/>
      <c r="DBC39" s="193"/>
      <c r="DBD39" s="193"/>
      <c r="DBE39" s="193"/>
      <c r="DBF39" s="193"/>
      <c r="DBG39" s="193"/>
      <c r="DBH39" s="193"/>
      <c r="DBI39" s="193"/>
      <c r="DBJ39" s="193"/>
      <c r="DBK39" s="193"/>
      <c r="DBL39" s="193"/>
      <c r="DBM39" s="193"/>
      <c r="DBN39" s="193"/>
      <c r="DBO39" s="193"/>
      <c r="DBP39" s="193"/>
      <c r="DBQ39" s="193"/>
      <c r="DBR39" s="193"/>
      <c r="DBS39" s="193"/>
      <c r="DBT39" s="193"/>
      <c r="DBU39" s="193"/>
      <c r="DBV39" s="193"/>
      <c r="DBW39" s="193"/>
      <c r="DBX39" s="193"/>
      <c r="DBY39" s="193"/>
      <c r="DBZ39" s="193"/>
      <c r="DCA39" s="193"/>
      <c r="DCB39" s="193"/>
      <c r="DCC39" s="193"/>
      <c r="DCD39" s="193"/>
      <c r="DCE39" s="193"/>
      <c r="DCF39" s="193"/>
      <c r="DCG39" s="193"/>
      <c r="DCH39" s="193"/>
      <c r="DCI39" s="193"/>
      <c r="DCJ39" s="193"/>
      <c r="DCK39" s="193"/>
      <c r="DCL39" s="193"/>
      <c r="DCM39" s="193"/>
      <c r="DCN39" s="193"/>
      <c r="DCO39" s="193"/>
      <c r="DCP39" s="193"/>
      <c r="DCQ39" s="193"/>
      <c r="DCR39" s="193"/>
      <c r="DCS39" s="193"/>
      <c r="DCT39" s="193"/>
      <c r="DCU39" s="193"/>
      <c r="DCV39" s="193"/>
      <c r="DCW39" s="193"/>
      <c r="DCX39" s="193"/>
      <c r="DCY39" s="193"/>
      <c r="DCZ39" s="193"/>
      <c r="DDA39" s="193"/>
      <c r="DDB39" s="193"/>
      <c r="DDC39" s="193"/>
      <c r="DDD39" s="193"/>
      <c r="DDE39" s="193"/>
      <c r="DDF39" s="193"/>
      <c r="DDG39" s="193"/>
      <c r="DDH39" s="193"/>
      <c r="DDI39" s="193"/>
      <c r="DDJ39" s="193"/>
      <c r="DDK39" s="193"/>
      <c r="DDL39" s="193"/>
      <c r="DDM39" s="193"/>
      <c r="DDN39" s="193"/>
      <c r="DDO39" s="193"/>
      <c r="DDP39" s="193"/>
      <c r="DDQ39" s="193"/>
      <c r="DDR39" s="193"/>
      <c r="DDS39" s="193"/>
      <c r="DDT39" s="193"/>
      <c r="DDU39" s="193"/>
      <c r="DDV39" s="193"/>
      <c r="DDW39" s="193"/>
      <c r="DDX39" s="193"/>
      <c r="DDY39" s="193"/>
      <c r="DDZ39" s="193"/>
      <c r="DEA39" s="193"/>
      <c r="DEB39" s="193"/>
      <c r="DEC39" s="193"/>
      <c r="DED39" s="193"/>
      <c r="DEE39" s="193"/>
      <c r="DEF39" s="193"/>
      <c r="DEG39" s="193"/>
      <c r="DEH39" s="193"/>
      <c r="DEI39" s="193"/>
      <c r="DEJ39" s="193"/>
      <c r="DEK39" s="193"/>
      <c r="DEL39" s="193"/>
      <c r="DEM39" s="193"/>
      <c r="DEN39" s="193"/>
      <c r="DEO39" s="193"/>
      <c r="DEP39" s="193"/>
      <c r="DEQ39" s="193"/>
      <c r="DER39" s="193"/>
      <c r="DES39" s="193"/>
      <c r="DET39" s="193"/>
      <c r="DEU39" s="193"/>
      <c r="DEV39" s="193"/>
      <c r="DEW39" s="193"/>
      <c r="DEX39" s="193"/>
      <c r="DEY39" s="193"/>
      <c r="DEZ39" s="193"/>
      <c r="DFA39" s="193"/>
      <c r="DFB39" s="193"/>
      <c r="DFC39" s="193"/>
      <c r="DFD39" s="193"/>
      <c r="DFE39" s="193"/>
      <c r="DFF39" s="193"/>
      <c r="DFG39" s="193"/>
      <c r="DFH39" s="193"/>
      <c r="DFI39" s="193"/>
      <c r="DFJ39" s="193"/>
      <c r="DFK39" s="193"/>
      <c r="DFL39" s="193"/>
      <c r="DFM39" s="193"/>
      <c r="DFN39" s="193"/>
      <c r="DFO39" s="193"/>
      <c r="DFP39" s="193"/>
      <c r="DFQ39" s="193"/>
      <c r="DFR39" s="193"/>
      <c r="DFS39" s="193"/>
      <c r="DFT39" s="193"/>
      <c r="DFU39" s="193"/>
      <c r="DFV39" s="193"/>
      <c r="DFW39" s="193"/>
      <c r="DFX39" s="193"/>
      <c r="DFY39" s="193"/>
      <c r="DFZ39" s="193"/>
      <c r="DGA39" s="193"/>
      <c r="DGB39" s="193"/>
      <c r="DGC39" s="193"/>
      <c r="DGD39" s="193"/>
      <c r="DGE39" s="193"/>
      <c r="DGF39" s="193"/>
      <c r="DGG39" s="193"/>
      <c r="DGH39" s="193"/>
      <c r="DGI39" s="193"/>
      <c r="DGJ39" s="193"/>
      <c r="DGK39" s="193"/>
      <c r="DGL39" s="193"/>
      <c r="DGM39" s="193"/>
      <c r="DGN39" s="193"/>
      <c r="DGO39" s="193"/>
      <c r="DGP39" s="193"/>
      <c r="DGQ39" s="193"/>
      <c r="DGR39" s="193"/>
      <c r="DGS39" s="193"/>
      <c r="DGT39" s="193"/>
      <c r="DGU39" s="193"/>
      <c r="DGV39" s="193"/>
      <c r="DGW39" s="193"/>
      <c r="DGX39" s="193"/>
      <c r="DGY39" s="193"/>
      <c r="DGZ39" s="193"/>
      <c r="DHA39" s="193"/>
      <c r="DHB39" s="193"/>
      <c r="DHC39" s="193"/>
      <c r="DHD39" s="193"/>
      <c r="DHE39" s="193"/>
      <c r="DHF39" s="193"/>
      <c r="DHG39" s="193"/>
      <c r="DHH39" s="193"/>
      <c r="DHI39" s="193"/>
      <c r="DHJ39" s="193"/>
      <c r="DHK39" s="193"/>
      <c r="DHL39" s="193"/>
      <c r="DHM39" s="193"/>
      <c r="DHN39" s="193"/>
      <c r="DHO39" s="193"/>
      <c r="DHP39" s="193"/>
      <c r="DHQ39" s="193"/>
      <c r="DHR39" s="193"/>
      <c r="DHS39" s="193"/>
      <c r="DHT39" s="193"/>
      <c r="DHU39" s="193"/>
      <c r="DHV39" s="193"/>
      <c r="DHW39" s="193"/>
      <c r="DHX39" s="193"/>
      <c r="DHY39" s="193"/>
      <c r="DHZ39" s="193"/>
      <c r="DIA39" s="193"/>
      <c r="DIB39" s="193"/>
      <c r="DIC39" s="193"/>
      <c r="DID39" s="193"/>
      <c r="DIE39" s="193"/>
      <c r="DIF39" s="193"/>
      <c r="DIG39" s="193"/>
      <c r="DIH39" s="193"/>
      <c r="DII39" s="193"/>
      <c r="DIJ39" s="193"/>
      <c r="DIK39" s="193"/>
      <c r="DIL39" s="193"/>
      <c r="DIM39" s="193"/>
      <c r="DIN39" s="193"/>
      <c r="DIO39" s="193"/>
      <c r="DIP39" s="193"/>
      <c r="DIQ39" s="193"/>
      <c r="DIR39" s="193"/>
      <c r="DIS39" s="193"/>
      <c r="DIT39" s="193"/>
      <c r="DIU39" s="193"/>
      <c r="DIV39" s="193"/>
      <c r="DIW39" s="193"/>
      <c r="DIX39" s="193"/>
      <c r="DIY39" s="193"/>
      <c r="DIZ39" s="193"/>
      <c r="DJA39" s="193"/>
      <c r="DJB39" s="193"/>
      <c r="DJC39" s="193"/>
      <c r="DJD39" s="193"/>
      <c r="DJE39" s="193"/>
      <c r="DJF39" s="193"/>
      <c r="DJG39" s="193"/>
      <c r="DJH39" s="193"/>
      <c r="DJI39" s="193"/>
      <c r="DJJ39" s="193"/>
      <c r="DJK39" s="193"/>
      <c r="DJL39" s="193"/>
      <c r="DJM39" s="193"/>
      <c r="DJN39" s="193"/>
      <c r="DJO39" s="193"/>
      <c r="DJP39" s="193"/>
      <c r="DJQ39" s="193"/>
      <c r="DJR39" s="193"/>
      <c r="DJS39" s="193"/>
      <c r="DJT39" s="193"/>
      <c r="DJU39" s="193"/>
      <c r="DJV39" s="193"/>
      <c r="DJW39" s="193"/>
      <c r="DJX39" s="193"/>
      <c r="DJY39" s="193"/>
      <c r="DJZ39" s="193"/>
      <c r="DKA39" s="193"/>
      <c r="DKB39" s="193"/>
      <c r="DKC39" s="193"/>
      <c r="DKD39" s="193"/>
      <c r="DKE39" s="193"/>
      <c r="DKF39" s="193"/>
      <c r="DKG39" s="193"/>
      <c r="DKH39" s="193"/>
      <c r="DKI39" s="193"/>
      <c r="DKJ39" s="193"/>
      <c r="DKK39" s="193"/>
      <c r="DKL39" s="193"/>
      <c r="DKM39" s="193"/>
      <c r="DKN39" s="193"/>
      <c r="DKO39" s="193"/>
      <c r="DKP39" s="193"/>
      <c r="DKQ39" s="193"/>
      <c r="DKR39" s="193"/>
      <c r="DKS39" s="193"/>
      <c r="DKT39" s="193"/>
      <c r="DKU39" s="193"/>
      <c r="DKV39" s="193"/>
      <c r="DKW39" s="193"/>
      <c r="DKX39" s="193"/>
      <c r="DKY39" s="193"/>
      <c r="DKZ39" s="193"/>
      <c r="DLA39" s="193"/>
      <c r="DLB39" s="193"/>
      <c r="DLC39" s="193"/>
      <c r="DLD39" s="193"/>
      <c r="DLE39" s="193"/>
      <c r="DLF39" s="193"/>
      <c r="DLG39" s="193"/>
      <c r="DLH39" s="193"/>
      <c r="DLI39" s="193"/>
      <c r="DLJ39" s="193"/>
      <c r="DLK39" s="193"/>
      <c r="DLL39" s="193"/>
      <c r="DLM39" s="193"/>
      <c r="DLN39" s="193"/>
      <c r="DLO39" s="193"/>
      <c r="DLP39" s="193"/>
      <c r="DLQ39" s="193"/>
      <c r="DLR39" s="193"/>
      <c r="DLS39" s="193"/>
      <c r="DLT39" s="193"/>
      <c r="DLU39" s="193"/>
      <c r="DLV39" s="193"/>
      <c r="DLW39" s="193"/>
      <c r="DLX39" s="193"/>
      <c r="DLY39" s="193"/>
      <c r="DLZ39" s="193"/>
      <c r="DMA39" s="193"/>
      <c r="DMB39" s="193"/>
      <c r="DMC39" s="193"/>
      <c r="DMD39" s="193"/>
      <c r="DME39" s="193"/>
      <c r="DMF39" s="193"/>
      <c r="DMG39" s="193"/>
      <c r="DMH39" s="193"/>
      <c r="DMI39" s="193"/>
      <c r="DMJ39" s="193"/>
      <c r="DMK39" s="193"/>
      <c r="DML39" s="193"/>
      <c r="DMM39" s="193"/>
      <c r="DMN39" s="193"/>
      <c r="DMO39" s="193"/>
      <c r="DMP39" s="193"/>
      <c r="DMQ39" s="193"/>
      <c r="DMR39" s="193"/>
      <c r="DMS39" s="193"/>
      <c r="DMT39" s="193"/>
      <c r="DMU39" s="193"/>
      <c r="DMV39" s="193"/>
      <c r="DMW39" s="193"/>
      <c r="DMX39" s="193"/>
      <c r="DMY39" s="193"/>
      <c r="DMZ39" s="193"/>
      <c r="DNA39" s="193"/>
      <c r="DNB39" s="193"/>
      <c r="DNC39" s="193"/>
      <c r="DND39" s="193"/>
      <c r="DNE39" s="193"/>
      <c r="DNF39" s="193"/>
      <c r="DNG39" s="193"/>
      <c r="DNH39" s="193"/>
      <c r="DNI39" s="193"/>
      <c r="DNJ39" s="193"/>
      <c r="DNK39" s="193"/>
      <c r="DNL39" s="193"/>
      <c r="DNM39" s="193"/>
      <c r="DNN39" s="193"/>
      <c r="DNO39" s="193"/>
      <c r="DNP39" s="193"/>
      <c r="DNQ39" s="193"/>
      <c r="DNR39" s="193"/>
      <c r="DNS39" s="193"/>
      <c r="DNT39" s="193"/>
      <c r="DNU39" s="193"/>
      <c r="DNV39" s="193"/>
      <c r="DNW39" s="193"/>
      <c r="DNX39" s="193"/>
      <c r="DNY39" s="193"/>
      <c r="DNZ39" s="193"/>
      <c r="DOA39" s="193"/>
      <c r="DOB39" s="193"/>
      <c r="DOC39" s="193"/>
      <c r="DOD39" s="193"/>
      <c r="DOE39" s="193"/>
      <c r="DOF39" s="193"/>
      <c r="DOG39" s="193"/>
      <c r="DOH39" s="193"/>
      <c r="DOI39" s="193"/>
      <c r="DOJ39" s="193"/>
      <c r="DOK39" s="193"/>
      <c r="DOL39" s="193"/>
      <c r="DOM39" s="193"/>
      <c r="DON39" s="193"/>
      <c r="DOO39" s="193"/>
      <c r="DOP39" s="193"/>
      <c r="DOQ39" s="193"/>
      <c r="DOR39" s="193"/>
      <c r="DOS39" s="193"/>
      <c r="DOT39" s="193"/>
      <c r="DOU39" s="193"/>
      <c r="DOV39" s="193"/>
      <c r="DOW39" s="193"/>
      <c r="DOX39" s="193"/>
      <c r="DOY39" s="193"/>
      <c r="DOZ39" s="193"/>
      <c r="DPA39" s="193"/>
      <c r="DPB39" s="193"/>
      <c r="DPC39" s="193"/>
      <c r="DPD39" s="193"/>
      <c r="DPE39" s="193"/>
      <c r="DPF39" s="193"/>
      <c r="DPG39" s="193"/>
      <c r="DPH39" s="193"/>
      <c r="DPI39" s="193"/>
      <c r="DPJ39" s="193"/>
      <c r="DPK39" s="193"/>
      <c r="DPL39" s="193"/>
      <c r="DPM39" s="193"/>
      <c r="DPN39" s="193"/>
      <c r="DPO39" s="193"/>
      <c r="DPP39" s="193"/>
      <c r="DPQ39" s="193"/>
      <c r="DPR39" s="193"/>
      <c r="DPS39" s="193"/>
      <c r="DPT39" s="193"/>
      <c r="DPU39" s="193"/>
      <c r="DPV39" s="193"/>
      <c r="DPW39" s="193"/>
      <c r="DPX39" s="193"/>
      <c r="DPY39" s="193"/>
      <c r="DPZ39" s="193"/>
      <c r="DQA39" s="193"/>
      <c r="DQB39" s="193"/>
      <c r="DQC39" s="193"/>
      <c r="DQD39" s="193"/>
      <c r="DQE39" s="193"/>
      <c r="DQF39" s="193"/>
      <c r="DQG39" s="193"/>
      <c r="DQH39" s="193"/>
      <c r="DQI39" s="193"/>
      <c r="DQJ39" s="193"/>
      <c r="DQK39" s="193"/>
      <c r="DQL39" s="193"/>
      <c r="DQM39" s="193"/>
      <c r="DQN39" s="193"/>
      <c r="DQO39" s="193"/>
      <c r="DQP39" s="193"/>
      <c r="DQQ39" s="193"/>
      <c r="DQR39" s="193"/>
      <c r="DQS39" s="193"/>
      <c r="DQT39" s="193"/>
      <c r="DQU39" s="193"/>
      <c r="DQV39" s="193"/>
      <c r="DQW39" s="193"/>
      <c r="DQX39" s="193"/>
      <c r="DQY39" s="193"/>
      <c r="DQZ39" s="193"/>
      <c r="DRA39" s="193"/>
      <c r="DRB39" s="193"/>
      <c r="DRC39" s="193"/>
      <c r="DRD39" s="193"/>
      <c r="DRE39" s="193"/>
      <c r="DRF39" s="193"/>
      <c r="DRG39" s="193"/>
      <c r="DRH39" s="193"/>
      <c r="DRI39" s="193"/>
      <c r="DRJ39" s="193"/>
      <c r="DRK39" s="193"/>
      <c r="DRL39" s="193"/>
      <c r="DRM39" s="193"/>
      <c r="DRN39" s="193"/>
      <c r="DRO39" s="193"/>
      <c r="DRP39" s="193"/>
      <c r="DRQ39" s="193"/>
      <c r="DRR39" s="193"/>
      <c r="DRS39" s="193"/>
      <c r="DRT39" s="193"/>
      <c r="DRU39" s="193"/>
      <c r="DRV39" s="193"/>
      <c r="DRW39" s="193"/>
      <c r="DRX39" s="193"/>
      <c r="DRY39" s="193"/>
      <c r="DRZ39" s="193"/>
      <c r="DSA39" s="193"/>
      <c r="DSB39" s="193"/>
      <c r="DSC39" s="193"/>
      <c r="DSD39" s="193"/>
      <c r="DSE39" s="193"/>
      <c r="DSF39" s="193"/>
      <c r="DSG39" s="193"/>
      <c r="DSH39" s="193"/>
      <c r="DSI39" s="193"/>
      <c r="DSJ39" s="193"/>
      <c r="DSK39" s="193"/>
      <c r="DSL39" s="193"/>
      <c r="DSM39" s="193"/>
      <c r="DSN39" s="193"/>
      <c r="DSO39" s="193"/>
      <c r="DSP39" s="193"/>
      <c r="DSQ39" s="193"/>
      <c r="DSR39" s="193"/>
      <c r="DSS39" s="193"/>
      <c r="DST39" s="193"/>
      <c r="DSU39" s="193"/>
      <c r="DSV39" s="193"/>
      <c r="DSW39" s="193"/>
      <c r="DSX39" s="193"/>
      <c r="DSY39" s="193"/>
      <c r="DSZ39" s="193"/>
      <c r="DTA39" s="193"/>
      <c r="DTB39" s="193"/>
      <c r="DTC39" s="193"/>
      <c r="DTD39" s="193"/>
      <c r="DTE39" s="193"/>
      <c r="DTF39" s="193"/>
      <c r="DTG39" s="193"/>
      <c r="DTH39" s="193"/>
      <c r="DTI39" s="193"/>
      <c r="DTJ39" s="193"/>
      <c r="DTK39" s="193"/>
      <c r="DTL39" s="193"/>
      <c r="DTM39" s="193"/>
      <c r="DTN39" s="193"/>
      <c r="DTO39" s="193"/>
      <c r="DTP39" s="193"/>
      <c r="DTQ39" s="193"/>
      <c r="DTR39" s="193"/>
      <c r="DTS39" s="193"/>
      <c r="DTT39" s="193"/>
      <c r="DTU39" s="193"/>
      <c r="DTV39" s="193"/>
      <c r="DTW39" s="193"/>
      <c r="DTX39" s="193"/>
      <c r="DTY39" s="193"/>
      <c r="DTZ39" s="193"/>
      <c r="DUA39" s="193"/>
      <c r="DUB39" s="193"/>
      <c r="DUC39" s="193"/>
      <c r="DUD39" s="193"/>
      <c r="DUE39" s="193"/>
      <c r="DUF39" s="193"/>
      <c r="DUG39" s="193"/>
      <c r="DUH39" s="193"/>
      <c r="DUI39" s="193"/>
      <c r="DUJ39" s="193"/>
      <c r="DUK39" s="193"/>
      <c r="DUL39" s="193"/>
      <c r="DUM39" s="193"/>
      <c r="DUN39" s="193"/>
      <c r="DUO39" s="193"/>
      <c r="DUP39" s="193"/>
      <c r="DUQ39" s="193"/>
      <c r="DUR39" s="193"/>
      <c r="DUS39" s="193"/>
      <c r="DUT39" s="193"/>
      <c r="DUU39" s="193"/>
      <c r="DUV39" s="193"/>
      <c r="DUW39" s="193"/>
      <c r="DUX39" s="193"/>
      <c r="DUY39" s="193"/>
      <c r="DUZ39" s="193"/>
      <c r="DVA39" s="193"/>
      <c r="DVB39" s="193"/>
      <c r="DVC39" s="193"/>
      <c r="DVD39" s="193"/>
      <c r="DVE39" s="193"/>
      <c r="DVF39" s="193"/>
      <c r="DVG39" s="193"/>
      <c r="DVH39" s="193"/>
      <c r="DVI39" s="193"/>
      <c r="DVJ39" s="193"/>
      <c r="DVK39" s="193"/>
      <c r="DVL39" s="193"/>
      <c r="DVM39" s="193"/>
      <c r="DVN39" s="193"/>
      <c r="DVO39" s="193"/>
      <c r="DVP39" s="193"/>
      <c r="DVQ39" s="193"/>
      <c r="DVR39" s="193"/>
      <c r="DVS39" s="193"/>
      <c r="DVT39" s="193"/>
      <c r="DVU39" s="193"/>
      <c r="DVV39" s="193"/>
      <c r="DVW39" s="193"/>
      <c r="DVX39" s="193"/>
      <c r="DVY39" s="193"/>
      <c r="DVZ39" s="193"/>
      <c r="DWA39" s="193"/>
      <c r="DWB39" s="193"/>
      <c r="DWC39" s="193"/>
      <c r="DWD39" s="193"/>
      <c r="DWE39" s="193"/>
      <c r="DWF39" s="193"/>
      <c r="DWG39" s="193"/>
      <c r="DWH39" s="193"/>
      <c r="DWI39" s="193"/>
      <c r="DWJ39" s="193"/>
      <c r="DWK39" s="193"/>
      <c r="DWL39" s="193"/>
      <c r="DWM39" s="193"/>
      <c r="DWN39" s="193"/>
      <c r="DWO39" s="193"/>
      <c r="DWP39" s="193"/>
      <c r="DWQ39" s="193"/>
      <c r="DWR39" s="193"/>
      <c r="DWS39" s="193"/>
      <c r="DWT39" s="193"/>
      <c r="DWU39" s="193"/>
      <c r="DWV39" s="193"/>
      <c r="DWW39" s="193"/>
      <c r="DWX39" s="193"/>
      <c r="DWY39" s="193"/>
      <c r="DWZ39" s="193"/>
      <c r="DXA39" s="193"/>
      <c r="DXB39" s="193"/>
      <c r="DXC39" s="193"/>
      <c r="DXD39" s="193"/>
      <c r="DXE39" s="193"/>
      <c r="DXF39" s="193"/>
      <c r="DXG39" s="193"/>
      <c r="DXH39" s="193"/>
      <c r="DXI39" s="193"/>
      <c r="DXJ39" s="193"/>
      <c r="DXK39" s="193"/>
      <c r="DXL39" s="193"/>
      <c r="DXM39" s="193"/>
      <c r="DXN39" s="193"/>
      <c r="DXO39" s="193"/>
      <c r="DXP39" s="193"/>
      <c r="DXQ39" s="193"/>
      <c r="DXR39" s="193"/>
      <c r="DXS39" s="193"/>
      <c r="DXT39" s="193"/>
      <c r="DXU39" s="193"/>
      <c r="DXV39" s="193"/>
      <c r="DXW39" s="193"/>
      <c r="DXX39" s="193"/>
      <c r="DXY39" s="193"/>
      <c r="DXZ39" s="193"/>
      <c r="DYA39" s="193"/>
      <c r="DYB39" s="193"/>
      <c r="DYC39" s="193"/>
      <c r="DYD39" s="193"/>
      <c r="DYE39" s="193"/>
      <c r="DYF39" s="193"/>
      <c r="DYG39" s="193"/>
      <c r="DYH39" s="193"/>
      <c r="DYI39" s="193"/>
      <c r="DYJ39" s="193"/>
      <c r="DYK39" s="193"/>
      <c r="DYL39" s="193"/>
      <c r="DYM39" s="193"/>
      <c r="DYN39" s="193"/>
      <c r="DYO39" s="193"/>
      <c r="DYP39" s="193"/>
      <c r="DYQ39" s="193"/>
      <c r="DYR39" s="193"/>
      <c r="DYS39" s="193"/>
      <c r="DYT39" s="193"/>
      <c r="DYU39" s="193"/>
      <c r="DYV39" s="193"/>
      <c r="DYW39" s="193"/>
      <c r="DYX39" s="193"/>
      <c r="DYY39" s="193"/>
      <c r="DYZ39" s="193"/>
      <c r="DZA39" s="193"/>
      <c r="DZB39" s="193"/>
      <c r="DZC39" s="193"/>
      <c r="DZD39" s="193"/>
      <c r="DZE39" s="193"/>
      <c r="DZF39" s="193"/>
      <c r="DZG39" s="193"/>
      <c r="DZH39" s="193"/>
      <c r="DZI39" s="193"/>
      <c r="DZJ39" s="193"/>
      <c r="DZK39" s="193"/>
      <c r="DZL39" s="193"/>
      <c r="DZM39" s="193"/>
      <c r="DZN39" s="193"/>
      <c r="DZO39" s="193"/>
      <c r="DZP39" s="193"/>
      <c r="DZQ39" s="193"/>
      <c r="DZR39" s="193"/>
      <c r="DZS39" s="193"/>
      <c r="DZT39" s="193"/>
      <c r="DZU39" s="193"/>
      <c r="DZV39" s="193"/>
      <c r="DZW39" s="193"/>
      <c r="DZX39" s="193"/>
      <c r="DZY39" s="193"/>
      <c r="DZZ39" s="193"/>
      <c r="EAA39" s="193"/>
      <c r="EAB39" s="193"/>
      <c r="EAC39" s="193"/>
      <c r="EAD39" s="193"/>
      <c r="EAE39" s="193"/>
      <c r="EAF39" s="193"/>
      <c r="EAG39" s="193"/>
      <c r="EAH39" s="193"/>
      <c r="EAI39" s="193"/>
      <c r="EAJ39" s="193"/>
      <c r="EAK39" s="193"/>
      <c r="EAL39" s="193"/>
      <c r="EAM39" s="193"/>
      <c r="EAN39" s="193"/>
      <c r="EAO39" s="193"/>
      <c r="EAP39" s="193"/>
      <c r="EAQ39" s="193"/>
      <c r="EAR39" s="193"/>
      <c r="EAS39" s="193"/>
      <c r="EAT39" s="193"/>
      <c r="EAU39" s="193"/>
      <c r="EAV39" s="193"/>
      <c r="EAW39" s="193"/>
      <c r="EAX39" s="193"/>
      <c r="EAY39" s="193"/>
      <c r="EAZ39" s="193"/>
      <c r="EBA39" s="193"/>
      <c r="EBB39" s="193"/>
      <c r="EBC39" s="193"/>
      <c r="EBD39" s="193"/>
      <c r="EBE39" s="193"/>
      <c r="EBF39" s="193"/>
      <c r="EBG39" s="193"/>
      <c r="EBH39" s="193"/>
      <c r="EBI39" s="193"/>
      <c r="EBJ39" s="193"/>
      <c r="EBK39" s="193"/>
      <c r="EBL39" s="193"/>
      <c r="EBM39" s="193"/>
      <c r="EBN39" s="193"/>
      <c r="EBO39" s="193"/>
      <c r="EBP39" s="193"/>
      <c r="EBQ39" s="193"/>
      <c r="EBR39" s="193"/>
      <c r="EBS39" s="193"/>
      <c r="EBT39" s="193"/>
      <c r="EBU39" s="193"/>
      <c r="EBV39" s="193"/>
      <c r="EBW39" s="193"/>
      <c r="EBX39" s="193"/>
      <c r="EBY39" s="193"/>
      <c r="EBZ39" s="193"/>
      <c r="ECA39" s="193"/>
      <c r="ECB39" s="193"/>
      <c r="ECC39" s="193"/>
      <c r="ECD39" s="193"/>
      <c r="ECE39" s="193"/>
      <c r="ECF39" s="193"/>
      <c r="ECG39" s="193"/>
      <c r="ECH39" s="193"/>
      <c r="ECI39" s="193"/>
      <c r="ECJ39" s="193"/>
      <c r="ECK39" s="193"/>
      <c r="ECL39" s="193"/>
      <c r="ECM39" s="193"/>
      <c r="ECN39" s="193"/>
      <c r="ECO39" s="193"/>
      <c r="ECP39" s="193"/>
      <c r="ECQ39" s="193"/>
      <c r="ECR39" s="193"/>
      <c r="ECS39" s="193"/>
      <c r="ECT39" s="193"/>
      <c r="ECU39" s="193"/>
      <c r="ECV39" s="193"/>
      <c r="ECW39" s="193"/>
      <c r="ECX39" s="193"/>
      <c r="ECY39" s="193"/>
      <c r="ECZ39" s="193"/>
      <c r="EDA39" s="193"/>
      <c r="EDB39" s="193"/>
      <c r="EDC39" s="193"/>
      <c r="EDD39" s="193"/>
      <c r="EDE39" s="193"/>
      <c r="EDF39" s="193"/>
      <c r="EDG39" s="193"/>
      <c r="EDH39" s="193"/>
      <c r="EDI39" s="193"/>
      <c r="EDJ39" s="193"/>
      <c r="EDK39" s="193"/>
      <c r="EDL39" s="193"/>
      <c r="EDM39" s="193"/>
      <c r="EDN39" s="193"/>
      <c r="EDO39" s="193"/>
      <c r="EDP39" s="193"/>
      <c r="EDQ39" s="193"/>
      <c r="EDR39" s="193"/>
      <c r="EDS39" s="193"/>
      <c r="EDT39" s="193"/>
      <c r="EDU39" s="193"/>
      <c r="EDV39" s="193"/>
      <c r="EDW39" s="193"/>
      <c r="EDX39" s="193"/>
      <c r="EDY39" s="193"/>
      <c r="EDZ39" s="193"/>
      <c r="EEA39" s="193"/>
      <c r="EEB39" s="193"/>
      <c r="EEC39" s="193"/>
      <c r="EED39" s="193"/>
      <c r="EEE39" s="193"/>
      <c r="EEF39" s="193"/>
      <c r="EEG39" s="193"/>
      <c r="EEH39" s="193"/>
      <c r="EEI39" s="193"/>
      <c r="EEJ39" s="193"/>
      <c r="EEK39" s="193"/>
      <c r="EEL39" s="193"/>
      <c r="EEM39" s="193"/>
      <c r="EEN39" s="193"/>
      <c r="EEO39" s="193"/>
      <c r="EEP39" s="193"/>
      <c r="EEQ39" s="193"/>
      <c r="EER39" s="193"/>
      <c r="EES39" s="193"/>
      <c r="EET39" s="193"/>
      <c r="EEU39" s="193"/>
      <c r="EEV39" s="193"/>
      <c r="EEW39" s="193"/>
      <c r="EEX39" s="193"/>
      <c r="EEY39" s="193"/>
      <c r="EEZ39" s="193"/>
      <c r="EFA39" s="193"/>
      <c r="EFB39" s="193"/>
      <c r="EFC39" s="193"/>
      <c r="EFD39" s="193"/>
      <c r="EFE39" s="193"/>
      <c r="EFF39" s="193"/>
      <c r="EFG39" s="193"/>
      <c r="EFH39" s="193"/>
      <c r="EFI39" s="193"/>
      <c r="EFJ39" s="193"/>
      <c r="EFK39" s="193"/>
      <c r="EFL39" s="193"/>
      <c r="EFM39" s="193"/>
      <c r="EFN39" s="193"/>
      <c r="EFO39" s="193"/>
      <c r="EFP39" s="193"/>
      <c r="EFQ39" s="193"/>
      <c r="EFR39" s="193"/>
      <c r="EFS39" s="193"/>
      <c r="EFT39" s="193"/>
      <c r="EFU39" s="193"/>
      <c r="EFV39" s="193"/>
      <c r="EFW39" s="193"/>
      <c r="EFX39" s="193"/>
      <c r="EFY39" s="193"/>
      <c r="EFZ39" s="193"/>
      <c r="EGA39" s="193"/>
      <c r="EGB39" s="193"/>
      <c r="EGC39" s="193"/>
      <c r="EGD39" s="193"/>
      <c r="EGE39" s="193"/>
      <c r="EGF39" s="193"/>
      <c r="EGG39" s="193"/>
      <c r="EGH39" s="193"/>
      <c r="EGI39" s="193"/>
      <c r="EGJ39" s="193"/>
      <c r="EGK39" s="193"/>
      <c r="EGL39" s="193"/>
      <c r="EGM39" s="193"/>
      <c r="EGN39" s="193"/>
      <c r="EGO39" s="193"/>
      <c r="EGP39" s="193"/>
      <c r="EGQ39" s="193"/>
      <c r="EGR39" s="193"/>
      <c r="EGS39" s="193"/>
      <c r="EGT39" s="193"/>
      <c r="EGU39" s="193"/>
      <c r="EGV39" s="193"/>
      <c r="EGW39" s="193"/>
      <c r="EGX39" s="193"/>
      <c r="EGY39" s="193"/>
      <c r="EGZ39" s="193"/>
      <c r="EHA39" s="193"/>
      <c r="EHB39" s="193"/>
      <c r="EHC39" s="193"/>
      <c r="EHD39" s="193"/>
      <c r="EHE39" s="193"/>
      <c r="EHF39" s="193"/>
      <c r="EHG39" s="193"/>
      <c r="EHH39" s="193"/>
      <c r="EHI39" s="193"/>
      <c r="EHJ39" s="193"/>
      <c r="EHK39" s="193"/>
      <c r="EHL39" s="193"/>
      <c r="EHM39" s="193"/>
      <c r="EHN39" s="193"/>
      <c r="EHO39" s="193"/>
      <c r="EHP39" s="193"/>
      <c r="EHQ39" s="193"/>
      <c r="EHR39" s="193"/>
      <c r="EHS39" s="193"/>
      <c r="EHT39" s="193"/>
      <c r="EHU39" s="193"/>
      <c r="EHV39" s="193"/>
      <c r="EHW39" s="193"/>
      <c r="EHX39" s="193"/>
      <c r="EHY39" s="193"/>
      <c r="EHZ39" s="193"/>
      <c r="EIA39" s="193"/>
      <c r="EIB39" s="193"/>
      <c r="EIC39" s="193"/>
      <c r="EID39" s="193"/>
      <c r="EIE39" s="193"/>
      <c r="EIF39" s="193"/>
      <c r="EIG39" s="193"/>
      <c r="EIH39" s="193"/>
      <c r="EII39" s="193"/>
      <c r="EIJ39" s="193"/>
      <c r="EIK39" s="193"/>
      <c r="EIL39" s="193"/>
      <c r="EIM39" s="193"/>
      <c r="EIN39" s="193"/>
      <c r="EIO39" s="193"/>
      <c r="EIP39" s="193"/>
      <c r="EIQ39" s="193"/>
      <c r="EIR39" s="193"/>
      <c r="EIS39" s="193"/>
      <c r="EIT39" s="193"/>
      <c r="EIU39" s="193"/>
      <c r="EIV39" s="193"/>
      <c r="EIW39" s="193"/>
      <c r="EIX39" s="193"/>
      <c r="EIY39" s="193"/>
      <c r="EIZ39" s="193"/>
      <c r="EJA39" s="193"/>
      <c r="EJB39" s="193"/>
      <c r="EJC39" s="193"/>
      <c r="EJD39" s="193"/>
      <c r="EJE39" s="193"/>
      <c r="EJF39" s="193"/>
      <c r="EJG39" s="193"/>
      <c r="EJH39" s="193"/>
      <c r="EJI39" s="193"/>
      <c r="EJJ39" s="193"/>
      <c r="EJK39" s="193"/>
      <c r="EJL39" s="193"/>
      <c r="EJM39" s="193"/>
      <c r="EJN39" s="193"/>
      <c r="EJO39" s="193"/>
      <c r="EJP39" s="193"/>
      <c r="EJQ39" s="193"/>
      <c r="EJR39" s="193"/>
      <c r="EJS39" s="193"/>
      <c r="EJT39" s="193"/>
      <c r="EJU39" s="193"/>
      <c r="EJV39" s="193"/>
      <c r="EJW39" s="193"/>
      <c r="EJX39" s="193"/>
      <c r="EJY39" s="193"/>
      <c r="EJZ39" s="193"/>
      <c r="EKA39" s="193"/>
      <c r="EKB39" s="193"/>
      <c r="EKC39" s="193"/>
      <c r="EKD39" s="193"/>
      <c r="EKE39" s="193"/>
      <c r="EKF39" s="193"/>
      <c r="EKG39" s="193"/>
      <c r="EKH39" s="193"/>
      <c r="EKI39" s="193"/>
      <c r="EKJ39" s="193"/>
      <c r="EKK39" s="193"/>
      <c r="EKL39" s="193"/>
      <c r="EKM39" s="193"/>
      <c r="EKN39" s="193"/>
      <c r="EKO39" s="193"/>
      <c r="EKP39" s="193"/>
      <c r="EKQ39" s="193"/>
      <c r="EKR39" s="193"/>
      <c r="EKS39" s="193"/>
      <c r="EKT39" s="193"/>
      <c r="EKU39" s="193"/>
      <c r="EKV39" s="193"/>
      <c r="EKW39" s="193"/>
      <c r="EKX39" s="193"/>
      <c r="EKY39" s="193"/>
      <c r="EKZ39" s="193"/>
      <c r="ELA39" s="193"/>
      <c r="ELB39" s="193"/>
      <c r="ELC39" s="193"/>
      <c r="ELD39" s="193"/>
      <c r="ELE39" s="193"/>
      <c r="ELF39" s="193"/>
      <c r="ELG39" s="193"/>
      <c r="ELH39" s="193"/>
      <c r="ELI39" s="193"/>
      <c r="ELJ39" s="193"/>
      <c r="ELK39" s="193"/>
      <c r="ELL39" s="193"/>
      <c r="ELM39" s="193"/>
      <c r="ELN39" s="193"/>
      <c r="ELO39" s="193"/>
      <c r="ELP39" s="193"/>
      <c r="ELQ39" s="193"/>
      <c r="ELR39" s="193"/>
      <c r="ELS39" s="193"/>
      <c r="ELT39" s="193"/>
      <c r="ELU39" s="193"/>
      <c r="ELV39" s="193"/>
      <c r="ELW39" s="193"/>
      <c r="ELX39" s="193"/>
      <c r="ELY39" s="193"/>
      <c r="ELZ39" s="193"/>
      <c r="EMA39" s="193"/>
      <c r="EMB39" s="193"/>
      <c r="EMC39" s="193"/>
      <c r="EMD39" s="193"/>
      <c r="EME39" s="193"/>
      <c r="EMF39" s="193"/>
      <c r="EMG39" s="193"/>
      <c r="EMH39" s="193"/>
      <c r="EMI39" s="193"/>
      <c r="EMJ39" s="193"/>
      <c r="EMK39" s="193"/>
      <c r="EML39" s="193"/>
      <c r="EMM39" s="193"/>
      <c r="EMN39" s="193"/>
      <c r="EMO39" s="193"/>
      <c r="EMP39" s="193"/>
      <c r="EMQ39" s="193"/>
      <c r="EMR39" s="193"/>
      <c r="EMS39" s="193"/>
      <c r="EMT39" s="193"/>
      <c r="EMU39" s="193"/>
      <c r="EMV39" s="193"/>
      <c r="EMW39" s="193"/>
      <c r="EMX39" s="193"/>
      <c r="EMY39" s="193"/>
      <c r="EMZ39" s="193"/>
      <c r="ENA39" s="193"/>
      <c r="ENB39" s="193"/>
      <c r="ENC39" s="193"/>
      <c r="END39" s="193"/>
      <c r="ENE39" s="193"/>
      <c r="ENF39" s="193"/>
      <c r="ENG39" s="193"/>
      <c r="ENH39" s="193"/>
      <c r="ENI39" s="193"/>
      <c r="ENJ39" s="193"/>
      <c r="ENK39" s="193"/>
      <c r="ENL39" s="193"/>
      <c r="ENM39" s="193"/>
      <c r="ENN39" s="193"/>
      <c r="ENO39" s="193"/>
      <c r="ENP39" s="193"/>
      <c r="ENQ39" s="193"/>
      <c r="ENR39" s="193"/>
      <c r="ENS39" s="193"/>
      <c r="ENT39" s="193"/>
      <c r="ENU39" s="193"/>
      <c r="ENV39" s="193"/>
      <c r="ENW39" s="193"/>
      <c r="ENX39" s="193"/>
      <c r="ENY39" s="193"/>
      <c r="ENZ39" s="193"/>
      <c r="EOA39" s="193"/>
      <c r="EOB39" s="193"/>
      <c r="EOC39" s="193"/>
      <c r="EOD39" s="193"/>
      <c r="EOE39" s="193"/>
      <c r="EOF39" s="193"/>
      <c r="EOG39" s="193"/>
      <c r="EOH39" s="193"/>
      <c r="EOI39" s="193"/>
      <c r="EOJ39" s="193"/>
      <c r="EOK39" s="193"/>
      <c r="EOL39" s="193"/>
      <c r="EOM39" s="193"/>
      <c r="EON39" s="193"/>
      <c r="EOO39" s="193"/>
      <c r="EOP39" s="193"/>
      <c r="EOQ39" s="193"/>
      <c r="EOR39" s="193"/>
      <c r="EOS39" s="193"/>
      <c r="EOT39" s="193"/>
      <c r="EOU39" s="193"/>
      <c r="EOV39" s="193"/>
      <c r="EOW39" s="193"/>
      <c r="EOX39" s="193"/>
      <c r="EOY39" s="193"/>
      <c r="EOZ39" s="193"/>
      <c r="EPA39" s="193"/>
      <c r="EPB39" s="193"/>
      <c r="EPC39" s="193"/>
      <c r="EPD39" s="193"/>
      <c r="EPE39" s="193"/>
      <c r="EPF39" s="193"/>
      <c r="EPG39" s="193"/>
      <c r="EPH39" s="193"/>
      <c r="EPI39" s="193"/>
      <c r="EPJ39" s="193"/>
      <c r="EPK39" s="193"/>
      <c r="EPL39" s="193"/>
      <c r="EPM39" s="193"/>
      <c r="EPN39" s="193"/>
      <c r="EPO39" s="193"/>
      <c r="EPP39" s="193"/>
      <c r="EPQ39" s="193"/>
      <c r="EPR39" s="193"/>
      <c r="EPS39" s="193"/>
      <c r="EPT39" s="193"/>
      <c r="EPU39" s="193"/>
      <c r="EPV39" s="193"/>
      <c r="EPW39" s="193"/>
      <c r="EPX39" s="193"/>
      <c r="EPY39" s="193"/>
      <c r="EPZ39" s="193"/>
      <c r="EQA39" s="193"/>
      <c r="EQB39" s="193"/>
      <c r="EQC39" s="193"/>
      <c r="EQD39" s="193"/>
      <c r="EQE39" s="193"/>
      <c r="EQF39" s="193"/>
      <c r="EQG39" s="193"/>
      <c r="EQH39" s="193"/>
      <c r="EQI39" s="193"/>
      <c r="EQJ39" s="193"/>
      <c r="EQK39" s="193"/>
      <c r="EQL39" s="193"/>
      <c r="EQM39" s="193"/>
      <c r="EQN39" s="193"/>
      <c r="EQO39" s="193"/>
      <c r="EQP39" s="193"/>
      <c r="EQQ39" s="193"/>
      <c r="EQR39" s="193"/>
      <c r="EQS39" s="193"/>
      <c r="EQT39" s="193"/>
      <c r="EQU39" s="193"/>
      <c r="EQV39" s="193"/>
      <c r="EQW39" s="193"/>
      <c r="EQX39" s="193"/>
      <c r="EQY39" s="193"/>
      <c r="EQZ39" s="193"/>
      <c r="ERA39" s="193"/>
      <c r="ERB39" s="193"/>
      <c r="ERC39" s="193"/>
      <c r="ERD39" s="193"/>
      <c r="ERE39" s="193"/>
      <c r="ERF39" s="193"/>
      <c r="ERG39" s="193"/>
      <c r="ERH39" s="193"/>
      <c r="ERI39" s="193"/>
      <c r="ERJ39" s="193"/>
      <c r="ERK39" s="193"/>
      <c r="ERL39" s="193"/>
      <c r="ERM39" s="193"/>
      <c r="ERN39" s="193"/>
      <c r="ERO39" s="193"/>
      <c r="ERP39" s="193"/>
      <c r="ERQ39" s="193"/>
      <c r="ERR39" s="193"/>
      <c r="ERS39" s="193"/>
      <c r="ERT39" s="193"/>
      <c r="ERU39" s="193"/>
      <c r="ERV39" s="193"/>
      <c r="ERW39" s="193"/>
      <c r="ERX39" s="193"/>
      <c r="ERY39" s="193"/>
      <c r="ERZ39" s="193"/>
      <c r="ESA39" s="193"/>
      <c r="ESB39" s="193"/>
      <c r="ESC39" s="193"/>
      <c r="ESD39" s="193"/>
      <c r="ESE39" s="193"/>
      <c r="ESF39" s="193"/>
      <c r="ESG39" s="193"/>
      <c r="ESH39" s="193"/>
      <c r="ESI39" s="193"/>
      <c r="ESJ39" s="193"/>
      <c r="ESK39" s="193"/>
      <c r="ESL39" s="193"/>
      <c r="ESM39" s="193"/>
      <c r="ESN39" s="193"/>
      <c r="ESO39" s="193"/>
      <c r="ESP39" s="193"/>
      <c r="ESQ39" s="193"/>
      <c r="ESR39" s="193"/>
      <c r="ESS39" s="193"/>
      <c r="EST39" s="193"/>
      <c r="ESU39" s="193"/>
      <c r="ESV39" s="193"/>
      <c r="ESW39" s="193"/>
      <c r="ESX39" s="193"/>
      <c r="ESY39" s="193"/>
      <c r="ESZ39" s="193"/>
      <c r="ETA39" s="193"/>
      <c r="ETB39" s="193"/>
      <c r="ETC39" s="193"/>
      <c r="ETD39" s="193"/>
      <c r="ETE39" s="193"/>
      <c r="ETF39" s="193"/>
      <c r="ETG39" s="193"/>
      <c r="ETH39" s="193"/>
      <c r="ETI39" s="193"/>
      <c r="ETJ39" s="193"/>
      <c r="ETK39" s="193"/>
      <c r="ETL39" s="193"/>
      <c r="ETM39" s="193"/>
      <c r="ETN39" s="193"/>
      <c r="ETO39" s="193"/>
      <c r="ETP39" s="193"/>
      <c r="ETQ39" s="193"/>
      <c r="ETR39" s="193"/>
      <c r="ETS39" s="193"/>
      <c r="ETT39" s="193"/>
      <c r="ETU39" s="193"/>
      <c r="ETV39" s="193"/>
      <c r="ETW39" s="193"/>
      <c r="ETX39" s="193"/>
      <c r="ETY39" s="193"/>
      <c r="ETZ39" s="193"/>
      <c r="EUA39" s="193"/>
      <c r="EUB39" s="193"/>
      <c r="EUC39" s="193"/>
      <c r="EUD39" s="193"/>
      <c r="EUE39" s="193"/>
      <c r="EUF39" s="193"/>
      <c r="EUG39" s="193"/>
      <c r="EUH39" s="193"/>
      <c r="EUI39" s="193"/>
      <c r="EUJ39" s="193"/>
      <c r="EUK39" s="193"/>
      <c r="EUL39" s="193"/>
      <c r="EUM39" s="193"/>
      <c r="EUN39" s="193"/>
      <c r="EUO39" s="193"/>
      <c r="EUP39" s="193"/>
      <c r="EUQ39" s="193"/>
      <c r="EUR39" s="193"/>
      <c r="EUS39" s="193"/>
      <c r="EUT39" s="193"/>
      <c r="EUU39" s="193"/>
      <c r="EUV39" s="193"/>
      <c r="EUW39" s="193"/>
      <c r="EUX39" s="193"/>
      <c r="EUY39" s="193"/>
      <c r="EUZ39" s="193"/>
      <c r="EVA39" s="193"/>
      <c r="EVB39" s="193"/>
      <c r="EVC39" s="193"/>
      <c r="EVD39" s="193"/>
      <c r="EVE39" s="193"/>
      <c r="EVF39" s="193"/>
      <c r="EVG39" s="193"/>
      <c r="EVH39" s="193"/>
      <c r="EVI39" s="193"/>
      <c r="EVJ39" s="193"/>
      <c r="EVK39" s="193"/>
      <c r="EVL39" s="193"/>
      <c r="EVM39" s="193"/>
      <c r="EVN39" s="193"/>
      <c r="EVO39" s="193"/>
      <c r="EVP39" s="193"/>
      <c r="EVQ39" s="193"/>
      <c r="EVR39" s="193"/>
      <c r="EVS39" s="193"/>
      <c r="EVT39" s="193"/>
      <c r="EVU39" s="193"/>
      <c r="EVV39" s="193"/>
      <c r="EVW39" s="193"/>
      <c r="EVX39" s="193"/>
      <c r="EVY39" s="193"/>
      <c r="EVZ39" s="193"/>
      <c r="EWA39" s="193"/>
      <c r="EWB39" s="193"/>
      <c r="EWC39" s="193"/>
      <c r="EWD39" s="193"/>
      <c r="EWE39" s="193"/>
      <c r="EWF39" s="193"/>
      <c r="EWG39" s="193"/>
      <c r="EWH39" s="193"/>
      <c r="EWI39" s="193"/>
      <c r="EWJ39" s="193"/>
      <c r="EWK39" s="193"/>
      <c r="EWL39" s="193"/>
      <c r="EWM39" s="193"/>
      <c r="EWN39" s="193"/>
      <c r="EWO39" s="193"/>
      <c r="EWP39" s="193"/>
      <c r="EWQ39" s="193"/>
      <c r="EWR39" s="193"/>
      <c r="EWS39" s="193"/>
      <c r="EWT39" s="193"/>
      <c r="EWU39" s="193"/>
      <c r="EWV39" s="193"/>
      <c r="EWW39" s="193"/>
      <c r="EWX39" s="193"/>
      <c r="EWY39" s="193"/>
      <c r="EWZ39" s="193"/>
      <c r="EXA39" s="193"/>
      <c r="EXB39" s="193"/>
      <c r="EXC39" s="193"/>
      <c r="EXD39" s="193"/>
      <c r="EXE39" s="193"/>
      <c r="EXF39" s="193"/>
      <c r="EXG39" s="193"/>
      <c r="EXH39" s="193"/>
      <c r="EXI39" s="193"/>
      <c r="EXJ39" s="193"/>
      <c r="EXK39" s="193"/>
      <c r="EXL39" s="193"/>
      <c r="EXM39" s="193"/>
      <c r="EXN39" s="193"/>
      <c r="EXO39" s="193"/>
      <c r="EXP39" s="193"/>
      <c r="EXQ39" s="193"/>
      <c r="EXR39" s="193"/>
      <c r="EXS39" s="193"/>
      <c r="EXT39" s="193"/>
      <c r="EXU39" s="193"/>
      <c r="EXV39" s="193"/>
      <c r="EXW39" s="193"/>
      <c r="EXX39" s="193"/>
      <c r="EXY39" s="193"/>
      <c r="EXZ39" s="193"/>
      <c r="EYA39" s="193"/>
      <c r="EYB39" s="193"/>
      <c r="EYC39" s="193"/>
      <c r="EYD39" s="193"/>
      <c r="EYE39" s="193"/>
      <c r="EYF39" s="193"/>
      <c r="EYG39" s="193"/>
      <c r="EYH39" s="193"/>
      <c r="EYI39" s="193"/>
      <c r="EYJ39" s="193"/>
      <c r="EYK39" s="193"/>
      <c r="EYL39" s="193"/>
      <c r="EYM39" s="193"/>
      <c r="EYN39" s="193"/>
      <c r="EYO39" s="193"/>
      <c r="EYP39" s="193"/>
      <c r="EYQ39" s="193"/>
      <c r="EYR39" s="193"/>
      <c r="EYS39" s="193"/>
      <c r="EYT39" s="193"/>
      <c r="EYU39" s="193"/>
      <c r="EYV39" s="193"/>
      <c r="EYW39" s="193"/>
      <c r="EYX39" s="193"/>
      <c r="EYY39" s="193"/>
      <c r="EYZ39" s="193"/>
      <c r="EZA39" s="193"/>
      <c r="EZB39" s="193"/>
      <c r="EZC39" s="193"/>
      <c r="EZD39" s="193"/>
      <c r="EZE39" s="193"/>
      <c r="EZF39" s="193"/>
      <c r="EZG39" s="193"/>
      <c r="EZH39" s="193"/>
      <c r="EZI39" s="193"/>
      <c r="EZJ39" s="193"/>
      <c r="EZK39" s="193"/>
      <c r="EZL39" s="193"/>
      <c r="EZM39" s="193"/>
      <c r="EZN39" s="193"/>
      <c r="EZO39" s="193"/>
      <c r="EZP39" s="193"/>
      <c r="EZQ39" s="193"/>
      <c r="EZR39" s="193"/>
      <c r="EZS39" s="193"/>
      <c r="EZT39" s="193"/>
      <c r="EZU39" s="193"/>
      <c r="EZV39" s="193"/>
      <c r="EZW39" s="193"/>
      <c r="EZX39" s="193"/>
      <c r="EZY39" s="193"/>
      <c r="EZZ39" s="193"/>
      <c r="FAA39" s="193"/>
      <c r="FAB39" s="193"/>
      <c r="FAC39" s="193"/>
      <c r="FAD39" s="193"/>
      <c r="FAE39" s="193"/>
      <c r="FAF39" s="193"/>
      <c r="FAG39" s="193"/>
      <c r="FAH39" s="193"/>
      <c r="FAI39" s="193"/>
      <c r="FAJ39" s="193"/>
      <c r="FAK39" s="193"/>
      <c r="FAL39" s="193"/>
      <c r="FAM39" s="193"/>
      <c r="FAN39" s="193"/>
      <c r="FAO39" s="193"/>
      <c r="FAP39" s="193"/>
      <c r="FAQ39" s="193"/>
      <c r="FAR39" s="193"/>
      <c r="FAS39" s="193"/>
      <c r="FAT39" s="193"/>
      <c r="FAU39" s="193"/>
      <c r="FAV39" s="193"/>
      <c r="FAW39" s="193"/>
      <c r="FAX39" s="193"/>
      <c r="FAY39" s="193"/>
      <c r="FAZ39" s="193"/>
      <c r="FBA39" s="193"/>
      <c r="FBB39" s="193"/>
      <c r="FBC39" s="193"/>
      <c r="FBD39" s="193"/>
      <c r="FBE39" s="193"/>
      <c r="FBF39" s="193"/>
      <c r="FBG39" s="193"/>
      <c r="FBH39" s="193"/>
      <c r="FBI39" s="193"/>
      <c r="FBJ39" s="193"/>
      <c r="FBK39" s="193"/>
      <c r="FBL39" s="193"/>
      <c r="FBM39" s="193"/>
      <c r="FBN39" s="193"/>
      <c r="FBO39" s="193"/>
      <c r="FBP39" s="193"/>
      <c r="FBQ39" s="193"/>
      <c r="FBR39" s="193"/>
      <c r="FBS39" s="193"/>
      <c r="FBT39" s="193"/>
      <c r="FBU39" s="193"/>
      <c r="FBV39" s="193"/>
      <c r="FBW39" s="193"/>
      <c r="FBX39" s="193"/>
      <c r="FBY39" s="193"/>
      <c r="FBZ39" s="193"/>
      <c r="FCA39" s="193"/>
      <c r="FCB39" s="193"/>
      <c r="FCC39" s="193"/>
      <c r="FCD39" s="193"/>
      <c r="FCE39" s="193"/>
      <c r="FCF39" s="193"/>
      <c r="FCG39" s="193"/>
      <c r="FCH39" s="193"/>
      <c r="FCI39" s="193"/>
      <c r="FCJ39" s="193"/>
      <c r="FCK39" s="193"/>
      <c r="FCL39" s="193"/>
      <c r="FCM39" s="193"/>
      <c r="FCN39" s="193"/>
      <c r="FCO39" s="193"/>
      <c r="FCP39" s="193"/>
      <c r="FCQ39" s="193"/>
      <c r="FCR39" s="193"/>
      <c r="FCS39" s="193"/>
      <c r="FCT39" s="193"/>
      <c r="FCU39" s="193"/>
      <c r="FCV39" s="193"/>
      <c r="FCW39" s="193"/>
      <c r="FCX39" s="193"/>
      <c r="FCY39" s="193"/>
      <c r="FCZ39" s="193"/>
      <c r="FDA39" s="193"/>
      <c r="FDB39" s="193"/>
      <c r="FDC39" s="193"/>
      <c r="FDD39" s="193"/>
      <c r="FDE39" s="193"/>
      <c r="FDF39" s="193"/>
      <c r="FDG39" s="193"/>
      <c r="FDH39" s="193"/>
      <c r="FDI39" s="193"/>
      <c r="FDJ39" s="193"/>
      <c r="FDK39" s="193"/>
      <c r="FDL39" s="193"/>
      <c r="FDM39" s="193"/>
      <c r="FDN39" s="193"/>
      <c r="FDO39" s="193"/>
      <c r="FDP39" s="193"/>
      <c r="FDQ39" s="193"/>
      <c r="FDR39" s="193"/>
      <c r="FDS39" s="193"/>
      <c r="FDT39" s="193"/>
      <c r="FDU39" s="193"/>
      <c r="FDV39" s="193"/>
      <c r="FDW39" s="193"/>
      <c r="FDX39" s="193"/>
      <c r="FDY39" s="193"/>
      <c r="FDZ39" s="193"/>
      <c r="FEA39" s="193"/>
      <c r="FEB39" s="193"/>
      <c r="FEC39" s="193"/>
      <c r="FED39" s="193"/>
      <c r="FEE39" s="193"/>
      <c r="FEF39" s="193"/>
      <c r="FEG39" s="193"/>
      <c r="FEH39" s="193"/>
      <c r="FEI39" s="193"/>
      <c r="FEJ39" s="193"/>
      <c r="FEK39" s="193"/>
      <c r="FEL39" s="193"/>
      <c r="FEM39" s="193"/>
      <c r="FEN39" s="193"/>
      <c r="FEO39" s="193"/>
      <c r="FEP39" s="193"/>
      <c r="FEQ39" s="193"/>
      <c r="FER39" s="193"/>
      <c r="FES39" s="193"/>
      <c r="FET39" s="193"/>
      <c r="FEU39" s="193"/>
      <c r="FEV39" s="193"/>
      <c r="FEW39" s="193"/>
      <c r="FEX39" s="193"/>
      <c r="FEY39" s="193"/>
      <c r="FEZ39" s="193"/>
      <c r="FFA39" s="193"/>
      <c r="FFB39" s="193"/>
      <c r="FFC39" s="193"/>
      <c r="FFD39" s="193"/>
      <c r="FFE39" s="193"/>
      <c r="FFF39" s="193"/>
      <c r="FFG39" s="193"/>
      <c r="FFH39" s="193"/>
      <c r="FFI39" s="193"/>
      <c r="FFJ39" s="193"/>
      <c r="FFK39" s="193"/>
      <c r="FFL39" s="193"/>
      <c r="FFM39" s="193"/>
      <c r="FFN39" s="193"/>
      <c r="FFO39" s="193"/>
      <c r="FFP39" s="193"/>
      <c r="FFQ39" s="193"/>
      <c r="FFR39" s="193"/>
      <c r="FFS39" s="193"/>
      <c r="FFT39" s="193"/>
      <c r="FFU39" s="193"/>
      <c r="FFV39" s="193"/>
      <c r="FFW39" s="193"/>
      <c r="FFX39" s="193"/>
      <c r="FFY39" s="193"/>
      <c r="FFZ39" s="193"/>
      <c r="FGA39" s="193"/>
      <c r="FGB39" s="193"/>
      <c r="FGC39" s="193"/>
      <c r="FGD39" s="193"/>
      <c r="FGE39" s="193"/>
      <c r="FGF39" s="193"/>
      <c r="FGG39" s="193"/>
      <c r="FGH39" s="193"/>
      <c r="FGI39" s="193"/>
      <c r="FGJ39" s="193"/>
      <c r="FGK39" s="193"/>
      <c r="FGL39" s="193"/>
      <c r="FGM39" s="193"/>
      <c r="FGN39" s="193"/>
      <c r="FGO39" s="193"/>
      <c r="FGP39" s="193"/>
      <c r="FGQ39" s="193"/>
      <c r="FGR39" s="193"/>
      <c r="FGS39" s="193"/>
      <c r="FGT39" s="193"/>
      <c r="FGU39" s="193"/>
      <c r="FGV39" s="193"/>
      <c r="FGW39" s="193"/>
      <c r="FGX39" s="193"/>
      <c r="FGY39" s="193"/>
      <c r="FGZ39" s="193"/>
      <c r="FHA39" s="193"/>
      <c r="FHB39" s="193"/>
      <c r="FHC39" s="193"/>
      <c r="FHD39" s="193"/>
      <c r="FHE39" s="193"/>
      <c r="FHF39" s="193"/>
      <c r="FHG39" s="193"/>
      <c r="FHH39" s="193"/>
      <c r="FHI39" s="193"/>
      <c r="FHJ39" s="193"/>
      <c r="FHK39" s="193"/>
      <c r="FHL39" s="193"/>
      <c r="FHM39" s="193"/>
      <c r="FHN39" s="193"/>
      <c r="FHO39" s="193"/>
      <c r="FHP39" s="193"/>
      <c r="FHQ39" s="193"/>
      <c r="FHR39" s="193"/>
      <c r="FHS39" s="193"/>
      <c r="FHT39" s="193"/>
      <c r="FHU39" s="193"/>
      <c r="FHV39" s="193"/>
      <c r="FHW39" s="193"/>
      <c r="FHX39" s="193"/>
      <c r="FHY39" s="193"/>
      <c r="FHZ39" s="193"/>
      <c r="FIA39" s="193"/>
      <c r="FIB39" s="193"/>
      <c r="FIC39" s="193"/>
      <c r="FID39" s="193"/>
      <c r="FIE39" s="193"/>
      <c r="FIF39" s="193"/>
      <c r="FIG39" s="193"/>
      <c r="FIH39" s="193"/>
      <c r="FII39" s="193"/>
      <c r="FIJ39" s="193"/>
      <c r="FIK39" s="193"/>
      <c r="FIL39" s="193"/>
      <c r="FIM39" s="193"/>
      <c r="FIN39" s="193"/>
      <c r="FIO39" s="193"/>
      <c r="FIP39" s="193"/>
      <c r="FIQ39" s="193"/>
      <c r="FIR39" s="193"/>
      <c r="FIS39" s="193"/>
      <c r="FIT39" s="193"/>
      <c r="FIU39" s="193"/>
      <c r="FIV39" s="193"/>
      <c r="FIW39" s="193"/>
      <c r="FIX39" s="193"/>
      <c r="FIY39" s="193"/>
      <c r="FIZ39" s="193"/>
      <c r="FJA39" s="193"/>
      <c r="FJB39" s="193"/>
      <c r="FJC39" s="193"/>
      <c r="FJD39" s="193"/>
      <c r="FJE39" s="193"/>
      <c r="FJF39" s="193"/>
      <c r="FJG39" s="193"/>
      <c r="FJH39" s="193"/>
      <c r="FJI39" s="193"/>
      <c r="FJJ39" s="193"/>
      <c r="FJK39" s="193"/>
      <c r="FJL39" s="193"/>
      <c r="FJM39" s="193"/>
      <c r="FJN39" s="193"/>
      <c r="FJO39" s="193"/>
      <c r="FJP39" s="193"/>
      <c r="FJQ39" s="193"/>
      <c r="FJR39" s="193"/>
      <c r="FJS39" s="193"/>
      <c r="FJT39" s="193"/>
      <c r="FJU39" s="193"/>
      <c r="FJV39" s="193"/>
      <c r="FJW39" s="193"/>
      <c r="FJX39" s="193"/>
      <c r="FJY39" s="193"/>
      <c r="FJZ39" s="193"/>
      <c r="FKA39" s="193"/>
      <c r="FKB39" s="193"/>
      <c r="FKC39" s="193"/>
      <c r="FKD39" s="193"/>
      <c r="FKE39" s="193"/>
      <c r="FKF39" s="193"/>
      <c r="FKG39" s="193"/>
      <c r="FKH39" s="193"/>
      <c r="FKI39" s="193"/>
      <c r="FKJ39" s="193"/>
      <c r="FKK39" s="193"/>
      <c r="FKL39" s="193"/>
      <c r="FKM39" s="193"/>
      <c r="FKN39" s="193"/>
      <c r="FKO39" s="193"/>
      <c r="FKP39" s="193"/>
      <c r="FKQ39" s="193"/>
      <c r="FKR39" s="193"/>
      <c r="FKS39" s="193"/>
      <c r="FKT39" s="193"/>
      <c r="FKU39" s="193"/>
      <c r="FKV39" s="193"/>
      <c r="FKW39" s="193"/>
      <c r="FKX39" s="193"/>
      <c r="FKY39" s="193"/>
      <c r="FKZ39" s="193"/>
      <c r="FLA39" s="193"/>
      <c r="FLB39" s="193"/>
      <c r="FLC39" s="193"/>
      <c r="FLD39" s="193"/>
      <c r="FLE39" s="193"/>
      <c r="FLF39" s="193"/>
      <c r="FLG39" s="193"/>
      <c r="FLH39" s="193"/>
      <c r="FLI39" s="193"/>
      <c r="FLJ39" s="193"/>
      <c r="FLK39" s="193"/>
      <c r="FLL39" s="193"/>
      <c r="FLM39" s="193"/>
      <c r="FLN39" s="193"/>
      <c r="FLO39" s="193"/>
      <c r="FLP39" s="193"/>
      <c r="FLQ39" s="193"/>
      <c r="FLR39" s="193"/>
      <c r="FLS39" s="193"/>
      <c r="FLT39" s="193"/>
      <c r="FLU39" s="193"/>
      <c r="FLV39" s="193"/>
      <c r="FLW39" s="193"/>
      <c r="FLX39" s="193"/>
      <c r="FLY39" s="193"/>
      <c r="FLZ39" s="193"/>
      <c r="FMA39" s="193"/>
      <c r="FMB39" s="193"/>
      <c r="FMC39" s="193"/>
      <c r="FMD39" s="193"/>
      <c r="FME39" s="193"/>
      <c r="FMF39" s="193"/>
      <c r="FMG39" s="193"/>
      <c r="FMH39" s="193"/>
      <c r="FMI39" s="193"/>
      <c r="FMJ39" s="193"/>
      <c r="FMK39" s="193"/>
      <c r="FML39" s="193"/>
      <c r="FMM39" s="193"/>
      <c r="FMN39" s="193"/>
      <c r="FMO39" s="193"/>
      <c r="FMP39" s="193"/>
      <c r="FMQ39" s="193"/>
      <c r="FMR39" s="193"/>
      <c r="FMS39" s="193"/>
      <c r="FMT39" s="193"/>
      <c r="FMU39" s="193"/>
      <c r="FMV39" s="193"/>
      <c r="FMW39" s="193"/>
      <c r="FMX39" s="193"/>
      <c r="FMY39" s="193"/>
      <c r="FMZ39" s="193"/>
      <c r="FNA39" s="193"/>
      <c r="FNB39" s="193"/>
      <c r="FNC39" s="193"/>
      <c r="FND39" s="193"/>
      <c r="FNE39" s="193"/>
      <c r="FNF39" s="193"/>
      <c r="FNG39" s="193"/>
      <c r="FNH39" s="193"/>
      <c r="FNI39" s="193"/>
      <c r="FNJ39" s="193"/>
      <c r="FNK39" s="193"/>
      <c r="FNL39" s="193"/>
      <c r="FNM39" s="193"/>
      <c r="FNN39" s="193"/>
      <c r="FNO39" s="193"/>
      <c r="FNP39" s="193"/>
      <c r="FNQ39" s="193"/>
      <c r="FNR39" s="193"/>
      <c r="FNS39" s="193"/>
      <c r="FNT39" s="193"/>
      <c r="FNU39" s="193"/>
      <c r="FNV39" s="193"/>
      <c r="FNW39" s="193"/>
      <c r="FNX39" s="193"/>
      <c r="FNY39" s="193"/>
      <c r="FNZ39" s="193"/>
      <c r="FOA39" s="193"/>
      <c r="FOB39" s="193"/>
      <c r="FOC39" s="193"/>
      <c r="FOD39" s="193"/>
      <c r="FOE39" s="193"/>
      <c r="FOF39" s="193"/>
      <c r="FOG39" s="193"/>
      <c r="FOH39" s="193"/>
      <c r="FOI39" s="193"/>
      <c r="FOJ39" s="193"/>
      <c r="FOK39" s="193"/>
      <c r="FOL39" s="193"/>
      <c r="FOM39" s="193"/>
      <c r="FON39" s="193"/>
      <c r="FOO39" s="193"/>
      <c r="FOP39" s="193"/>
      <c r="FOQ39" s="193"/>
      <c r="FOR39" s="193"/>
      <c r="FOS39" s="193"/>
      <c r="FOT39" s="193"/>
      <c r="FOU39" s="193"/>
      <c r="FOV39" s="193"/>
      <c r="FOW39" s="193"/>
      <c r="FOX39" s="193"/>
      <c r="FOY39" s="193"/>
      <c r="FOZ39" s="193"/>
      <c r="FPA39" s="193"/>
      <c r="FPB39" s="193"/>
      <c r="FPC39" s="193"/>
      <c r="FPD39" s="193"/>
      <c r="FPE39" s="193"/>
      <c r="FPF39" s="193"/>
      <c r="FPG39" s="193"/>
      <c r="FPH39" s="193"/>
      <c r="FPI39" s="193"/>
      <c r="FPJ39" s="193"/>
      <c r="FPK39" s="193"/>
      <c r="FPL39" s="193"/>
      <c r="FPM39" s="193"/>
      <c r="FPN39" s="193"/>
      <c r="FPO39" s="193"/>
      <c r="FPP39" s="193"/>
      <c r="FPQ39" s="193"/>
      <c r="FPR39" s="193"/>
      <c r="FPS39" s="193"/>
      <c r="FPT39" s="193"/>
      <c r="FPU39" s="193"/>
      <c r="FPV39" s="193"/>
      <c r="FPW39" s="193"/>
      <c r="FPX39" s="193"/>
      <c r="FPY39" s="193"/>
      <c r="FPZ39" s="193"/>
      <c r="FQA39" s="193"/>
      <c r="FQB39" s="193"/>
      <c r="FQC39" s="193"/>
      <c r="FQD39" s="193"/>
      <c r="FQE39" s="193"/>
      <c r="FQF39" s="193"/>
      <c r="FQG39" s="193"/>
      <c r="FQH39" s="193"/>
      <c r="FQI39" s="193"/>
      <c r="FQJ39" s="193"/>
      <c r="FQK39" s="193"/>
      <c r="FQL39" s="193"/>
      <c r="FQM39" s="193"/>
      <c r="FQN39" s="193"/>
      <c r="FQO39" s="193"/>
      <c r="FQP39" s="193"/>
      <c r="FQQ39" s="193"/>
      <c r="FQR39" s="193"/>
      <c r="FQS39" s="193"/>
      <c r="FQT39" s="193"/>
      <c r="FQU39" s="193"/>
      <c r="FQV39" s="193"/>
      <c r="FQW39" s="193"/>
      <c r="FQX39" s="193"/>
      <c r="FQY39" s="193"/>
      <c r="FQZ39" s="193"/>
      <c r="FRA39" s="193"/>
      <c r="FRB39" s="193"/>
      <c r="FRC39" s="193"/>
      <c r="FRD39" s="193"/>
      <c r="FRE39" s="193"/>
      <c r="FRF39" s="193"/>
      <c r="FRG39" s="193"/>
      <c r="FRH39" s="193"/>
      <c r="FRI39" s="193"/>
      <c r="FRJ39" s="193"/>
      <c r="FRK39" s="193"/>
      <c r="FRL39" s="193"/>
      <c r="FRM39" s="193"/>
      <c r="FRN39" s="193"/>
      <c r="FRO39" s="193"/>
      <c r="FRP39" s="193"/>
      <c r="FRQ39" s="193"/>
      <c r="FRR39" s="193"/>
      <c r="FRS39" s="193"/>
      <c r="FRT39" s="193"/>
      <c r="FRU39" s="193"/>
      <c r="FRV39" s="193"/>
      <c r="FRW39" s="193"/>
      <c r="FRX39" s="193"/>
      <c r="FRY39" s="193"/>
      <c r="FRZ39" s="193"/>
      <c r="FSA39" s="193"/>
      <c r="FSB39" s="193"/>
      <c r="FSC39" s="193"/>
      <c r="FSD39" s="193"/>
      <c r="FSE39" s="193"/>
      <c r="FSF39" s="193"/>
      <c r="FSG39" s="193"/>
      <c r="FSH39" s="193"/>
      <c r="FSI39" s="193"/>
      <c r="FSJ39" s="193"/>
      <c r="FSK39" s="193"/>
      <c r="FSL39" s="193"/>
      <c r="FSM39" s="193"/>
      <c r="FSN39" s="193"/>
      <c r="FSO39" s="193"/>
      <c r="FSP39" s="193"/>
      <c r="FSQ39" s="193"/>
      <c r="FSR39" s="193"/>
      <c r="FSS39" s="193"/>
      <c r="FST39" s="193"/>
      <c r="FSU39" s="193"/>
      <c r="FSV39" s="193"/>
      <c r="FSW39" s="193"/>
      <c r="FSX39" s="193"/>
      <c r="FSY39" s="193"/>
      <c r="FSZ39" s="193"/>
      <c r="FTA39" s="193"/>
      <c r="FTB39" s="193"/>
      <c r="FTC39" s="193"/>
      <c r="FTD39" s="193"/>
      <c r="FTE39" s="193"/>
      <c r="FTF39" s="193"/>
      <c r="FTG39" s="193"/>
      <c r="FTH39" s="193"/>
      <c r="FTI39" s="193"/>
      <c r="FTJ39" s="193"/>
      <c r="FTK39" s="193"/>
      <c r="FTL39" s="193"/>
      <c r="FTM39" s="193"/>
      <c r="FTN39" s="193"/>
      <c r="FTO39" s="193"/>
      <c r="FTP39" s="193"/>
      <c r="FTQ39" s="193"/>
      <c r="FTR39" s="193"/>
      <c r="FTS39" s="193"/>
      <c r="FTT39" s="193"/>
      <c r="FTU39" s="193"/>
      <c r="FTV39" s="193"/>
      <c r="FTW39" s="193"/>
      <c r="FTX39" s="193"/>
      <c r="FTY39" s="193"/>
      <c r="FTZ39" s="193"/>
      <c r="FUA39" s="193"/>
      <c r="FUB39" s="193"/>
      <c r="FUC39" s="193"/>
      <c r="FUD39" s="193"/>
      <c r="FUE39" s="193"/>
      <c r="FUF39" s="193"/>
      <c r="FUG39" s="193"/>
      <c r="FUH39" s="193"/>
      <c r="FUI39" s="193"/>
      <c r="FUJ39" s="193"/>
      <c r="FUK39" s="193"/>
      <c r="FUL39" s="193"/>
      <c r="FUM39" s="193"/>
      <c r="FUN39" s="193"/>
      <c r="FUO39" s="193"/>
      <c r="FUP39" s="193"/>
      <c r="FUQ39" s="193"/>
      <c r="FUR39" s="193"/>
      <c r="FUS39" s="193"/>
      <c r="FUT39" s="193"/>
      <c r="FUU39" s="193"/>
      <c r="FUV39" s="193"/>
      <c r="FUW39" s="193"/>
      <c r="FUX39" s="193"/>
      <c r="FUY39" s="193"/>
      <c r="FUZ39" s="193"/>
      <c r="FVA39" s="193"/>
      <c r="FVB39" s="193"/>
      <c r="FVC39" s="193"/>
      <c r="FVD39" s="193"/>
      <c r="FVE39" s="193"/>
      <c r="FVF39" s="193"/>
      <c r="FVG39" s="193"/>
      <c r="FVH39" s="193"/>
      <c r="FVI39" s="193"/>
      <c r="FVJ39" s="193"/>
      <c r="FVK39" s="193"/>
      <c r="FVL39" s="193"/>
      <c r="FVM39" s="193"/>
      <c r="FVN39" s="193"/>
      <c r="FVO39" s="193"/>
      <c r="FVP39" s="193"/>
      <c r="FVQ39" s="193"/>
      <c r="FVR39" s="193"/>
      <c r="FVS39" s="193"/>
      <c r="FVT39" s="193"/>
      <c r="FVU39" s="193"/>
      <c r="FVV39" s="193"/>
      <c r="FVW39" s="193"/>
      <c r="FVX39" s="193"/>
      <c r="FVY39" s="193"/>
      <c r="FVZ39" s="193"/>
      <c r="FWA39" s="193"/>
      <c r="FWB39" s="193"/>
      <c r="FWC39" s="193"/>
      <c r="FWD39" s="193"/>
      <c r="FWE39" s="193"/>
      <c r="FWF39" s="193"/>
      <c r="FWG39" s="193"/>
      <c r="FWH39" s="193"/>
      <c r="FWI39" s="193"/>
      <c r="FWJ39" s="193"/>
      <c r="FWK39" s="193"/>
      <c r="FWL39" s="193"/>
      <c r="FWM39" s="193"/>
      <c r="FWN39" s="193"/>
      <c r="FWO39" s="193"/>
      <c r="FWP39" s="193"/>
      <c r="FWQ39" s="193"/>
      <c r="FWR39" s="193"/>
      <c r="FWS39" s="193"/>
      <c r="FWT39" s="193"/>
      <c r="FWU39" s="193"/>
      <c r="FWV39" s="193"/>
      <c r="FWW39" s="193"/>
      <c r="FWX39" s="193"/>
      <c r="FWY39" s="193"/>
      <c r="FWZ39" s="193"/>
      <c r="FXA39" s="193"/>
      <c r="FXB39" s="193"/>
      <c r="FXC39" s="193"/>
      <c r="FXD39" s="193"/>
      <c r="FXE39" s="193"/>
      <c r="FXF39" s="193"/>
      <c r="FXG39" s="193"/>
      <c r="FXH39" s="193"/>
      <c r="FXI39" s="193"/>
      <c r="FXJ39" s="193"/>
      <c r="FXK39" s="193"/>
      <c r="FXL39" s="193"/>
      <c r="FXM39" s="193"/>
      <c r="FXN39" s="193"/>
      <c r="FXO39" s="193"/>
      <c r="FXP39" s="193"/>
      <c r="FXQ39" s="193"/>
      <c r="FXR39" s="193"/>
      <c r="FXS39" s="193"/>
      <c r="FXT39" s="193"/>
      <c r="FXU39" s="193"/>
      <c r="FXV39" s="193"/>
      <c r="FXW39" s="193"/>
      <c r="FXX39" s="193"/>
      <c r="FXY39" s="193"/>
      <c r="FXZ39" s="193"/>
      <c r="FYA39" s="193"/>
      <c r="FYB39" s="193"/>
      <c r="FYC39" s="193"/>
      <c r="FYD39" s="193"/>
      <c r="FYE39" s="193"/>
      <c r="FYF39" s="193"/>
      <c r="FYG39" s="193"/>
      <c r="FYH39" s="193"/>
      <c r="FYI39" s="193"/>
      <c r="FYJ39" s="193"/>
      <c r="FYK39" s="193"/>
      <c r="FYL39" s="193"/>
      <c r="FYM39" s="193"/>
      <c r="FYN39" s="193"/>
      <c r="FYO39" s="193"/>
      <c r="FYP39" s="193"/>
      <c r="FYQ39" s="193"/>
      <c r="FYR39" s="193"/>
      <c r="FYS39" s="193"/>
      <c r="FYT39" s="193"/>
      <c r="FYU39" s="193"/>
      <c r="FYV39" s="193"/>
      <c r="FYW39" s="193"/>
      <c r="FYX39" s="193"/>
      <c r="FYY39" s="193"/>
      <c r="FYZ39" s="193"/>
      <c r="FZA39" s="193"/>
      <c r="FZB39" s="193"/>
      <c r="FZC39" s="193"/>
      <c r="FZD39" s="193"/>
      <c r="FZE39" s="193"/>
      <c r="FZF39" s="193"/>
      <c r="FZG39" s="193"/>
      <c r="FZH39" s="193"/>
      <c r="FZI39" s="193"/>
      <c r="FZJ39" s="193"/>
      <c r="FZK39" s="193"/>
      <c r="FZL39" s="193"/>
      <c r="FZM39" s="193"/>
      <c r="FZN39" s="193"/>
      <c r="FZO39" s="193"/>
      <c r="FZP39" s="193"/>
      <c r="FZQ39" s="193"/>
      <c r="FZR39" s="193"/>
      <c r="FZS39" s="193"/>
      <c r="FZT39" s="193"/>
      <c r="FZU39" s="193"/>
      <c r="FZV39" s="193"/>
      <c r="FZW39" s="193"/>
      <c r="FZX39" s="193"/>
      <c r="FZY39" s="193"/>
      <c r="FZZ39" s="193"/>
      <c r="GAA39" s="193"/>
      <c r="GAB39" s="193"/>
      <c r="GAC39" s="193"/>
      <c r="GAD39" s="193"/>
      <c r="GAE39" s="193"/>
      <c r="GAF39" s="193"/>
      <c r="GAG39" s="193"/>
      <c r="GAH39" s="193"/>
      <c r="GAI39" s="193"/>
      <c r="GAJ39" s="193"/>
      <c r="GAK39" s="193"/>
      <c r="GAL39" s="193"/>
      <c r="GAM39" s="193"/>
      <c r="GAN39" s="193"/>
      <c r="GAO39" s="193"/>
      <c r="GAP39" s="193"/>
      <c r="GAQ39" s="193"/>
      <c r="GAR39" s="193"/>
      <c r="GAS39" s="193"/>
      <c r="GAT39" s="193"/>
      <c r="GAU39" s="193"/>
      <c r="GAV39" s="193"/>
      <c r="GAW39" s="193"/>
      <c r="GAX39" s="193"/>
      <c r="GAY39" s="193"/>
      <c r="GAZ39" s="193"/>
      <c r="GBA39" s="193"/>
      <c r="GBB39" s="193"/>
      <c r="GBC39" s="193"/>
      <c r="GBD39" s="193"/>
      <c r="GBE39" s="193"/>
      <c r="GBF39" s="193"/>
      <c r="GBG39" s="193"/>
      <c r="GBH39" s="193"/>
      <c r="GBI39" s="193"/>
      <c r="GBJ39" s="193"/>
      <c r="GBK39" s="193"/>
      <c r="GBL39" s="193"/>
      <c r="GBM39" s="193"/>
      <c r="GBN39" s="193"/>
      <c r="GBO39" s="193"/>
      <c r="GBP39" s="193"/>
      <c r="GBQ39" s="193"/>
      <c r="GBR39" s="193"/>
      <c r="GBS39" s="193"/>
      <c r="GBT39" s="193"/>
      <c r="GBU39" s="193"/>
      <c r="GBV39" s="193"/>
      <c r="GBW39" s="193"/>
      <c r="GBX39" s="193"/>
      <c r="GBY39" s="193"/>
      <c r="GBZ39" s="193"/>
      <c r="GCA39" s="193"/>
      <c r="GCB39" s="193"/>
      <c r="GCC39" s="193"/>
      <c r="GCD39" s="193"/>
      <c r="GCE39" s="193"/>
      <c r="GCF39" s="193"/>
      <c r="GCG39" s="193"/>
      <c r="GCH39" s="193"/>
      <c r="GCI39" s="193"/>
      <c r="GCJ39" s="193"/>
      <c r="GCK39" s="193"/>
      <c r="GCL39" s="193"/>
      <c r="GCM39" s="193"/>
      <c r="GCN39" s="193"/>
      <c r="GCO39" s="193"/>
      <c r="GCP39" s="193"/>
      <c r="GCQ39" s="193"/>
      <c r="GCR39" s="193"/>
      <c r="GCS39" s="193"/>
      <c r="GCT39" s="193"/>
      <c r="GCU39" s="193"/>
      <c r="GCV39" s="193"/>
      <c r="GCW39" s="193"/>
      <c r="GCX39" s="193"/>
      <c r="GCY39" s="193"/>
      <c r="GCZ39" s="193"/>
      <c r="GDA39" s="193"/>
      <c r="GDB39" s="193"/>
      <c r="GDC39" s="193"/>
      <c r="GDD39" s="193"/>
      <c r="GDE39" s="193"/>
      <c r="GDF39" s="193"/>
      <c r="GDG39" s="193"/>
      <c r="GDH39" s="193"/>
      <c r="GDI39" s="193"/>
      <c r="GDJ39" s="193"/>
      <c r="GDK39" s="193"/>
      <c r="GDL39" s="193"/>
      <c r="GDM39" s="193"/>
      <c r="GDN39" s="193"/>
      <c r="GDO39" s="193"/>
      <c r="GDP39" s="193"/>
      <c r="GDQ39" s="193"/>
      <c r="GDR39" s="193"/>
      <c r="GDS39" s="193"/>
      <c r="GDT39" s="193"/>
      <c r="GDU39" s="193"/>
      <c r="GDV39" s="193"/>
      <c r="GDW39" s="193"/>
      <c r="GDX39" s="193"/>
      <c r="GDY39" s="193"/>
      <c r="GDZ39" s="193"/>
      <c r="GEA39" s="193"/>
      <c r="GEB39" s="193"/>
      <c r="GEC39" s="193"/>
      <c r="GED39" s="193"/>
      <c r="GEE39" s="193"/>
      <c r="GEF39" s="193"/>
      <c r="GEG39" s="193"/>
      <c r="GEH39" s="193"/>
      <c r="GEI39" s="193"/>
      <c r="GEJ39" s="193"/>
      <c r="GEK39" s="193"/>
      <c r="GEL39" s="193"/>
      <c r="GEM39" s="193"/>
      <c r="GEN39" s="193"/>
      <c r="GEO39" s="193"/>
      <c r="GEP39" s="193"/>
      <c r="GEQ39" s="193"/>
      <c r="GER39" s="193"/>
      <c r="GES39" s="193"/>
      <c r="GET39" s="193"/>
      <c r="GEU39" s="193"/>
      <c r="GEV39" s="193"/>
      <c r="GEW39" s="193"/>
      <c r="GEX39" s="193"/>
      <c r="GEY39" s="193"/>
      <c r="GEZ39" s="193"/>
      <c r="GFA39" s="193"/>
      <c r="GFB39" s="193"/>
      <c r="GFC39" s="193"/>
      <c r="GFD39" s="193"/>
      <c r="GFE39" s="193"/>
      <c r="GFF39" s="193"/>
      <c r="GFG39" s="193"/>
      <c r="GFH39" s="193"/>
      <c r="GFI39" s="193"/>
      <c r="GFJ39" s="193"/>
      <c r="GFK39" s="193"/>
      <c r="GFL39" s="193"/>
      <c r="GFM39" s="193"/>
      <c r="GFN39" s="193"/>
      <c r="GFO39" s="193"/>
      <c r="GFP39" s="193"/>
      <c r="GFQ39" s="193"/>
      <c r="GFR39" s="193"/>
      <c r="GFS39" s="193"/>
      <c r="GFT39" s="193"/>
      <c r="GFU39" s="193"/>
      <c r="GFV39" s="193"/>
      <c r="GFW39" s="193"/>
      <c r="GFX39" s="193"/>
      <c r="GFY39" s="193"/>
      <c r="GFZ39" s="193"/>
      <c r="GGA39" s="193"/>
      <c r="GGB39" s="193"/>
      <c r="GGC39" s="193"/>
      <c r="GGD39" s="193"/>
      <c r="GGE39" s="193"/>
      <c r="GGF39" s="193"/>
      <c r="GGG39" s="193"/>
      <c r="GGH39" s="193"/>
      <c r="GGI39" s="193"/>
      <c r="GGJ39" s="193"/>
      <c r="GGK39" s="193"/>
      <c r="GGL39" s="193"/>
      <c r="GGM39" s="193"/>
      <c r="GGN39" s="193"/>
      <c r="GGO39" s="193"/>
      <c r="GGP39" s="193"/>
      <c r="GGQ39" s="193"/>
      <c r="GGR39" s="193"/>
      <c r="GGS39" s="193"/>
      <c r="GGT39" s="193"/>
      <c r="GGU39" s="193"/>
      <c r="GGV39" s="193"/>
      <c r="GGW39" s="193"/>
      <c r="GGX39" s="193"/>
      <c r="GGY39" s="193"/>
      <c r="GGZ39" s="193"/>
      <c r="GHA39" s="193"/>
      <c r="GHB39" s="193"/>
      <c r="GHC39" s="193"/>
      <c r="GHD39" s="193"/>
      <c r="GHE39" s="193"/>
      <c r="GHF39" s="193"/>
      <c r="GHG39" s="193"/>
      <c r="GHH39" s="193"/>
      <c r="GHI39" s="193"/>
      <c r="GHJ39" s="193"/>
      <c r="GHK39" s="193"/>
      <c r="GHL39" s="193"/>
      <c r="GHM39" s="193"/>
      <c r="GHN39" s="193"/>
      <c r="GHO39" s="193"/>
      <c r="GHP39" s="193"/>
      <c r="GHQ39" s="193"/>
      <c r="GHR39" s="193"/>
      <c r="GHS39" s="193"/>
      <c r="GHT39" s="193"/>
      <c r="GHU39" s="193"/>
      <c r="GHV39" s="193"/>
      <c r="GHW39" s="193"/>
      <c r="GHX39" s="193"/>
      <c r="GHY39" s="193"/>
      <c r="GHZ39" s="193"/>
      <c r="GIA39" s="193"/>
      <c r="GIB39" s="193"/>
      <c r="GIC39" s="193"/>
      <c r="GID39" s="193"/>
      <c r="GIE39" s="193"/>
      <c r="GIF39" s="193"/>
      <c r="GIG39" s="193"/>
      <c r="GIH39" s="193"/>
      <c r="GII39" s="193"/>
      <c r="GIJ39" s="193"/>
      <c r="GIK39" s="193"/>
      <c r="GIL39" s="193"/>
      <c r="GIM39" s="193"/>
      <c r="GIN39" s="193"/>
      <c r="GIO39" s="193"/>
      <c r="GIP39" s="193"/>
      <c r="GIQ39" s="193"/>
      <c r="GIR39" s="193"/>
      <c r="GIS39" s="193"/>
      <c r="GIT39" s="193"/>
      <c r="GIU39" s="193"/>
      <c r="GIV39" s="193"/>
      <c r="GIW39" s="193"/>
      <c r="GIX39" s="193"/>
      <c r="GIY39" s="193"/>
      <c r="GIZ39" s="193"/>
      <c r="GJA39" s="193"/>
      <c r="GJB39" s="193"/>
      <c r="GJC39" s="193"/>
      <c r="GJD39" s="193"/>
      <c r="GJE39" s="193"/>
      <c r="GJF39" s="193"/>
      <c r="GJG39" s="193"/>
      <c r="GJH39" s="193"/>
      <c r="GJI39" s="193"/>
      <c r="GJJ39" s="193"/>
      <c r="GJK39" s="193"/>
      <c r="GJL39" s="193"/>
      <c r="GJM39" s="193"/>
      <c r="GJN39" s="193"/>
      <c r="GJO39" s="193"/>
      <c r="GJP39" s="193"/>
      <c r="GJQ39" s="193"/>
      <c r="GJR39" s="193"/>
      <c r="GJS39" s="193"/>
      <c r="GJT39" s="193"/>
      <c r="GJU39" s="193"/>
      <c r="GJV39" s="193"/>
      <c r="GJW39" s="193"/>
      <c r="GJX39" s="193"/>
      <c r="GJY39" s="193"/>
      <c r="GJZ39" s="193"/>
      <c r="GKA39" s="193"/>
      <c r="GKB39" s="193"/>
      <c r="GKC39" s="193"/>
      <c r="GKD39" s="193"/>
      <c r="GKE39" s="193"/>
      <c r="GKF39" s="193"/>
      <c r="GKG39" s="193"/>
      <c r="GKH39" s="193"/>
      <c r="GKI39" s="193"/>
      <c r="GKJ39" s="193"/>
      <c r="GKK39" s="193"/>
      <c r="GKL39" s="193"/>
      <c r="GKM39" s="193"/>
      <c r="GKN39" s="193"/>
      <c r="GKO39" s="193"/>
      <c r="GKP39" s="193"/>
      <c r="GKQ39" s="193"/>
      <c r="GKR39" s="193"/>
      <c r="GKS39" s="193"/>
      <c r="GKT39" s="193"/>
      <c r="GKU39" s="193"/>
      <c r="GKV39" s="193"/>
      <c r="GKW39" s="193"/>
      <c r="GKX39" s="193"/>
      <c r="GKY39" s="193"/>
      <c r="GKZ39" s="193"/>
      <c r="GLA39" s="193"/>
      <c r="GLB39" s="193"/>
      <c r="GLC39" s="193"/>
      <c r="GLD39" s="193"/>
      <c r="GLE39" s="193"/>
      <c r="GLF39" s="193"/>
      <c r="GLG39" s="193"/>
      <c r="GLH39" s="193"/>
      <c r="GLI39" s="193"/>
      <c r="GLJ39" s="193"/>
      <c r="GLK39" s="193"/>
      <c r="GLL39" s="193"/>
      <c r="GLM39" s="193"/>
      <c r="GLN39" s="193"/>
      <c r="GLO39" s="193"/>
      <c r="GLP39" s="193"/>
      <c r="GLQ39" s="193"/>
      <c r="GLR39" s="193"/>
      <c r="GLS39" s="193"/>
      <c r="GLT39" s="193"/>
      <c r="GLU39" s="193"/>
      <c r="GLV39" s="193"/>
      <c r="GLW39" s="193"/>
      <c r="GLX39" s="193"/>
      <c r="GLY39" s="193"/>
      <c r="GLZ39" s="193"/>
      <c r="GMA39" s="193"/>
      <c r="GMB39" s="193"/>
      <c r="GMC39" s="193"/>
      <c r="GMD39" s="193"/>
      <c r="GME39" s="193"/>
      <c r="GMF39" s="193"/>
      <c r="GMG39" s="193"/>
      <c r="GMH39" s="193"/>
      <c r="GMI39" s="193"/>
      <c r="GMJ39" s="193"/>
      <c r="GMK39" s="193"/>
      <c r="GML39" s="193"/>
      <c r="GMM39" s="193"/>
      <c r="GMN39" s="193"/>
      <c r="GMO39" s="193"/>
      <c r="GMP39" s="193"/>
      <c r="GMQ39" s="193"/>
      <c r="GMR39" s="193"/>
      <c r="GMS39" s="193"/>
      <c r="GMT39" s="193"/>
      <c r="GMU39" s="193"/>
      <c r="GMV39" s="193"/>
      <c r="GMW39" s="193"/>
      <c r="GMX39" s="193"/>
      <c r="GMY39" s="193"/>
      <c r="GMZ39" s="193"/>
      <c r="GNA39" s="193"/>
      <c r="GNB39" s="193"/>
      <c r="GNC39" s="193"/>
      <c r="GND39" s="193"/>
      <c r="GNE39" s="193"/>
      <c r="GNF39" s="193"/>
      <c r="GNG39" s="193"/>
      <c r="GNH39" s="193"/>
      <c r="GNI39" s="193"/>
      <c r="GNJ39" s="193"/>
      <c r="GNK39" s="193"/>
      <c r="GNL39" s="193"/>
      <c r="GNM39" s="193"/>
      <c r="GNN39" s="193"/>
      <c r="GNO39" s="193"/>
      <c r="GNP39" s="193"/>
      <c r="GNQ39" s="193"/>
      <c r="GNR39" s="193"/>
      <c r="GNS39" s="193"/>
      <c r="GNT39" s="193"/>
      <c r="GNU39" s="193"/>
      <c r="GNV39" s="193"/>
      <c r="GNW39" s="193"/>
      <c r="GNX39" s="193"/>
      <c r="GNY39" s="193"/>
      <c r="GNZ39" s="193"/>
      <c r="GOA39" s="193"/>
      <c r="GOB39" s="193"/>
      <c r="GOC39" s="193"/>
      <c r="GOD39" s="193"/>
      <c r="GOE39" s="193"/>
      <c r="GOF39" s="193"/>
      <c r="GOG39" s="193"/>
      <c r="GOH39" s="193"/>
      <c r="GOI39" s="193"/>
      <c r="GOJ39" s="193"/>
      <c r="GOK39" s="193"/>
      <c r="GOL39" s="193"/>
      <c r="GOM39" s="193"/>
      <c r="GON39" s="193"/>
      <c r="GOO39" s="193"/>
      <c r="GOP39" s="193"/>
      <c r="GOQ39" s="193"/>
      <c r="GOR39" s="193"/>
      <c r="GOS39" s="193"/>
      <c r="GOT39" s="193"/>
      <c r="GOU39" s="193"/>
      <c r="GOV39" s="193"/>
      <c r="GOW39" s="193"/>
      <c r="GOX39" s="193"/>
      <c r="GOY39" s="193"/>
      <c r="GOZ39" s="193"/>
      <c r="GPA39" s="193"/>
      <c r="GPB39" s="193"/>
      <c r="GPC39" s="193"/>
      <c r="GPD39" s="193"/>
      <c r="GPE39" s="193"/>
      <c r="GPF39" s="193"/>
      <c r="GPG39" s="193"/>
      <c r="GPH39" s="193"/>
      <c r="GPI39" s="193"/>
      <c r="GPJ39" s="193"/>
      <c r="GPK39" s="193"/>
      <c r="GPL39" s="193"/>
      <c r="GPM39" s="193"/>
      <c r="GPN39" s="193"/>
      <c r="GPO39" s="193"/>
      <c r="GPP39" s="193"/>
      <c r="GPQ39" s="193"/>
      <c r="GPR39" s="193"/>
      <c r="GPS39" s="193"/>
      <c r="GPT39" s="193"/>
      <c r="GPU39" s="193"/>
      <c r="GPV39" s="193"/>
      <c r="GPW39" s="193"/>
      <c r="GPX39" s="193"/>
      <c r="GPY39" s="193"/>
      <c r="GPZ39" s="193"/>
      <c r="GQA39" s="193"/>
      <c r="GQB39" s="193"/>
      <c r="GQC39" s="193"/>
      <c r="GQD39" s="193"/>
      <c r="GQE39" s="193"/>
      <c r="GQF39" s="193"/>
      <c r="GQG39" s="193"/>
      <c r="GQH39" s="193"/>
      <c r="GQI39" s="193"/>
      <c r="GQJ39" s="193"/>
      <c r="GQK39" s="193"/>
      <c r="GQL39" s="193"/>
      <c r="GQM39" s="193"/>
      <c r="GQN39" s="193"/>
      <c r="GQO39" s="193"/>
      <c r="GQP39" s="193"/>
      <c r="GQQ39" s="193"/>
      <c r="GQR39" s="193"/>
      <c r="GQS39" s="193"/>
      <c r="GQT39" s="193"/>
      <c r="GQU39" s="193"/>
      <c r="GQV39" s="193"/>
      <c r="GQW39" s="193"/>
      <c r="GQX39" s="193"/>
      <c r="GQY39" s="193"/>
      <c r="GQZ39" s="193"/>
      <c r="GRA39" s="193"/>
      <c r="GRB39" s="193"/>
      <c r="GRC39" s="193"/>
      <c r="GRD39" s="193"/>
      <c r="GRE39" s="193"/>
      <c r="GRF39" s="193"/>
      <c r="GRG39" s="193"/>
      <c r="GRH39" s="193"/>
      <c r="GRI39" s="193"/>
      <c r="GRJ39" s="193"/>
      <c r="GRK39" s="193"/>
      <c r="GRL39" s="193"/>
      <c r="GRM39" s="193"/>
      <c r="GRN39" s="193"/>
      <c r="GRO39" s="193"/>
      <c r="GRP39" s="193"/>
      <c r="GRQ39" s="193"/>
      <c r="GRR39" s="193"/>
      <c r="GRS39" s="193"/>
      <c r="GRT39" s="193"/>
      <c r="GRU39" s="193"/>
      <c r="GRV39" s="193"/>
      <c r="GRW39" s="193"/>
      <c r="GRX39" s="193"/>
      <c r="GRY39" s="193"/>
      <c r="GRZ39" s="193"/>
      <c r="GSA39" s="193"/>
      <c r="GSB39" s="193"/>
      <c r="GSC39" s="193"/>
      <c r="GSD39" s="193"/>
      <c r="GSE39" s="193"/>
      <c r="GSF39" s="193"/>
      <c r="GSG39" s="193"/>
      <c r="GSH39" s="193"/>
      <c r="GSI39" s="193"/>
      <c r="GSJ39" s="193"/>
      <c r="GSK39" s="193"/>
      <c r="GSL39" s="193"/>
      <c r="GSM39" s="193"/>
      <c r="GSN39" s="193"/>
      <c r="GSO39" s="193"/>
      <c r="GSP39" s="193"/>
      <c r="GSQ39" s="193"/>
      <c r="GSR39" s="193"/>
      <c r="GSS39" s="193"/>
      <c r="GST39" s="193"/>
      <c r="GSU39" s="193"/>
      <c r="GSV39" s="193"/>
      <c r="GSW39" s="193"/>
      <c r="GSX39" s="193"/>
      <c r="GSY39" s="193"/>
      <c r="GSZ39" s="193"/>
      <c r="GTA39" s="193"/>
      <c r="GTB39" s="193"/>
      <c r="GTC39" s="193"/>
      <c r="GTD39" s="193"/>
      <c r="GTE39" s="193"/>
      <c r="GTF39" s="193"/>
      <c r="GTG39" s="193"/>
      <c r="GTH39" s="193"/>
      <c r="GTI39" s="193"/>
      <c r="GTJ39" s="193"/>
      <c r="GTK39" s="193"/>
      <c r="GTL39" s="193"/>
      <c r="GTM39" s="193"/>
      <c r="GTN39" s="193"/>
      <c r="GTO39" s="193"/>
      <c r="GTP39" s="193"/>
      <c r="GTQ39" s="193"/>
      <c r="GTR39" s="193"/>
      <c r="GTS39" s="193"/>
      <c r="GTT39" s="193"/>
      <c r="GTU39" s="193"/>
      <c r="GTV39" s="193"/>
      <c r="GTW39" s="193"/>
      <c r="GTX39" s="193"/>
      <c r="GTY39" s="193"/>
      <c r="GTZ39" s="193"/>
      <c r="GUA39" s="193"/>
      <c r="GUB39" s="193"/>
      <c r="GUC39" s="193"/>
      <c r="GUD39" s="193"/>
      <c r="GUE39" s="193"/>
      <c r="GUF39" s="193"/>
      <c r="GUG39" s="193"/>
      <c r="GUH39" s="193"/>
      <c r="GUI39" s="193"/>
      <c r="GUJ39" s="193"/>
      <c r="GUK39" s="193"/>
      <c r="GUL39" s="193"/>
      <c r="GUM39" s="193"/>
      <c r="GUN39" s="193"/>
      <c r="GUO39" s="193"/>
      <c r="GUP39" s="193"/>
      <c r="GUQ39" s="193"/>
      <c r="GUR39" s="193"/>
      <c r="GUS39" s="193"/>
      <c r="GUT39" s="193"/>
      <c r="GUU39" s="193"/>
      <c r="GUV39" s="193"/>
      <c r="GUW39" s="193"/>
      <c r="GUX39" s="193"/>
      <c r="GUY39" s="193"/>
      <c r="GUZ39" s="193"/>
      <c r="GVA39" s="193"/>
      <c r="GVB39" s="193"/>
      <c r="GVC39" s="193"/>
      <c r="GVD39" s="193"/>
      <c r="GVE39" s="193"/>
      <c r="GVF39" s="193"/>
      <c r="GVG39" s="193"/>
      <c r="GVH39" s="193"/>
      <c r="GVI39" s="193"/>
      <c r="GVJ39" s="193"/>
      <c r="GVK39" s="193"/>
      <c r="GVL39" s="193"/>
      <c r="GVM39" s="193"/>
      <c r="GVN39" s="193"/>
      <c r="GVO39" s="193"/>
      <c r="GVP39" s="193"/>
      <c r="GVQ39" s="193"/>
      <c r="GVR39" s="193"/>
      <c r="GVS39" s="193"/>
      <c r="GVT39" s="193"/>
      <c r="GVU39" s="193"/>
      <c r="GVV39" s="193"/>
      <c r="GVW39" s="193"/>
      <c r="GVX39" s="193"/>
      <c r="GVY39" s="193"/>
      <c r="GVZ39" s="193"/>
      <c r="GWA39" s="193"/>
      <c r="GWB39" s="193"/>
      <c r="GWC39" s="193"/>
      <c r="GWD39" s="193"/>
      <c r="GWE39" s="193"/>
      <c r="GWF39" s="193"/>
      <c r="GWG39" s="193"/>
      <c r="GWH39" s="193"/>
      <c r="GWI39" s="193"/>
      <c r="GWJ39" s="193"/>
      <c r="GWK39" s="193"/>
      <c r="GWL39" s="193"/>
      <c r="GWM39" s="193"/>
      <c r="GWN39" s="193"/>
      <c r="GWO39" s="193"/>
      <c r="GWP39" s="193"/>
      <c r="GWQ39" s="193"/>
      <c r="GWR39" s="193"/>
      <c r="GWS39" s="193"/>
      <c r="GWT39" s="193"/>
      <c r="GWU39" s="193"/>
      <c r="GWV39" s="193"/>
      <c r="GWW39" s="193"/>
      <c r="GWX39" s="193"/>
      <c r="GWY39" s="193"/>
      <c r="GWZ39" s="193"/>
      <c r="GXA39" s="193"/>
      <c r="GXB39" s="193"/>
      <c r="GXC39" s="193"/>
      <c r="GXD39" s="193"/>
      <c r="GXE39" s="193"/>
      <c r="GXF39" s="193"/>
      <c r="GXG39" s="193"/>
      <c r="GXH39" s="193"/>
      <c r="GXI39" s="193"/>
      <c r="GXJ39" s="193"/>
      <c r="GXK39" s="193"/>
      <c r="GXL39" s="193"/>
      <c r="GXM39" s="193"/>
      <c r="GXN39" s="193"/>
      <c r="GXO39" s="193"/>
      <c r="GXP39" s="193"/>
      <c r="GXQ39" s="193"/>
      <c r="GXR39" s="193"/>
      <c r="GXS39" s="193"/>
      <c r="GXT39" s="193"/>
      <c r="GXU39" s="193"/>
      <c r="GXV39" s="193"/>
      <c r="GXW39" s="193"/>
      <c r="GXX39" s="193"/>
      <c r="GXY39" s="193"/>
      <c r="GXZ39" s="193"/>
      <c r="GYA39" s="193"/>
      <c r="GYB39" s="193"/>
      <c r="GYC39" s="193"/>
      <c r="GYD39" s="193"/>
      <c r="GYE39" s="193"/>
      <c r="GYF39" s="193"/>
      <c r="GYG39" s="193"/>
      <c r="GYH39" s="193"/>
      <c r="GYI39" s="193"/>
      <c r="GYJ39" s="193"/>
      <c r="GYK39" s="193"/>
      <c r="GYL39" s="193"/>
      <c r="GYM39" s="193"/>
      <c r="GYN39" s="193"/>
      <c r="GYO39" s="193"/>
      <c r="GYP39" s="193"/>
      <c r="GYQ39" s="193"/>
      <c r="GYR39" s="193"/>
      <c r="GYS39" s="193"/>
      <c r="GYT39" s="193"/>
      <c r="GYU39" s="193"/>
      <c r="GYV39" s="193"/>
      <c r="GYW39" s="193"/>
      <c r="GYX39" s="193"/>
      <c r="GYY39" s="193"/>
      <c r="GYZ39" s="193"/>
      <c r="GZA39" s="193"/>
      <c r="GZB39" s="193"/>
      <c r="GZC39" s="193"/>
      <c r="GZD39" s="193"/>
      <c r="GZE39" s="193"/>
      <c r="GZF39" s="193"/>
      <c r="GZG39" s="193"/>
      <c r="GZH39" s="193"/>
      <c r="GZI39" s="193"/>
      <c r="GZJ39" s="193"/>
      <c r="GZK39" s="193"/>
      <c r="GZL39" s="193"/>
      <c r="GZM39" s="193"/>
      <c r="GZN39" s="193"/>
      <c r="GZO39" s="193"/>
      <c r="GZP39" s="193"/>
      <c r="GZQ39" s="193"/>
      <c r="GZR39" s="193"/>
      <c r="GZS39" s="193"/>
      <c r="GZT39" s="193"/>
      <c r="GZU39" s="193"/>
      <c r="GZV39" s="193"/>
      <c r="GZW39" s="193"/>
      <c r="GZX39" s="193"/>
      <c r="GZY39" s="193"/>
      <c r="GZZ39" s="193"/>
      <c r="HAA39" s="193"/>
      <c r="HAB39" s="193"/>
      <c r="HAC39" s="193"/>
      <c r="HAD39" s="193"/>
      <c r="HAE39" s="193"/>
      <c r="HAF39" s="193"/>
      <c r="HAG39" s="193"/>
      <c r="HAH39" s="193"/>
      <c r="HAI39" s="193"/>
      <c r="HAJ39" s="193"/>
      <c r="HAK39" s="193"/>
      <c r="HAL39" s="193"/>
      <c r="HAM39" s="193"/>
      <c r="HAN39" s="193"/>
      <c r="HAO39" s="193"/>
      <c r="HAP39" s="193"/>
      <c r="HAQ39" s="193"/>
      <c r="HAR39" s="193"/>
      <c r="HAS39" s="193"/>
      <c r="HAT39" s="193"/>
      <c r="HAU39" s="193"/>
      <c r="HAV39" s="193"/>
      <c r="HAW39" s="193"/>
      <c r="HAX39" s="193"/>
      <c r="HAY39" s="193"/>
      <c r="HAZ39" s="193"/>
      <c r="HBA39" s="193"/>
      <c r="HBB39" s="193"/>
      <c r="HBC39" s="193"/>
      <c r="HBD39" s="193"/>
      <c r="HBE39" s="193"/>
      <c r="HBF39" s="193"/>
      <c r="HBG39" s="193"/>
      <c r="HBH39" s="193"/>
      <c r="HBI39" s="193"/>
      <c r="HBJ39" s="193"/>
      <c r="HBK39" s="193"/>
      <c r="HBL39" s="193"/>
      <c r="HBM39" s="193"/>
      <c r="HBN39" s="193"/>
      <c r="HBO39" s="193"/>
      <c r="HBP39" s="193"/>
      <c r="HBQ39" s="193"/>
      <c r="HBR39" s="193"/>
      <c r="HBS39" s="193"/>
      <c r="HBT39" s="193"/>
      <c r="HBU39" s="193"/>
      <c r="HBV39" s="193"/>
      <c r="HBW39" s="193"/>
      <c r="HBX39" s="193"/>
      <c r="HBY39" s="193"/>
      <c r="HBZ39" s="193"/>
      <c r="HCA39" s="193"/>
      <c r="HCB39" s="193"/>
      <c r="HCC39" s="193"/>
      <c r="HCD39" s="193"/>
      <c r="HCE39" s="193"/>
      <c r="HCF39" s="193"/>
      <c r="HCG39" s="193"/>
      <c r="HCH39" s="193"/>
      <c r="HCI39" s="193"/>
      <c r="HCJ39" s="193"/>
      <c r="HCK39" s="193"/>
      <c r="HCL39" s="193"/>
      <c r="HCM39" s="193"/>
      <c r="HCN39" s="193"/>
      <c r="HCO39" s="193"/>
      <c r="HCP39" s="193"/>
      <c r="HCQ39" s="193"/>
      <c r="HCR39" s="193"/>
      <c r="HCS39" s="193"/>
      <c r="HCT39" s="193"/>
      <c r="HCU39" s="193"/>
      <c r="HCV39" s="193"/>
      <c r="HCW39" s="193"/>
      <c r="HCX39" s="193"/>
      <c r="HCY39" s="193"/>
      <c r="HCZ39" s="193"/>
      <c r="HDA39" s="193"/>
      <c r="HDB39" s="193"/>
      <c r="HDC39" s="193"/>
      <c r="HDD39" s="193"/>
      <c r="HDE39" s="193"/>
      <c r="HDF39" s="193"/>
      <c r="HDG39" s="193"/>
      <c r="HDH39" s="193"/>
      <c r="HDI39" s="193"/>
      <c r="HDJ39" s="193"/>
      <c r="HDK39" s="193"/>
      <c r="HDL39" s="193"/>
      <c r="HDM39" s="193"/>
      <c r="HDN39" s="193"/>
      <c r="HDO39" s="193"/>
      <c r="HDP39" s="193"/>
      <c r="HDQ39" s="193"/>
      <c r="HDR39" s="193"/>
      <c r="HDS39" s="193"/>
      <c r="HDT39" s="193"/>
      <c r="HDU39" s="193"/>
      <c r="HDV39" s="193"/>
      <c r="HDW39" s="193"/>
      <c r="HDX39" s="193"/>
      <c r="HDY39" s="193"/>
      <c r="HDZ39" s="193"/>
      <c r="HEA39" s="193"/>
      <c r="HEB39" s="193"/>
      <c r="HEC39" s="193"/>
      <c r="HED39" s="193"/>
      <c r="HEE39" s="193"/>
      <c r="HEF39" s="193"/>
      <c r="HEG39" s="193"/>
      <c r="HEH39" s="193"/>
      <c r="HEI39" s="193"/>
      <c r="HEJ39" s="193"/>
      <c r="HEK39" s="193"/>
      <c r="HEL39" s="193"/>
      <c r="HEM39" s="193"/>
      <c r="HEN39" s="193"/>
      <c r="HEO39" s="193"/>
      <c r="HEP39" s="193"/>
      <c r="HEQ39" s="193"/>
      <c r="HER39" s="193"/>
      <c r="HES39" s="193"/>
      <c r="HET39" s="193"/>
      <c r="HEU39" s="193"/>
      <c r="HEV39" s="193"/>
      <c r="HEW39" s="193"/>
      <c r="HEX39" s="193"/>
      <c r="HEY39" s="193"/>
      <c r="HEZ39" s="193"/>
      <c r="HFA39" s="193"/>
      <c r="HFB39" s="193"/>
      <c r="HFC39" s="193"/>
      <c r="HFD39" s="193"/>
      <c r="HFE39" s="193"/>
      <c r="HFF39" s="193"/>
      <c r="HFG39" s="193"/>
      <c r="HFH39" s="193"/>
      <c r="HFI39" s="193"/>
      <c r="HFJ39" s="193"/>
      <c r="HFK39" s="193"/>
      <c r="HFL39" s="193"/>
      <c r="HFM39" s="193"/>
      <c r="HFN39" s="193"/>
      <c r="HFO39" s="193"/>
      <c r="HFP39" s="193"/>
      <c r="HFQ39" s="193"/>
      <c r="HFR39" s="193"/>
      <c r="HFS39" s="193"/>
      <c r="HFT39" s="193"/>
      <c r="HFU39" s="193"/>
      <c r="HFV39" s="193"/>
      <c r="HFW39" s="193"/>
      <c r="HFX39" s="193"/>
      <c r="HFY39" s="193"/>
      <c r="HFZ39" s="193"/>
      <c r="HGA39" s="193"/>
      <c r="HGB39" s="193"/>
      <c r="HGC39" s="193"/>
      <c r="HGD39" s="193"/>
      <c r="HGE39" s="193"/>
      <c r="HGF39" s="193"/>
      <c r="HGG39" s="193"/>
      <c r="HGH39" s="193"/>
      <c r="HGI39" s="193"/>
      <c r="HGJ39" s="193"/>
      <c r="HGK39" s="193"/>
      <c r="HGL39" s="193"/>
      <c r="HGM39" s="193"/>
      <c r="HGN39" s="193"/>
      <c r="HGO39" s="193"/>
      <c r="HGP39" s="193"/>
      <c r="HGQ39" s="193"/>
      <c r="HGR39" s="193"/>
      <c r="HGS39" s="193"/>
      <c r="HGT39" s="193"/>
      <c r="HGU39" s="193"/>
      <c r="HGV39" s="193"/>
      <c r="HGW39" s="193"/>
      <c r="HGX39" s="193"/>
      <c r="HGY39" s="193"/>
      <c r="HGZ39" s="193"/>
      <c r="HHA39" s="193"/>
      <c r="HHB39" s="193"/>
      <c r="HHC39" s="193"/>
      <c r="HHD39" s="193"/>
      <c r="HHE39" s="193"/>
      <c r="HHF39" s="193"/>
      <c r="HHG39" s="193"/>
      <c r="HHH39" s="193"/>
      <c r="HHI39" s="193"/>
      <c r="HHJ39" s="193"/>
      <c r="HHK39" s="193"/>
      <c r="HHL39" s="193"/>
      <c r="HHM39" s="193"/>
      <c r="HHN39" s="193"/>
      <c r="HHO39" s="193"/>
      <c r="HHP39" s="193"/>
      <c r="HHQ39" s="193"/>
      <c r="HHR39" s="193"/>
      <c r="HHS39" s="193"/>
      <c r="HHT39" s="193"/>
      <c r="HHU39" s="193"/>
      <c r="HHV39" s="193"/>
      <c r="HHW39" s="193"/>
      <c r="HHX39" s="193"/>
      <c r="HHY39" s="193"/>
      <c r="HHZ39" s="193"/>
      <c r="HIA39" s="193"/>
      <c r="HIB39" s="193"/>
      <c r="HIC39" s="193"/>
      <c r="HID39" s="193"/>
      <c r="HIE39" s="193"/>
      <c r="HIF39" s="193"/>
      <c r="HIG39" s="193"/>
      <c r="HIH39" s="193"/>
      <c r="HII39" s="193"/>
      <c r="HIJ39" s="193"/>
      <c r="HIK39" s="193"/>
      <c r="HIL39" s="193"/>
      <c r="HIM39" s="193"/>
      <c r="HIN39" s="193"/>
      <c r="HIO39" s="193"/>
      <c r="HIP39" s="193"/>
      <c r="HIQ39" s="193"/>
      <c r="HIR39" s="193"/>
      <c r="HIS39" s="193"/>
      <c r="HIT39" s="193"/>
      <c r="HIU39" s="193"/>
      <c r="HIV39" s="193"/>
      <c r="HIW39" s="193"/>
      <c r="HIX39" s="193"/>
      <c r="HIY39" s="193"/>
      <c r="HIZ39" s="193"/>
      <c r="HJA39" s="193"/>
      <c r="HJB39" s="193"/>
      <c r="HJC39" s="193"/>
      <c r="HJD39" s="193"/>
      <c r="HJE39" s="193"/>
      <c r="HJF39" s="193"/>
      <c r="HJG39" s="193"/>
      <c r="HJH39" s="193"/>
      <c r="HJI39" s="193"/>
      <c r="HJJ39" s="193"/>
      <c r="HJK39" s="193"/>
      <c r="HJL39" s="193"/>
      <c r="HJM39" s="193"/>
      <c r="HJN39" s="193"/>
      <c r="HJO39" s="193"/>
      <c r="HJP39" s="193"/>
      <c r="HJQ39" s="193"/>
      <c r="HJR39" s="193"/>
      <c r="HJS39" s="193"/>
      <c r="HJT39" s="193"/>
      <c r="HJU39" s="193"/>
      <c r="HJV39" s="193"/>
      <c r="HJW39" s="193"/>
      <c r="HJX39" s="193"/>
      <c r="HJY39" s="193"/>
      <c r="HJZ39" s="193"/>
      <c r="HKA39" s="193"/>
      <c r="HKB39" s="193"/>
      <c r="HKC39" s="193"/>
      <c r="HKD39" s="193"/>
      <c r="HKE39" s="193"/>
      <c r="HKF39" s="193"/>
      <c r="HKG39" s="193"/>
      <c r="HKH39" s="193"/>
      <c r="HKI39" s="193"/>
      <c r="HKJ39" s="193"/>
      <c r="HKK39" s="193"/>
      <c r="HKL39" s="193"/>
      <c r="HKM39" s="193"/>
      <c r="HKN39" s="193"/>
      <c r="HKO39" s="193"/>
      <c r="HKP39" s="193"/>
      <c r="HKQ39" s="193"/>
      <c r="HKR39" s="193"/>
      <c r="HKS39" s="193"/>
      <c r="HKT39" s="193"/>
      <c r="HKU39" s="193"/>
      <c r="HKV39" s="193"/>
      <c r="HKW39" s="193"/>
      <c r="HKX39" s="193"/>
      <c r="HKY39" s="193"/>
      <c r="HKZ39" s="193"/>
      <c r="HLA39" s="193"/>
      <c r="HLB39" s="193"/>
      <c r="HLC39" s="193"/>
      <c r="HLD39" s="193"/>
      <c r="HLE39" s="193"/>
      <c r="HLF39" s="193"/>
      <c r="HLG39" s="193"/>
      <c r="HLH39" s="193"/>
      <c r="HLI39" s="193"/>
      <c r="HLJ39" s="193"/>
      <c r="HLK39" s="193"/>
      <c r="HLL39" s="193"/>
      <c r="HLM39" s="193"/>
      <c r="HLN39" s="193"/>
      <c r="HLO39" s="193"/>
      <c r="HLP39" s="193"/>
      <c r="HLQ39" s="193"/>
      <c r="HLR39" s="193"/>
      <c r="HLS39" s="193"/>
      <c r="HLT39" s="193"/>
      <c r="HLU39" s="193"/>
      <c r="HLV39" s="193"/>
      <c r="HLW39" s="193"/>
      <c r="HLX39" s="193"/>
      <c r="HLY39" s="193"/>
      <c r="HLZ39" s="193"/>
      <c r="HMA39" s="193"/>
      <c r="HMB39" s="193"/>
      <c r="HMC39" s="193"/>
      <c r="HMD39" s="193"/>
      <c r="HME39" s="193"/>
      <c r="HMF39" s="193"/>
      <c r="HMG39" s="193"/>
      <c r="HMH39" s="193"/>
      <c r="HMI39" s="193"/>
      <c r="HMJ39" s="193"/>
      <c r="HMK39" s="193"/>
      <c r="HML39" s="193"/>
      <c r="HMM39" s="193"/>
      <c r="HMN39" s="193"/>
      <c r="HMO39" s="193"/>
      <c r="HMP39" s="193"/>
      <c r="HMQ39" s="193"/>
      <c r="HMR39" s="193"/>
      <c r="HMS39" s="193"/>
      <c r="HMT39" s="193"/>
      <c r="HMU39" s="193"/>
      <c r="HMV39" s="193"/>
      <c r="HMW39" s="193"/>
      <c r="HMX39" s="193"/>
      <c r="HMY39" s="193"/>
      <c r="HMZ39" s="193"/>
      <c r="HNA39" s="193"/>
      <c r="HNB39" s="193"/>
      <c r="HNC39" s="193"/>
      <c r="HND39" s="193"/>
      <c r="HNE39" s="193"/>
      <c r="HNF39" s="193"/>
      <c r="HNG39" s="193"/>
      <c r="HNH39" s="193"/>
      <c r="HNI39" s="193"/>
      <c r="HNJ39" s="193"/>
      <c r="HNK39" s="193"/>
      <c r="HNL39" s="193"/>
      <c r="HNM39" s="193"/>
      <c r="HNN39" s="193"/>
      <c r="HNO39" s="193"/>
      <c r="HNP39" s="193"/>
      <c r="HNQ39" s="193"/>
      <c r="HNR39" s="193"/>
      <c r="HNS39" s="193"/>
      <c r="HNT39" s="193"/>
      <c r="HNU39" s="193"/>
      <c r="HNV39" s="193"/>
      <c r="HNW39" s="193"/>
      <c r="HNX39" s="193"/>
      <c r="HNY39" s="193"/>
      <c r="HNZ39" s="193"/>
      <c r="HOA39" s="193"/>
      <c r="HOB39" s="193"/>
      <c r="HOC39" s="193"/>
      <c r="HOD39" s="193"/>
      <c r="HOE39" s="193"/>
      <c r="HOF39" s="193"/>
      <c r="HOG39" s="193"/>
      <c r="HOH39" s="193"/>
      <c r="HOI39" s="193"/>
      <c r="HOJ39" s="193"/>
      <c r="HOK39" s="193"/>
      <c r="HOL39" s="193"/>
      <c r="HOM39" s="193"/>
      <c r="HON39" s="193"/>
      <c r="HOO39" s="193"/>
      <c r="HOP39" s="193"/>
      <c r="HOQ39" s="193"/>
      <c r="HOR39" s="193"/>
      <c r="HOS39" s="193"/>
      <c r="HOT39" s="193"/>
      <c r="HOU39" s="193"/>
      <c r="HOV39" s="193"/>
      <c r="HOW39" s="193"/>
      <c r="HOX39" s="193"/>
      <c r="HOY39" s="193"/>
      <c r="HOZ39" s="193"/>
      <c r="HPA39" s="193"/>
      <c r="HPB39" s="193"/>
      <c r="HPC39" s="193"/>
      <c r="HPD39" s="193"/>
      <c r="HPE39" s="193"/>
      <c r="HPF39" s="193"/>
      <c r="HPG39" s="193"/>
      <c r="HPH39" s="193"/>
      <c r="HPI39" s="193"/>
      <c r="HPJ39" s="193"/>
      <c r="HPK39" s="193"/>
      <c r="HPL39" s="193"/>
      <c r="HPM39" s="193"/>
      <c r="HPN39" s="193"/>
      <c r="HPO39" s="193"/>
      <c r="HPP39" s="193"/>
      <c r="HPQ39" s="193"/>
      <c r="HPR39" s="193"/>
      <c r="HPS39" s="193"/>
      <c r="HPT39" s="193"/>
      <c r="HPU39" s="193"/>
      <c r="HPV39" s="193"/>
      <c r="HPW39" s="193"/>
      <c r="HPX39" s="193"/>
      <c r="HPY39" s="193"/>
      <c r="HPZ39" s="193"/>
      <c r="HQA39" s="193"/>
      <c r="HQB39" s="193"/>
      <c r="HQC39" s="193"/>
      <c r="HQD39" s="193"/>
      <c r="HQE39" s="193"/>
      <c r="HQF39" s="193"/>
      <c r="HQG39" s="193"/>
      <c r="HQH39" s="193"/>
      <c r="HQI39" s="193"/>
      <c r="HQJ39" s="193"/>
      <c r="HQK39" s="193"/>
      <c r="HQL39" s="193"/>
      <c r="HQM39" s="193"/>
      <c r="HQN39" s="193"/>
      <c r="HQO39" s="193"/>
      <c r="HQP39" s="193"/>
      <c r="HQQ39" s="193"/>
      <c r="HQR39" s="193"/>
      <c r="HQS39" s="193"/>
      <c r="HQT39" s="193"/>
      <c r="HQU39" s="193"/>
      <c r="HQV39" s="193"/>
      <c r="HQW39" s="193"/>
      <c r="HQX39" s="193"/>
      <c r="HQY39" s="193"/>
      <c r="HQZ39" s="193"/>
      <c r="HRA39" s="193"/>
      <c r="HRB39" s="193"/>
      <c r="HRC39" s="193"/>
      <c r="HRD39" s="193"/>
      <c r="HRE39" s="193"/>
      <c r="HRF39" s="193"/>
      <c r="HRG39" s="193"/>
      <c r="HRH39" s="193"/>
      <c r="HRI39" s="193"/>
      <c r="HRJ39" s="193"/>
      <c r="HRK39" s="193"/>
      <c r="HRL39" s="193"/>
      <c r="HRM39" s="193"/>
      <c r="HRN39" s="193"/>
      <c r="HRO39" s="193"/>
      <c r="HRP39" s="193"/>
      <c r="HRQ39" s="193"/>
      <c r="HRR39" s="193"/>
      <c r="HRS39" s="193"/>
      <c r="HRT39" s="193"/>
      <c r="HRU39" s="193"/>
      <c r="HRV39" s="193"/>
      <c r="HRW39" s="193"/>
      <c r="HRX39" s="193"/>
      <c r="HRY39" s="193"/>
      <c r="HRZ39" s="193"/>
      <c r="HSA39" s="193"/>
      <c r="HSB39" s="193"/>
      <c r="HSC39" s="193"/>
      <c r="HSD39" s="193"/>
      <c r="HSE39" s="193"/>
      <c r="HSF39" s="193"/>
      <c r="HSG39" s="193"/>
      <c r="HSH39" s="193"/>
      <c r="HSI39" s="193"/>
      <c r="HSJ39" s="193"/>
      <c r="HSK39" s="193"/>
      <c r="HSL39" s="193"/>
      <c r="HSM39" s="193"/>
      <c r="HSN39" s="193"/>
      <c r="HSO39" s="193"/>
      <c r="HSP39" s="193"/>
      <c r="HSQ39" s="193"/>
      <c r="HSR39" s="193"/>
      <c r="HSS39" s="193"/>
      <c r="HST39" s="193"/>
      <c r="HSU39" s="193"/>
      <c r="HSV39" s="193"/>
      <c r="HSW39" s="193"/>
      <c r="HSX39" s="193"/>
      <c r="HSY39" s="193"/>
      <c r="HSZ39" s="193"/>
      <c r="HTA39" s="193"/>
      <c r="HTB39" s="193"/>
      <c r="HTC39" s="193"/>
      <c r="HTD39" s="193"/>
      <c r="HTE39" s="193"/>
      <c r="HTF39" s="193"/>
      <c r="HTG39" s="193"/>
      <c r="HTH39" s="193"/>
      <c r="HTI39" s="193"/>
      <c r="HTJ39" s="193"/>
      <c r="HTK39" s="193"/>
      <c r="HTL39" s="193"/>
      <c r="HTM39" s="193"/>
      <c r="HTN39" s="193"/>
      <c r="HTO39" s="193"/>
      <c r="HTP39" s="193"/>
      <c r="HTQ39" s="193"/>
      <c r="HTR39" s="193"/>
      <c r="HTS39" s="193"/>
      <c r="HTT39" s="193"/>
      <c r="HTU39" s="193"/>
      <c r="HTV39" s="193"/>
      <c r="HTW39" s="193"/>
      <c r="HTX39" s="193"/>
      <c r="HTY39" s="193"/>
      <c r="HTZ39" s="193"/>
      <c r="HUA39" s="193"/>
      <c r="HUB39" s="193"/>
      <c r="HUC39" s="193"/>
      <c r="HUD39" s="193"/>
      <c r="HUE39" s="193"/>
      <c r="HUF39" s="193"/>
      <c r="HUG39" s="193"/>
      <c r="HUH39" s="193"/>
      <c r="HUI39" s="193"/>
      <c r="HUJ39" s="193"/>
      <c r="HUK39" s="193"/>
      <c r="HUL39" s="193"/>
      <c r="HUM39" s="193"/>
      <c r="HUN39" s="193"/>
      <c r="HUO39" s="193"/>
      <c r="HUP39" s="193"/>
      <c r="HUQ39" s="193"/>
      <c r="HUR39" s="193"/>
      <c r="HUS39" s="193"/>
      <c r="HUT39" s="193"/>
      <c r="HUU39" s="193"/>
      <c r="HUV39" s="193"/>
      <c r="HUW39" s="193"/>
      <c r="HUX39" s="193"/>
      <c r="HUY39" s="193"/>
      <c r="HUZ39" s="193"/>
      <c r="HVA39" s="193"/>
      <c r="HVB39" s="193"/>
      <c r="HVC39" s="193"/>
      <c r="HVD39" s="193"/>
      <c r="HVE39" s="193"/>
      <c r="HVF39" s="193"/>
      <c r="HVG39" s="193"/>
      <c r="HVH39" s="193"/>
      <c r="HVI39" s="193"/>
      <c r="HVJ39" s="193"/>
      <c r="HVK39" s="193"/>
      <c r="HVL39" s="193"/>
      <c r="HVM39" s="193"/>
      <c r="HVN39" s="193"/>
      <c r="HVO39" s="193"/>
      <c r="HVP39" s="193"/>
      <c r="HVQ39" s="193"/>
      <c r="HVR39" s="193"/>
      <c r="HVS39" s="193"/>
      <c r="HVT39" s="193"/>
      <c r="HVU39" s="193"/>
      <c r="HVV39" s="193"/>
      <c r="HVW39" s="193"/>
      <c r="HVX39" s="193"/>
      <c r="HVY39" s="193"/>
      <c r="HVZ39" s="193"/>
      <c r="HWA39" s="193"/>
      <c r="HWB39" s="193"/>
      <c r="HWC39" s="193"/>
      <c r="HWD39" s="193"/>
      <c r="HWE39" s="193"/>
      <c r="HWF39" s="193"/>
      <c r="HWG39" s="193"/>
      <c r="HWH39" s="193"/>
      <c r="HWI39" s="193"/>
      <c r="HWJ39" s="193"/>
      <c r="HWK39" s="193"/>
      <c r="HWL39" s="193"/>
      <c r="HWM39" s="193"/>
      <c r="HWN39" s="193"/>
      <c r="HWO39" s="193"/>
      <c r="HWP39" s="193"/>
      <c r="HWQ39" s="193"/>
      <c r="HWR39" s="193"/>
      <c r="HWS39" s="193"/>
      <c r="HWT39" s="193"/>
      <c r="HWU39" s="193"/>
      <c r="HWV39" s="193"/>
      <c r="HWW39" s="193"/>
      <c r="HWX39" s="193"/>
      <c r="HWY39" s="193"/>
      <c r="HWZ39" s="193"/>
      <c r="HXA39" s="193"/>
      <c r="HXB39" s="193"/>
      <c r="HXC39" s="193"/>
      <c r="HXD39" s="193"/>
      <c r="HXE39" s="193"/>
      <c r="HXF39" s="193"/>
      <c r="HXG39" s="193"/>
      <c r="HXH39" s="193"/>
      <c r="HXI39" s="193"/>
      <c r="HXJ39" s="193"/>
      <c r="HXK39" s="193"/>
      <c r="HXL39" s="193"/>
      <c r="HXM39" s="193"/>
      <c r="HXN39" s="193"/>
      <c r="HXO39" s="193"/>
      <c r="HXP39" s="193"/>
      <c r="HXQ39" s="193"/>
      <c r="HXR39" s="193"/>
      <c r="HXS39" s="193"/>
      <c r="HXT39" s="193"/>
      <c r="HXU39" s="193"/>
      <c r="HXV39" s="193"/>
      <c r="HXW39" s="193"/>
      <c r="HXX39" s="193"/>
      <c r="HXY39" s="193"/>
      <c r="HXZ39" s="193"/>
      <c r="HYA39" s="193"/>
      <c r="HYB39" s="193"/>
      <c r="HYC39" s="193"/>
      <c r="HYD39" s="193"/>
      <c r="HYE39" s="193"/>
      <c r="HYF39" s="193"/>
      <c r="HYG39" s="193"/>
      <c r="HYH39" s="193"/>
      <c r="HYI39" s="193"/>
      <c r="HYJ39" s="193"/>
      <c r="HYK39" s="193"/>
      <c r="HYL39" s="193"/>
      <c r="HYM39" s="193"/>
      <c r="HYN39" s="193"/>
      <c r="HYO39" s="193"/>
      <c r="HYP39" s="193"/>
      <c r="HYQ39" s="193"/>
      <c r="HYR39" s="193"/>
      <c r="HYS39" s="193"/>
      <c r="HYT39" s="193"/>
      <c r="HYU39" s="193"/>
      <c r="HYV39" s="193"/>
      <c r="HYW39" s="193"/>
      <c r="HYX39" s="193"/>
      <c r="HYY39" s="193"/>
      <c r="HYZ39" s="193"/>
      <c r="HZA39" s="193"/>
      <c r="HZB39" s="193"/>
      <c r="HZC39" s="193"/>
      <c r="HZD39" s="193"/>
      <c r="HZE39" s="193"/>
      <c r="HZF39" s="193"/>
      <c r="HZG39" s="193"/>
      <c r="HZH39" s="193"/>
      <c r="HZI39" s="193"/>
      <c r="HZJ39" s="193"/>
      <c r="HZK39" s="193"/>
      <c r="HZL39" s="193"/>
      <c r="HZM39" s="193"/>
      <c r="HZN39" s="193"/>
      <c r="HZO39" s="193"/>
      <c r="HZP39" s="193"/>
      <c r="HZQ39" s="193"/>
      <c r="HZR39" s="193"/>
      <c r="HZS39" s="193"/>
      <c r="HZT39" s="193"/>
      <c r="HZU39" s="193"/>
      <c r="HZV39" s="193"/>
      <c r="HZW39" s="193"/>
      <c r="HZX39" s="193"/>
      <c r="HZY39" s="193"/>
      <c r="HZZ39" s="193"/>
      <c r="IAA39" s="193"/>
      <c r="IAB39" s="193"/>
      <c r="IAC39" s="193"/>
      <c r="IAD39" s="193"/>
      <c r="IAE39" s="193"/>
      <c r="IAF39" s="193"/>
      <c r="IAG39" s="193"/>
      <c r="IAH39" s="193"/>
      <c r="IAI39" s="193"/>
      <c r="IAJ39" s="193"/>
      <c r="IAK39" s="193"/>
      <c r="IAL39" s="193"/>
      <c r="IAM39" s="193"/>
      <c r="IAN39" s="193"/>
      <c r="IAO39" s="193"/>
      <c r="IAP39" s="193"/>
      <c r="IAQ39" s="193"/>
      <c r="IAR39" s="193"/>
      <c r="IAS39" s="193"/>
      <c r="IAT39" s="193"/>
      <c r="IAU39" s="193"/>
      <c r="IAV39" s="193"/>
      <c r="IAW39" s="193"/>
      <c r="IAX39" s="193"/>
      <c r="IAY39" s="193"/>
      <c r="IAZ39" s="193"/>
      <c r="IBA39" s="193"/>
      <c r="IBB39" s="193"/>
      <c r="IBC39" s="193"/>
      <c r="IBD39" s="193"/>
      <c r="IBE39" s="193"/>
      <c r="IBF39" s="193"/>
      <c r="IBG39" s="193"/>
      <c r="IBH39" s="193"/>
      <c r="IBI39" s="193"/>
      <c r="IBJ39" s="193"/>
      <c r="IBK39" s="193"/>
      <c r="IBL39" s="193"/>
      <c r="IBM39" s="193"/>
      <c r="IBN39" s="193"/>
      <c r="IBO39" s="193"/>
      <c r="IBP39" s="193"/>
      <c r="IBQ39" s="193"/>
      <c r="IBR39" s="193"/>
      <c r="IBS39" s="193"/>
      <c r="IBT39" s="193"/>
      <c r="IBU39" s="193"/>
      <c r="IBV39" s="193"/>
      <c r="IBW39" s="193"/>
      <c r="IBX39" s="193"/>
      <c r="IBY39" s="193"/>
      <c r="IBZ39" s="193"/>
      <c r="ICA39" s="193"/>
      <c r="ICB39" s="193"/>
      <c r="ICC39" s="193"/>
      <c r="ICD39" s="193"/>
      <c r="ICE39" s="193"/>
      <c r="ICF39" s="193"/>
      <c r="ICG39" s="193"/>
      <c r="ICH39" s="193"/>
      <c r="ICI39" s="193"/>
      <c r="ICJ39" s="193"/>
      <c r="ICK39" s="193"/>
      <c r="ICL39" s="193"/>
      <c r="ICM39" s="193"/>
      <c r="ICN39" s="193"/>
      <c r="ICO39" s="193"/>
      <c r="ICP39" s="193"/>
      <c r="ICQ39" s="193"/>
      <c r="ICR39" s="193"/>
      <c r="ICS39" s="193"/>
      <c r="ICT39" s="193"/>
      <c r="ICU39" s="193"/>
      <c r="ICV39" s="193"/>
      <c r="ICW39" s="193"/>
      <c r="ICX39" s="193"/>
      <c r="ICY39" s="193"/>
      <c r="ICZ39" s="193"/>
      <c r="IDA39" s="193"/>
      <c r="IDB39" s="193"/>
      <c r="IDC39" s="193"/>
      <c r="IDD39" s="193"/>
      <c r="IDE39" s="193"/>
      <c r="IDF39" s="193"/>
      <c r="IDG39" s="193"/>
      <c r="IDH39" s="193"/>
      <c r="IDI39" s="193"/>
      <c r="IDJ39" s="193"/>
      <c r="IDK39" s="193"/>
      <c r="IDL39" s="193"/>
      <c r="IDM39" s="193"/>
      <c r="IDN39" s="193"/>
      <c r="IDO39" s="193"/>
      <c r="IDP39" s="193"/>
      <c r="IDQ39" s="193"/>
      <c r="IDR39" s="193"/>
      <c r="IDS39" s="193"/>
      <c r="IDT39" s="193"/>
      <c r="IDU39" s="193"/>
      <c r="IDV39" s="193"/>
      <c r="IDW39" s="193"/>
      <c r="IDX39" s="193"/>
      <c r="IDY39" s="193"/>
      <c r="IDZ39" s="193"/>
      <c r="IEA39" s="193"/>
      <c r="IEB39" s="193"/>
      <c r="IEC39" s="193"/>
      <c r="IED39" s="193"/>
      <c r="IEE39" s="193"/>
      <c r="IEF39" s="193"/>
      <c r="IEG39" s="193"/>
      <c r="IEH39" s="193"/>
      <c r="IEI39" s="193"/>
      <c r="IEJ39" s="193"/>
      <c r="IEK39" s="193"/>
      <c r="IEL39" s="193"/>
      <c r="IEM39" s="193"/>
      <c r="IEN39" s="193"/>
      <c r="IEO39" s="193"/>
      <c r="IEP39" s="193"/>
      <c r="IEQ39" s="193"/>
      <c r="IER39" s="193"/>
      <c r="IES39" s="193"/>
      <c r="IET39" s="193"/>
      <c r="IEU39" s="193"/>
      <c r="IEV39" s="193"/>
      <c r="IEW39" s="193"/>
      <c r="IEX39" s="193"/>
      <c r="IEY39" s="193"/>
      <c r="IEZ39" s="193"/>
      <c r="IFA39" s="193"/>
      <c r="IFB39" s="193"/>
      <c r="IFC39" s="193"/>
      <c r="IFD39" s="193"/>
      <c r="IFE39" s="193"/>
      <c r="IFF39" s="193"/>
      <c r="IFG39" s="193"/>
      <c r="IFH39" s="193"/>
      <c r="IFI39" s="193"/>
      <c r="IFJ39" s="193"/>
      <c r="IFK39" s="193"/>
      <c r="IFL39" s="193"/>
      <c r="IFM39" s="193"/>
      <c r="IFN39" s="193"/>
      <c r="IFO39" s="193"/>
      <c r="IFP39" s="193"/>
      <c r="IFQ39" s="193"/>
      <c r="IFR39" s="193"/>
      <c r="IFS39" s="193"/>
      <c r="IFT39" s="193"/>
      <c r="IFU39" s="193"/>
      <c r="IFV39" s="193"/>
      <c r="IFW39" s="193"/>
      <c r="IFX39" s="193"/>
      <c r="IFY39" s="193"/>
      <c r="IFZ39" s="193"/>
      <c r="IGA39" s="193"/>
      <c r="IGB39" s="193"/>
      <c r="IGC39" s="193"/>
      <c r="IGD39" s="193"/>
      <c r="IGE39" s="193"/>
      <c r="IGF39" s="193"/>
      <c r="IGG39" s="193"/>
      <c r="IGH39" s="193"/>
      <c r="IGI39" s="193"/>
      <c r="IGJ39" s="193"/>
      <c r="IGK39" s="193"/>
      <c r="IGL39" s="193"/>
      <c r="IGM39" s="193"/>
      <c r="IGN39" s="193"/>
      <c r="IGO39" s="193"/>
      <c r="IGP39" s="193"/>
      <c r="IGQ39" s="193"/>
      <c r="IGR39" s="193"/>
      <c r="IGS39" s="193"/>
      <c r="IGT39" s="193"/>
      <c r="IGU39" s="193"/>
      <c r="IGV39" s="193"/>
      <c r="IGW39" s="193"/>
      <c r="IGX39" s="193"/>
      <c r="IGY39" s="193"/>
      <c r="IGZ39" s="193"/>
      <c r="IHA39" s="193"/>
      <c r="IHB39" s="193"/>
      <c r="IHC39" s="193"/>
      <c r="IHD39" s="193"/>
      <c r="IHE39" s="193"/>
      <c r="IHF39" s="193"/>
      <c r="IHG39" s="193"/>
      <c r="IHH39" s="193"/>
      <c r="IHI39" s="193"/>
      <c r="IHJ39" s="193"/>
      <c r="IHK39" s="193"/>
      <c r="IHL39" s="193"/>
      <c r="IHM39" s="193"/>
      <c r="IHN39" s="193"/>
      <c r="IHO39" s="193"/>
      <c r="IHP39" s="193"/>
      <c r="IHQ39" s="193"/>
      <c r="IHR39" s="193"/>
      <c r="IHS39" s="193"/>
      <c r="IHT39" s="193"/>
      <c r="IHU39" s="193"/>
      <c r="IHV39" s="193"/>
      <c r="IHW39" s="193"/>
      <c r="IHX39" s="193"/>
      <c r="IHY39" s="193"/>
      <c r="IHZ39" s="193"/>
      <c r="IIA39" s="193"/>
      <c r="IIB39" s="193"/>
      <c r="IIC39" s="193"/>
      <c r="IID39" s="193"/>
      <c r="IIE39" s="193"/>
      <c r="IIF39" s="193"/>
      <c r="IIG39" s="193"/>
      <c r="IIH39" s="193"/>
      <c r="III39" s="193"/>
      <c r="IIJ39" s="193"/>
      <c r="IIK39" s="193"/>
      <c r="IIL39" s="193"/>
      <c r="IIM39" s="193"/>
      <c r="IIN39" s="193"/>
      <c r="IIO39" s="193"/>
      <c r="IIP39" s="193"/>
      <c r="IIQ39" s="193"/>
      <c r="IIR39" s="193"/>
      <c r="IIS39" s="193"/>
      <c r="IIT39" s="193"/>
      <c r="IIU39" s="193"/>
      <c r="IIV39" s="193"/>
      <c r="IIW39" s="193"/>
      <c r="IIX39" s="193"/>
      <c r="IIY39" s="193"/>
      <c r="IIZ39" s="193"/>
      <c r="IJA39" s="193"/>
      <c r="IJB39" s="193"/>
      <c r="IJC39" s="193"/>
      <c r="IJD39" s="193"/>
      <c r="IJE39" s="193"/>
      <c r="IJF39" s="193"/>
      <c r="IJG39" s="193"/>
      <c r="IJH39" s="193"/>
      <c r="IJI39" s="193"/>
      <c r="IJJ39" s="193"/>
      <c r="IJK39" s="193"/>
      <c r="IJL39" s="193"/>
      <c r="IJM39" s="193"/>
      <c r="IJN39" s="193"/>
      <c r="IJO39" s="193"/>
      <c r="IJP39" s="193"/>
      <c r="IJQ39" s="193"/>
      <c r="IJR39" s="193"/>
      <c r="IJS39" s="193"/>
      <c r="IJT39" s="193"/>
      <c r="IJU39" s="193"/>
      <c r="IJV39" s="193"/>
      <c r="IJW39" s="193"/>
      <c r="IJX39" s="193"/>
      <c r="IJY39" s="193"/>
      <c r="IJZ39" s="193"/>
      <c r="IKA39" s="193"/>
      <c r="IKB39" s="193"/>
      <c r="IKC39" s="193"/>
      <c r="IKD39" s="193"/>
      <c r="IKE39" s="193"/>
      <c r="IKF39" s="193"/>
      <c r="IKG39" s="193"/>
      <c r="IKH39" s="193"/>
      <c r="IKI39" s="193"/>
      <c r="IKJ39" s="193"/>
      <c r="IKK39" s="193"/>
      <c r="IKL39" s="193"/>
      <c r="IKM39" s="193"/>
      <c r="IKN39" s="193"/>
      <c r="IKO39" s="193"/>
      <c r="IKP39" s="193"/>
      <c r="IKQ39" s="193"/>
      <c r="IKR39" s="193"/>
      <c r="IKS39" s="193"/>
      <c r="IKT39" s="193"/>
      <c r="IKU39" s="193"/>
      <c r="IKV39" s="193"/>
      <c r="IKW39" s="193"/>
      <c r="IKX39" s="193"/>
      <c r="IKY39" s="193"/>
      <c r="IKZ39" s="193"/>
      <c r="ILA39" s="193"/>
      <c r="ILB39" s="193"/>
      <c r="ILC39" s="193"/>
      <c r="ILD39" s="193"/>
      <c r="ILE39" s="193"/>
      <c r="ILF39" s="193"/>
      <c r="ILG39" s="193"/>
      <c r="ILH39" s="193"/>
      <c r="ILI39" s="193"/>
      <c r="ILJ39" s="193"/>
      <c r="ILK39" s="193"/>
      <c r="ILL39" s="193"/>
      <c r="ILM39" s="193"/>
      <c r="ILN39" s="193"/>
      <c r="ILO39" s="193"/>
      <c r="ILP39" s="193"/>
      <c r="ILQ39" s="193"/>
      <c r="ILR39" s="193"/>
      <c r="ILS39" s="193"/>
      <c r="ILT39" s="193"/>
      <c r="ILU39" s="193"/>
      <c r="ILV39" s="193"/>
      <c r="ILW39" s="193"/>
      <c r="ILX39" s="193"/>
      <c r="ILY39" s="193"/>
      <c r="ILZ39" s="193"/>
      <c r="IMA39" s="193"/>
      <c r="IMB39" s="193"/>
      <c r="IMC39" s="193"/>
      <c r="IMD39" s="193"/>
      <c r="IME39" s="193"/>
      <c r="IMF39" s="193"/>
      <c r="IMG39" s="193"/>
      <c r="IMH39" s="193"/>
      <c r="IMI39" s="193"/>
      <c r="IMJ39" s="193"/>
      <c r="IMK39" s="193"/>
      <c r="IML39" s="193"/>
      <c r="IMM39" s="193"/>
      <c r="IMN39" s="193"/>
      <c r="IMO39" s="193"/>
      <c r="IMP39" s="193"/>
      <c r="IMQ39" s="193"/>
      <c r="IMR39" s="193"/>
      <c r="IMS39" s="193"/>
      <c r="IMT39" s="193"/>
      <c r="IMU39" s="193"/>
      <c r="IMV39" s="193"/>
      <c r="IMW39" s="193"/>
      <c r="IMX39" s="193"/>
      <c r="IMY39" s="193"/>
      <c r="IMZ39" s="193"/>
      <c r="INA39" s="193"/>
      <c r="INB39" s="193"/>
      <c r="INC39" s="193"/>
      <c r="IND39" s="193"/>
      <c r="INE39" s="193"/>
      <c r="INF39" s="193"/>
      <c r="ING39" s="193"/>
      <c r="INH39" s="193"/>
      <c r="INI39" s="193"/>
      <c r="INJ39" s="193"/>
      <c r="INK39" s="193"/>
      <c r="INL39" s="193"/>
      <c r="INM39" s="193"/>
      <c r="INN39" s="193"/>
      <c r="INO39" s="193"/>
      <c r="INP39" s="193"/>
      <c r="INQ39" s="193"/>
      <c r="INR39" s="193"/>
      <c r="INS39" s="193"/>
      <c r="INT39" s="193"/>
      <c r="INU39" s="193"/>
      <c r="INV39" s="193"/>
      <c r="INW39" s="193"/>
      <c r="INX39" s="193"/>
      <c r="INY39" s="193"/>
      <c r="INZ39" s="193"/>
      <c r="IOA39" s="193"/>
      <c r="IOB39" s="193"/>
      <c r="IOC39" s="193"/>
      <c r="IOD39" s="193"/>
      <c r="IOE39" s="193"/>
      <c r="IOF39" s="193"/>
      <c r="IOG39" s="193"/>
      <c r="IOH39" s="193"/>
      <c r="IOI39" s="193"/>
      <c r="IOJ39" s="193"/>
      <c r="IOK39" s="193"/>
      <c r="IOL39" s="193"/>
      <c r="IOM39" s="193"/>
      <c r="ION39" s="193"/>
      <c r="IOO39" s="193"/>
      <c r="IOP39" s="193"/>
      <c r="IOQ39" s="193"/>
      <c r="IOR39" s="193"/>
      <c r="IOS39" s="193"/>
      <c r="IOT39" s="193"/>
      <c r="IOU39" s="193"/>
      <c r="IOV39" s="193"/>
      <c r="IOW39" s="193"/>
      <c r="IOX39" s="193"/>
      <c r="IOY39" s="193"/>
      <c r="IOZ39" s="193"/>
      <c r="IPA39" s="193"/>
      <c r="IPB39" s="193"/>
      <c r="IPC39" s="193"/>
      <c r="IPD39" s="193"/>
      <c r="IPE39" s="193"/>
      <c r="IPF39" s="193"/>
      <c r="IPG39" s="193"/>
      <c r="IPH39" s="193"/>
      <c r="IPI39" s="193"/>
      <c r="IPJ39" s="193"/>
      <c r="IPK39" s="193"/>
      <c r="IPL39" s="193"/>
      <c r="IPM39" s="193"/>
      <c r="IPN39" s="193"/>
      <c r="IPO39" s="193"/>
      <c r="IPP39" s="193"/>
      <c r="IPQ39" s="193"/>
      <c r="IPR39" s="193"/>
      <c r="IPS39" s="193"/>
      <c r="IPT39" s="193"/>
      <c r="IPU39" s="193"/>
      <c r="IPV39" s="193"/>
      <c r="IPW39" s="193"/>
      <c r="IPX39" s="193"/>
      <c r="IPY39" s="193"/>
      <c r="IPZ39" s="193"/>
      <c r="IQA39" s="193"/>
      <c r="IQB39" s="193"/>
      <c r="IQC39" s="193"/>
      <c r="IQD39" s="193"/>
      <c r="IQE39" s="193"/>
      <c r="IQF39" s="193"/>
      <c r="IQG39" s="193"/>
      <c r="IQH39" s="193"/>
      <c r="IQI39" s="193"/>
      <c r="IQJ39" s="193"/>
      <c r="IQK39" s="193"/>
      <c r="IQL39" s="193"/>
      <c r="IQM39" s="193"/>
      <c r="IQN39" s="193"/>
      <c r="IQO39" s="193"/>
      <c r="IQP39" s="193"/>
      <c r="IQQ39" s="193"/>
      <c r="IQR39" s="193"/>
      <c r="IQS39" s="193"/>
      <c r="IQT39" s="193"/>
      <c r="IQU39" s="193"/>
      <c r="IQV39" s="193"/>
      <c r="IQW39" s="193"/>
      <c r="IQX39" s="193"/>
      <c r="IQY39" s="193"/>
      <c r="IQZ39" s="193"/>
      <c r="IRA39" s="193"/>
      <c r="IRB39" s="193"/>
      <c r="IRC39" s="193"/>
      <c r="IRD39" s="193"/>
      <c r="IRE39" s="193"/>
      <c r="IRF39" s="193"/>
      <c r="IRG39" s="193"/>
      <c r="IRH39" s="193"/>
      <c r="IRI39" s="193"/>
      <c r="IRJ39" s="193"/>
      <c r="IRK39" s="193"/>
      <c r="IRL39" s="193"/>
      <c r="IRM39" s="193"/>
      <c r="IRN39" s="193"/>
      <c r="IRO39" s="193"/>
      <c r="IRP39" s="193"/>
      <c r="IRQ39" s="193"/>
      <c r="IRR39" s="193"/>
      <c r="IRS39" s="193"/>
      <c r="IRT39" s="193"/>
      <c r="IRU39" s="193"/>
      <c r="IRV39" s="193"/>
      <c r="IRW39" s="193"/>
      <c r="IRX39" s="193"/>
      <c r="IRY39" s="193"/>
      <c r="IRZ39" s="193"/>
      <c r="ISA39" s="193"/>
      <c r="ISB39" s="193"/>
      <c r="ISC39" s="193"/>
      <c r="ISD39" s="193"/>
      <c r="ISE39" s="193"/>
      <c r="ISF39" s="193"/>
      <c r="ISG39" s="193"/>
      <c r="ISH39" s="193"/>
      <c r="ISI39" s="193"/>
      <c r="ISJ39" s="193"/>
      <c r="ISK39" s="193"/>
      <c r="ISL39" s="193"/>
      <c r="ISM39" s="193"/>
      <c r="ISN39" s="193"/>
      <c r="ISO39" s="193"/>
      <c r="ISP39" s="193"/>
      <c r="ISQ39" s="193"/>
      <c r="ISR39" s="193"/>
      <c r="ISS39" s="193"/>
      <c r="IST39" s="193"/>
      <c r="ISU39" s="193"/>
      <c r="ISV39" s="193"/>
      <c r="ISW39" s="193"/>
      <c r="ISX39" s="193"/>
      <c r="ISY39" s="193"/>
      <c r="ISZ39" s="193"/>
      <c r="ITA39" s="193"/>
      <c r="ITB39" s="193"/>
      <c r="ITC39" s="193"/>
      <c r="ITD39" s="193"/>
      <c r="ITE39" s="193"/>
      <c r="ITF39" s="193"/>
      <c r="ITG39" s="193"/>
      <c r="ITH39" s="193"/>
      <c r="ITI39" s="193"/>
      <c r="ITJ39" s="193"/>
      <c r="ITK39" s="193"/>
      <c r="ITL39" s="193"/>
      <c r="ITM39" s="193"/>
      <c r="ITN39" s="193"/>
      <c r="ITO39" s="193"/>
      <c r="ITP39" s="193"/>
      <c r="ITQ39" s="193"/>
      <c r="ITR39" s="193"/>
      <c r="ITS39" s="193"/>
      <c r="ITT39" s="193"/>
      <c r="ITU39" s="193"/>
      <c r="ITV39" s="193"/>
      <c r="ITW39" s="193"/>
      <c r="ITX39" s="193"/>
      <c r="ITY39" s="193"/>
      <c r="ITZ39" s="193"/>
      <c r="IUA39" s="193"/>
      <c r="IUB39" s="193"/>
      <c r="IUC39" s="193"/>
      <c r="IUD39" s="193"/>
      <c r="IUE39" s="193"/>
      <c r="IUF39" s="193"/>
      <c r="IUG39" s="193"/>
      <c r="IUH39" s="193"/>
      <c r="IUI39" s="193"/>
      <c r="IUJ39" s="193"/>
      <c r="IUK39" s="193"/>
      <c r="IUL39" s="193"/>
      <c r="IUM39" s="193"/>
      <c r="IUN39" s="193"/>
      <c r="IUO39" s="193"/>
      <c r="IUP39" s="193"/>
      <c r="IUQ39" s="193"/>
      <c r="IUR39" s="193"/>
      <c r="IUS39" s="193"/>
      <c r="IUT39" s="193"/>
      <c r="IUU39" s="193"/>
      <c r="IUV39" s="193"/>
      <c r="IUW39" s="193"/>
      <c r="IUX39" s="193"/>
      <c r="IUY39" s="193"/>
      <c r="IUZ39" s="193"/>
      <c r="IVA39" s="193"/>
      <c r="IVB39" s="193"/>
      <c r="IVC39" s="193"/>
      <c r="IVD39" s="193"/>
      <c r="IVE39" s="193"/>
      <c r="IVF39" s="193"/>
      <c r="IVG39" s="193"/>
      <c r="IVH39" s="193"/>
      <c r="IVI39" s="193"/>
      <c r="IVJ39" s="193"/>
      <c r="IVK39" s="193"/>
      <c r="IVL39" s="193"/>
      <c r="IVM39" s="193"/>
      <c r="IVN39" s="193"/>
      <c r="IVO39" s="193"/>
      <c r="IVP39" s="193"/>
      <c r="IVQ39" s="193"/>
      <c r="IVR39" s="193"/>
      <c r="IVS39" s="193"/>
      <c r="IVT39" s="193"/>
      <c r="IVU39" s="193"/>
      <c r="IVV39" s="193"/>
      <c r="IVW39" s="193"/>
      <c r="IVX39" s="193"/>
      <c r="IVY39" s="193"/>
      <c r="IVZ39" s="193"/>
      <c r="IWA39" s="193"/>
      <c r="IWB39" s="193"/>
      <c r="IWC39" s="193"/>
      <c r="IWD39" s="193"/>
      <c r="IWE39" s="193"/>
      <c r="IWF39" s="193"/>
      <c r="IWG39" s="193"/>
      <c r="IWH39" s="193"/>
      <c r="IWI39" s="193"/>
      <c r="IWJ39" s="193"/>
      <c r="IWK39" s="193"/>
      <c r="IWL39" s="193"/>
      <c r="IWM39" s="193"/>
      <c r="IWN39" s="193"/>
      <c r="IWO39" s="193"/>
      <c r="IWP39" s="193"/>
      <c r="IWQ39" s="193"/>
      <c r="IWR39" s="193"/>
      <c r="IWS39" s="193"/>
      <c r="IWT39" s="193"/>
      <c r="IWU39" s="193"/>
      <c r="IWV39" s="193"/>
      <c r="IWW39" s="193"/>
      <c r="IWX39" s="193"/>
      <c r="IWY39" s="193"/>
      <c r="IWZ39" s="193"/>
      <c r="IXA39" s="193"/>
      <c r="IXB39" s="193"/>
      <c r="IXC39" s="193"/>
      <c r="IXD39" s="193"/>
      <c r="IXE39" s="193"/>
      <c r="IXF39" s="193"/>
      <c r="IXG39" s="193"/>
      <c r="IXH39" s="193"/>
      <c r="IXI39" s="193"/>
      <c r="IXJ39" s="193"/>
      <c r="IXK39" s="193"/>
      <c r="IXL39" s="193"/>
      <c r="IXM39" s="193"/>
      <c r="IXN39" s="193"/>
      <c r="IXO39" s="193"/>
      <c r="IXP39" s="193"/>
      <c r="IXQ39" s="193"/>
      <c r="IXR39" s="193"/>
      <c r="IXS39" s="193"/>
      <c r="IXT39" s="193"/>
      <c r="IXU39" s="193"/>
      <c r="IXV39" s="193"/>
      <c r="IXW39" s="193"/>
      <c r="IXX39" s="193"/>
      <c r="IXY39" s="193"/>
      <c r="IXZ39" s="193"/>
      <c r="IYA39" s="193"/>
      <c r="IYB39" s="193"/>
      <c r="IYC39" s="193"/>
      <c r="IYD39" s="193"/>
      <c r="IYE39" s="193"/>
      <c r="IYF39" s="193"/>
      <c r="IYG39" s="193"/>
      <c r="IYH39" s="193"/>
      <c r="IYI39" s="193"/>
      <c r="IYJ39" s="193"/>
      <c r="IYK39" s="193"/>
      <c r="IYL39" s="193"/>
      <c r="IYM39" s="193"/>
      <c r="IYN39" s="193"/>
      <c r="IYO39" s="193"/>
      <c r="IYP39" s="193"/>
      <c r="IYQ39" s="193"/>
      <c r="IYR39" s="193"/>
      <c r="IYS39" s="193"/>
      <c r="IYT39" s="193"/>
      <c r="IYU39" s="193"/>
      <c r="IYV39" s="193"/>
      <c r="IYW39" s="193"/>
      <c r="IYX39" s="193"/>
      <c r="IYY39" s="193"/>
      <c r="IYZ39" s="193"/>
      <c r="IZA39" s="193"/>
      <c r="IZB39" s="193"/>
      <c r="IZC39" s="193"/>
      <c r="IZD39" s="193"/>
      <c r="IZE39" s="193"/>
      <c r="IZF39" s="193"/>
      <c r="IZG39" s="193"/>
      <c r="IZH39" s="193"/>
      <c r="IZI39" s="193"/>
      <c r="IZJ39" s="193"/>
      <c r="IZK39" s="193"/>
      <c r="IZL39" s="193"/>
      <c r="IZM39" s="193"/>
      <c r="IZN39" s="193"/>
      <c r="IZO39" s="193"/>
      <c r="IZP39" s="193"/>
      <c r="IZQ39" s="193"/>
      <c r="IZR39" s="193"/>
      <c r="IZS39" s="193"/>
      <c r="IZT39" s="193"/>
      <c r="IZU39" s="193"/>
      <c r="IZV39" s="193"/>
      <c r="IZW39" s="193"/>
      <c r="IZX39" s="193"/>
      <c r="IZY39" s="193"/>
      <c r="IZZ39" s="193"/>
      <c r="JAA39" s="193"/>
      <c r="JAB39" s="193"/>
      <c r="JAC39" s="193"/>
      <c r="JAD39" s="193"/>
      <c r="JAE39" s="193"/>
      <c r="JAF39" s="193"/>
      <c r="JAG39" s="193"/>
      <c r="JAH39" s="193"/>
      <c r="JAI39" s="193"/>
      <c r="JAJ39" s="193"/>
      <c r="JAK39" s="193"/>
      <c r="JAL39" s="193"/>
      <c r="JAM39" s="193"/>
      <c r="JAN39" s="193"/>
      <c r="JAO39" s="193"/>
      <c r="JAP39" s="193"/>
      <c r="JAQ39" s="193"/>
      <c r="JAR39" s="193"/>
      <c r="JAS39" s="193"/>
      <c r="JAT39" s="193"/>
      <c r="JAU39" s="193"/>
      <c r="JAV39" s="193"/>
      <c r="JAW39" s="193"/>
      <c r="JAX39" s="193"/>
      <c r="JAY39" s="193"/>
      <c r="JAZ39" s="193"/>
      <c r="JBA39" s="193"/>
      <c r="JBB39" s="193"/>
      <c r="JBC39" s="193"/>
      <c r="JBD39" s="193"/>
      <c r="JBE39" s="193"/>
      <c r="JBF39" s="193"/>
      <c r="JBG39" s="193"/>
      <c r="JBH39" s="193"/>
      <c r="JBI39" s="193"/>
      <c r="JBJ39" s="193"/>
      <c r="JBK39" s="193"/>
      <c r="JBL39" s="193"/>
      <c r="JBM39" s="193"/>
      <c r="JBN39" s="193"/>
      <c r="JBO39" s="193"/>
      <c r="JBP39" s="193"/>
      <c r="JBQ39" s="193"/>
      <c r="JBR39" s="193"/>
      <c r="JBS39" s="193"/>
      <c r="JBT39" s="193"/>
      <c r="JBU39" s="193"/>
      <c r="JBV39" s="193"/>
      <c r="JBW39" s="193"/>
      <c r="JBX39" s="193"/>
      <c r="JBY39" s="193"/>
      <c r="JBZ39" s="193"/>
      <c r="JCA39" s="193"/>
      <c r="JCB39" s="193"/>
      <c r="JCC39" s="193"/>
      <c r="JCD39" s="193"/>
      <c r="JCE39" s="193"/>
      <c r="JCF39" s="193"/>
      <c r="JCG39" s="193"/>
      <c r="JCH39" s="193"/>
      <c r="JCI39" s="193"/>
      <c r="JCJ39" s="193"/>
      <c r="JCK39" s="193"/>
      <c r="JCL39" s="193"/>
      <c r="JCM39" s="193"/>
      <c r="JCN39" s="193"/>
      <c r="JCO39" s="193"/>
      <c r="JCP39" s="193"/>
      <c r="JCQ39" s="193"/>
      <c r="JCR39" s="193"/>
      <c r="JCS39" s="193"/>
      <c r="JCT39" s="193"/>
      <c r="JCU39" s="193"/>
      <c r="JCV39" s="193"/>
      <c r="JCW39" s="193"/>
      <c r="JCX39" s="193"/>
      <c r="JCY39" s="193"/>
      <c r="JCZ39" s="193"/>
      <c r="JDA39" s="193"/>
      <c r="JDB39" s="193"/>
      <c r="JDC39" s="193"/>
      <c r="JDD39" s="193"/>
      <c r="JDE39" s="193"/>
      <c r="JDF39" s="193"/>
      <c r="JDG39" s="193"/>
      <c r="JDH39" s="193"/>
      <c r="JDI39" s="193"/>
      <c r="JDJ39" s="193"/>
      <c r="JDK39" s="193"/>
      <c r="JDL39" s="193"/>
      <c r="JDM39" s="193"/>
      <c r="JDN39" s="193"/>
      <c r="JDO39" s="193"/>
      <c r="JDP39" s="193"/>
      <c r="JDQ39" s="193"/>
      <c r="JDR39" s="193"/>
      <c r="JDS39" s="193"/>
      <c r="JDT39" s="193"/>
      <c r="JDU39" s="193"/>
      <c r="JDV39" s="193"/>
      <c r="JDW39" s="193"/>
      <c r="JDX39" s="193"/>
      <c r="JDY39" s="193"/>
      <c r="JDZ39" s="193"/>
      <c r="JEA39" s="193"/>
      <c r="JEB39" s="193"/>
      <c r="JEC39" s="193"/>
      <c r="JED39" s="193"/>
      <c r="JEE39" s="193"/>
      <c r="JEF39" s="193"/>
      <c r="JEG39" s="193"/>
      <c r="JEH39" s="193"/>
      <c r="JEI39" s="193"/>
      <c r="JEJ39" s="193"/>
      <c r="JEK39" s="193"/>
      <c r="JEL39" s="193"/>
      <c r="JEM39" s="193"/>
      <c r="JEN39" s="193"/>
      <c r="JEO39" s="193"/>
      <c r="JEP39" s="193"/>
      <c r="JEQ39" s="193"/>
      <c r="JER39" s="193"/>
      <c r="JES39" s="193"/>
      <c r="JET39" s="193"/>
      <c r="JEU39" s="193"/>
      <c r="JEV39" s="193"/>
      <c r="JEW39" s="193"/>
      <c r="JEX39" s="193"/>
      <c r="JEY39" s="193"/>
      <c r="JEZ39" s="193"/>
      <c r="JFA39" s="193"/>
      <c r="JFB39" s="193"/>
      <c r="JFC39" s="193"/>
      <c r="JFD39" s="193"/>
      <c r="JFE39" s="193"/>
      <c r="JFF39" s="193"/>
      <c r="JFG39" s="193"/>
      <c r="JFH39" s="193"/>
      <c r="JFI39" s="193"/>
      <c r="JFJ39" s="193"/>
      <c r="JFK39" s="193"/>
      <c r="JFL39" s="193"/>
      <c r="JFM39" s="193"/>
      <c r="JFN39" s="193"/>
      <c r="JFO39" s="193"/>
      <c r="JFP39" s="193"/>
      <c r="JFQ39" s="193"/>
      <c r="JFR39" s="193"/>
      <c r="JFS39" s="193"/>
      <c r="JFT39" s="193"/>
      <c r="JFU39" s="193"/>
      <c r="JFV39" s="193"/>
      <c r="JFW39" s="193"/>
      <c r="JFX39" s="193"/>
      <c r="JFY39" s="193"/>
      <c r="JFZ39" s="193"/>
      <c r="JGA39" s="193"/>
      <c r="JGB39" s="193"/>
      <c r="JGC39" s="193"/>
      <c r="JGD39" s="193"/>
      <c r="JGE39" s="193"/>
      <c r="JGF39" s="193"/>
      <c r="JGG39" s="193"/>
      <c r="JGH39" s="193"/>
      <c r="JGI39" s="193"/>
      <c r="JGJ39" s="193"/>
      <c r="JGK39" s="193"/>
      <c r="JGL39" s="193"/>
      <c r="JGM39" s="193"/>
      <c r="JGN39" s="193"/>
      <c r="JGO39" s="193"/>
      <c r="JGP39" s="193"/>
      <c r="JGQ39" s="193"/>
      <c r="JGR39" s="193"/>
      <c r="JGS39" s="193"/>
      <c r="JGT39" s="193"/>
      <c r="JGU39" s="193"/>
      <c r="JGV39" s="193"/>
      <c r="JGW39" s="193"/>
      <c r="JGX39" s="193"/>
      <c r="JGY39" s="193"/>
      <c r="JGZ39" s="193"/>
      <c r="JHA39" s="193"/>
      <c r="JHB39" s="193"/>
      <c r="JHC39" s="193"/>
      <c r="JHD39" s="193"/>
      <c r="JHE39" s="193"/>
      <c r="JHF39" s="193"/>
      <c r="JHG39" s="193"/>
      <c r="JHH39" s="193"/>
      <c r="JHI39" s="193"/>
      <c r="JHJ39" s="193"/>
      <c r="JHK39" s="193"/>
      <c r="JHL39" s="193"/>
      <c r="JHM39" s="193"/>
      <c r="JHN39" s="193"/>
      <c r="JHO39" s="193"/>
      <c r="JHP39" s="193"/>
      <c r="JHQ39" s="193"/>
      <c r="JHR39" s="193"/>
      <c r="JHS39" s="193"/>
      <c r="JHT39" s="193"/>
      <c r="JHU39" s="193"/>
      <c r="JHV39" s="193"/>
      <c r="JHW39" s="193"/>
      <c r="JHX39" s="193"/>
      <c r="JHY39" s="193"/>
      <c r="JHZ39" s="193"/>
      <c r="JIA39" s="193"/>
      <c r="JIB39" s="193"/>
      <c r="JIC39" s="193"/>
      <c r="JID39" s="193"/>
      <c r="JIE39" s="193"/>
      <c r="JIF39" s="193"/>
      <c r="JIG39" s="193"/>
      <c r="JIH39" s="193"/>
      <c r="JII39" s="193"/>
      <c r="JIJ39" s="193"/>
      <c r="JIK39" s="193"/>
      <c r="JIL39" s="193"/>
      <c r="JIM39" s="193"/>
      <c r="JIN39" s="193"/>
      <c r="JIO39" s="193"/>
      <c r="JIP39" s="193"/>
      <c r="JIQ39" s="193"/>
      <c r="JIR39" s="193"/>
      <c r="JIS39" s="193"/>
      <c r="JIT39" s="193"/>
      <c r="JIU39" s="193"/>
      <c r="JIV39" s="193"/>
      <c r="JIW39" s="193"/>
      <c r="JIX39" s="193"/>
      <c r="JIY39" s="193"/>
      <c r="JIZ39" s="193"/>
      <c r="JJA39" s="193"/>
      <c r="JJB39" s="193"/>
      <c r="JJC39" s="193"/>
      <c r="JJD39" s="193"/>
      <c r="JJE39" s="193"/>
      <c r="JJF39" s="193"/>
      <c r="JJG39" s="193"/>
      <c r="JJH39" s="193"/>
      <c r="JJI39" s="193"/>
      <c r="JJJ39" s="193"/>
      <c r="JJK39" s="193"/>
      <c r="JJL39" s="193"/>
      <c r="JJM39" s="193"/>
      <c r="JJN39" s="193"/>
      <c r="JJO39" s="193"/>
      <c r="JJP39" s="193"/>
      <c r="JJQ39" s="193"/>
      <c r="JJR39" s="193"/>
      <c r="JJS39" s="193"/>
      <c r="JJT39" s="193"/>
      <c r="JJU39" s="193"/>
      <c r="JJV39" s="193"/>
      <c r="JJW39" s="193"/>
      <c r="JJX39" s="193"/>
      <c r="JJY39" s="193"/>
      <c r="JJZ39" s="193"/>
      <c r="JKA39" s="193"/>
      <c r="JKB39" s="193"/>
      <c r="JKC39" s="193"/>
      <c r="JKD39" s="193"/>
      <c r="JKE39" s="193"/>
      <c r="JKF39" s="193"/>
      <c r="JKG39" s="193"/>
      <c r="JKH39" s="193"/>
      <c r="JKI39" s="193"/>
      <c r="JKJ39" s="193"/>
      <c r="JKK39" s="193"/>
      <c r="JKL39" s="193"/>
      <c r="JKM39" s="193"/>
      <c r="JKN39" s="193"/>
      <c r="JKO39" s="193"/>
      <c r="JKP39" s="193"/>
      <c r="JKQ39" s="193"/>
      <c r="JKR39" s="193"/>
      <c r="JKS39" s="193"/>
      <c r="JKT39" s="193"/>
      <c r="JKU39" s="193"/>
      <c r="JKV39" s="193"/>
      <c r="JKW39" s="193"/>
      <c r="JKX39" s="193"/>
      <c r="JKY39" s="193"/>
      <c r="JKZ39" s="193"/>
      <c r="JLA39" s="193"/>
      <c r="JLB39" s="193"/>
      <c r="JLC39" s="193"/>
      <c r="JLD39" s="193"/>
      <c r="JLE39" s="193"/>
      <c r="JLF39" s="193"/>
      <c r="JLG39" s="193"/>
      <c r="JLH39" s="193"/>
      <c r="JLI39" s="193"/>
      <c r="JLJ39" s="193"/>
      <c r="JLK39" s="193"/>
      <c r="JLL39" s="193"/>
      <c r="JLM39" s="193"/>
      <c r="JLN39" s="193"/>
      <c r="JLO39" s="193"/>
      <c r="JLP39" s="193"/>
      <c r="JLQ39" s="193"/>
      <c r="JLR39" s="193"/>
      <c r="JLS39" s="193"/>
      <c r="JLT39" s="193"/>
      <c r="JLU39" s="193"/>
      <c r="JLV39" s="193"/>
      <c r="JLW39" s="193"/>
      <c r="JLX39" s="193"/>
      <c r="JLY39" s="193"/>
      <c r="JLZ39" s="193"/>
      <c r="JMA39" s="193"/>
      <c r="JMB39" s="193"/>
      <c r="JMC39" s="193"/>
      <c r="JMD39" s="193"/>
      <c r="JME39" s="193"/>
      <c r="JMF39" s="193"/>
      <c r="JMG39" s="193"/>
      <c r="JMH39" s="193"/>
      <c r="JMI39" s="193"/>
      <c r="JMJ39" s="193"/>
      <c r="JMK39" s="193"/>
      <c r="JML39" s="193"/>
      <c r="JMM39" s="193"/>
      <c r="JMN39" s="193"/>
      <c r="JMO39" s="193"/>
      <c r="JMP39" s="193"/>
      <c r="JMQ39" s="193"/>
      <c r="JMR39" s="193"/>
      <c r="JMS39" s="193"/>
      <c r="JMT39" s="193"/>
      <c r="JMU39" s="193"/>
      <c r="JMV39" s="193"/>
      <c r="JMW39" s="193"/>
      <c r="JMX39" s="193"/>
      <c r="JMY39" s="193"/>
      <c r="JMZ39" s="193"/>
      <c r="JNA39" s="193"/>
      <c r="JNB39" s="193"/>
      <c r="JNC39" s="193"/>
      <c r="JND39" s="193"/>
      <c r="JNE39" s="193"/>
      <c r="JNF39" s="193"/>
      <c r="JNG39" s="193"/>
      <c r="JNH39" s="193"/>
      <c r="JNI39" s="193"/>
      <c r="JNJ39" s="193"/>
      <c r="JNK39" s="193"/>
      <c r="JNL39" s="193"/>
      <c r="JNM39" s="193"/>
      <c r="JNN39" s="193"/>
      <c r="JNO39" s="193"/>
      <c r="JNP39" s="193"/>
      <c r="JNQ39" s="193"/>
      <c r="JNR39" s="193"/>
      <c r="JNS39" s="193"/>
      <c r="JNT39" s="193"/>
      <c r="JNU39" s="193"/>
      <c r="JNV39" s="193"/>
      <c r="JNW39" s="193"/>
      <c r="JNX39" s="193"/>
      <c r="JNY39" s="193"/>
      <c r="JNZ39" s="193"/>
      <c r="JOA39" s="193"/>
      <c r="JOB39" s="193"/>
      <c r="JOC39" s="193"/>
      <c r="JOD39" s="193"/>
      <c r="JOE39" s="193"/>
      <c r="JOF39" s="193"/>
      <c r="JOG39" s="193"/>
      <c r="JOH39" s="193"/>
      <c r="JOI39" s="193"/>
      <c r="JOJ39" s="193"/>
      <c r="JOK39" s="193"/>
      <c r="JOL39" s="193"/>
      <c r="JOM39" s="193"/>
      <c r="JON39" s="193"/>
      <c r="JOO39" s="193"/>
      <c r="JOP39" s="193"/>
      <c r="JOQ39" s="193"/>
      <c r="JOR39" s="193"/>
      <c r="JOS39" s="193"/>
      <c r="JOT39" s="193"/>
      <c r="JOU39" s="193"/>
      <c r="JOV39" s="193"/>
      <c r="JOW39" s="193"/>
      <c r="JOX39" s="193"/>
      <c r="JOY39" s="193"/>
      <c r="JOZ39" s="193"/>
      <c r="JPA39" s="193"/>
      <c r="JPB39" s="193"/>
      <c r="JPC39" s="193"/>
      <c r="JPD39" s="193"/>
      <c r="JPE39" s="193"/>
      <c r="JPF39" s="193"/>
      <c r="JPG39" s="193"/>
      <c r="JPH39" s="193"/>
      <c r="JPI39" s="193"/>
      <c r="JPJ39" s="193"/>
      <c r="JPK39" s="193"/>
      <c r="JPL39" s="193"/>
      <c r="JPM39" s="193"/>
      <c r="JPN39" s="193"/>
      <c r="JPO39" s="193"/>
      <c r="JPP39" s="193"/>
      <c r="JPQ39" s="193"/>
      <c r="JPR39" s="193"/>
      <c r="JPS39" s="193"/>
      <c r="JPT39" s="193"/>
      <c r="JPU39" s="193"/>
      <c r="JPV39" s="193"/>
      <c r="JPW39" s="193"/>
      <c r="JPX39" s="193"/>
      <c r="JPY39" s="193"/>
      <c r="JPZ39" s="193"/>
      <c r="JQA39" s="193"/>
      <c r="JQB39" s="193"/>
      <c r="JQC39" s="193"/>
      <c r="JQD39" s="193"/>
      <c r="JQE39" s="193"/>
      <c r="JQF39" s="193"/>
      <c r="JQG39" s="193"/>
      <c r="JQH39" s="193"/>
      <c r="JQI39" s="193"/>
      <c r="JQJ39" s="193"/>
      <c r="JQK39" s="193"/>
      <c r="JQL39" s="193"/>
      <c r="JQM39" s="193"/>
      <c r="JQN39" s="193"/>
      <c r="JQO39" s="193"/>
      <c r="JQP39" s="193"/>
      <c r="JQQ39" s="193"/>
      <c r="JQR39" s="193"/>
      <c r="JQS39" s="193"/>
      <c r="JQT39" s="193"/>
      <c r="JQU39" s="193"/>
      <c r="JQV39" s="193"/>
      <c r="JQW39" s="193"/>
      <c r="JQX39" s="193"/>
      <c r="JQY39" s="193"/>
      <c r="JQZ39" s="193"/>
      <c r="JRA39" s="193"/>
      <c r="JRB39" s="193"/>
      <c r="JRC39" s="193"/>
      <c r="JRD39" s="193"/>
      <c r="JRE39" s="193"/>
      <c r="JRF39" s="193"/>
      <c r="JRG39" s="193"/>
      <c r="JRH39" s="193"/>
      <c r="JRI39" s="193"/>
      <c r="JRJ39" s="193"/>
      <c r="JRK39" s="193"/>
      <c r="JRL39" s="193"/>
      <c r="JRM39" s="193"/>
      <c r="JRN39" s="193"/>
      <c r="JRO39" s="193"/>
      <c r="JRP39" s="193"/>
      <c r="JRQ39" s="193"/>
      <c r="JRR39" s="193"/>
      <c r="JRS39" s="193"/>
      <c r="JRT39" s="193"/>
      <c r="JRU39" s="193"/>
      <c r="JRV39" s="193"/>
      <c r="JRW39" s="193"/>
      <c r="JRX39" s="193"/>
      <c r="JRY39" s="193"/>
      <c r="JRZ39" s="193"/>
      <c r="JSA39" s="193"/>
      <c r="JSB39" s="193"/>
      <c r="JSC39" s="193"/>
      <c r="JSD39" s="193"/>
      <c r="JSE39" s="193"/>
      <c r="JSF39" s="193"/>
      <c r="JSG39" s="193"/>
      <c r="JSH39" s="193"/>
      <c r="JSI39" s="193"/>
      <c r="JSJ39" s="193"/>
      <c r="JSK39" s="193"/>
      <c r="JSL39" s="193"/>
      <c r="JSM39" s="193"/>
      <c r="JSN39" s="193"/>
      <c r="JSO39" s="193"/>
      <c r="JSP39" s="193"/>
      <c r="JSQ39" s="193"/>
      <c r="JSR39" s="193"/>
      <c r="JSS39" s="193"/>
      <c r="JST39" s="193"/>
      <c r="JSU39" s="193"/>
      <c r="JSV39" s="193"/>
      <c r="JSW39" s="193"/>
      <c r="JSX39" s="193"/>
      <c r="JSY39" s="193"/>
      <c r="JSZ39" s="193"/>
      <c r="JTA39" s="193"/>
      <c r="JTB39" s="193"/>
      <c r="JTC39" s="193"/>
      <c r="JTD39" s="193"/>
      <c r="JTE39" s="193"/>
      <c r="JTF39" s="193"/>
      <c r="JTG39" s="193"/>
      <c r="JTH39" s="193"/>
      <c r="JTI39" s="193"/>
      <c r="JTJ39" s="193"/>
      <c r="JTK39" s="193"/>
      <c r="JTL39" s="193"/>
      <c r="JTM39" s="193"/>
      <c r="JTN39" s="193"/>
      <c r="JTO39" s="193"/>
      <c r="JTP39" s="193"/>
      <c r="JTQ39" s="193"/>
      <c r="JTR39" s="193"/>
      <c r="JTS39" s="193"/>
      <c r="JTT39" s="193"/>
      <c r="JTU39" s="193"/>
      <c r="JTV39" s="193"/>
      <c r="JTW39" s="193"/>
      <c r="JTX39" s="193"/>
      <c r="JTY39" s="193"/>
      <c r="JTZ39" s="193"/>
      <c r="JUA39" s="193"/>
      <c r="JUB39" s="193"/>
      <c r="JUC39" s="193"/>
      <c r="JUD39" s="193"/>
      <c r="JUE39" s="193"/>
      <c r="JUF39" s="193"/>
      <c r="JUG39" s="193"/>
      <c r="JUH39" s="193"/>
      <c r="JUI39" s="193"/>
      <c r="JUJ39" s="193"/>
      <c r="JUK39" s="193"/>
      <c r="JUL39" s="193"/>
      <c r="JUM39" s="193"/>
      <c r="JUN39" s="193"/>
      <c r="JUO39" s="193"/>
      <c r="JUP39" s="193"/>
      <c r="JUQ39" s="193"/>
      <c r="JUR39" s="193"/>
      <c r="JUS39" s="193"/>
      <c r="JUT39" s="193"/>
      <c r="JUU39" s="193"/>
      <c r="JUV39" s="193"/>
      <c r="JUW39" s="193"/>
      <c r="JUX39" s="193"/>
      <c r="JUY39" s="193"/>
      <c r="JUZ39" s="193"/>
      <c r="JVA39" s="193"/>
      <c r="JVB39" s="193"/>
      <c r="JVC39" s="193"/>
      <c r="JVD39" s="193"/>
      <c r="JVE39" s="193"/>
      <c r="JVF39" s="193"/>
      <c r="JVG39" s="193"/>
      <c r="JVH39" s="193"/>
      <c r="JVI39" s="193"/>
      <c r="JVJ39" s="193"/>
      <c r="JVK39" s="193"/>
      <c r="JVL39" s="193"/>
      <c r="JVM39" s="193"/>
      <c r="JVN39" s="193"/>
      <c r="JVO39" s="193"/>
      <c r="JVP39" s="193"/>
      <c r="JVQ39" s="193"/>
      <c r="JVR39" s="193"/>
      <c r="JVS39" s="193"/>
      <c r="JVT39" s="193"/>
      <c r="JVU39" s="193"/>
      <c r="JVV39" s="193"/>
      <c r="JVW39" s="193"/>
      <c r="JVX39" s="193"/>
      <c r="JVY39" s="193"/>
      <c r="JVZ39" s="193"/>
      <c r="JWA39" s="193"/>
      <c r="JWB39" s="193"/>
      <c r="JWC39" s="193"/>
      <c r="JWD39" s="193"/>
      <c r="JWE39" s="193"/>
      <c r="JWF39" s="193"/>
      <c r="JWG39" s="193"/>
      <c r="JWH39" s="193"/>
      <c r="JWI39" s="193"/>
      <c r="JWJ39" s="193"/>
      <c r="JWK39" s="193"/>
      <c r="JWL39" s="193"/>
      <c r="JWM39" s="193"/>
      <c r="JWN39" s="193"/>
      <c r="JWO39" s="193"/>
      <c r="JWP39" s="193"/>
      <c r="JWQ39" s="193"/>
      <c r="JWR39" s="193"/>
      <c r="JWS39" s="193"/>
      <c r="JWT39" s="193"/>
      <c r="JWU39" s="193"/>
      <c r="JWV39" s="193"/>
      <c r="JWW39" s="193"/>
      <c r="JWX39" s="193"/>
      <c r="JWY39" s="193"/>
      <c r="JWZ39" s="193"/>
      <c r="JXA39" s="193"/>
      <c r="JXB39" s="193"/>
      <c r="JXC39" s="193"/>
      <c r="JXD39" s="193"/>
      <c r="JXE39" s="193"/>
      <c r="JXF39" s="193"/>
      <c r="JXG39" s="193"/>
      <c r="JXH39" s="193"/>
      <c r="JXI39" s="193"/>
      <c r="JXJ39" s="193"/>
      <c r="JXK39" s="193"/>
      <c r="JXL39" s="193"/>
      <c r="JXM39" s="193"/>
      <c r="JXN39" s="193"/>
      <c r="JXO39" s="193"/>
      <c r="JXP39" s="193"/>
      <c r="JXQ39" s="193"/>
      <c r="JXR39" s="193"/>
      <c r="JXS39" s="193"/>
      <c r="JXT39" s="193"/>
      <c r="JXU39" s="193"/>
      <c r="JXV39" s="193"/>
      <c r="JXW39" s="193"/>
      <c r="JXX39" s="193"/>
      <c r="JXY39" s="193"/>
      <c r="JXZ39" s="193"/>
      <c r="JYA39" s="193"/>
      <c r="JYB39" s="193"/>
      <c r="JYC39" s="193"/>
      <c r="JYD39" s="193"/>
      <c r="JYE39" s="193"/>
      <c r="JYF39" s="193"/>
      <c r="JYG39" s="193"/>
      <c r="JYH39" s="193"/>
      <c r="JYI39" s="193"/>
      <c r="JYJ39" s="193"/>
      <c r="JYK39" s="193"/>
      <c r="JYL39" s="193"/>
      <c r="JYM39" s="193"/>
      <c r="JYN39" s="193"/>
      <c r="JYO39" s="193"/>
      <c r="JYP39" s="193"/>
      <c r="JYQ39" s="193"/>
      <c r="JYR39" s="193"/>
      <c r="JYS39" s="193"/>
      <c r="JYT39" s="193"/>
      <c r="JYU39" s="193"/>
      <c r="JYV39" s="193"/>
      <c r="JYW39" s="193"/>
      <c r="JYX39" s="193"/>
      <c r="JYY39" s="193"/>
      <c r="JYZ39" s="193"/>
      <c r="JZA39" s="193"/>
      <c r="JZB39" s="193"/>
      <c r="JZC39" s="193"/>
      <c r="JZD39" s="193"/>
      <c r="JZE39" s="193"/>
      <c r="JZF39" s="193"/>
      <c r="JZG39" s="193"/>
      <c r="JZH39" s="193"/>
      <c r="JZI39" s="193"/>
      <c r="JZJ39" s="193"/>
      <c r="JZK39" s="193"/>
      <c r="JZL39" s="193"/>
      <c r="JZM39" s="193"/>
      <c r="JZN39" s="193"/>
      <c r="JZO39" s="193"/>
      <c r="JZP39" s="193"/>
      <c r="JZQ39" s="193"/>
      <c r="JZR39" s="193"/>
      <c r="JZS39" s="193"/>
      <c r="JZT39" s="193"/>
      <c r="JZU39" s="193"/>
      <c r="JZV39" s="193"/>
      <c r="JZW39" s="193"/>
      <c r="JZX39" s="193"/>
      <c r="JZY39" s="193"/>
      <c r="JZZ39" s="193"/>
      <c r="KAA39" s="193"/>
      <c r="KAB39" s="193"/>
      <c r="KAC39" s="193"/>
      <c r="KAD39" s="193"/>
      <c r="KAE39" s="193"/>
      <c r="KAF39" s="193"/>
      <c r="KAG39" s="193"/>
      <c r="KAH39" s="193"/>
      <c r="KAI39" s="193"/>
      <c r="KAJ39" s="193"/>
      <c r="KAK39" s="193"/>
      <c r="KAL39" s="193"/>
      <c r="KAM39" s="193"/>
      <c r="KAN39" s="193"/>
      <c r="KAO39" s="193"/>
      <c r="KAP39" s="193"/>
      <c r="KAQ39" s="193"/>
      <c r="KAR39" s="193"/>
      <c r="KAS39" s="193"/>
      <c r="KAT39" s="193"/>
      <c r="KAU39" s="193"/>
      <c r="KAV39" s="193"/>
      <c r="KAW39" s="193"/>
      <c r="KAX39" s="193"/>
      <c r="KAY39" s="193"/>
      <c r="KAZ39" s="193"/>
      <c r="KBA39" s="193"/>
      <c r="KBB39" s="193"/>
      <c r="KBC39" s="193"/>
      <c r="KBD39" s="193"/>
      <c r="KBE39" s="193"/>
      <c r="KBF39" s="193"/>
      <c r="KBG39" s="193"/>
      <c r="KBH39" s="193"/>
      <c r="KBI39" s="193"/>
      <c r="KBJ39" s="193"/>
      <c r="KBK39" s="193"/>
      <c r="KBL39" s="193"/>
      <c r="KBM39" s="193"/>
      <c r="KBN39" s="193"/>
      <c r="KBO39" s="193"/>
      <c r="KBP39" s="193"/>
      <c r="KBQ39" s="193"/>
      <c r="KBR39" s="193"/>
      <c r="KBS39" s="193"/>
      <c r="KBT39" s="193"/>
      <c r="KBU39" s="193"/>
      <c r="KBV39" s="193"/>
      <c r="KBW39" s="193"/>
      <c r="KBX39" s="193"/>
      <c r="KBY39" s="193"/>
      <c r="KBZ39" s="193"/>
      <c r="KCA39" s="193"/>
      <c r="KCB39" s="193"/>
      <c r="KCC39" s="193"/>
      <c r="KCD39" s="193"/>
      <c r="KCE39" s="193"/>
      <c r="KCF39" s="193"/>
      <c r="KCG39" s="193"/>
      <c r="KCH39" s="193"/>
      <c r="KCI39" s="193"/>
      <c r="KCJ39" s="193"/>
      <c r="KCK39" s="193"/>
      <c r="KCL39" s="193"/>
      <c r="KCM39" s="193"/>
      <c r="KCN39" s="193"/>
      <c r="KCO39" s="193"/>
      <c r="KCP39" s="193"/>
      <c r="KCQ39" s="193"/>
      <c r="KCR39" s="193"/>
      <c r="KCS39" s="193"/>
      <c r="KCT39" s="193"/>
      <c r="KCU39" s="193"/>
      <c r="KCV39" s="193"/>
      <c r="KCW39" s="193"/>
      <c r="KCX39" s="193"/>
      <c r="KCY39" s="193"/>
      <c r="KCZ39" s="193"/>
      <c r="KDA39" s="193"/>
      <c r="KDB39" s="193"/>
      <c r="KDC39" s="193"/>
      <c r="KDD39" s="193"/>
      <c r="KDE39" s="193"/>
      <c r="KDF39" s="193"/>
      <c r="KDG39" s="193"/>
      <c r="KDH39" s="193"/>
      <c r="KDI39" s="193"/>
      <c r="KDJ39" s="193"/>
      <c r="KDK39" s="193"/>
      <c r="KDL39" s="193"/>
      <c r="KDM39" s="193"/>
      <c r="KDN39" s="193"/>
      <c r="KDO39" s="193"/>
      <c r="KDP39" s="193"/>
      <c r="KDQ39" s="193"/>
      <c r="KDR39" s="193"/>
      <c r="KDS39" s="193"/>
      <c r="KDT39" s="193"/>
      <c r="KDU39" s="193"/>
      <c r="KDV39" s="193"/>
      <c r="KDW39" s="193"/>
      <c r="KDX39" s="193"/>
      <c r="KDY39" s="193"/>
      <c r="KDZ39" s="193"/>
      <c r="KEA39" s="193"/>
      <c r="KEB39" s="193"/>
      <c r="KEC39" s="193"/>
      <c r="KED39" s="193"/>
      <c r="KEE39" s="193"/>
      <c r="KEF39" s="193"/>
      <c r="KEG39" s="193"/>
      <c r="KEH39" s="193"/>
      <c r="KEI39" s="193"/>
      <c r="KEJ39" s="193"/>
      <c r="KEK39" s="193"/>
      <c r="KEL39" s="193"/>
      <c r="KEM39" s="193"/>
      <c r="KEN39" s="193"/>
      <c r="KEO39" s="193"/>
      <c r="KEP39" s="193"/>
      <c r="KEQ39" s="193"/>
      <c r="KER39" s="193"/>
      <c r="KES39" s="193"/>
      <c r="KET39" s="193"/>
      <c r="KEU39" s="193"/>
      <c r="KEV39" s="193"/>
      <c r="KEW39" s="193"/>
      <c r="KEX39" s="193"/>
      <c r="KEY39" s="193"/>
      <c r="KEZ39" s="193"/>
      <c r="KFA39" s="193"/>
      <c r="KFB39" s="193"/>
      <c r="KFC39" s="193"/>
      <c r="KFD39" s="193"/>
      <c r="KFE39" s="193"/>
      <c r="KFF39" s="193"/>
      <c r="KFG39" s="193"/>
      <c r="KFH39" s="193"/>
      <c r="KFI39" s="193"/>
      <c r="KFJ39" s="193"/>
      <c r="KFK39" s="193"/>
      <c r="KFL39" s="193"/>
      <c r="KFM39" s="193"/>
      <c r="KFN39" s="193"/>
      <c r="KFO39" s="193"/>
      <c r="KFP39" s="193"/>
      <c r="KFQ39" s="193"/>
      <c r="KFR39" s="193"/>
      <c r="KFS39" s="193"/>
      <c r="KFT39" s="193"/>
      <c r="KFU39" s="193"/>
      <c r="KFV39" s="193"/>
      <c r="KFW39" s="193"/>
      <c r="KFX39" s="193"/>
      <c r="KFY39" s="193"/>
      <c r="KFZ39" s="193"/>
      <c r="KGA39" s="193"/>
      <c r="KGB39" s="193"/>
      <c r="KGC39" s="193"/>
      <c r="KGD39" s="193"/>
      <c r="KGE39" s="193"/>
      <c r="KGF39" s="193"/>
      <c r="KGG39" s="193"/>
      <c r="KGH39" s="193"/>
      <c r="KGI39" s="193"/>
      <c r="KGJ39" s="193"/>
      <c r="KGK39" s="193"/>
      <c r="KGL39" s="193"/>
      <c r="KGM39" s="193"/>
      <c r="KGN39" s="193"/>
      <c r="KGO39" s="193"/>
      <c r="KGP39" s="193"/>
      <c r="KGQ39" s="193"/>
      <c r="KGR39" s="193"/>
      <c r="KGS39" s="193"/>
      <c r="KGT39" s="193"/>
      <c r="KGU39" s="193"/>
      <c r="KGV39" s="193"/>
      <c r="KGW39" s="193"/>
      <c r="KGX39" s="193"/>
      <c r="KGY39" s="193"/>
      <c r="KGZ39" s="193"/>
      <c r="KHA39" s="193"/>
      <c r="KHB39" s="193"/>
      <c r="KHC39" s="193"/>
      <c r="KHD39" s="193"/>
      <c r="KHE39" s="193"/>
      <c r="KHF39" s="193"/>
      <c r="KHG39" s="193"/>
      <c r="KHH39" s="193"/>
      <c r="KHI39" s="193"/>
      <c r="KHJ39" s="193"/>
      <c r="KHK39" s="193"/>
      <c r="KHL39" s="193"/>
      <c r="KHM39" s="193"/>
      <c r="KHN39" s="193"/>
      <c r="KHO39" s="193"/>
      <c r="KHP39" s="193"/>
      <c r="KHQ39" s="193"/>
      <c r="KHR39" s="193"/>
      <c r="KHS39" s="193"/>
      <c r="KHT39" s="193"/>
      <c r="KHU39" s="193"/>
      <c r="KHV39" s="193"/>
      <c r="KHW39" s="193"/>
      <c r="KHX39" s="193"/>
      <c r="KHY39" s="193"/>
      <c r="KHZ39" s="193"/>
      <c r="KIA39" s="193"/>
      <c r="KIB39" s="193"/>
      <c r="KIC39" s="193"/>
      <c r="KID39" s="193"/>
      <c r="KIE39" s="193"/>
      <c r="KIF39" s="193"/>
      <c r="KIG39" s="193"/>
      <c r="KIH39" s="193"/>
      <c r="KII39" s="193"/>
      <c r="KIJ39" s="193"/>
      <c r="KIK39" s="193"/>
      <c r="KIL39" s="193"/>
      <c r="KIM39" s="193"/>
      <c r="KIN39" s="193"/>
      <c r="KIO39" s="193"/>
      <c r="KIP39" s="193"/>
      <c r="KIQ39" s="193"/>
      <c r="KIR39" s="193"/>
      <c r="KIS39" s="193"/>
      <c r="KIT39" s="193"/>
      <c r="KIU39" s="193"/>
      <c r="KIV39" s="193"/>
      <c r="KIW39" s="193"/>
      <c r="KIX39" s="193"/>
      <c r="KIY39" s="193"/>
      <c r="KIZ39" s="193"/>
      <c r="KJA39" s="193"/>
      <c r="KJB39" s="193"/>
      <c r="KJC39" s="193"/>
      <c r="KJD39" s="193"/>
      <c r="KJE39" s="193"/>
      <c r="KJF39" s="193"/>
      <c r="KJG39" s="193"/>
      <c r="KJH39" s="193"/>
      <c r="KJI39" s="193"/>
      <c r="KJJ39" s="193"/>
      <c r="KJK39" s="193"/>
      <c r="KJL39" s="193"/>
      <c r="KJM39" s="193"/>
      <c r="KJN39" s="193"/>
      <c r="KJO39" s="193"/>
      <c r="KJP39" s="193"/>
      <c r="KJQ39" s="193"/>
      <c r="KJR39" s="193"/>
      <c r="KJS39" s="193"/>
      <c r="KJT39" s="193"/>
      <c r="KJU39" s="193"/>
      <c r="KJV39" s="193"/>
      <c r="KJW39" s="193"/>
      <c r="KJX39" s="193"/>
      <c r="KJY39" s="193"/>
      <c r="KJZ39" s="193"/>
      <c r="KKA39" s="193"/>
      <c r="KKB39" s="193"/>
      <c r="KKC39" s="193"/>
      <c r="KKD39" s="193"/>
      <c r="KKE39" s="193"/>
      <c r="KKF39" s="193"/>
      <c r="KKG39" s="193"/>
      <c r="KKH39" s="193"/>
      <c r="KKI39" s="193"/>
      <c r="KKJ39" s="193"/>
      <c r="KKK39" s="193"/>
      <c r="KKL39" s="193"/>
      <c r="KKM39" s="193"/>
      <c r="KKN39" s="193"/>
      <c r="KKO39" s="193"/>
      <c r="KKP39" s="193"/>
      <c r="KKQ39" s="193"/>
      <c r="KKR39" s="193"/>
      <c r="KKS39" s="193"/>
      <c r="KKT39" s="193"/>
      <c r="KKU39" s="193"/>
      <c r="KKV39" s="193"/>
      <c r="KKW39" s="193"/>
      <c r="KKX39" s="193"/>
      <c r="KKY39" s="193"/>
      <c r="KKZ39" s="193"/>
      <c r="KLA39" s="193"/>
      <c r="KLB39" s="193"/>
      <c r="KLC39" s="193"/>
      <c r="KLD39" s="193"/>
      <c r="KLE39" s="193"/>
      <c r="KLF39" s="193"/>
      <c r="KLG39" s="193"/>
      <c r="KLH39" s="193"/>
      <c r="KLI39" s="193"/>
      <c r="KLJ39" s="193"/>
      <c r="KLK39" s="193"/>
      <c r="KLL39" s="193"/>
      <c r="KLM39" s="193"/>
      <c r="KLN39" s="193"/>
      <c r="KLO39" s="193"/>
      <c r="KLP39" s="193"/>
      <c r="KLQ39" s="193"/>
      <c r="KLR39" s="193"/>
      <c r="KLS39" s="193"/>
      <c r="KLT39" s="193"/>
      <c r="KLU39" s="193"/>
      <c r="KLV39" s="193"/>
      <c r="KLW39" s="193"/>
      <c r="KLX39" s="193"/>
      <c r="KLY39" s="193"/>
      <c r="KLZ39" s="193"/>
      <c r="KMA39" s="193"/>
      <c r="KMB39" s="193"/>
      <c r="KMC39" s="193"/>
      <c r="KMD39" s="193"/>
      <c r="KME39" s="193"/>
      <c r="KMF39" s="193"/>
      <c r="KMG39" s="193"/>
      <c r="KMH39" s="193"/>
      <c r="KMI39" s="193"/>
      <c r="KMJ39" s="193"/>
      <c r="KMK39" s="193"/>
      <c r="KML39" s="193"/>
      <c r="KMM39" s="193"/>
      <c r="KMN39" s="193"/>
      <c r="KMO39" s="193"/>
      <c r="KMP39" s="193"/>
      <c r="KMQ39" s="193"/>
      <c r="KMR39" s="193"/>
      <c r="KMS39" s="193"/>
      <c r="KMT39" s="193"/>
      <c r="KMU39" s="193"/>
      <c r="KMV39" s="193"/>
      <c r="KMW39" s="193"/>
      <c r="KMX39" s="193"/>
      <c r="KMY39" s="193"/>
      <c r="KMZ39" s="193"/>
      <c r="KNA39" s="193"/>
      <c r="KNB39" s="193"/>
      <c r="KNC39" s="193"/>
      <c r="KND39" s="193"/>
      <c r="KNE39" s="193"/>
      <c r="KNF39" s="193"/>
      <c r="KNG39" s="193"/>
      <c r="KNH39" s="193"/>
      <c r="KNI39" s="193"/>
      <c r="KNJ39" s="193"/>
      <c r="KNK39" s="193"/>
      <c r="KNL39" s="193"/>
      <c r="KNM39" s="193"/>
      <c r="KNN39" s="193"/>
      <c r="KNO39" s="193"/>
      <c r="KNP39" s="193"/>
      <c r="KNQ39" s="193"/>
      <c r="KNR39" s="193"/>
      <c r="KNS39" s="193"/>
      <c r="KNT39" s="193"/>
      <c r="KNU39" s="193"/>
      <c r="KNV39" s="193"/>
      <c r="KNW39" s="193"/>
      <c r="KNX39" s="193"/>
      <c r="KNY39" s="193"/>
      <c r="KNZ39" s="193"/>
      <c r="KOA39" s="193"/>
      <c r="KOB39" s="193"/>
      <c r="KOC39" s="193"/>
      <c r="KOD39" s="193"/>
      <c r="KOE39" s="193"/>
      <c r="KOF39" s="193"/>
      <c r="KOG39" s="193"/>
      <c r="KOH39" s="193"/>
      <c r="KOI39" s="193"/>
      <c r="KOJ39" s="193"/>
      <c r="KOK39" s="193"/>
      <c r="KOL39" s="193"/>
      <c r="KOM39" s="193"/>
      <c r="KON39" s="193"/>
      <c r="KOO39" s="193"/>
      <c r="KOP39" s="193"/>
      <c r="KOQ39" s="193"/>
      <c r="KOR39" s="193"/>
      <c r="KOS39" s="193"/>
      <c r="KOT39" s="193"/>
      <c r="KOU39" s="193"/>
      <c r="KOV39" s="193"/>
      <c r="KOW39" s="193"/>
      <c r="KOX39" s="193"/>
      <c r="KOY39" s="193"/>
      <c r="KOZ39" s="193"/>
      <c r="KPA39" s="193"/>
      <c r="KPB39" s="193"/>
      <c r="KPC39" s="193"/>
      <c r="KPD39" s="193"/>
      <c r="KPE39" s="193"/>
      <c r="KPF39" s="193"/>
      <c r="KPG39" s="193"/>
      <c r="KPH39" s="193"/>
      <c r="KPI39" s="193"/>
      <c r="KPJ39" s="193"/>
      <c r="KPK39" s="193"/>
      <c r="KPL39" s="193"/>
      <c r="KPM39" s="193"/>
      <c r="KPN39" s="193"/>
      <c r="KPO39" s="193"/>
      <c r="KPP39" s="193"/>
      <c r="KPQ39" s="193"/>
      <c r="KPR39" s="193"/>
      <c r="KPS39" s="193"/>
      <c r="KPT39" s="193"/>
      <c r="KPU39" s="193"/>
      <c r="KPV39" s="193"/>
      <c r="KPW39" s="193"/>
      <c r="KPX39" s="193"/>
      <c r="KPY39" s="193"/>
      <c r="KPZ39" s="193"/>
      <c r="KQA39" s="193"/>
      <c r="KQB39" s="193"/>
      <c r="KQC39" s="193"/>
      <c r="KQD39" s="193"/>
      <c r="KQE39" s="193"/>
      <c r="KQF39" s="193"/>
      <c r="KQG39" s="193"/>
      <c r="KQH39" s="193"/>
      <c r="KQI39" s="193"/>
      <c r="KQJ39" s="193"/>
      <c r="KQK39" s="193"/>
      <c r="KQL39" s="193"/>
      <c r="KQM39" s="193"/>
      <c r="KQN39" s="193"/>
      <c r="KQO39" s="193"/>
      <c r="KQP39" s="193"/>
      <c r="KQQ39" s="193"/>
      <c r="KQR39" s="193"/>
      <c r="KQS39" s="193"/>
      <c r="KQT39" s="193"/>
      <c r="KQU39" s="193"/>
      <c r="KQV39" s="193"/>
      <c r="KQW39" s="193"/>
      <c r="KQX39" s="193"/>
      <c r="KQY39" s="193"/>
      <c r="KQZ39" s="193"/>
      <c r="KRA39" s="193"/>
      <c r="KRB39" s="193"/>
      <c r="KRC39" s="193"/>
      <c r="KRD39" s="193"/>
      <c r="KRE39" s="193"/>
      <c r="KRF39" s="193"/>
      <c r="KRG39" s="193"/>
      <c r="KRH39" s="193"/>
      <c r="KRI39" s="193"/>
      <c r="KRJ39" s="193"/>
      <c r="KRK39" s="193"/>
      <c r="KRL39" s="193"/>
      <c r="KRM39" s="193"/>
      <c r="KRN39" s="193"/>
      <c r="KRO39" s="193"/>
      <c r="KRP39" s="193"/>
      <c r="KRQ39" s="193"/>
      <c r="KRR39" s="193"/>
      <c r="KRS39" s="193"/>
      <c r="KRT39" s="193"/>
      <c r="KRU39" s="193"/>
      <c r="KRV39" s="193"/>
      <c r="KRW39" s="193"/>
      <c r="KRX39" s="193"/>
      <c r="KRY39" s="193"/>
      <c r="KRZ39" s="193"/>
      <c r="KSA39" s="193"/>
      <c r="KSB39" s="193"/>
      <c r="KSC39" s="193"/>
      <c r="KSD39" s="193"/>
      <c r="KSE39" s="193"/>
      <c r="KSF39" s="193"/>
      <c r="KSG39" s="193"/>
      <c r="KSH39" s="193"/>
      <c r="KSI39" s="193"/>
      <c r="KSJ39" s="193"/>
      <c r="KSK39" s="193"/>
      <c r="KSL39" s="193"/>
      <c r="KSM39" s="193"/>
      <c r="KSN39" s="193"/>
      <c r="KSO39" s="193"/>
      <c r="KSP39" s="193"/>
      <c r="KSQ39" s="193"/>
      <c r="KSR39" s="193"/>
      <c r="KSS39" s="193"/>
      <c r="KST39" s="193"/>
      <c r="KSU39" s="193"/>
      <c r="KSV39" s="193"/>
      <c r="KSW39" s="193"/>
      <c r="KSX39" s="193"/>
      <c r="KSY39" s="193"/>
      <c r="KSZ39" s="193"/>
      <c r="KTA39" s="193"/>
      <c r="KTB39" s="193"/>
      <c r="KTC39" s="193"/>
      <c r="KTD39" s="193"/>
      <c r="KTE39" s="193"/>
      <c r="KTF39" s="193"/>
      <c r="KTG39" s="193"/>
      <c r="KTH39" s="193"/>
      <c r="KTI39" s="193"/>
      <c r="KTJ39" s="193"/>
      <c r="KTK39" s="193"/>
      <c r="KTL39" s="193"/>
      <c r="KTM39" s="193"/>
      <c r="KTN39" s="193"/>
      <c r="KTO39" s="193"/>
      <c r="KTP39" s="193"/>
      <c r="KTQ39" s="193"/>
      <c r="KTR39" s="193"/>
      <c r="KTS39" s="193"/>
      <c r="KTT39" s="193"/>
      <c r="KTU39" s="193"/>
      <c r="KTV39" s="193"/>
      <c r="KTW39" s="193"/>
      <c r="KTX39" s="193"/>
      <c r="KTY39" s="193"/>
      <c r="KTZ39" s="193"/>
      <c r="KUA39" s="193"/>
      <c r="KUB39" s="193"/>
      <c r="KUC39" s="193"/>
      <c r="KUD39" s="193"/>
      <c r="KUE39" s="193"/>
      <c r="KUF39" s="193"/>
      <c r="KUG39" s="193"/>
      <c r="KUH39" s="193"/>
      <c r="KUI39" s="193"/>
      <c r="KUJ39" s="193"/>
      <c r="KUK39" s="193"/>
      <c r="KUL39" s="193"/>
      <c r="KUM39" s="193"/>
      <c r="KUN39" s="193"/>
      <c r="KUO39" s="193"/>
      <c r="KUP39" s="193"/>
      <c r="KUQ39" s="193"/>
      <c r="KUR39" s="193"/>
      <c r="KUS39" s="193"/>
      <c r="KUT39" s="193"/>
      <c r="KUU39" s="193"/>
      <c r="KUV39" s="193"/>
      <c r="KUW39" s="193"/>
      <c r="KUX39" s="193"/>
      <c r="KUY39" s="193"/>
      <c r="KUZ39" s="193"/>
      <c r="KVA39" s="193"/>
      <c r="KVB39" s="193"/>
      <c r="KVC39" s="193"/>
      <c r="KVD39" s="193"/>
      <c r="KVE39" s="193"/>
      <c r="KVF39" s="193"/>
      <c r="KVG39" s="193"/>
      <c r="KVH39" s="193"/>
      <c r="KVI39" s="193"/>
      <c r="KVJ39" s="193"/>
      <c r="KVK39" s="193"/>
      <c r="KVL39" s="193"/>
      <c r="KVM39" s="193"/>
      <c r="KVN39" s="193"/>
      <c r="KVO39" s="193"/>
      <c r="KVP39" s="193"/>
      <c r="KVQ39" s="193"/>
      <c r="KVR39" s="193"/>
      <c r="KVS39" s="193"/>
      <c r="KVT39" s="193"/>
      <c r="KVU39" s="193"/>
      <c r="KVV39" s="193"/>
      <c r="KVW39" s="193"/>
      <c r="KVX39" s="193"/>
      <c r="KVY39" s="193"/>
      <c r="KVZ39" s="193"/>
      <c r="KWA39" s="193"/>
      <c r="KWB39" s="193"/>
      <c r="KWC39" s="193"/>
      <c r="KWD39" s="193"/>
      <c r="KWE39" s="193"/>
      <c r="KWF39" s="193"/>
      <c r="KWG39" s="193"/>
      <c r="KWH39" s="193"/>
      <c r="KWI39" s="193"/>
      <c r="KWJ39" s="193"/>
      <c r="KWK39" s="193"/>
      <c r="KWL39" s="193"/>
      <c r="KWM39" s="193"/>
      <c r="KWN39" s="193"/>
      <c r="KWO39" s="193"/>
      <c r="KWP39" s="193"/>
      <c r="KWQ39" s="193"/>
      <c r="KWR39" s="193"/>
      <c r="KWS39" s="193"/>
      <c r="KWT39" s="193"/>
      <c r="KWU39" s="193"/>
      <c r="KWV39" s="193"/>
      <c r="KWW39" s="193"/>
      <c r="KWX39" s="193"/>
      <c r="KWY39" s="193"/>
      <c r="KWZ39" s="193"/>
      <c r="KXA39" s="193"/>
      <c r="KXB39" s="193"/>
      <c r="KXC39" s="193"/>
      <c r="KXD39" s="193"/>
      <c r="KXE39" s="193"/>
      <c r="KXF39" s="193"/>
      <c r="KXG39" s="193"/>
      <c r="KXH39" s="193"/>
      <c r="KXI39" s="193"/>
      <c r="KXJ39" s="193"/>
      <c r="KXK39" s="193"/>
      <c r="KXL39" s="193"/>
      <c r="KXM39" s="193"/>
      <c r="KXN39" s="193"/>
      <c r="KXO39" s="193"/>
      <c r="KXP39" s="193"/>
      <c r="KXQ39" s="193"/>
      <c r="KXR39" s="193"/>
      <c r="KXS39" s="193"/>
      <c r="KXT39" s="193"/>
      <c r="KXU39" s="193"/>
      <c r="KXV39" s="193"/>
      <c r="KXW39" s="193"/>
      <c r="KXX39" s="193"/>
      <c r="KXY39" s="193"/>
      <c r="KXZ39" s="193"/>
      <c r="KYA39" s="193"/>
      <c r="KYB39" s="193"/>
      <c r="KYC39" s="193"/>
      <c r="KYD39" s="193"/>
      <c r="KYE39" s="193"/>
      <c r="KYF39" s="193"/>
      <c r="KYG39" s="193"/>
      <c r="KYH39" s="193"/>
      <c r="KYI39" s="193"/>
      <c r="KYJ39" s="193"/>
      <c r="KYK39" s="193"/>
      <c r="KYL39" s="193"/>
      <c r="KYM39" s="193"/>
      <c r="KYN39" s="193"/>
      <c r="KYO39" s="193"/>
      <c r="KYP39" s="193"/>
      <c r="KYQ39" s="193"/>
      <c r="KYR39" s="193"/>
      <c r="KYS39" s="193"/>
      <c r="KYT39" s="193"/>
      <c r="KYU39" s="193"/>
      <c r="KYV39" s="193"/>
      <c r="KYW39" s="193"/>
      <c r="KYX39" s="193"/>
      <c r="KYY39" s="193"/>
      <c r="KYZ39" s="193"/>
      <c r="KZA39" s="193"/>
      <c r="KZB39" s="193"/>
      <c r="KZC39" s="193"/>
      <c r="KZD39" s="193"/>
      <c r="KZE39" s="193"/>
      <c r="KZF39" s="193"/>
      <c r="KZG39" s="193"/>
      <c r="KZH39" s="193"/>
      <c r="KZI39" s="193"/>
      <c r="KZJ39" s="193"/>
      <c r="KZK39" s="193"/>
      <c r="KZL39" s="193"/>
      <c r="KZM39" s="193"/>
      <c r="KZN39" s="193"/>
      <c r="KZO39" s="193"/>
      <c r="KZP39" s="193"/>
      <c r="KZQ39" s="193"/>
      <c r="KZR39" s="193"/>
      <c r="KZS39" s="193"/>
      <c r="KZT39" s="193"/>
      <c r="KZU39" s="193"/>
      <c r="KZV39" s="193"/>
      <c r="KZW39" s="193"/>
      <c r="KZX39" s="193"/>
      <c r="KZY39" s="193"/>
      <c r="KZZ39" s="193"/>
      <c r="LAA39" s="193"/>
      <c r="LAB39" s="193"/>
      <c r="LAC39" s="193"/>
      <c r="LAD39" s="193"/>
      <c r="LAE39" s="193"/>
      <c r="LAF39" s="193"/>
      <c r="LAG39" s="193"/>
      <c r="LAH39" s="193"/>
      <c r="LAI39" s="193"/>
      <c r="LAJ39" s="193"/>
      <c r="LAK39" s="193"/>
      <c r="LAL39" s="193"/>
      <c r="LAM39" s="193"/>
      <c r="LAN39" s="193"/>
      <c r="LAO39" s="193"/>
      <c r="LAP39" s="193"/>
      <c r="LAQ39" s="193"/>
      <c r="LAR39" s="193"/>
      <c r="LAS39" s="193"/>
      <c r="LAT39" s="193"/>
      <c r="LAU39" s="193"/>
      <c r="LAV39" s="193"/>
      <c r="LAW39" s="193"/>
      <c r="LAX39" s="193"/>
      <c r="LAY39" s="193"/>
      <c r="LAZ39" s="193"/>
      <c r="LBA39" s="193"/>
      <c r="LBB39" s="193"/>
      <c r="LBC39" s="193"/>
      <c r="LBD39" s="193"/>
      <c r="LBE39" s="193"/>
      <c r="LBF39" s="193"/>
      <c r="LBG39" s="193"/>
      <c r="LBH39" s="193"/>
      <c r="LBI39" s="193"/>
      <c r="LBJ39" s="193"/>
      <c r="LBK39" s="193"/>
      <c r="LBL39" s="193"/>
      <c r="LBM39" s="193"/>
      <c r="LBN39" s="193"/>
      <c r="LBO39" s="193"/>
      <c r="LBP39" s="193"/>
      <c r="LBQ39" s="193"/>
      <c r="LBR39" s="193"/>
      <c r="LBS39" s="193"/>
      <c r="LBT39" s="193"/>
      <c r="LBU39" s="193"/>
      <c r="LBV39" s="193"/>
      <c r="LBW39" s="193"/>
      <c r="LBX39" s="193"/>
      <c r="LBY39" s="193"/>
      <c r="LBZ39" s="193"/>
      <c r="LCA39" s="193"/>
      <c r="LCB39" s="193"/>
      <c r="LCC39" s="193"/>
      <c r="LCD39" s="193"/>
      <c r="LCE39" s="193"/>
      <c r="LCF39" s="193"/>
      <c r="LCG39" s="193"/>
      <c r="LCH39" s="193"/>
      <c r="LCI39" s="193"/>
      <c r="LCJ39" s="193"/>
      <c r="LCK39" s="193"/>
      <c r="LCL39" s="193"/>
      <c r="LCM39" s="193"/>
      <c r="LCN39" s="193"/>
      <c r="LCO39" s="193"/>
      <c r="LCP39" s="193"/>
      <c r="LCQ39" s="193"/>
      <c r="LCR39" s="193"/>
      <c r="LCS39" s="193"/>
      <c r="LCT39" s="193"/>
      <c r="LCU39" s="193"/>
      <c r="LCV39" s="193"/>
      <c r="LCW39" s="193"/>
      <c r="LCX39" s="193"/>
      <c r="LCY39" s="193"/>
      <c r="LCZ39" s="193"/>
      <c r="LDA39" s="193"/>
      <c r="LDB39" s="193"/>
      <c r="LDC39" s="193"/>
      <c r="LDD39" s="193"/>
      <c r="LDE39" s="193"/>
      <c r="LDF39" s="193"/>
      <c r="LDG39" s="193"/>
      <c r="LDH39" s="193"/>
      <c r="LDI39" s="193"/>
      <c r="LDJ39" s="193"/>
      <c r="LDK39" s="193"/>
      <c r="LDL39" s="193"/>
      <c r="LDM39" s="193"/>
      <c r="LDN39" s="193"/>
      <c r="LDO39" s="193"/>
      <c r="LDP39" s="193"/>
      <c r="LDQ39" s="193"/>
      <c r="LDR39" s="193"/>
      <c r="LDS39" s="193"/>
      <c r="LDT39" s="193"/>
      <c r="LDU39" s="193"/>
      <c r="LDV39" s="193"/>
      <c r="LDW39" s="193"/>
      <c r="LDX39" s="193"/>
      <c r="LDY39" s="193"/>
      <c r="LDZ39" s="193"/>
      <c r="LEA39" s="193"/>
      <c r="LEB39" s="193"/>
      <c r="LEC39" s="193"/>
      <c r="LED39" s="193"/>
      <c r="LEE39" s="193"/>
      <c r="LEF39" s="193"/>
      <c r="LEG39" s="193"/>
      <c r="LEH39" s="193"/>
      <c r="LEI39" s="193"/>
      <c r="LEJ39" s="193"/>
      <c r="LEK39" s="193"/>
      <c r="LEL39" s="193"/>
      <c r="LEM39" s="193"/>
      <c r="LEN39" s="193"/>
      <c r="LEO39" s="193"/>
      <c r="LEP39" s="193"/>
      <c r="LEQ39" s="193"/>
      <c r="LER39" s="193"/>
      <c r="LES39" s="193"/>
      <c r="LET39" s="193"/>
      <c r="LEU39" s="193"/>
      <c r="LEV39" s="193"/>
      <c r="LEW39" s="193"/>
      <c r="LEX39" s="193"/>
      <c r="LEY39" s="193"/>
      <c r="LEZ39" s="193"/>
      <c r="LFA39" s="193"/>
      <c r="LFB39" s="193"/>
      <c r="LFC39" s="193"/>
      <c r="LFD39" s="193"/>
      <c r="LFE39" s="193"/>
      <c r="LFF39" s="193"/>
      <c r="LFG39" s="193"/>
      <c r="LFH39" s="193"/>
      <c r="LFI39" s="193"/>
      <c r="LFJ39" s="193"/>
      <c r="LFK39" s="193"/>
      <c r="LFL39" s="193"/>
      <c r="LFM39" s="193"/>
      <c r="LFN39" s="193"/>
      <c r="LFO39" s="193"/>
      <c r="LFP39" s="193"/>
      <c r="LFQ39" s="193"/>
      <c r="LFR39" s="193"/>
      <c r="LFS39" s="193"/>
      <c r="LFT39" s="193"/>
      <c r="LFU39" s="193"/>
      <c r="LFV39" s="193"/>
      <c r="LFW39" s="193"/>
      <c r="LFX39" s="193"/>
      <c r="LFY39" s="193"/>
      <c r="LFZ39" s="193"/>
      <c r="LGA39" s="193"/>
      <c r="LGB39" s="193"/>
      <c r="LGC39" s="193"/>
      <c r="LGD39" s="193"/>
      <c r="LGE39" s="193"/>
      <c r="LGF39" s="193"/>
      <c r="LGG39" s="193"/>
      <c r="LGH39" s="193"/>
      <c r="LGI39" s="193"/>
      <c r="LGJ39" s="193"/>
      <c r="LGK39" s="193"/>
      <c r="LGL39" s="193"/>
      <c r="LGM39" s="193"/>
      <c r="LGN39" s="193"/>
      <c r="LGO39" s="193"/>
      <c r="LGP39" s="193"/>
      <c r="LGQ39" s="193"/>
      <c r="LGR39" s="193"/>
      <c r="LGS39" s="193"/>
      <c r="LGT39" s="193"/>
      <c r="LGU39" s="193"/>
      <c r="LGV39" s="193"/>
      <c r="LGW39" s="193"/>
      <c r="LGX39" s="193"/>
      <c r="LGY39" s="193"/>
      <c r="LGZ39" s="193"/>
      <c r="LHA39" s="193"/>
      <c r="LHB39" s="193"/>
      <c r="LHC39" s="193"/>
      <c r="LHD39" s="193"/>
      <c r="LHE39" s="193"/>
      <c r="LHF39" s="193"/>
      <c r="LHG39" s="193"/>
      <c r="LHH39" s="193"/>
      <c r="LHI39" s="193"/>
      <c r="LHJ39" s="193"/>
      <c r="LHK39" s="193"/>
      <c r="LHL39" s="193"/>
      <c r="LHM39" s="193"/>
      <c r="LHN39" s="193"/>
      <c r="LHO39" s="193"/>
      <c r="LHP39" s="193"/>
      <c r="LHQ39" s="193"/>
      <c r="LHR39" s="193"/>
      <c r="LHS39" s="193"/>
      <c r="LHT39" s="193"/>
      <c r="LHU39" s="193"/>
      <c r="LHV39" s="193"/>
      <c r="LHW39" s="193"/>
      <c r="LHX39" s="193"/>
      <c r="LHY39" s="193"/>
      <c r="LHZ39" s="193"/>
      <c r="LIA39" s="193"/>
      <c r="LIB39" s="193"/>
      <c r="LIC39" s="193"/>
      <c r="LID39" s="193"/>
      <c r="LIE39" s="193"/>
      <c r="LIF39" s="193"/>
      <c r="LIG39" s="193"/>
      <c r="LIH39" s="193"/>
      <c r="LII39" s="193"/>
      <c r="LIJ39" s="193"/>
      <c r="LIK39" s="193"/>
      <c r="LIL39" s="193"/>
      <c r="LIM39" s="193"/>
      <c r="LIN39" s="193"/>
      <c r="LIO39" s="193"/>
      <c r="LIP39" s="193"/>
      <c r="LIQ39" s="193"/>
      <c r="LIR39" s="193"/>
      <c r="LIS39" s="193"/>
      <c r="LIT39" s="193"/>
      <c r="LIU39" s="193"/>
      <c r="LIV39" s="193"/>
      <c r="LIW39" s="193"/>
      <c r="LIX39" s="193"/>
      <c r="LIY39" s="193"/>
      <c r="LIZ39" s="193"/>
      <c r="LJA39" s="193"/>
      <c r="LJB39" s="193"/>
      <c r="LJC39" s="193"/>
      <c r="LJD39" s="193"/>
      <c r="LJE39" s="193"/>
      <c r="LJF39" s="193"/>
      <c r="LJG39" s="193"/>
      <c r="LJH39" s="193"/>
      <c r="LJI39" s="193"/>
      <c r="LJJ39" s="193"/>
      <c r="LJK39" s="193"/>
      <c r="LJL39" s="193"/>
      <c r="LJM39" s="193"/>
      <c r="LJN39" s="193"/>
      <c r="LJO39" s="193"/>
      <c r="LJP39" s="193"/>
      <c r="LJQ39" s="193"/>
      <c r="LJR39" s="193"/>
      <c r="LJS39" s="193"/>
      <c r="LJT39" s="193"/>
      <c r="LJU39" s="193"/>
      <c r="LJV39" s="193"/>
      <c r="LJW39" s="193"/>
      <c r="LJX39" s="193"/>
      <c r="LJY39" s="193"/>
      <c r="LJZ39" s="193"/>
      <c r="LKA39" s="193"/>
      <c r="LKB39" s="193"/>
      <c r="LKC39" s="193"/>
      <c r="LKD39" s="193"/>
      <c r="LKE39" s="193"/>
      <c r="LKF39" s="193"/>
      <c r="LKG39" s="193"/>
      <c r="LKH39" s="193"/>
      <c r="LKI39" s="193"/>
      <c r="LKJ39" s="193"/>
      <c r="LKK39" s="193"/>
      <c r="LKL39" s="193"/>
      <c r="LKM39" s="193"/>
      <c r="LKN39" s="193"/>
      <c r="LKO39" s="193"/>
      <c r="LKP39" s="193"/>
      <c r="LKQ39" s="193"/>
      <c r="LKR39" s="193"/>
      <c r="LKS39" s="193"/>
      <c r="LKT39" s="193"/>
      <c r="LKU39" s="193"/>
      <c r="LKV39" s="193"/>
      <c r="LKW39" s="193"/>
      <c r="LKX39" s="193"/>
      <c r="LKY39" s="193"/>
      <c r="LKZ39" s="193"/>
      <c r="LLA39" s="193"/>
      <c r="LLB39" s="193"/>
      <c r="LLC39" s="193"/>
      <c r="LLD39" s="193"/>
      <c r="LLE39" s="193"/>
      <c r="LLF39" s="193"/>
      <c r="LLG39" s="193"/>
      <c r="LLH39" s="193"/>
      <c r="LLI39" s="193"/>
      <c r="LLJ39" s="193"/>
      <c r="LLK39" s="193"/>
      <c r="LLL39" s="193"/>
      <c r="LLM39" s="193"/>
      <c r="LLN39" s="193"/>
      <c r="LLO39" s="193"/>
      <c r="LLP39" s="193"/>
      <c r="LLQ39" s="193"/>
      <c r="LLR39" s="193"/>
      <c r="LLS39" s="193"/>
      <c r="LLT39" s="193"/>
      <c r="LLU39" s="193"/>
      <c r="LLV39" s="193"/>
      <c r="LLW39" s="193"/>
      <c r="LLX39" s="193"/>
      <c r="LLY39" s="193"/>
      <c r="LLZ39" s="193"/>
      <c r="LMA39" s="193"/>
      <c r="LMB39" s="193"/>
      <c r="LMC39" s="193"/>
      <c r="LMD39" s="193"/>
      <c r="LME39" s="193"/>
      <c r="LMF39" s="193"/>
      <c r="LMG39" s="193"/>
      <c r="LMH39" s="193"/>
      <c r="LMI39" s="193"/>
      <c r="LMJ39" s="193"/>
      <c r="LMK39" s="193"/>
      <c r="LML39" s="193"/>
      <c r="LMM39" s="193"/>
      <c r="LMN39" s="193"/>
      <c r="LMO39" s="193"/>
      <c r="LMP39" s="193"/>
      <c r="LMQ39" s="193"/>
      <c r="LMR39" s="193"/>
      <c r="LMS39" s="193"/>
      <c r="LMT39" s="193"/>
      <c r="LMU39" s="193"/>
      <c r="LMV39" s="193"/>
      <c r="LMW39" s="193"/>
      <c r="LMX39" s="193"/>
      <c r="LMY39" s="193"/>
      <c r="LMZ39" s="193"/>
      <c r="LNA39" s="193"/>
      <c r="LNB39" s="193"/>
      <c r="LNC39" s="193"/>
      <c r="LND39" s="193"/>
      <c r="LNE39" s="193"/>
      <c r="LNF39" s="193"/>
      <c r="LNG39" s="193"/>
      <c r="LNH39" s="193"/>
      <c r="LNI39" s="193"/>
      <c r="LNJ39" s="193"/>
      <c r="LNK39" s="193"/>
      <c r="LNL39" s="193"/>
      <c r="LNM39" s="193"/>
      <c r="LNN39" s="193"/>
      <c r="LNO39" s="193"/>
      <c r="LNP39" s="193"/>
      <c r="LNQ39" s="193"/>
      <c r="LNR39" s="193"/>
      <c r="LNS39" s="193"/>
      <c r="LNT39" s="193"/>
      <c r="LNU39" s="193"/>
      <c r="LNV39" s="193"/>
      <c r="LNW39" s="193"/>
      <c r="LNX39" s="193"/>
      <c r="LNY39" s="193"/>
      <c r="LNZ39" s="193"/>
      <c r="LOA39" s="193"/>
      <c r="LOB39" s="193"/>
      <c r="LOC39" s="193"/>
      <c r="LOD39" s="193"/>
      <c r="LOE39" s="193"/>
      <c r="LOF39" s="193"/>
      <c r="LOG39" s="193"/>
      <c r="LOH39" s="193"/>
      <c r="LOI39" s="193"/>
      <c r="LOJ39" s="193"/>
      <c r="LOK39" s="193"/>
      <c r="LOL39" s="193"/>
      <c r="LOM39" s="193"/>
      <c r="LON39" s="193"/>
      <c r="LOO39" s="193"/>
      <c r="LOP39" s="193"/>
      <c r="LOQ39" s="193"/>
      <c r="LOR39" s="193"/>
      <c r="LOS39" s="193"/>
      <c r="LOT39" s="193"/>
      <c r="LOU39" s="193"/>
      <c r="LOV39" s="193"/>
      <c r="LOW39" s="193"/>
      <c r="LOX39" s="193"/>
      <c r="LOY39" s="193"/>
      <c r="LOZ39" s="193"/>
      <c r="LPA39" s="193"/>
      <c r="LPB39" s="193"/>
      <c r="LPC39" s="193"/>
      <c r="LPD39" s="193"/>
      <c r="LPE39" s="193"/>
      <c r="LPF39" s="193"/>
      <c r="LPG39" s="193"/>
      <c r="LPH39" s="193"/>
      <c r="LPI39" s="193"/>
      <c r="LPJ39" s="193"/>
      <c r="LPK39" s="193"/>
      <c r="LPL39" s="193"/>
      <c r="LPM39" s="193"/>
      <c r="LPN39" s="193"/>
      <c r="LPO39" s="193"/>
      <c r="LPP39" s="193"/>
      <c r="LPQ39" s="193"/>
      <c r="LPR39" s="193"/>
      <c r="LPS39" s="193"/>
      <c r="LPT39" s="193"/>
      <c r="LPU39" s="193"/>
      <c r="LPV39" s="193"/>
      <c r="LPW39" s="193"/>
      <c r="LPX39" s="193"/>
      <c r="LPY39" s="193"/>
      <c r="LPZ39" s="193"/>
      <c r="LQA39" s="193"/>
      <c r="LQB39" s="193"/>
      <c r="LQC39" s="193"/>
      <c r="LQD39" s="193"/>
      <c r="LQE39" s="193"/>
      <c r="LQF39" s="193"/>
      <c r="LQG39" s="193"/>
      <c r="LQH39" s="193"/>
      <c r="LQI39" s="193"/>
      <c r="LQJ39" s="193"/>
      <c r="LQK39" s="193"/>
      <c r="LQL39" s="193"/>
      <c r="LQM39" s="193"/>
      <c r="LQN39" s="193"/>
      <c r="LQO39" s="193"/>
      <c r="LQP39" s="193"/>
      <c r="LQQ39" s="193"/>
      <c r="LQR39" s="193"/>
      <c r="LQS39" s="193"/>
      <c r="LQT39" s="193"/>
      <c r="LQU39" s="193"/>
      <c r="LQV39" s="193"/>
      <c r="LQW39" s="193"/>
      <c r="LQX39" s="193"/>
      <c r="LQY39" s="193"/>
      <c r="LQZ39" s="193"/>
      <c r="LRA39" s="193"/>
      <c r="LRB39" s="193"/>
      <c r="LRC39" s="193"/>
      <c r="LRD39" s="193"/>
      <c r="LRE39" s="193"/>
      <c r="LRF39" s="193"/>
      <c r="LRG39" s="193"/>
      <c r="LRH39" s="193"/>
      <c r="LRI39" s="193"/>
      <c r="LRJ39" s="193"/>
      <c r="LRK39" s="193"/>
      <c r="LRL39" s="193"/>
      <c r="LRM39" s="193"/>
      <c r="LRN39" s="193"/>
      <c r="LRO39" s="193"/>
      <c r="LRP39" s="193"/>
      <c r="LRQ39" s="193"/>
      <c r="LRR39" s="193"/>
      <c r="LRS39" s="193"/>
      <c r="LRT39" s="193"/>
      <c r="LRU39" s="193"/>
      <c r="LRV39" s="193"/>
      <c r="LRW39" s="193"/>
      <c r="LRX39" s="193"/>
      <c r="LRY39" s="193"/>
      <c r="LRZ39" s="193"/>
      <c r="LSA39" s="193"/>
      <c r="LSB39" s="193"/>
      <c r="LSC39" s="193"/>
      <c r="LSD39" s="193"/>
      <c r="LSE39" s="193"/>
      <c r="LSF39" s="193"/>
      <c r="LSG39" s="193"/>
      <c r="LSH39" s="193"/>
      <c r="LSI39" s="193"/>
      <c r="LSJ39" s="193"/>
      <c r="LSK39" s="193"/>
      <c r="LSL39" s="193"/>
      <c r="LSM39" s="193"/>
      <c r="LSN39" s="193"/>
      <c r="LSO39" s="193"/>
      <c r="LSP39" s="193"/>
      <c r="LSQ39" s="193"/>
      <c r="LSR39" s="193"/>
      <c r="LSS39" s="193"/>
      <c r="LST39" s="193"/>
      <c r="LSU39" s="193"/>
      <c r="LSV39" s="193"/>
      <c r="LSW39" s="193"/>
      <c r="LSX39" s="193"/>
      <c r="LSY39" s="193"/>
      <c r="LSZ39" s="193"/>
      <c r="LTA39" s="193"/>
      <c r="LTB39" s="193"/>
      <c r="LTC39" s="193"/>
      <c r="LTD39" s="193"/>
      <c r="LTE39" s="193"/>
      <c r="LTF39" s="193"/>
      <c r="LTG39" s="193"/>
      <c r="LTH39" s="193"/>
      <c r="LTI39" s="193"/>
      <c r="LTJ39" s="193"/>
      <c r="LTK39" s="193"/>
      <c r="LTL39" s="193"/>
      <c r="LTM39" s="193"/>
      <c r="LTN39" s="193"/>
      <c r="LTO39" s="193"/>
      <c r="LTP39" s="193"/>
      <c r="LTQ39" s="193"/>
      <c r="LTR39" s="193"/>
      <c r="LTS39" s="193"/>
      <c r="LTT39" s="193"/>
      <c r="LTU39" s="193"/>
      <c r="LTV39" s="193"/>
      <c r="LTW39" s="193"/>
      <c r="LTX39" s="193"/>
      <c r="LTY39" s="193"/>
      <c r="LTZ39" s="193"/>
      <c r="LUA39" s="193"/>
      <c r="LUB39" s="193"/>
      <c r="LUC39" s="193"/>
      <c r="LUD39" s="193"/>
      <c r="LUE39" s="193"/>
      <c r="LUF39" s="193"/>
      <c r="LUG39" s="193"/>
      <c r="LUH39" s="193"/>
      <c r="LUI39" s="193"/>
      <c r="LUJ39" s="193"/>
      <c r="LUK39" s="193"/>
      <c r="LUL39" s="193"/>
      <c r="LUM39" s="193"/>
      <c r="LUN39" s="193"/>
      <c r="LUO39" s="193"/>
      <c r="LUP39" s="193"/>
      <c r="LUQ39" s="193"/>
      <c r="LUR39" s="193"/>
      <c r="LUS39" s="193"/>
      <c r="LUT39" s="193"/>
      <c r="LUU39" s="193"/>
      <c r="LUV39" s="193"/>
      <c r="LUW39" s="193"/>
      <c r="LUX39" s="193"/>
      <c r="LUY39" s="193"/>
      <c r="LUZ39" s="193"/>
      <c r="LVA39" s="193"/>
      <c r="LVB39" s="193"/>
      <c r="LVC39" s="193"/>
      <c r="LVD39" s="193"/>
      <c r="LVE39" s="193"/>
      <c r="LVF39" s="193"/>
      <c r="LVG39" s="193"/>
      <c r="LVH39" s="193"/>
      <c r="LVI39" s="193"/>
      <c r="LVJ39" s="193"/>
      <c r="LVK39" s="193"/>
      <c r="LVL39" s="193"/>
      <c r="LVM39" s="193"/>
      <c r="LVN39" s="193"/>
      <c r="LVO39" s="193"/>
      <c r="LVP39" s="193"/>
      <c r="LVQ39" s="193"/>
      <c r="LVR39" s="193"/>
      <c r="LVS39" s="193"/>
      <c r="LVT39" s="193"/>
      <c r="LVU39" s="193"/>
      <c r="LVV39" s="193"/>
      <c r="LVW39" s="193"/>
      <c r="LVX39" s="193"/>
      <c r="LVY39" s="193"/>
      <c r="LVZ39" s="193"/>
      <c r="LWA39" s="193"/>
      <c r="LWB39" s="193"/>
      <c r="LWC39" s="193"/>
      <c r="LWD39" s="193"/>
      <c r="LWE39" s="193"/>
      <c r="LWF39" s="193"/>
      <c r="LWG39" s="193"/>
      <c r="LWH39" s="193"/>
      <c r="LWI39" s="193"/>
      <c r="LWJ39" s="193"/>
      <c r="LWK39" s="193"/>
      <c r="LWL39" s="193"/>
      <c r="LWM39" s="193"/>
      <c r="LWN39" s="193"/>
      <c r="LWO39" s="193"/>
      <c r="LWP39" s="193"/>
      <c r="LWQ39" s="193"/>
      <c r="LWR39" s="193"/>
      <c r="LWS39" s="193"/>
      <c r="LWT39" s="193"/>
      <c r="LWU39" s="193"/>
      <c r="LWV39" s="193"/>
      <c r="LWW39" s="193"/>
      <c r="LWX39" s="193"/>
      <c r="LWY39" s="193"/>
      <c r="LWZ39" s="193"/>
      <c r="LXA39" s="193"/>
      <c r="LXB39" s="193"/>
      <c r="LXC39" s="193"/>
      <c r="LXD39" s="193"/>
      <c r="LXE39" s="193"/>
      <c r="LXF39" s="193"/>
      <c r="LXG39" s="193"/>
      <c r="LXH39" s="193"/>
      <c r="LXI39" s="193"/>
      <c r="LXJ39" s="193"/>
      <c r="LXK39" s="193"/>
      <c r="LXL39" s="193"/>
      <c r="LXM39" s="193"/>
      <c r="LXN39" s="193"/>
      <c r="LXO39" s="193"/>
      <c r="LXP39" s="193"/>
      <c r="LXQ39" s="193"/>
      <c r="LXR39" s="193"/>
      <c r="LXS39" s="193"/>
      <c r="LXT39" s="193"/>
      <c r="LXU39" s="193"/>
      <c r="LXV39" s="193"/>
      <c r="LXW39" s="193"/>
      <c r="LXX39" s="193"/>
      <c r="LXY39" s="193"/>
      <c r="LXZ39" s="193"/>
      <c r="LYA39" s="193"/>
      <c r="LYB39" s="193"/>
      <c r="LYC39" s="193"/>
      <c r="LYD39" s="193"/>
      <c r="LYE39" s="193"/>
      <c r="LYF39" s="193"/>
      <c r="LYG39" s="193"/>
      <c r="LYH39" s="193"/>
      <c r="LYI39" s="193"/>
      <c r="LYJ39" s="193"/>
      <c r="LYK39" s="193"/>
      <c r="LYL39" s="193"/>
      <c r="LYM39" s="193"/>
      <c r="LYN39" s="193"/>
      <c r="LYO39" s="193"/>
      <c r="LYP39" s="193"/>
      <c r="LYQ39" s="193"/>
      <c r="LYR39" s="193"/>
      <c r="LYS39" s="193"/>
      <c r="LYT39" s="193"/>
      <c r="LYU39" s="193"/>
      <c r="LYV39" s="193"/>
      <c r="LYW39" s="193"/>
      <c r="LYX39" s="193"/>
      <c r="LYY39" s="193"/>
      <c r="LYZ39" s="193"/>
      <c r="LZA39" s="193"/>
      <c r="LZB39" s="193"/>
      <c r="LZC39" s="193"/>
      <c r="LZD39" s="193"/>
      <c r="LZE39" s="193"/>
      <c r="LZF39" s="193"/>
      <c r="LZG39" s="193"/>
      <c r="LZH39" s="193"/>
      <c r="LZI39" s="193"/>
      <c r="LZJ39" s="193"/>
      <c r="LZK39" s="193"/>
      <c r="LZL39" s="193"/>
      <c r="LZM39" s="193"/>
      <c r="LZN39" s="193"/>
      <c r="LZO39" s="193"/>
      <c r="LZP39" s="193"/>
      <c r="LZQ39" s="193"/>
      <c r="LZR39" s="193"/>
      <c r="LZS39" s="193"/>
      <c r="LZT39" s="193"/>
      <c r="LZU39" s="193"/>
      <c r="LZV39" s="193"/>
      <c r="LZW39" s="193"/>
      <c r="LZX39" s="193"/>
      <c r="LZY39" s="193"/>
      <c r="LZZ39" s="193"/>
      <c r="MAA39" s="193"/>
      <c r="MAB39" s="193"/>
      <c r="MAC39" s="193"/>
      <c r="MAD39" s="193"/>
      <c r="MAE39" s="193"/>
      <c r="MAF39" s="193"/>
      <c r="MAG39" s="193"/>
      <c r="MAH39" s="193"/>
      <c r="MAI39" s="193"/>
      <c r="MAJ39" s="193"/>
      <c r="MAK39" s="193"/>
      <c r="MAL39" s="193"/>
      <c r="MAM39" s="193"/>
      <c r="MAN39" s="193"/>
      <c r="MAO39" s="193"/>
      <c r="MAP39" s="193"/>
      <c r="MAQ39" s="193"/>
      <c r="MAR39" s="193"/>
      <c r="MAS39" s="193"/>
      <c r="MAT39" s="193"/>
      <c r="MAU39" s="193"/>
      <c r="MAV39" s="193"/>
      <c r="MAW39" s="193"/>
      <c r="MAX39" s="193"/>
      <c r="MAY39" s="193"/>
      <c r="MAZ39" s="193"/>
      <c r="MBA39" s="193"/>
      <c r="MBB39" s="193"/>
      <c r="MBC39" s="193"/>
      <c r="MBD39" s="193"/>
      <c r="MBE39" s="193"/>
      <c r="MBF39" s="193"/>
      <c r="MBG39" s="193"/>
      <c r="MBH39" s="193"/>
      <c r="MBI39" s="193"/>
      <c r="MBJ39" s="193"/>
      <c r="MBK39" s="193"/>
      <c r="MBL39" s="193"/>
      <c r="MBM39" s="193"/>
      <c r="MBN39" s="193"/>
      <c r="MBO39" s="193"/>
      <c r="MBP39" s="193"/>
      <c r="MBQ39" s="193"/>
      <c r="MBR39" s="193"/>
      <c r="MBS39" s="193"/>
      <c r="MBT39" s="193"/>
      <c r="MBU39" s="193"/>
      <c r="MBV39" s="193"/>
      <c r="MBW39" s="193"/>
      <c r="MBX39" s="193"/>
      <c r="MBY39" s="193"/>
      <c r="MBZ39" s="193"/>
      <c r="MCA39" s="193"/>
      <c r="MCB39" s="193"/>
      <c r="MCC39" s="193"/>
      <c r="MCD39" s="193"/>
      <c r="MCE39" s="193"/>
      <c r="MCF39" s="193"/>
      <c r="MCG39" s="193"/>
      <c r="MCH39" s="193"/>
      <c r="MCI39" s="193"/>
      <c r="MCJ39" s="193"/>
      <c r="MCK39" s="193"/>
      <c r="MCL39" s="193"/>
      <c r="MCM39" s="193"/>
      <c r="MCN39" s="193"/>
      <c r="MCO39" s="193"/>
      <c r="MCP39" s="193"/>
      <c r="MCQ39" s="193"/>
      <c r="MCR39" s="193"/>
      <c r="MCS39" s="193"/>
      <c r="MCT39" s="193"/>
      <c r="MCU39" s="193"/>
      <c r="MCV39" s="193"/>
      <c r="MCW39" s="193"/>
      <c r="MCX39" s="193"/>
      <c r="MCY39" s="193"/>
      <c r="MCZ39" s="193"/>
      <c r="MDA39" s="193"/>
      <c r="MDB39" s="193"/>
      <c r="MDC39" s="193"/>
      <c r="MDD39" s="193"/>
      <c r="MDE39" s="193"/>
      <c r="MDF39" s="193"/>
      <c r="MDG39" s="193"/>
      <c r="MDH39" s="193"/>
      <c r="MDI39" s="193"/>
      <c r="MDJ39" s="193"/>
      <c r="MDK39" s="193"/>
      <c r="MDL39" s="193"/>
      <c r="MDM39" s="193"/>
      <c r="MDN39" s="193"/>
      <c r="MDO39" s="193"/>
      <c r="MDP39" s="193"/>
      <c r="MDQ39" s="193"/>
      <c r="MDR39" s="193"/>
      <c r="MDS39" s="193"/>
      <c r="MDT39" s="193"/>
      <c r="MDU39" s="193"/>
      <c r="MDV39" s="193"/>
      <c r="MDW39" s="193"/>
      <c r="MDX39" s="193"/>
      <c r="MDY39" s="193"/>
      <c r="MDZ39" s="193"/>
      <c r="MEA39" s="193"/>
      <c r="MEB39" s="193"/>
      <c r="MEC39" s="193"/>
      <c r="MED39" s="193"/>
      <c r="MEE39" s="193"/>
      <c r="MEF39" s="193"/>
      <c r="MEG39" s="193"/>
      <c r="MEH39" s="193"/>
      <c r="MEI39" s="193"/>
      <c r="MEJ39" s="193"/>
      <c r="MEK39" s="193"/>
      <c r="MEL39" s="193"/>
      <c r="MEM39" s="193"/>
      <c r="MEN39" s="193"/>
      <c r="MEO39" s="193"/>
      <c r="MEP39" s="193"/>
      <c r="MEQ39" s="193"/>
      <c r="MER39" s="193"/>
      <c r="MES39" s="193"/>
      <c r="MET39" s="193"/>
      <c r="MEU39" s="193"/>
      <c r="MEV39" s="193"/>
      <c r="MEW39" s="193"/>
      <c r="MEX39" s="193"/>
      <c r="MEY39" s="193"/>
      <c r="MEZ39" s="193"/>
      <c r="MFA39" s="193"/>
      <c r="MFB39" s="193"/>
      <c r="MFC39" s="193"/>
      <c r="MFD39" s="193"/>
      <c r="MFE39" s="193"/>
      <c r="MFF39" s="193"/>
      <c r="MFG39" s="193"/>
      <c r="MFH39" s="193"/>
      <c r="MFI39" s="193"/>
      <c r="MFJ39" s="193"/>
      <c r="MFK39" s="193"/>
      <c r="MFL39" s="193"/>
      <c r="MFM39" s="193"/>
      <c r="MFN39" s="193"/>
      <c r="MFO39" s="193"/>
      <c r="MFP39" s="193"/>
      <c r="MFQ39" s="193"/>
      <c r="MFR39" s="193"/>
      <c r="MFS39" s="193"/>
      <c r="MFT39" s="193"/>
      <c r="MFU39" s="193"/>
      <c r="MFV39" s="193"/>
      <c r="MFW39" s="193"/>
      <c r="MFX39" s="193"/>
      <c r="MFY39" s="193"/>
      <c r="MFZ39" s="193"/>
      <c r="MGA39" s="193"/>
      <c r="MGB39" s="193"/>
      <c r="MGC39" s="193"/>
      <c r="MGD39" s="193"/>
      <c r="MGE39" s="193"/>
      <c r="MGF39" s="193"/>
      <c r="MGG39" s="193"/>
      <c r="MGH39" s="193"/>
      <c r="MGI39" s="193"/>
      <c r="MGJ39" s="193"/>
      <c r="MGK39" s="193"/>
      <c r="MGL39" s="193"/>
      <c r="MGM39" s="193"/>
      <c r="MGN39" s="193"/>
      <c r="MGO39" s="193"/>
      <c r="MGP39" s="193"/>
      <c r="MGQ39" s="193"/>
      <c r="MGR39" s="193"/>
      <c r="MGS39" s="193"/>
      <c r="MGT39" s="193"/>
      <c r="MGU39" s="193"/>
      <c r="MGV39" s="193"/>
      <c r="MGW39" s="193"/>
      <c r="MGX39" s="193"/>
      <c r="MGY39" s="193"/>
      <c r="MGZ39" s="193"/>
      <c r="MHA39" s="193"/>
      <c r="MHB39" s="193"/>
      <c r="MHC39" s="193"/>
      <c r="MHD39" s="193"/>
      <c r="MHE39" s="193"/>
      <c r="MHF39" s="193"/>
      <c r="MHG39" s="193"/>
      <c r="MHH39" s="193"/>
      <c r="MHI39" s="193"/>
      <c r="MHJ39" s="193"/>
      <c r="MHK39" s="193"/>
      <c r="MHL39" s="193"/>
      <c r="MHM39" s="193"/>
      <c r="MHN39" s="193"/>
      <c r="MHO39" s="193"/>
      <c r="MHP39" s="193"/>
      <c r="MHQ39" s="193"/>
      <c r="MHR39" s="193"/>
      <c r="MHS39" s="193"/>
      <c r="MHT39" s="193"/>
      <c r="MHU39" s="193"/>
      <c r="MHV39" s="193"/>
      <c r="MHW39" s="193"/>
      <c r="MHX39" s="193"/>
      <c r="MHY39" s="193"/>
      <c r="MHZ39" s="193"/>
      <c r="MIA39" s="193"/>
      <c r="MIB39" s="193"/>
      <c r="MIC39" s="193"/>
      <c r="MID39" s="193"/>
      <c r="MIE39" s="193"/>
      <c r="MIF39" s="193"/>
      <c r="MIG39" s="193"/>
      <c r="MIH39" s="193"/>
      <c r="MII39" s="193"/>
      <c r="MIJ39" s="193"/>
      <c r="MIK39" s="193"/>
      <c r="MIL39" s="193"/>
      <c r="MIM39" s="193"/>
      <c r="MIN39" s="193"/>
      <c r="MIO39" s="193"/>
      <c r="MIP39" s="193"/>
      <c r="MIQ39" s="193"/>
      <c r="MIR39" s="193"/>
      <c r="MIS39" s="193"/>
      <c r="MIT39" s="193"/>
      <c r="MIU39" s="193"/>
      <c r="MIV39" s="193"/>
      <c r="MIW39" s="193"/>
      <c r="MIX39" s="193"/>
      <c r="MIY39" s="193"/>
      <c r="MIZ39" s="193"/>
      <c r="MJA39" s="193"/>
      <c r="MJB39" s="193"/>
      <c r="MJC39" s="193"/>
      <c r="MJD39" s="193"/>
      <c r="MJE39" s="193"/>
      <c r="MJF39" s="193"/>
      <c r="MJG39" s="193"/>
      <c r="MJH39" s="193"/>
      <c r="MJI39" s="193"/>
      <c r="MJJ39" s="193"/>
      <c r="MJK39" s="193"/>
      <c r="MJL39" s="193"/>
      <c r="MJM39" s="193"/>
      <c r="MJN39" s="193"/>
      <c r="MJO39" s="193"/>
      <c r="MJP39" s="193"/>
      <c r="MJQ39" s="193"/>
      <c r="MJR39" s="193"/>
      <c r="MJS39" s="193"/>
      <c r="MJT39" s="193"/>
      <c r="MJU39" s="193"/>
      <c r="MJV39" s="193"/>
      <c r="MJW39" s="193"/>
      <c r="MJX39" s="193"/>
      <c r="MJY39" s="193"/>
      <c r="MJZ39" s="193"/>
      <c r="MKA39" s="193"/>
      <c r="MKB39" s="193"/>
      <c r="MKC39" s="193"/>
      <c r="MKD39" s="193"/>
      <c r="MKE39" s="193"/>
      <c r="MKF39" s="193"/>
      <c r="MKG39" s="193"/>
      <c r="MKH39" s="193"/>
      <c r="MKI39" s="193"/>
      <c r="MKJ39" s="193"/>
      <c r="MKK39" s="193"/>
      <c r="MKL39" s="193"/>
      <c r="MKM39" s="193"/>
      <c r="MKN39" s="193"/>
      <c r="MKO39" s="193"/>
      <c r="MKP39" s="193"/>
      <c r="MKQ39" s="193"/>
      <c r="MKR39" s="193"/>
      <c r="MKS39" s="193"/>
      <c r="MKT39" s="193"/>
      <c r="MKU39" s="193"/>
      <c r="MKV39" s="193"/>
      <c r="MKW39" s="193"/>
      <c r="MKX39" s="193"/>
      <c r="MKY39" s="193"/>
      <c r="MKZ39" s="193"/>
      <c r="MLA39" s="193"/>
      <c r="MLB39" s="193"/>
      <c r="MLC39" s="193"/>
      <c r="MLD39" s="193"/>
      <c r="MLE39" s="193"/>
      <c r="MLF39" s="193"/>
      <c r="MLG39" s="193"/>
      <c r="MLH39" s="193"/>
      <c r="MLI39" s="193"/>
      <c r="MLJ39" s="193"/>
      <c r="MLK39" s="193"/>
      <c r="MLL39" s="193"/>
      <c r="MLM39" s="193"/>
      <c r="MLN39" s="193"/>
      <c r="MLO39" s="193"/>
      <c r="MLP39" s="193"/>
      <c r="MLQ39" s="193"/>
      <c r="MLR39" s="193"/>
      <c r="MLS39" s="193"/>
      <c r="MLT39" s="193"/>
      <c r="MLU39" s="193"/>
      <c r="MLV39" s="193"/>
      <c r="MLW39" s="193"/>
      <c r="MLX39" s="193"/>
      <c r="MLY39" s="193"/>
      <c r="MLZ39" s="193"/>
      <c r="MMA39" s="193"/>
      <c r="MMB39" s="193"/>
      <c r="MMC39" s="193"/>
      <c r="MMD39" s="193"/>
      <c r="MME39" s="193"/>
      <c r="MMF39" s="193"/>
      <c r="MMG39" s="193"/>
      <c r="MMH39" s="193"/>
      <c r="MMI39" s="193"/>
      <c r="MMJ39" s="193"/>
      <c r="MMK39" s="193"/>
      <c r="MML39" s="193"/>
      <c r="MMM39" s="193"/>
      <c r="MMN39" s="193"/>
      <c r="MMO39" s="193"/>
      <c r="MMP39" s="193"/>
      <c r="MMQ39" s="193"/>
      <c r="MMR39" s="193"/>
      <c r="MMS39" s="193"/>
      <c r="MMT39" s="193"/>
      <c r="MMU39" s="193"/>
      <c r="MMV39" s="193"/>
      <c r="MMW39" s="193"/>
      <c r="MMX39" s="193"/>
      <c r="MMY39" s="193"/>
      <c r="MMZ39" s="193"/>
      <c r="MNA39" s="193"/>
      <c r="MNB39" s="193"/>
      <c r="MNC39" s="193"/>
      <c r="MND39" s="193"/>
      <c r="MNE39" s="193"/>
      <c r="MNF39" s="193"/>
      <c r="MNG39" s="193"/>
      <c r="MNH39" s="193"/>
      <c r="MNI39" s="193"/>
      <c r="MNJ39" s="193"/>
      <c r="MNK39" s="193"/>
      <c r="MNL39" s="193"/>
      <c r="MNM39" s="193"/>
      <c r="MNN39" s="193"/>
      <c r="MNO39" s="193"/>
      <c r="MNP39" s="193"/>
      <c r="MNQ39" s="193"/>
      <c r="MNR39" s="193"/>
      <c r="MNS39" s="193"/>
      <c r="MNT39" s="193"/>
      <c r="MNU39" s="193"/>
      <c r="MNV39" s="193"/>
      <c r="MNW39" s="193"/>
      <c r="MNX39" s="193"/>
      <c r="MNY39" s="193"/>
      <c r="MNZ39" s="193"/>
      <c r="MOA39" s="193"/>
      <c r="MOB39" s="193"/>
      <c r="MOC39" s="193"/>
      <c r="MOD39" s="193"/>
      <c r="MOE39" s="193"/>
      <c r="MOF39" s="193"/>
      <c r="MOG39" s="193"/>
      <c r="MOH39" s="193"/>
      <c r="MOI39" s="193"/>
      <c r="MOJ39" s="193"/>
      <c r="MOK39" s="193"/>
      <c r="MOL39" s="193"/>
      <c r="MOM39" s="193"/>
      <c r="MON39" s="193"/>
      <c r="MOO39" s="193"/>
      <c r="MOP39" s="193"/>
      <c r="MOQ39" s="193"/>
      <c r="MOR39" s="193"/>
      <c r="MOS39" s="193"/>
      <c r="MOT39" s="193"/>
      <c r="MOU39" s="193"/>
      <c r="MOV39" s="193"/>
      <c r="MOW39" s="193"/>
      <c r="MOX39" s="193"/>
      <c r="MOY39" s="193"/>
      <c r="MOZ39" s="193"/>
      <c r="MPA39" s="193"/>
      <c r="MPB39" s="193"/>
      <c r="MPC39" s="193"/>
      <c r="MPD39" s="193"/>
      <c r="MPE39" s="193"/>
      <c r="MPF39" s="193"/>
      <c r="MPG39" s="193"/>
      <c r="MPH39" s="193"/>
      <c r="MPI39" s="193"/>
      <c r="MPJ39" s="193"/>
      <c r="MPK39" s="193"/>
      <c r="MPL39" s="193"/>
      <c r="MPM39" s="193"/>
      <c r="MPN39" s="193"/>
      <c r="MPO39" s="193"/>
      <c r="MPP39" s="193"/>
      <c r="MPQ39" s="193"/>
      <c r="MPR39" s="193"/>
      <c r="MPS39" s="193"/>
      <c r="MPT39" s="193"/>
      <c r="MPU39" s="193"/>
      <c r="MPV39" s="193"/>
      <c r="MPW39" s="193"/>
      <c r="MPX39" s="193"/>
      <c r="MPY39" s="193"/>
      <c r="MPZ39" s="193"/>
      <c r="MQA39" s="193"/>
      <c r="MQB39" s="193"/>
      <c r="MQC39" s="193"/>
      <c r="MQD39" s="193"/>
      <c r="MQE39" s="193"/>
      <c r="MQF39" s="193"/>
      <c r="MQG39" s="193"/>
      <c r="MQH39" s="193"/>
      <c r="MQI39" s="193"/>
      <c r="MQJ39" s="193"/>
      <c r="MQK39" s="193"/>
      <c r="MQL39" s="193"/>
      <c r="MQM39" s="193"/>
      <c r="MQN39" s="193"/>
      <c r="MQO39" s="193"/>
      <c r="MQP39" s="193"/>
      <c r="MQQ39" s="193"/>
      <c r="MQR39" s="193"/>
      <c r="MQS39" s="193"/>
      <c r="MQT39" s="193"/>
      <c r="MQU39" s="193"/>
      <c r="MQV39" s="193"/>
      <c r="MQW39" s="193"/>
      <c r="MQX39" s="193"/>
      <c r="MQY39" s="193"/>
      <c r="MQZ39" s="193"/>
      <c r="MRA39" s="193"/>
      <c r="MRB39" s="193"/>
      <c r="MRC39" s="193"/>
      <c r="MRD39" s="193"/>
      <c r="MRE39" s="193"/>
      <c r="MRF39" s="193"/>
      <c r="MRG39" s="193"/>
      <c r="MRH39" s="193"/>
      <c r="MRI39" s="193"/>
      <c r="MRJ39" s="193"/>
      <c r="MRK39" s="193"/>
      <c r="MRL39" s="193"/>
      <c r="MRM39" s="193"/>
      <c r="MRN39" s="193"/>
      <c r="MRO39" s="193"/>
      <c r="MRP39" s="193"/>
      <c r="MRQ39" s="193"/>
      <c r="MRR39" s="193"/>
      <c r="MRS39" s="193"/>
      <c r="MRT39" s="193"/>
      <c r="MRU39" s="193"/>
      <c r="MRV39" s="193"/>
      <c r="MRW39" s="193"/>
      <c r="MRX39" s="193"/>
      <c r="MRY39" s="193"/>
      <c r="MRZ39" s="193"/>
      <c r="MSA39" s="193"/>
      <c r="MSB39" s="193"/>
      <c r="MSC39" s="193"/>
      <c r="MSD39" s="193"/>
      <c r="MSE39" s="193"/>
      <c r="MSF39" s="193"/>
      <c r="MSG39" s="193"/>
      <c r="MSH39" s="193"/>
      <c r="MSI39" s="193"/>
      <c r="MSJ39" s="193"/>
      <c r="MSK39" s="193"/>
      <c r="MSL39" s="193"/>
      <c r="MSM39" s="193"/>
      <c r="MSN39" s="193"/>
      <c r="MSO39" s="193"/>
      <c r="MSP39" s="193"/>
      <c r="MSQ39" s="193"/>
      <c r="MSR39" s="193"/>
      <c r="MSS39" s="193"/>
      <c r="MST39" s="193"/>
      <c r="MSU39" s="193"/>
      <c r="MSV39" s="193"/>
      <c r="MSW39" s="193"/>
      <c r="MSX39" s="193"/>
      <c r="MSY39" s="193"/>
      <c r="MSZ39" s="193"/>
      <c r="MTA39" s="193"/>
      <c r="MTB39" s="193"/>
      <c r="MTC39" s="193"/>
      <c r="MTD39" s="193"/>
      <c r="MTE39" s="193"/>
      <c r="MTF39" s="193"/>
      <c r="MTG39" s="193"/>
      <c r="MTH39" s="193"/>
      <c r="MTI39" s="193"/>
      <c r="MTJ39" s="193"/>
      <c r="MTK39" s="193"/>
      <c r="MTL39" s="193"/>
      <c r="MTM39" s="193"/>
      <c r="MTN39" s="193"/>
      <c r="MTO39" s="193"/>
      <c r="MTP39" s="193"/>
      <c r="MTQ39" s="193"/>
      <c r="MTR39" s="193"/>
      <c r="MTS39" s="193"/>
      <c r="MTT39" s="193"/>
      <c r="MTU39" s="193"/>
      <c r="MTV39" s="193"/>
      <c r="MTW39" s="193"/>
      <c r="MTX39" s="193"/>
      <c r="MTY39" s="193"/>
      <c r="MTZ39" s="193"/>
      <c r="MUA39" s="193"/>
      <c r="MUB39" s="193"/>
      <c r="MUC39" s="193"/>
      <c r="MUD39" s="193"/>
      <c r="MUE39" s="193"/>
      <c r="MUF39" s="193"/>
      <c r="MUG39" s="193"/>
      <c r="MUH39" s="193"/>
      <c r="MUI39" s="193"/>
      <c r="MUJ39" s="193"/>
      <c r="MUK39" s="193"/>
      <c r="MUL39" s="193"/>
      <c r="MUM39" s="193"/>
      <c r="MUN39" s="193"/>
      <c r="MUO39" s="193"/>
      <c r="MUP39" s="193"/>
      <c r="MUQ39" s="193"/>
      <c r="MUR39" s="193"/>
      <c r="MUS39" s="193"/>
      <c r="MUT39" s="193"/>
      <c r="MUU39" s="193"/>
      <c r="MUV39" s="193"/>
      <c r="MUW39" s="193"/>
      <c r="MUX39" s="193"/>
      <c r="MUY39" s="193"/>
      <c r="MUZ39" s="193"/>
      <c r="MVA39" s="193"/>
      <c r="MVB39" s="193"/>
      <c r="MVC39" s="193"/>
      <c r="MVD39" s="193"/>
      <c r="MVE39" s="193"/>
      <c r="MVF39" s="193"/>
      <c r="MVG39" s="193"/>
      <c r="MVH39" s="193"/>
      <c r="MVI39" s="193"/>
      <c r="MVJ39" s="193"/>
      <c r="MVK39" s="193"/>
      <c r="MVL39" s="193"/>
      <c r="MVM39" s="193"/>
      <c r="MVN39" s="193"/>
      <c r="MVO39" s="193"/>
      <c r="MVP39" s="193"/>
      <c r="MVQ39" s="193"/>
      <c r="MVR39" s="193"/>
      <c r="MVS39" s="193"/>
      <c r="MVT39" s="193"/>
      <c r="MVU39" s="193"/>
      <c r="MVV39" s="193"/>
      <c r="MVW39" s="193"/>
      <c r="MVX39" s="193"/>
      <c r="MVY39" s="193"/>
      <c r="MVZ39" s="193"/>
      <c r="MWA39" s="193"/>
      <c r="MWB39" s="193"/>
      <c r="MWC39" s="193"/>
      <c r="MWD39" s="193"/>
      <c r="MWE39" s="193"/>
      <c r="MWF39" s="193"/>
      <c r="MWG39" s="193"/>
      <c r="MWH39" s="193"/>
      <c r="MWI39" s="193"/>
      <c r="MWJ39" s="193"/>
      <c r="MWK39" s="193"/>
      <c r="MWL39" s="193"/>
      <c r="MWM39" s="193"/>
      <c r="MWN39" s="193"/>
      <c r="MWO39" s="193"/>
      <c r="MWP39" s="193"/>
      <c r="MWQ39" s="193"/>
      <c r="MWR39" s="193"/>
      <c r="MWS39" s="193"/>
      <c r="MWT39" s="193"/>
      <c r="MWU39" s="193"/>
      <c r="MWV39" s="193"/>
      <c r="MWW39" s="193"/>
      <c r="MWX39" s="193"/>
      <c r="MWY39" s="193"/>
      <c r="MWZ39" s="193"/>
      <c r="MXA39" s="193"/>
      <c r="MXB39" s="193"/>
      <c r="MXC39" s="193"/>
      <c r="MXD39" s="193"/>
      <c r="MXE39" s="193"/>
      <c r="MXF39" s="193"/>
      <c r="MXG39" s="193"/>
      <c r="MXH39" s="193"/>
      <c r="MXI39" s="193"/>
      <c r="MXJ39" s="193"/>
      <c r="MXK39" s="193"/>
      <c r="MXL39" s="193"/>
      <c r="MXM39" s="193"/>
      <c r="MXN39" s="193"/>
      <c r="MXO39" s="193"/>
      <c r="MXP39" s="193"/>
      <c r="MXQ39" s="193"/>
      <c r="MXR39" s="193"/>
      <c r="MXS39" s="193"/>
      <c r="MXT39" s="193"/>
      <c r="MXU39" s="193"/>
      <c r="MXV39" s="193"/>
      <c r="MXW39" s="193"/>
      <c r="MXX39" s="193"/>
      <c r="MXY39" s="193"/>
      <c r="MXZ39" s="193"/>
      <c r="MYA39" s="193"/>
      <c r="MYB39" s="193"/>
      <c r="MYC39" s="193"/>
      <c r="MYD39" s="193"/>
      <c r="MYE39" s="193"/>
      <c r="MYF39" s="193"/>
      <c r="MYG39" s="193"/>
      <c r="MYH39" s="193"/>
      <c r="MYI39" s="193"/>
      <c r="MYJ39" s="193"/>
      <c r="MYK39" s="193"/>
      <c r="MYL39" s="193"/>
      <c r="MYM39" s="193"/>
      <c r="MYN39" s="193"/>
      <c r="MYO39" s="193"/>
      <c r="MYP39" s="193"/>
      <c r="MYQ39" s="193"/>
      <c r="MYR39" s="193"/>
      <c r="MYS39" s="193"/>
      <c r="MYT39" s="193"/>
      <c r="MYU39" s="193"/>
      <c r="MYV39" s="193"/>
      <c r="MYW39" s="193"/>
      <c r="MYX39" s="193"/>
      <c r="MYY39" s="193"/>
      <c r="MYZ39" s="193"/>
      <c r="MZA39" s="193"/>
      <c r="MZB39" s="193"/>
      <c r="MZC39" s="193"/>
      <c r="MZD39" s="193"/>
      <c r="MZE39" s="193"/>
      <c r="MZF39" s="193"/>
      <c r="MZG39" s="193"/>
      <c r="MZH39" s="193"/>
      <c r="MZI39" s="193"/>
      <c r="MZJ39" s="193"/>
      <c r="MZK39" s="193"/>
      <c r="MZL39" s="193"/>
      <c r="MZM39" s="193"/>
      <c r="MZN39" s="193"/>
      <c r="MZO39" s="193"/>
      <c r="MZP39" s="193"/>
      <c r="MZQ39" s="193"/>
      <c r="MZR39" s="193"/>
      <c r="MZS39" s="193"/>
      <c r="MZT39" s="193"/>
      <c r="MZU39" s="193"/>
      <c r="MZV39" s="193"/>
      <c r="MZW39" s="193"/>
      <c r="MZX39" s="193"/>
      <c r="MZY39" s="193"/>
      <c r="MZZ39" s="193"/>
      <c r="NAA39" s="193"/>
      <c r="NAB39" s="193"/>
      <c r="NAC39" s="193"/>
      <c r="NAD39" s="193"/>
      <c r="NAE39" s="193"/>
      <c r="NAF39" s="193"/>
      <c r="NAG39" s="193"/>
      <c r="NAH39" s="193"/>
      <c r="NAI39" s="193"/>
      <c r="NAJ39" s="193"/>
      <c r="NAK39" s="193"/>
      <c r="NAL39" s="193"/>
      <c r="NAM39" s="193"/>
      <c r="NAN39" s="193"/>
      <c r="NAO39" s="193"/>
      <c r="NAP39" s="193"/>
      <c r="NAQ39" s="193"/>
      <c r="NAR39" s="193"/>
      <c r="NAS39" s="193"/>
      <c r="NAT39" s="193"/>
      <c r="NAU39" s="193"/>
      <c r="NAV39" s="193"/>
      <c r="NAW39" s="193"/>
      <c r="NAX39" s="193"/>
      <c r="NAY39" s="193"/>
      <c r="NAZ39" s="193"/>
      <c r="NBA39" s="193"/>
      <c r="NBB39" s="193"/>
      <c r="NBC39" s="193"/>
      <c r="NBD39" s="193"/>
      <c r="NBE39" s="193"/>
      <c r="NBF39" s="193"/>
      <c r="NBG39" s="193"/>
      <c r="NBH39" s="193"/>
      <c r="NBI39" s="193"/>
      <c r="NBJ39" s="193"/>
      <c r="NBK39" s="193"/>
      <c r="NBL39" s="193"/>
      <c r="NBM39" s="193"/>
      <c r="NBN39" s="193"/>
      <c r="NBO39" s="193"/>
      <c r="NBP39" s="193"/>
      <c r="NBQ39" s="193"/>
      <c r="NBR39" s="193"/>
      <c r="NBS39" s="193"/>
      <c r="NBT39" s="193"/>
      <c r="NBU39" s="193"/>
      <c r="NBV39" s="193"/>
      <c r="NBW39" s="193"/>
      <c r="NBX39" s="193"/>
      <c r="NBY39" s="193"/>
      <c r="NBZ39" s="193"/>
      <c r="NCA39" s="193"/>
      <c r="NCB39" s="193"/>
      <c r="NCC39" s="193"/>
      <c r="NCD39" s="193"/>
      <c r="NCE39" s="193"/>
      <c r="NCF39" s="193"/>
      <c r="NCG39" s="193"/>
      <c r="NCH39" s="193"/>
      <c r="NCI39" s="193"/>
      <c r="NCJ39" s="193"/>
      <c r="NCK39" s="193"/>
      <c r="NCL39" s="193"/>
      <c r="NCM39" s="193"/>
      <c r="NCN39" s="193"/>
      <c r="NCO39" s="193"/>
      <c r="NCP39" s="193"/>
      <c r="NCQ39" s="193"/>
      <c r="NCR39" s="193"/>
      <c r="NCS39" s="193"/>
      <c r="NCT39" s="193"/>
      <c r="NCU39" s="193"/>
      <c r="NCV39" s="193"/>
      <c r="NCW39" s="193"/>
      <c r="NCX39" s="193"/>
      <c r="NCY39" s="193"/>
      <c r="NCZ39" s="193"/>
      <c r="NDA39" s="193"/>
      <c r="NDB39" s="193"/>
      <c r="NDC39" s="193"/>
      <c r="NDD39" s="193"/>
      <c r="NDE39" s="193"/>
      <c r="NDF39" s="193"/>
      <c r="NDG39" s="193"/>
      <c r="NDH39" s="193"/>
      <c r="NDI39" s="193"/>
      <c r="NDJ39" s="193"/>
      <c r="NDK39" s="193"/>
      <c r="NDL39" s="193"/>
      <c r="NDM39" s="193"/>
      <c r="NDN39" s="193"/>
      <c r="NDO39" s="193"/>
      <c r="NDP39" s="193"/>
      <c r="NDQ39" s="193"/>
      <c r="NDR39" s="193"/>
      <c r="NDS39" s="193"/>
      <c r="NDT39" s="193"/>
      <c r="NDU39" s="193"/>
      <c r="NDV39" s="193"/>
      <c r="NDW39" s="193"/>
      <c r="NDX39" s="193"/>
      <c r="NDY39" s="193"/>
      <c r="NDZ39" s="193"/>
      <c r="NEA39" s="193"/>
      <c r="NEB39" s="193"/>
      <c r="NEC39" s="193"/>
      <c r="NED39" s="193"/>
      <c r="NEE39" s="193"/>
      <c r="NEF39" s="193"/>
      <c r="NEG39" s="193"/>
      <c r="NEH39" s="193"/>
      <c r="NEI39" s="193"/>
      <c r="NEJ39" s="193"/>
      <c r="NEK39" s="193"/>
      <c r="NEL39" s="193"/>
      <c r="NEM39" s="193"/>
      <c r="NEN39" s="193"/>
      <c r="NEO39" s="193"/>
      <c r="NEP39" s="193"/>
      <c r="NEQ39" s="193"/>
      <c r="NER39" s="193"/>
      <c r="NES39" s="193"/>
      <c r="NET39" s="193"/>
      <c r="NEU39" s="193"/>
      <c r="NEV39" s="193"/>
      <c r="NEW39" s="193"/>
      <c r="NEX39" s="193"/>
      <c r="NEY39" s="193"/>
      <c r="NEZ39" s="193"/>
      <c r="NFA39" s="193"/>
      <c r="NFB39" s="193"/>
      <c r="NFC39" s="193"/>
      <c r="NFD39" s="193"/>
      <c r="NFE39" s="193"/>
      <c r="NFF39" s="193"/>
      <c r="NFG39" s="193"/>
      <c r="NFH39" s="193"/>
      <c r="NFI39" s="193"/>
      <c r="NFJ39" s="193"/>
      <c r="NFK39" s="193"/>
      <c r="NFL39" s="193"/>
      <c r="NFM39" s="193"/>
      <c r="NFN39" s="193"/>
      <c r="NFO39" s="193"/>
      <c r="NFP39" s="193"/>
      <c r="NFQ39" s="193"/>
      <c r="NFR39" s="193"/>
      <c r="NFS39" s="193"/>
      <c r="NFT39" s="193"/>
      <c r="NFU39" s="193"/>
      <c r="NFV39" s="193"/>
      <c r="NFW39" s="193"/>
      <c r="NFX39" s="193"/>
      <c r="NFY39" s="193"/>
      <c r="NFZ39" s="193"/>
      <c r="NGA39" s="193"/>
      <c r="NGB39" s="193"/>
      <c r="NGC39" s="193"/>
      <c r="NGD39" s="193"/>
      <c r="NGE39" s="193"/>
      <c r="NGF39" s="193"/>
      <c r="NGG39" s="193"/>
      <c r="NGH39" s="193"/>
      <c r="NGI39" s="193"/>
      <c r="NGJ39" s="193"/>
      <c r="NGK39" s="193"/>
      <c r="NGL39" s="193"/>
      <c r="NGM39" s="193"/>
      <c r="NGN39" s="193"/>
      <c r="NGO39" s="193"/>
      <c r="NGP39" s="193"/>
      <c r="NGQ39" s="193"/>
      <c r="NGR39" s="193"/>
      <c r="NGS39" s="193"/>
      <c r="NGT39" s="193"/>
      <c r="NGU39" s="193"/>
      <c r="NGV39" s="193"/>
      <c r="NGW39" s="193"/>
      <c r="NGX39" s="193"/>
      <c r="NGY39" s="193"/>
      <c r="NGZ39" s="193"/>
      <c r="NHA39" s="193"/>
      <c r="NHB39" s="193"/>
      <c r="NHC39" s="193"/>
      <c r="NHD39" s="193"/>
      <c r="NHE39" s="193"/>
      <c r="NHF39" s="193"/>
      <c r="NHG39" s="193"/>
      <c r="NHH39" s="193"/>
      <c r="NHI39" s="193"/>
      <c r="NHJ39" s="193"/>
      <c r="NHK39" s="193"/>
      <c r="NHL39" s="193"/>
      <c r="NHM39" s="193"/>
      <c r="NHN39" s="193"/>
      <c r="NHO39" s="193"/>
      <c r="NHP39" s="193"/>
      <c r="NHQ39" s="193"/>
      <c r="NHR39" s="193"/>
      <c r="NHS39" s="193"/>
      <c r="NHT39" s="193"/>
      <c r="NHU39" s="193"/>
      <c r="NHV39" s="193"/>
      <c r="NHW39" s="193"/>
      <c r="NHX39" s="193"/>
      <c r="NHY39" s="193"/>
      <c r="NHZ39" s="193"/>
      <c r="NIA39" s="193"/>
      <c r="NIB39" s="193"/>
      <c r="NIC39" s="193"/>
      <c r="NID39" s="193"/>
      <c r="NIE39" s="193"/>
      <c r="NIF39" s="193"/>
      <c r="NIG39" s="193"/>
      <c r="NIH39" s="193"/>
      <c r="NII39" s="193"/>
      <c r="NIJ39" s="193"/>
      <c r="NIK39" s="193"/>
      <c r="NIL39" s="193"/>
      <c r="NIM39" s="193"/>
      <c r="NIN39" s="193"/>
      <c r="NIO39" s="193"/>
      <c r="NIP39" s="193"/>
      <c r="NIQ39" s="193"/>
      <c r="NIR39" s="193"/>
      <c r="NIS39" s="193"/>
      <c r="NIT39" s="193"/>
      <c r="NIU39" s="193"/>
      <c r="NIV39" s="193"/>
      <c r="NIW39" s="193"/>
      <c r="NIX39" s="193"/>
      <c r="NIY39" s="193"/>
      <c r="NIZ39" s="193"/>
      <c r="NJA39" s="193"/>
      <c r="NJB39" s="193"/>
      <c r="NJC39" s="193"/>
      <c r="NJD39" s="193"/>
      <c r="NJE39" s="193"/>
      <c r="NJF39" s="193"/>
      <c r="NJG39" s="193"/>
      <c r="NJH39" s="193"/>
      <c r="NJI39" s="193"/>
      <c r="NJJ39" s="193"/>
      <c r="NJK39" s="193"/>
      <c r="NJL39" s="193"/>
      <c r="NJM39" s="193"/>
      <c r="NJN39" s="193"/>
      <c r="NJO39" s="193"/>
      <c r="NJP39" s="193"/>
      <c r="NJQ39" s="193"/>
      <c r="NJR39" s="193"/>
      <c r="NJS39" s="193"/>
      <c r="NJT39" s="193"/>
      <c r="NJU39" s="193"/>
      <c r="NJV39" s="193"/>
      <c r="NJW39" s="193"/>
      <c r="NJX39" s="193"/>
      <c r="NJY39" s="193"/>
      <c r="NJZ39" s="193"/>
      <c r="NKA39" s="193"/>
      <c r="NKB39" s="193"/>
      <c r="NKC39" s="193"/>
      <c r="NKD39" s="193"/>
      <c r="NKE39" s="193"/>
      <c r="NKF39" s="193"/>
      <c r="NKG39" s="193"/>
      <c r="NKH39" s="193"/>
      <c r="NKI39" s="193"/>
      <c r="NKJ39" s="193"/>
      <c r="NKK39" s="193"/>
      <c r="NKL39" s="193"/>
      <c r="NKM39" s="193"/>
      <c r="NKN39" s="193"/>
      <c r="NKO39" s="193"/>
      <c r="NKP39" s="193"/>
      <c r="NKQ39" s="193"/>
      <c r="NKR39" s="193"/>
      <c r="NKS39" s="193"/>
      <c r="NKT39" s="193"/>
      <c r="NKU39" s="193"/>
      <c r="NKV39" s="193"/>
      <c r="NKW39" s="193"/>
      <c r="NKX39" s="193"/>
      <c r="NKY39" s="193"/>
      <c r="NKZ39" s="193"/>
      <c r="NLA39" s="193"/>
      <c r="NLB39" s="193"/>
      <c r="NLC39" s="193"/>
      <c r="NLD39" s="193"/>
      <c r="NLE39" s="193"/>
      <c r="NLF39" s="193"/>
      <c r="NLG39" s="193"/>
      <c r="NLH39" s="193"/>
      <c r="NLI39" s="193"/>
      <c r="NLJ39" s="193"/>
      <c r="NLK39" s="193"/>
      <c r="NLL39" s="193"/>
      <c r="NLM39" s="193"/>
      <c r="NLN39" s="193"/>
      <c r="NLO39" s="193"/>
      <c r="NLP39" s="193"/>
      <c r="NLQ39" s="193"/>
      <c r="NLR39" s="193"/>
      <c r="NLS39" s="193"/>
      <c r="NLT39" s="193"/>
      <c r="NLU39" s="193"/>
      <c r="NLV39" s="193"/>
      <c r="NLW39" s="193"/>
      <c r="NLX39" s="193"/>
      <c r="NLY39" s="193"/>
      <c r="NLZ39" s="193"/>
      <c r="NMA39" s="193"/>
      <c r="NMB39" s="193"/>
      <c r="NMC39" s="193"/>
      <c r="NMD39" s="193"/>
      <c r="NME39" s="193"/>
      <c r="NMF39" s="193"/>
      <c r="NMG39" s="193"/>
      <c r="NMH39" s="193"/>
      <c r="NMI39" s="193"/>
      <c r="NMJ39" s="193"/>
      <c r="NMK39" s="193"/>
      <c r="NML39" s="193"/>
      <c r="NMM39" s="193"/>
      <c r="NMN39" s="193"/>
      <c r="NMO39" s="193"/>
      <c r="NMP39" s="193"/>
      <c r="NMQ39" s="193"/>
      <c r="NMR39" s="193"/>
      <c r="NMS39" s="193"/>
      <c r="NMT39" s="193"/>
      <c r="NMU39" s="193"/>
      <c r="NMV39" s="193"/>
      <c r="NMW39" s="193"/>
      <c r="NMX39" s="193"/>
      <c r="NMY39" s="193"/>
      <c r="NMZ39" s="193"/>
      <c r="NNA39" s="193"/>
      <c r="NNB39" s="193"/>
      <c r="NNC39" s="193"/>
      <c r="NND39" s="193"/>
      <c r="NNE39" s="193"/>
      <c r="NNF39" s="193"/>
      <c r="NNG39" s="193"/>
      <c r="NNH39" s="193"/>
      <c r="NNI39" s="193"/>
      <c r="NNJ39" s="193"/>
      <c r="NNK39" s="193"/>
      <c r="NNL39" s="193"/>
      <c r="NNM39" s="193"/>
      <c r="NNN39" s="193"/>
      <c r="NNO39" s="193"/>
      <c r="NNP39" s="193"/>
      <c r="NNQ39" s="193"/>
      <c r="NNR39" s="193"/>
      <c r="NNS39" s="193"/>
      <c r="NNT39" s="193"/>
      <c r="NNU39" s="193"/>
      <c r="NNV39" s="193"/>
      <c r="NNW39" s="193"/>
      <c r="NNX39" s="193"/>
      <c r="NNY39" s="193"/>
      <c r="NNZ39" s="193"/>
      <c r="NOA39" s="193"/>
      <c r="NOB39" s="193"/>
      <c r="NOC39" s="193"/>
      <c r="NOD39" s="193"/>
      <c r="NOE39" s="193"/>
      <c r="NOF39" s="193"/>
      <c r="NOG39" s="193"/>
      <c r="NOH39" s="193"/>
      <c r="NOI39" s="193"/>
      <c r="NOJ39" s="193"/>
      <c r="NOK39" s="193"/>
      <c r="NOL39" s="193"/>
      <c r="NOM39" s="193"/>
      <c r="NON39" s="193"/>
      <c r="NOO39" s="193"/>
      <c r="NOP39" s="193"/>
      <c r="NOQ39" s="193"/>
      <c r="NOR39" s="193"/>
      <c r="NOS39" s="193"/>
      <c r="NOT39" s="193"/>
      <c r="NOU39" s="193"/>
      <c r="NOV39" s="193"/>
      <c r="NOW39" s="193"/>
      <c r="NOX39" s="193"/>
      <c r="NOY39" s="193"/>
      <c r="NOZ39" s="193"/>
      <c r="NPA39" s="193"/>
      <c r="NPB39" s="193"/>
      <c r="NPC39" s="193"/>
      <c r="NPD39" s="193"/>
      <c r="NPE39" s="193"/>
      <c r="NPF39" s="193"/>
      <c r="NPG39" s="193"/>
      <c r="NPH39" s="193"/>
      <c r="NPI39" s="193"/>
      <c r="NPJ39" s="193"/>
      <c r="NPK39" s="193"/>
      <c r="NPL39" s="193"/>
      <c r="NPM39" s="193"/>
      <c r="NPN39" s="193"/>
      <c r="NPO39" s="193"/>
      <c r="NPP39" s="193"/>
      <c r="NPQ39" s="193"/>
      <c r="NPR39" s="193"/>
      <c r="NPS39" s="193"/>
      <c r="NPT39" s="193"/>
      <c r="NPU39" s="193"/>
      <c r="NPV39" s="193"/>
      <c r="NPW39" s="193"/>
      <c r="NPX39" s="193"/>
      <c r="NPY39" s="193"/>
      <c r="NPZ39" s="193"/>
      <c r="NQA39" s="193"/>
      <c r="NQB39" s="193"/>
      <c r="NQC39" s="193"/>
      <c r="NQD39" s="193"/>
      <c r="NQE39" s="193"/>
      <c r="NQF39" s="193"/>
      <c r="NQG39" s="193"/>
      <c r="NQH39" s="193"/>
      <c r="NQI39" s="193"/>
      <c r="NQJ39" s="193"/>
      <c r="NQK39" s="193"/>
      <c r="NQL39" s="193"/>
      <c r="NQM39" s="193"/>
      <c r="NQN39" s="193"/>
      <c r="NQO39" s="193"/>
      <c r="NQP39" s="193"/>
      <c r="NQQ39" s="193"/>
      <c r="NQR39" s="193"/>
      <c r="NQS39" s="193"/>
      <c r="NQT39" s="193"/>
      <c r="NQU39" s="193"/>
      <c r="NQV39" s="193"/>
      <c r="NQW39" s="193"/>
      <c r="NQX39" s="193"/>
      <c r="NQY39" s="193"/>
      <c r="NQZ39" s="193"/>
      <c r="NRA39" s="193"/>
      <c r="NRB39" s="193"/>
      <c r="NRC39" s="193"/>
      <c r="NRD39" s="193"/>
      <c r="NRE39" s="193"/>
      <c r="NRF39" s="193"/>
      <c r="NRG39" s="193"/>
      <c r="NRH39" s="193"/>
      <c r="NRI39" s="193"/>
      <c r="NRJ39" s="193"/>
      <c r="NRK39" s="193"/>
      <c r="NRL39" s="193"/>
      <c r="NRM39" s="193"/>
      <c r="NRN39" s="193"/>
      <c r="NRO39" s="193"/>
      <c r="NRP39" s="193"/>
      <c r="NRQ39" s="193"/>
      <c r="NRR39" s="193"/>
      <c r="NRS39" s="193"/>
      <c r="NRT39" s="193"/>
      <c r="NRU39" s="193"/>
      <c r="NRV39" s="193"/>
      <c r="NRW39" s="193"/>
      <c r="NRX39" s="193"/>
      <c r="NRY39" s="193"/>
      <c r="NRZ39" s="193"/>
      <c r="NSA39" s="193"/>
      <c r="NSB39" s="193"/>
      <c r="NSC39" s="193"/>
      <c r="NSD39" s="193"/>
      <c r="NSE39" s="193"/>
      <c r="NSF39" s="193"/>
      <c r="NSG39" s="193"/>
      <c r="NSH39" s="193"/>
      <c r="NSI39" s="193"/>
      <c r="NSJ39" s="193"/>
      <c r="NSK39" s="193"/>
      <c r="NSL39" s="193"/>
      <c r="NSM39" s="193"/>
      <c r="NSN39" s="193"/>
      <c r="NSO39" s="193"/>
      <c r="NSP39" s="193"/>
      <c r="NSQ39" s="193"/>
      <c r="NSR39" s="193"/>
      <c r="NSS39" s="193"/>
      <c r="NST39" s="193"/>
      <c r="NSU39" s="193"/>
      <c r="NSV39" s="193"/>
      <c r="NSW39" s="193"/>
      <c r="NSX39" s="193"/>
      <c r="NSY39" s="193"/>
      <c r="NSZ39" s="193"/>
      <c r="NTA39" s="193"/>
      <c r="NTB39" s="193"/>
      <c r="NTC39" s="193"/>
      <c r="NTD39" s="193"/>
      <c r="NTE39" s="193"/>
      <c r="NTF39" s="193"/>
      <c r="NTG39" s="193"/>
      <c r="NTH39" s="193"/>
      <c r="NTI39" s="193"/>
      <c r="NTJ39" s="193"/>
      <c r="NTK39" s="193"/>
      <c r="NTL39" s="193"/>
      <c r="NTM39" s="193"/>
      <c r="NTN39" s="193"/>
      <c r="NTO39" s="193"/>
      <c r="NTP39" s="193"/>
      <c r="NTQ39" s="193"/>
      <c r="NTR39" s="193"/>
      <c r="NTS39" s="193"/>
      <c r="NTT39" s="193"/>
      <c r="NTU39" s="193"/>
      <c r="NTV39" s="193"/>
      <c r="NTW39" s="193"/>
      <c r="NTX39" s="193"/>
      <c r="NTY39" s="193"/>
      <c r="NTZ39" s="193"/>
      <c r="NUA39" s="193"/>
      <c r="NUB39" s="193"/>
      <c r="NUC39" s="193"/>
      <c r="NUD39" s="193"/>
      <c r="NUE39" s="193"/>
      <c r="NUF39" s="193"/>
      <c r="NUG39" s="193"/>
      <c r="NUH39" s="193"/>
      <c r="NUI39" s="193"/>
      <c r="NUJ39" s="193"/>
      <c r="NUK39" s="193"/>
      <c r="NUL39" s="193"/>
      <c r="NUM39" s="193"/>
      <c r="NUN39" s="193"/>
      <c r="NUO39" s="193"/>
      <c r="NUP39" s="193"/>
      <c r="NUQ39" s="193"/>
      <c r="NUR39" s="193"/>
      <c r="NUS39" s="193"/>
      <c r="NUT39" s="193"/>
      <c r="NUU39" s="193"/>
      <c r="NUV39" s="193"/>
      <c r="NUW39" s="193"/>
      <c r="NUX39" s="193"/>
      <c r="NUY39" s="193"/>
      <c r="NUZ39" s="193"/>
      <c r="NVA39" s="193"/>
      <c r="NVB39" s="193"/>
      <c r="NVC39" s="193"/>
      <c r="NVD39" s="193"/>
      <c r="NVE39" s="193"/>
      <c r="NVF39" s="193"/>
      <c r="NVG39" s="193"/>
      <c r="NVH39" s="193"/>
      <c r="NVI39" s="193"/>
      <c r="NVJ39" s="193"/>
      <c r="NVK39" s="193"/>
      <c r="NVL39" s="193"/>
      <c r="NVM39" s="193"/>
      <c r="NVN39" s="193"/>
      <c r="NVO39" s="193"/>
      <c r="NVP39" s="193"/>
      <c r="NVQ39" s="193"/>
      <c r="NVR39" s="193"/>
      <c r="NVS39" s="193"/>
      <c r="NVT39" s="193"/>
      <c r="NVU39" s="193"/>
      <c r="NVV39" s="193"/>
      <c r="NVW39" s="193"/>
      <c r="NVX39" s="193"/>
      <c r="NVY39" s="193"/>
      <c r="NVZ39" s="193"/>
      <c r="NWA39" s="193"/>
      <c r="NWB39" s="193"/>
      <c r="NWC39" s="193"/>
      <c r="NWD39" s="193"/>
      <c r="NWE39" s="193"/>
      <c r="NWF39" s="193"/>
      <c r="NWG39" s="193"/>
      <c r="NWH39" s="193"/>
      <c r="NWI39" s="193"/>
      <c r="NWJ39" s="193"/>
      <c r="NWK39" s="193"/>
      <c r="NWL39" s="193"/>
      <c r="NWM39" s="193"/>
      <c r="NWN39" s="193"/>
      <c r="NWO39" s="193"/>
      <c r="NWP39" s="193"/>
      <c r="NWQ39" s="193"/>
      <c r="NWR39" s="193"/>
      <c r="NWS39" s="193"/>
      <c r="NWT39" s="193"/>
      <c r="NWU39" s="193"/>
      <c r="NWV39" s="193"/>
      <c r="NWW39" s="193"/>
      <c r="NWX39" s="193"/>
      <c r="NWY39" s="193"/>
      <c r="NWZ39" s="193"/>
      <c r="NXA39" s="193"/>
      <c r="NXB39" s="193"/>
      <c r="NXC39" s="193"/>
      <c r="NXD39" s="193"/>
      <c r="NXE39" s="193"/>
      <c r="NXF39" s="193"/>
      <c r="NXG39" s="193"/>
      <c r="NXH39" s="193"/>
      <c r="NXI39" s="193"/>
      <c r="NXJ39" s="193"/>
      <c r="NXK39" s="193"/>
      <c r="NXL39" s="193"/>
      <c r="NXM39" s="193"/>
      <c r="NXN39" s="193"/>
      <c r="NXO39" s="193"/>
      <c r="NXP39" s="193"/>
      <c r="NXQ39" s="193"/>
      <c r="NXR39" s="193"/>
      <c r="NXS39" s="193"/>
      <c r="NXT39" s="193"/>
      <c r="NXU39" s="193"/>
      <c r="NXV39" s="193"/>
      <c r="NXW39" s="193"/>
      <c r="NXX39" s="193"/>
      <c r="NXY39" s="193"/>
      <c r="NXZ39" s="193"/>
      <c r="NYA39" s="193"/>
      <c r="NYB39" s="193"/>
      <c r="NYC39" s="193"/>
      <c r="NYD39" s="193"/>
      <c r="NYE39" s="193"/>
      <c r="NYF39" s="193"/>
      <c r="NYG39" s="193"/>
      <c r="NYH39" s="193"/>
      <c r="NYI39" s="193"/>
      <c r="NYJ39" s="193"/>
      <c r="NYK39" s="193"/>
      <c r="NYL39" s="193"/>
      <c r="NYM39" s="193"/>
      <c r="NYN39" s="193"/>
      <c r="NYO39" s="193"/>
      <c r="NYP39" s="193"/>
      <c r="NYQ39" s="193"/>
      <c r="NYR39" s="193"/>
      <c r="NYS39" s="193"/>
      <c r="NYT39" s="193"/>
      <c r="NYU39" s="193"/>
      <c r="NYV39" s="193"/>
      <c r="NYW39" s="193"/>
      <c r="NYX39" s="193"/>
      <c r="NYY39" s="193"/>
      <c r="NYZ39" s="193"/>
      <c r="NZA39" s="193"/>
      <c r="NZB39" s="193"/>
      <c r="NZC39" s="193"/>
      <c r="NZD39" s="193"/>
      <c r="NZE39" s="193"/>
      <c r="NZF39" s="193"/>
      <c r="NZG39" s="193"/>
      <c r="NZH39" s="193"/>
      <c r="NZI39" s="193"/>
      <c r="NZJ39" s="193"/>
      <c r="NZK39" s="193"/>
      <c r="NZL39" s="193"/>
      <c r="NZM39" s="193"/>
      <c r="NZN39" s="193"/>
      <c r="NZO39" s="193"/>
      <c r="NZP39" s="193"/>
      <c r="NZQ39" s="193"/>
      <c r="NZR39" s="193"/>
      <c r="NZS39" s="193"/>
      <c r="NZT39" s="193"/>
      <c r="NZU39" s="193"/>
      <c r="NZV39" s="193"/>
      <c r="NZW39" s="193"/>
      <c r="NZX39" s="193"/>
      <c r="NZY39" s="193"/>
      <c r="NZZ39" s="193"/>
      <c r="OAA39" s="193"/>
      <c r="OAB39" s="193"/>
      <c r="OAC39" s="193"/>
      <c r="OAD39" s="193"/>
      <c r="OAE39" s="193"/>
      <c r="OAF39" s="193"/>
      <c r="OAG39" s="193"/>
      <c r="OAH39" s="193"/>
      <c r="OAI39" s="193"/>
      <c r="OAJ39" s="193"/>
      <c r="OAK39" s="193"/>
      <c r="OAL39" s="193"/>
      <c r="OAM39" s="193"/>
      <c r="OAN39" s="193"/>
      <c r="OAO39" s="193"/>
      <c r="OAP39" s="193"/>
      <c r="OAQ39" s="193"/>
      <c r="OAR39" s="193"/>
      <c r="OAS39" s="193"/>
      <c r="OAT39" s="193"/>
      <c r="OAU39" s="193"/>
      <c r="OAV39" s="193"/>
      <c r="OAW39" s="193"/>
      <c r="OAX39" s="193"/>
      <c r="OAY39" s="193"/>
      <c r="OAZ39" s="193"/>
      <c r="OBA39" s="193"/>
      <c r="OBB39" s="193"/>
      <c r="OBC39" s="193"/>
      <c r="OBD39" s="193"/>
      <c r="OBE39" s="193"/>
      <c r="OBF39" s="193"/>
      <c r="OBG39" s="193"/>
      <c r="OBH39" s="193"/>
      <c r="OBI39" s="193"/>
      <c r="OBJ39" s="193"/>
      <c r="OBK39" s="193"/>
      <c r="OBL39" s="193"/>
      <c r="OBM39" s="193"/>
      <c r="OBN39" s="193"/>
      <c r="OBO39" s="193"/>
      <c r="OBP39" s="193"/>
      <c r="OBQ39" s="193"/>
      <c r="OBR39" s="193"/>
      <c r="OBS39" s="193"/>
      <c r="OBT39" s="193"/>
      <c r="OBU39" s="193"/>
      <c r="OBV39" s="193"/>
      <c r="OBW39" s="193"/>
      <c r="OBX39" s="193"/>
      <c r="OBY39" s="193"/>
      <c r="OBZ39" s="193"/>
      <c r="OCA39" s="193"/>
      <c r="OCB39" s="193"/>
      <c r="OCC39" s="193"/>
      <c r="OCD39" s="193"/>
      <c r="OCE39" s="193"/>
      <c r="OCF39" s="193"/>
      <c r="OCG39" s="193"/>
      <c r="OCH39" s="193"/>
      <c r="OCI39" s="193"/>
      <c r="OCJ39" s="193"/>
      <c r="OCK39" s="193"/>
      <c r="OCL39" s="193"/>
      <c r="OCM39" s="193"/>
      <c r="OCN39" s="193"/>
      <c r="OCO39" s="193"/>
      <c r="OCP39" s="193"/>
      <c r="OCQ39" s="193"/>
      <c r="OCR39" s="193"/>
      <c r="OCS39" s="193"/>
      <c r="OCT39" s="193"/>
      <c r="OCU39" s="193"/>
      <c r="OCV39" s="193"/>
      <c r="OCW39" s="193"/>
      <c r="OCX39" s="193"/>
      <c r="OCY39" s="193"/>
      <c r="OCZ39" s="193"/>
      <c r="ODA39" s="193"/>
      <c r="ODB39" s="193"/>
      <c r="ODC39" s="193"/>
      <c r="ODD39" s="193"/>
      <c r="ODE39" s="193"/>
      <c r="ODF39" s="193"/>
      <c r="ODG39" s="193"/>
      <c r="ODH39" s="193"/>
      <c r="ODI39" s="193"/>
      <c r="ODJ39" s="193"/>
      <c r="ODK39" s="193"/>
      <c r="ODL39" s="193"/>
      <c r="ODM39" s="193"/>
      <c r="ODN39" s="193"/>
      <c r="ODO39" s="193"/>
      <c r="ODP39" s="193"/>
      <c r="ODQ39" s="193"/>
      <c r="ODR39" s="193"/>
      <c r="ODS39" s="193"/>
      <c r="ODT39" s="193"/>
      <c r="ODU39" s="193"/>
      <c r="ODV39" s="193"/>
      <c r="ODW39" s="193"/>
      <c r="ODX39" s="193"/>
      <c r="ODY39" s="193"/>
      <c r="ODZ39" s="193"/>
      <c r="OEA39" s="193"/>
      <c r="OEB39" s="193"/>
      <c r="OEC39" s="193"/>
      <c r="OED39" s="193"/>
      <c r="OEE39" s="193"/>
      <c r="OEF39" s="193"/>
      <c r="OEG39" s="193"/>
      <c r="OEH39" s="193"/>
      <c r="OEI39" s="193"/>
      <c r="OEJ39" s="193"/>
      <c r="OEK39" s="193"/>
      <c r="OEL39" s="193"/>
      <c r="OEM39" s="193"/>
      <c r="OEN39" s="193"/>
      <c r="OEO39" s="193"/>
      <c r="OEP39" s="193"/>
      <c r="OEQ39" s="193"/>
      <c r="OER39" s="193"/>
      <c r="OES39" s="193"/>
      <c r="OET39" s="193"/>
      <c r="OEU39" s="193"/>
      <c r="OEV39" s="193"/>
      <c r="OEW39" s="193"/>
      <c r="OEX39" s="193"/>
      <c r="OEY39" s="193"/>
      <c r="OEZ39" s="193"/>
      <c r="OFA39" s="193"/>
      <c r="OFB39" s="193"/>
      <c r="OFC39" s="193"/>
      <c r="OFD39" s="193"/>
      <c r="OFE39" s="193"/>
      <c r="OFF39" s="193"/>
      <c r="OFG39" s="193"/>
      <c r="OFH39" s="193"/>
      <c r="OFI39" s="193"/>
      <c r="OFJ39" s="193"/>
      <c r="OFK39" s="193"/>
      <c r="OFL39" s="193"/>
      <c r="OFM39" s="193"/>
      <c r="OFN39" s="193"/>
      <c r="OFO39" s="193"/>
      <c r="OFP39" s="193"/>
      <c r="OFQ39" s="193"/>
      <c r="OFR39" s="193"/>
      <c r="OFS39" s="193"/>
      <c r="OFT39" s="193"/>
      <c r="OFU39" s="193"/>
      <c r="OFV39" s="193"/>
      <c r="OFW39" s="193"/>
      <c r="OFX39" s="193"/>
      <c r="OFY39" s="193"/>
      <c r="OFZ39" s="193"/>
      <c r="OGA39" s="193"/>
      <c r="OGB39" s="193"/>
      <c r="OGC39" s="193"/>
      <c r="OGD39" s="193"/>
      <c r="OGE39" s="193"/>
      <c r="OGF39" s="193"/>
      <c r="OGG39" s="193"/>
      <c r="OGH39" s="193"/>
      <c r="OGI39" s="193"/>
      <c r="OGJ39" s="193"/>
      <c r="OGK39" s="193"/>
      <c r="OGL39" s="193"/>
      <c r="OGM39" s="193"/>
      <c r="OGN39" s="193"/>
      <c r="OGO39" s="193"/>
      <c r="OGP39" s="193"/>
      <c r="OGQ39" s="193"/>
      <c r="OGR39" s="193"/>
      <c r="OGS39" s="193"/>
      <c r="OGT39" s="193"/>
      <c r="OGU39" s="193"/>
      <c r="OGV39" s="193"/>
      <c r="OGW39" s="193"/>
      <c r="OGX39" s="193"/>
      <c r="OGY39" s="193"/>
      <c r="OGZ39" s="193"/>
      <c r="OHA39" s="193"/>
      <c r="OHB39" s="193"/>
      <c r="OHC39" s="193"/>
      <c r="OHD39" s="193"/>
      <c r="OHE39" s="193"/>
      <c r="OHF39" s="193"/>
      <c r="OHG39" s="193"/>
      <c r="OHH39" s="193"/>
      <c r="OHI39" s="193"/>
      <c r="OHJ39" s="193"/>
      <c r="OHK39" s="193"/>
      <c r="OHL39" s="193"/>
      <c r="OHM39" s="193"/>
      <c r="OHN39" s="193"/>
      <c r="OHO39" s="193"/>
      <c r="OHP39" s="193"/>
      <c r="OHQ39" s="193"/>
      <c r="OHR39" s="193"/>
      <c r="OHS39" s="193"/>
      <c r="OHT39" s="193"/>
      <c r="OHU39" s="193"/>
      <c r="OHV39" s="193"/>
      <c r="OHW39" s="193"/>
      <c r="OHX39" s="193"/>
      <c r="OHY39" s="193"/>
      <c r="OHZ39" s="193"/>
      <c r="OIA39" s="193"/>
      <c r="OIB39" s="193"/>
      <c r="OIC39" s="193"/>
      <c r="OID39" s="193"/>
      <c r="OIE39" s="193"/>
      <c r="OIF39" s="193"/>
      <c r="OIG39" s="193"/>
      <c r="OIH39" s="193"/>
      <c r="OII39" s="193"/>
      <c r="OIJ39" s="193"/>
      <c r="OIK39" s="193"/>
      <c r="OIL39" s="193"/>
      <c r="OIM39" s="193"/>
      <c r="OIN39" s="193"/>
      <c r="OIO39" s="193"/>
      <c r="OIP39" s="193"/>
      <c r="OIQ39" s="193"/>
      <c r="OIR39" s="193"/>
      <c r="OIS39" s="193"/>
      <c r="OIT39" s="193"/>
      <c r="OIU39" s="193"/>
      <c r="OIV39" s="193"/>
      <c r="OIW39" s="193"/>
      <c r="OIX39" s="193"/>
      <c r="OIY39" s="193"/>
      <c r="OIZ39" s="193"/>
      <c r="OJA39" s="193"/>
      <c r="OJB39" s="193"/>
      <c r="OJC39" s="193"/>
      <c r="OJD39" s="193"/>
      <c r="OJE39" s="193"/>
      <c r="OJF39" s="193"/>
      <c r="OJG39" s="193"/>
      <c r="OJH39" s="193"/>
      <c r="OJI39" s="193"/>
      <c r="OJJ39" s="193"/>
      <c r="OJK39" s="193"/>
      <c r="OJL39" s="193"/>
      <c r="OJM39" s="193"/>
      <c r="OJN39" s="193"/>
      <c r="OJO39" s="193"/>
      <c r="OJP39" s="193"/>
      <c r="OJQ39" s="193"/>
      <c r="OJR39" s="193"/>
      <c r="OJS39" s="193"/>
      <c r="OJT39" s="193"/>
      <c r="OJU39" s="193"/>
      <c r="OJV39" s="193"/>
      <c r="OJW39" s="193"/>
      <c r="OJX39" s="193"/>
      <c r="OJY39" s="193"/>
      <c r="OJZ39" s="193"/>
      <c r="OKA39" s="193"/>
      <c r="OKB39" s="193"/>
      <c r="OKC39" s="193"/>
      <c r="OKD39" s="193"/>
      <c r="OKE39" s="193"/>
      <c r="OKF39" s="193"/>
      <c r="OKG39" s="193"/>
      <c r="OKH39" s="193"/>
      <c r="OKI39" s="193"/>
      <c r="OKJ39" s="193"/>
      <c r="OKK39" s="193"/>
      <c r="OKL39" s="193"/>
      <c r="OKM39" s="193"/>
      <c r="OKN39" s="193"/>
      <c r="OKO39" s="193"/>
      <c r="OKP39" s="193"/>
      <c r="OKQ39" s="193"/>
      <c r="OKR39" s="193"/>
      <c r="OKS39" s="193"/>
      <c r="OKT39" s="193"/>
      <c r="OKU39" s="193"/>
      <c r="OKV39" s="193"/>
      <c r="OKW39" s="193"/>
      <c r="OKX39" s="193"/>
      <c r="OKY39" s="193"/>
      <c r="OKZ39" s="193"/>
      <c r="OLA39" s="193"/>
      <c r="OLB39" s="193"/>
      <c r="OLC39" s="193"/>
      <c r="OLD39" s="193"/>
      <c r="OLE39" s="193"/>
      <c r="OLF39" s="193"/>
      <c r="OLG39" s="193"/>
      <c r="OLH39" s="193"/>
      <c r="OLI39" s="193"/>
      <c r="OLJ39" s="193"/>
      <c r="OLK39" s="193"/>
      <c r="OLL39" s="193"/>
      <c r="OLM39" s="193"/>
      <c r="OLN39" s="193"/>
      <c r="OLO39" s="193"/>
      <c r="OLP39" s="193"/>
      <c r="OLQ39" s="193"/>
      <c r="OLR39" s="193"/>
      <c r="OLS39" s="193"/>
      <c r="OLT39" s="193"/>
      <c r="OLU39" s="193"/>
      <c r="OLV39" s="193"/>
      <c r="OLW39" s="193"/>
      <c r="OLX39" s="193"/>
      <c r="OLY39" s="193"/>
      <c r="OLZ39" s="193"/>
      <c r="OMA39" s="193"/>
      <c r="OMB39" s="193"/>
      <c r="OMC39" s="193"/>
      <c r="OMD39" s="193"/>
      <c r="OME39" s="193"/>
      <c r="OMF39" s="193"/>
      <c r="OMG39" s="193"/>
      <c r="OMH39" s="193"/>
      <c r="OMI39" s="193"/>
      <c r="OMJ39" s="193"/>
      <c r="OMK39" s="193"/>
      <c r="OML39" s="193"/>
      <c r="OMM39" s="193"/>
      <c r="OMN39" s="193"/>
      <c r="OMO39" s="193"/>
      <c r="OMP39" s="193"/>
      <c r="OMQ39" s="193"/>
      <c r="OMR39" s="193"/>
      <c r="OMS39" s="193"/>
      <c r="OMT39" s="193"/>
      <c r="OMU39" s="193"/>
      <c r="OMV39" s="193"/>
      <c r="OMW39" s="193"/>
      <c r="OMX39" s="193"/>
      <c r="OMY39" s="193"/>
      <c r="OMZ39" s="193"/>
      <c r="ONA39" s="193"/>
      <c r="ONB39" s="193"/>
      <c r="ONC39" s="193"/>
      <c r="OND39" s="193"/>
      <c r="ONE39" s="193"/>
      <c r="ONF39" s="193"/>
      <c r="ONG39" s="193"/>
      <c r="ONH39" s="193"/>
      <c r="ONI39" s="193"/>
      <c r="ONJ39" s="193"/>
      <c r="ONK39" s="193"/>
      <c r="ONL39" s="193"/>
      <c r="ONM39" s="193"/>
      <c r="ONN39" s="193"/>
      <c r="ONO39" s="193"/>
      <c r="ONP39" s="193"/>
      <c r="ONQ39" s="193"/>
      <c r="ONR39" s="193"/>
      <c r="ONS39" s="193"/>
      <c r="ONT39" s="193"/>
      <c r="ONU39" s="193"/>
      <c r="ONV39" s="193"/>
      <c r="ONW39" s="193"/>
      <c r="ONX39" s="193"/>
      <c r="ONY39" s="193"/>
      <c r="ONZ39" s="193"/>
      <c r="OOA39" s="193"/>
      <c r="OOB39" s="193"/>
      <c r="OOC39" s="193"/>
      <c r="OOD39" s="193"/>
      <c r="OOE39" s="193"/>
      <c r="OOF39" s="193"/>
      <c r="OOG39" s="193"/>
      <c r="OOH39" s="193"/>
      <c r="OOI39" s="193"/>
      <c r="OOJ39" s="193"/>
      <c r="OOK39" s="193"/>
      <c r="OOL39" s="193"/>
      <c r="OOM39" s="193"/>
      <c r="OON39" s="193"/>
      <c r="OOO39" s="193"/>
      <c r="OOP39" s="193"/>
      <c r="OOQ39" s="193"/>
      <c r="OOR39" s="193"/>
      <c r="OOS39" s="193"/>
      <c r="OOT39" s="193"/>
      <c r="OOU39" s="193"/>
      <c r="OOV39" s="193"/>
      <c r="OOW39" s="193"/>
      <c r="OOX39" s="193"/>
      <c r="OOY39" s="193"/>
      <c r="OOZ39" s="193"/>
      <c r="OPA39" s="193"/>
      <c r="OPB39" s="193"/>
      <c r="OPC39" s="193"/>
      <c r="OPD39" s="193"/>
      <c r="OPE39" s="193"/>
      <c r="OPF39" s="193"/>
      <c r="OPG39" s="193"/>
      <c r="OPH39" s="193"/>
      <c r="OPI39" s="193"/>
      <c r="OPJ39" s="193"/>
      <c r="OPK39" s="193"/>
      <c r="OPL39" s="193"/>
      <c r="OPM39" s="193"/>
      <c r="OPN39" s="193"/>
      <c r="OPO39" s="193"/>
      <c r="OPP39" s="193"/>
      <c r="OPQ39" s="193"/>
      <c r="OPR39" s="193"/>
      <c r="OPS39" s="193"/>
      <c r="OPT39" s="193"/>
      <c r="OPU39" s="193"/>
      <c r="OPV39" s="193"/>
      <c r="OPW39" s="193"/>
      <c r="OPX39" s="193"/>
      <c r="OPY39" s="193"/>
      <c r="OPZ39" s="193"/>
      <c r="OQA39" s="193"/>
      <c r="OQB39" s="193"/>
      <c r="OQC39" s="193"/>
      <c r="OQD39" s="193"/>
      <c r="OQE39" s="193"/>
      <c r="OQF39" s="193"/>
      <c r="OQG39" s="193"/>
      <c r="OQH39" s="193"/>
      <c r="OQI39" s="193"/>
      <c r="OQJ39" s="193"/>
      <c r="OQK39" s="193"/>
      <c r="OQL39" s="193"/>
      <c r="OQM39" s="193"/>
      <c r="OQN39" s="193"/>
      <c r="OQO39" s="193"/>
      <c r="OQP39" s="193"/>
      <c r="OQQ39" s="193"/>
      <c r="OQR39" s="193"/>
      <c r="OQS39" s="193"/>
      <c r="OQT39" s="193"/>
      <c r="OQU39" s="193"/>
      <c r="OQV39" s="193"/>
      <c r="OQW39" s="193"/>
      <c r="OQX39" s="193"/>
      <c r="OQY39" s="193"/>
      <c r="OQZ39" s="193"/>
      <c r="ORA39" s="193"/>
      <c r="ORB39" s="193"/>
      <c r="ORC39" s="193"/>
      <c r="ORD39" s="193"/>
      <c r="ORE39" s="193"/>
      <c r="ORF39" s="193"/>
      <c r="ORG39" s="193"/>
      <c r="ORH39" s="193"/>
      <c r="ORI39" s="193"/>
      <c r="ORJ39" s="193"/>
      <c r="ORK39" s="193"/>
      <c r="ORL39" s="193"/>
      <c r="ORM39" s="193"/>
      <c r="ORN39" s="193"/>
      <c r="ORO39" s="193"/>
      <c r="ORP39" s="193"/>
      <c r="ORQ39" s="193"/>
      <c r="ORR39" s="193"/>
      <c r="ORS39" s="193"/>
      <c r="ORT39" s="193"/>
      <c r="ORU39" s="193"/>
      <c r="ORV39" s="193"/>
      <c r="ORW39" s="193"/>
      <c r="ORX39" s="193"/>
      <c r="ORY39" s="193"/>
      <c r="ORZ39" s="193"/>
      <c r="OSA39" s="193"/>
      <c r="OSB39" s="193"/>
      <c r="OSC39" s="193"/>
      <c r="OSD39" s="193"/>
      <c r="OSE39" s="193"/>
      <c r="OSF39" s="193"/>
      <c r="OSG39" s="193"/>
      <c r="OSH39" s="193"/>
      <c r="OSI39" s="193"/>
      <c r="OSJ39" s="193"/>
      <c r="OSK39" s="193"/>
      <c r="OSL39" s="193"/>
      <c r="OSM39" s="193"/>
      <c r="OSN39" s="193"/>
      <c r="OSO39" s="193"/>
      <c r="OSP39" s="193"/>
      <c r="OSQ39" s="193"/>
      <c r="OSR39" s="193"/>
      <c r="OSS39" s="193"/>
      <c r="OST39" s="193"/>
      <c r="OSU39" s="193"/>
      <c r="OSV39" s="193"/>
      <c r="OSW39" s="193"/>
      <c r="OSX39" s="193"/>
      <c r="OSY39" s="193"/>
      <c r="OSZ39" s="193"/>
      <c r="OTA39" s="193"/>
      <c r="OTB39" s="193"/>
      <c r="OTC39" s="193"/>
      <c r="OTD39" s="193"/>
      <c r="OTE39" s="193"/>
      <c r="OTF39" s="193"/>
      <c r="OTG39" s="193"/>
      <c r="OTH39" s="193"/>
      <c r="OTI39" s="193"/>
      <c r="OTJ39" s="193"/>
      <c r="OTK39" s="193"/>
      <c r="OTL39" s="193"/>
      <c r="OTM39" s="193"/>
      <c r="OTN39" s="193"/>
      <c r="OTO39" s="193"/>
      <c r="OTP39" s="193"/>
      <c r="OTQ39" s="193"/>
      <c r="OTR39" s="193"/>
      <c r="OTS39" s="193"/>
      <c r="OTT39" s="193"/>
      <c r="OTU39" s="193"/>
      <c r="OTV39" s="193"/>
      <c r="OTW39" s="193"/>
      <c r="OTX39" s="193"/>
      <c r="OTY39" s="193"/>
      <c r="OTZ39" s="193"/>
      <c r="OUA39" s="193"/>
      <c r="OUB39" s="193"/>
      <c r="OUC39" s="193"/>
      <c r="OUD39" s="193"/>
      <c r="OUE39" s="193"/>
      <c r="OUF39" s="193"/>
      <c r="OUG39" s="193"/>
      <c r="OUH39" s="193"/>
      <c r="OUI39" s="193"/>
      <c r="OUJ39" s="193"/>
      <c r="OUK39" s="193"/>
      <c r="OUL39" s="193"/>
      <c r="OUM39" s="193"/>
      <c r="OUN39" s="193"/>
      <c r="OUO39" s="193"/>
      <c r="OUP39" s="193"/>
      <c r="OUQ39" s="193"/>
      <c r="OUR39" s="193"/>
      <c r="OUS39" s="193"/>
      <c r="OUT39" s="193"/>
      <c r="OUU39" s="193"/>
      <c r="OUV39" s="193"/>
      <c r="OUW39" s="193"/>
      <c r="OUX39" s="193"/>
      <c r="OUY39" s="193"/>
      <c r="OUZ39" s="193"/>
      <c r="OVA39" s="193"/>
      <c r="OVB39" s="193"/>
      <c r="OVC39" s="193"/>
      <c r="OVD39" s="193"/>
      <c r="OVE39" s="193"/>
      <c r="OVF39" s="193"/>
      <c r="OVG39" s="193"/>
      <c r="OVH39" s="193"/>
      <c r="OVI39" s="193"/>
      <c r="OVJ39" s="193"/>
      <c r="OVK39" s="193"/>
      <c r="OVL39" s="193"/>
      <c r="OVM39" s="193"/>
      <c r="OVN39" s="193"/>
      <c r="OVO39" s="193"/>
      <c r="OVP39" s="193"/>
      <c r="OVQ39" s="193"/>
      <c r="OVR39" s="193"/>
      <c r="OVS39" s="193"/>
      <c r="OVT39" s="193"/>
      <c r="OVU39" s="193"/>
      <c r="OVV39" s="193"/>
      <c r="OVW39" s="193"/>
      <c r="OVX39" s="193"/>
      <c r="OVY39" s="193"/>
      <c r="OVZ39" s="193"/>
      <c r="OWA39" s="193"/>
      <c r="OWB39" s="193"/>
      <c r="OWC39" s="193"/>
      <c r="OWD39" s="193"/>
      <c r="OWE39" s="193"/>
      <c r="OWF39" s="193"/>
      <c r="OWG39" s="193"/>
      <c r="OWH39" s="193"/>
      <c r="OWI39" s="193"/>
      <c r="OWJ39" s="193"/>
      <c r="OWK39" s="193"/>
      <c r="OWL39" s="193"/>
      <c r="OWM39" s="193"/>
      <c r="OWN39" s="193"/>
      <c r="OWO39" s="193"/>
      <c r="OWP39" s="193"/>
      <c r="OWQ39" s="193"/>
      <c r="OWR39" s="193"/>
      <c r="OWS39" s="193"/>
      <c r="OWT39" s="193"/>
      <c r="OWU39" s="193"/>
      <c r="OWV39" s="193"/>
      <c r="OWW39" s="193"/>
      <c r="OWX39" s="193"/>
      <c r="OWY39" s="193"/>
      <c r="OWZ39" s="193"/>
      <c r="OXA39" s="193"/>
      <c r="OXB39" s="193"/>
      <c r="OXC39" s="193"/>
      <c r="OXD39" s="193"/>
      <c r="OXE39" s="193"/>
      <c r="OXF39" s="193"/>
      <c r="OXG39" s="193"/>
      <c r="OXH39" s="193"/>
      <c r="OXI39" s="193"/>
      <c r="OXJ39" s="193"/>
      <c r="OXK39" s="193"/>
      <c r="OXL39" s="193"/>
      <c r="OXM39" s="193"/>
      <c r="OXN39" s="193"/>
      <c r="OXO39" s="193"/>
      <c r="OXP39" s="193"/>
      <c r="OXQ39" s="193"/>
      <c r="OXR39" s="193"/>
      <c r="OXS39" s="193"/>
      <c r="OXT39" s="193"/>
      <c r="OXU39" s="193"/>
      <c r="OXV39" s="193"/>
      <c r="OXW39" s="193"/>
      <c r="OXX39" s="193"/>
      <c r="OXY39" s="193"/>
      <c r="OXZ39" s="193"/>
      <c r="OYA39" s="193"/>
      <c r="OYB39" s="193"/>
      <c r="OYC39" s="193"/>
      <c r="OYD39" s="193"/>
      <c r="OYE39" s="193"/>
      <c r="OYF39" s="193"/>
      <c r="OYG39" s="193"/>
      <c r="OYH39" s="193"/>
      <c r="OYI39" s="193"/>
      <c r="OYJ39" s="193"/>
      <c r="OYK39" s="193"/>
      <c r="OYL39" s="193"/>
      <c r="OYM39" s="193"/>
      <c r="OYN39" s="193"/>
      <c r="OYO39" s="193"/>
      <c r="OYP39" s="193"/>
      <c r="OYQ39" s="193"/>
      <c r="OYR39" s="193"/>
      <c r="OYS39" s="193"/>
      <c r="OYT39" s="193"/>
      <c r="OYU39" s="193"/>
      <c r="OYV39" s="193"/>
      <c r="OYW39" s="193"/>
      <c r="OYX39" s="193"/>
      <c r="OYY39" s="193"/>
      <c r="OYZ39" s="193"/>
      <c r="OZA39" s="193"/>
      <c r="OZB39" s="193"/>
      <c r="OZC39" s="193"/>
      <c r="OZD39" s="193"/>
      <c r="OZE39" s="193"/>
      <c r="OZF39" s="193"/>
      <c r="OZG39" s="193"/>
      <c r="OZH39" s="193"/>
      <c r="OZI39" s="193"/>
      <c r="OZJ39" s="193"/>
      <c r="OZK39" s="193"/>
      <c r="OZL39" s="193"/>
      <c r="OZM39" s="193"/>
      <c r="OZN39" s="193"/>
      <c r="OZO39" s="193"/>
      <c r="OZP39" s="193"/>
      <c r="OZQ39" s="193"/>
      <c r="OZR39" s="193"/>
      <c r="OZS39" s="193"/>
      <c r="OZT39" s="193"/>
      <c r="OZU39" s="193"/>
      <c r="OZV39" s="193"/>
      <c r="OZW39" s="193"/>
      <c r="OZX39" s="193"/>
      <c r="OZY39" s="193"/>
      <c r="OZZ39" s="193"/>
      <c r="PAA39" s="193"/>
      <c r="PAB39" s="193"/>
      <c r="PAC39" s="193"/>
      <c r="PAD39" s="193"/>
      <c r="PAE39" s="193"/>
      <c r="PAF39" s="193"/>
      <c r="PAG39" s="193"/>
      <c r="PAH39" s="193"/>
      <c r="PAI39" s="193"/>
      <c r="PAJ39" s="193"/>
      <c r="PAK39" s="193"/>
      <c r="PAL39" s="193"/>
      <c r="PAM39" s="193"/>
      <c r="PAN39" s="193"/>
      <c r="PAO39" s="193"/>
      <c r="PAP39" s="193"/>
      <c r="PAQ39" s="193"/>
      <c r="PAR39" s="193"/>
      <c r="PAS39" s="193"/>
      <c r="PAT39" s="193"/>
      <c r="PAU39" s="193"/>
      <c r="PAV39" s="193"/>
      <c r="PAW39" s="193"/>
      <c r="PAX39" s="193"/>
      <c r="PAY39" s="193"/>
      <c r="PAZ39" s="193"/>
      <c r="PBA39" s="193"/>
      <c r="PBB39" s="193"/>
      <c r="PBC39" s="193"/>
      <c r="PBD39" s="193"/>
      <c r="PBE39" s="193"/>
      <c r="PBF39" s="193"/>
      <c r="PBG39" s="193"/>
      <c r="PBH39" s="193"/>
      <c r="PBI39" s="193"/>
      <c r="PBJ39" s="193"/>
      <c r="PBK39" s="193"/>
      <c r="PBL39" s="193"/>
      <c r="PBM39" s="193"/>
      <c r="PBN39" s="193"/>
      <c r="PBO39" s="193"/>
      <c r="PBP39" s="193"/>
      <c r="PBQ39" s="193"/>
      <c r="PBR39" s="193"/>
      <c r="PBS39" s="193"/>
      <c r="PBT39" s="193"/>
      <c r="PBU39" s="193"/>
      <c r="PBV39" s="193"/>
      <c r="PBW39" s="193"/>
      <c r="PBX39" s="193"/>
      <c r="PBY39" s="193"/>
      <c r="PBZ39" s="193"/>
      <c r="PCA39" s="193"/>
      <c r="PCB39" s="193"/>
      <c r="PCC39" s="193"/>
      <c r="PCD39" s="193"/>
      <c r="PCE39" s="193"/>
      <c r="PCF39" s="193"/>
      <c r="PCG39" s="193"/>
      <c r="PCH39" s="193"/>
      <c r="PCI39" s="193"/>
      <c r="PCJ39" s="193"/>
      <c r="PCK39" s="193"/>
      <c r="PCL39" s="193"/>
      <c r="PCM39" s="193"/>
      <c r="PCN39" s="193"/>
      <c r="PCO39" s="193"/>
      <c r="PCP39" s="193"/>
      <c r="PCQ39" s="193"/>
      <c r="PCR39" s="193"/>
      <c r="PCS39" s="193"/>
      <c r="PCT39" s="193"/>
      <c r="PCU39" s="193"/>
      <c r="PCV39" s="193"/>
      <c r="PCW39" s="193"/>
      <c r="PCX39" s="193"/>
      <c r="PCY39" s="193"/>
      <c r="PCZ39" s="193"/>
      <c r="PDA39" s="193"/>
      <c r="PDB39" s="193"/>
      <c r="PDC39" s="193"/>
      <c r="PDD39" s="193"/>
      <c r="PDE39" s="193"/>
      <c r="PDF39" s="193"/>
      <c r="PDG39" s="193"/>
      <c r="PDH39" s="193"/>
      <c r="PDI39" s="193"/>
      <c r="PDJ39" s="193"/>
      <c r="PDK39" s="193"/>
      <c r="PDL39" s="193"/>
      <c r="PDM39" s="193"/>
      <c r="PDN39" s="193"/>
      <c r="PDO39" s="193"/>
      <c r="PDP39" s="193"/>
      <c r="PDQ39" s="193"/>
      <c r="PDR39" s="193"/>
      <c r="PDS39" s="193"/>
      <c r="PDT39" s="193"/>
      <c r="PDU39" s="193"/>
      <c r="PDV39" s="193"/>
      <c r="PDW39" s="193"/>
      <c r="PDX39" s="193"/>
      <c r="PDY39" s="193"/>
      <c r="PDZ39" s="193"/>
      <c r="PEA39" s="193"/>
      <c r="PEB39" s="193"/>
      <c r="PEC39" s="193"/>
      <c r="PED39" s="193"/>
      <c r="PEE39" s="193"/>
      <c r="PEF39" s="193"/>
      <c r="PEG39" s="193"/>
      <c r="PEH39" s="193"/>
      <c r="PEI39" s="193"/>
      <c r="PEJ39" s="193"/>
      <c r="PEK39" s="193"/>
      <c r="PEL39" s="193"/>
      <c r="PEM39" s="193"/>
      <c r="PEN39" s="193"/>
      <c r="PEO39" s="193"/>
      <c r="PEP39" s="193"/>
      <c r="PEQ39" s="193"/>
      <c r="PER39" s="193"/>
      <c r="PES39" s="193"/>
      <c r="PET39" s="193"/>
      <c r="PEU39" s="193"/>
      <c r="PEV39" s="193"/>
      <c r="PEW39" s="193"/>
      <c r="PEX39" s="193"/>
      <c r="PEY39" s="193"/>
      <c r="PEZ39" s="193"/>
      <c r="PFA39" s="193"/>
      <c r="PFB39" s="193"/>
      <c r="PFC39" s="193"/>
      <c r="PFD39" s="193"/>
      <c r="PFE39" s="193"/>
      <c r="PFF39" s="193"/>
      <c r="PFG39" s="193"/>
      <c r="PFH39" s="193"/>
      <c r="PFI39" s="193"/>
      <c r="PFJ39" s="193"/>
      <c r="PFK39" s="193"/>
      <c r="PFL39" s="193"/>
      <c r="PFM39" s="193"/>
      <c r="PFN39" s="193"/>
      <c r="PFO39" s="193"/>
      <c r="PFP39" s="193"/>
      <c r="PFQ39" s="193"/>
      <c r="PFR39" s="193"/>
      <c r="PFS39" s="193"/>
      <c r="PFT39" s="193"/>
      <c r="PFU39" s="193"/>
      <c r="PFV39" s="193"/>
      <c r="PFW39" s="193"/>
      <c r="PFX39" s="193"/>
      <c r="PFY39" s="193"/>
      <c r="PFZ39" s="193"/>
      <c r="PGA39" s="193"/>
      <c r="PGB39" s="193"/>
      <c r="PGC39" s="193"/>
      <c r="PGD39" s="193"/>
      <c r="PGE39" s="193"/>
      <c r="PGF39" s="193"/>
      <c r="PGG39" s="193"/>
      <c r="PGH39" s="193"/>
      <c r="PGI39" s="193"/>
      <c r="PGJ39" s="193"/>
      <c r="PGK39" s="193"/>
      <c r="PGL39" s="193"/>
      <c r="PGM39" s="193"/>
      <c r="PGN39" s="193"/>
      <c r="PGO39" s="193"/>
      <c r="PGP39" s="193"/>
      <c r="PGQ39" s="193"/>
      <c r="PGR39" s="193"/>
      <c r="PGS39" s="193"/>
      <c r="PGT39" s="193"/>
      <c r="PGU39" s="193"/>
      <c r="PGV39" s="193"/>
      <c r="PGW39" s="193"/>
      <c r="PGX39" s="193"/>
      <c r="PGY39" s="193"/>
      <c r="PGZ39" s="193"/>
      <c r="PHA39" s="193"/>
      <c r="PHB39" s="193"/>
      <c r="PHC39" s="193"/>
      <c r="PHD39" s="193"/>
      <c r="PHE39" s="193"/>
      <c r="PHF39" s="193"/>
      <c r="PHG39" s="193"/>
      <c r="PHH39" s="193"/>
      <c r="PHI39" s="193"/>
      <c r="PHJ39" s="193"/>
      <c r="PHK39" s="193"/>
      <c r="PHL39" s="193"/>
      <c r="PHM39" s="193"/>
      <c r="PHN39" s="193"/>
      <c r="PHO39" s="193"/>
      <c r="PHP39" s="193"/>
      <c r="PHQ39" s="193"/>
      <c r="PHR39" s="193"/>
      <c r="PHS39" s="193"/>
      <c r="PHT39" s="193"/>
      <c r="PHU39" s="193"/>
      <c r="PHV39" s="193"/>
      <c r="PHW39" s="193"/>
      <c r="PHX39" s="193"/>
      <c r="PHY39" s="193"/>
      <c r="PHZ39" s="193"/>
      <c r="PIA39" s="193"/>
      <c r="PIB39" s="193"/>
      <c r="PIC39" s="193"/>
      <c r="PID39" s="193"/>
      <c r="PIE39" s="193"/>
      <c r="PIF39" s="193"/>
      <c r="PIG39" s="193"/>
      <c r="PIH39" s="193"/>
      <c r="PII39" s="193"/>
      <c r="PIJ39" s="193"/>
      <c r="PIK39" s="193"/>
      <c r="PIL39" s="193"/>
      <c r="PIM39" s="193"/>
      <c r="PIN39" s="193"/>
      <c r="PIO39" s="193"/>
      <c r="PIP39" s="193"/>
      <c r="PIQ39" s="193"/>
      <c r="PIR39" s="193"/>
      <c r="PIS39" s="193"/>
      <c r="PIT39" s="193"/>
      <c r="PIU39" s="193"/>
      <c r="PIV39" s="193"/>
      <c r="PIW39" s="193"/>
      <c r="PIX39" s="193"/>
      <c r="PIY39" s="193"/>
      <c r="PIZ39" s="193"/>
      <c r="PJA39" s="193"/>
      <c r="PJB39" s="193"/>
      <c r="PJC39" s="193"/>
      <c r="PJD39" s="193"/>
      <c r="PJE39" s="193"/>
      <c r="PJF39" s="193"/>
      <c r="PJG39" s="193"/>
      <c r="PJH39" s="193"/>
      <c r="PJI39" s="193"/>
      <c r="PJJ39" s="193"/>
      <c r="PJK39" s="193"/>
      <c r="PJL39" s="193"/>
      <c r="PJM39" s="193"/>
      <c r="PJN39" s="193"/>
      <c r="PJO39" s="193"/>
      <c r="PJP39" s="193"/>
      <c r="PJQ39" s="193"/>
      <c r="PJR39" s="193"/>
      <c r="PJS39" s="193"/>
      <c r="PJT39" s="193"/>
      <c r="PJU39" s="193"/>
      <c r="PJV39" s="193"/>
      <c r="PJW39" s="193"/>
      <c r="PJX39" s="193"/>
      <c r="PJY39" s="193"/>
      <c r="PJZ39" s="193"/>
      <c r="PKA39" s="193"/>
      <c r="PKB39" s="193"/>
      <c r="PKC39" s="193"/>
      <c r="PKD39" s="193"/>
      <c r="PKE39" s="193"/>
      <c r="PKF39" s="193"/>
      <c r="PKG39" s="193"/>
      <c r="PKH39" s="193"/>
      <c r="PKI39" s="193"/>
      <c r="PKJ39" s="193"/>
      <c r="PKK39" s="193"/>
      <c r="PKL39" s="193"/>
      <c r="PKM39" s="193"/>
      <c r="PKN39" s="193"/>
      <c r="PKO39" s="193"/>
      <c r="PKP39" s="193"/>
      <c r="PKQ39" s="193"/>
      <c r="PKR39" s="193"/>
      <c r="PKS39" s="193"/>
      <c r="PKT39" s="193"/>
      <c r="PKU39" s="193"/>
      <c r="PKV39" s="193"/>
      <c r="PKW39" s="193"/>
      <c r="PKX39" s="193"/>
      <c r="PKY39" s="193"/>
      <c r="PKZ39" s="193"/>
      <c r="PLA39" s="193"/>
      <c r="PLB39" s="193"/>
      <c r="PLC39" s="193"/>
      <c r="PLD39" s="193"/>
      <c r="PLE39" s="193"/>
      <c r="PLF39" s="193"/>
      <c r="PLG39" s="193"/>
      <c r="PLH39" s="193"/>
      <c r="PLI39" s="193"/>
      <c r="PLJ39" s="193"/>
      <c r="PLK39" s="193"/>
      <c r="PLL39" s="193"/>
      <c r="PLM39" s="193"/>
      <c r="PLN39" s="193"/>
      <c r="PLO39" s="193"/>
      <c r="PLP39" s="193"/>
      <c r="PLQ39" s="193"/>
      <c r="PLR39" s="193"/>
      <c r="PLS39" s="193"/>
      <c r="PLT39" s="193"/>
      <c r="PLU39" s="193"/>
      <c r="PLV39" s="193"/>
      <c r="PLW39" s="193"/>
      <c r="PLX39" s="193"/>
      <c r="PLY39" s="193"/>
      <c r="PLZ39" s="193"/>
      <c r="PMA39" s="193"/>
      <c r="PMB39" s="193"/>
      <c r="PMC39" s="193"/>
      <c r="PMD39" s="193"/>
      <c r="PME39" s="193"/>
      <c r="PMF39" s="193"/>
      <c r="PMG39" s="193"/>
      <c r="PMH39" s="193"/>
      <c r="PMI39" s="193"/>
      <c r="PMJ39" s="193"/>
      <c r="PMK39" s="193"/>
      <c r="PML39" s="193"/>
      <c r="PMM39" s="193"/>
      <c r="PMN39" s="193"/>
      <c r="PMO39" s="193"/>
      <c r="PMP39" s="193"/>
      <c r="PMQ39" s="193"/>
      <c r="PMR39" s="193"/>
      <c r="PMS39" s="193"/>
      <c r="PMT39" s="193"/>
      <c r="PMU39" s="193"/>
      <c r="PMV39" s="193"/>
      <c r="PMW39" s="193"/>
      <c r="PMX39" s="193"/>
      <c r="PMY39" s="193"/>
      <c r="PMZ39" s="193"/>
      <c r="PNA39" s="193"/>
      <c r="PNB39" s="193"/>
      <c r="PNC39" s="193"/>
      <c r="PND39" s="193"/>
      <c r="PNE39" s="193"/>
      <c r="PNF39" s="193"/>
      <c r="PNG39" s="193"/>
      <c r="PNH39" s="193"/>
      <c r="PNI39" s="193"/>
      <c r="PNJ39" s="193"/>
      <c r="PNK39" s="193"/>
      <c r="PNL39" s="193"/>
      <c r="PNM39" s="193"/>
      <c r="PNN39" s="193"/>
      <c r="PNO39" s="193"/>
      <c r="PNP39" s="193"/>
      <c r="PNQ39" s="193"/>
      <c r="PNR39" s="193"/>
      <c r="PNS39" s="193"/>
      <c r="PNT39" s="193"/>
      <c r="PNU39" s="193"/>
      <c r="PNV39" s="193"/>
      <c r="PNW39" s="193"/>
      <c r="PNX39" s="193"/>
      <c r="PNY39" s="193"/>
      <c r="PNZ39" s="193"/>
      <c r="POA39" s="193"/>
      <c r="POB39" s="193"/>
      <c r="POC39" s="193"/>
      <c r="POD39" s="193"/>
      <c r="POE39" s="193"/>
      <c r="POF39" s="193"/>
      <c r="POG39" s="193"/>
      <c r="POH39" s="193"/>
      <c r="POI39" s="193"/>
      <c r="POJ39" s="193"/>
      <c r="POK39" s="193"/>
      <c r="POL39" s="193"/>
      <c r="POM39" s="193"/>
      <c r="PON39" s="193"/>
      <c r="POO39" s="193"/>
      <c r="POP39" s="193"/>
      <c r="POQ39" s="193"/>
      <c r="POR39" s="193"/>
      <c r="POS39" s="193"/>
      <c r="POT39" s="193"/>
      <c r="POU39" s="193"/>
      <c r="POV39" s="193"/>
      <c r="POW39" s="193"/>
      <c r="POX39" s="193"/>
      <c r="POY39" s="193"/>
      <c r="POZ39" s="193"/>
      <c r="PPA39" s="193"/>
      <c r="PPB39" s="193"/>
      <c r="PPC39" s="193"/>
      <c r="PPD39" s="193"/>
      <c r="PPE39" s="193"/>
      <c r="PPF39" s="193"/>
      <c r="PPG39" s="193"/>
      <c r="PPH39" s="193"/>
      <c r="PPI39" s="193"/>
      <c r="PPJ39" s="193"/>
      <c r="PPK39" s="193"/>
      <c r="PPL39" s="193"/>
      <c r="PPM39" s="193"/>
      <c r="PPN39" s="193"/>
      <c r="PPO39" s="193"/>
      <c r="PPP39" s="193"/>
      <c r="PPQ39" s="193"/>
      <c r="PPR39" s="193"/>
      <c r="PPS39" s="193"/>
      <c r="PPT39" s="193"/>
      <c r="PPU39" s="193"/>
      <c r="PPV39" s="193"/>
      <c r="PPW39" s="193"/>
      <c r="PPX39" s="193"/>
      <c r="PPY39" s="193"/>
      <c r="PPZ39" s="193"/>
      <c r="PQA39" s="193"/>
      <c r="PQB39" s="193"/>
      <c r="PQC39" s="193"/>
      <c r="PQD39" s="193"/>
      <c r="PQE39" s="193"/>
      <c r="PQF39" s="193"/>
      <c r="PQG39" s="193"/>
      <c r="PQH39" s="193"/>
      <c r="PQI39" s="193"/>
      <c r="PQJ39" s="193"/>
      <c r="PQK39" s="193"/>
      <c r="PQL39" s="193"/>
      <c r="PQM39" s="193"/>
      <c r="PQN39" s="193"/>
      <c r="PQO39" s="193"/>
      <c r="PQP39" s="193"/>
      <c r="PQQ39" s="193"/>
      <c r="PQR39" s="193"/>
      <c r="PQS39" s="193"/>
      <c r="PQT39" s="193"/>
      <c r="PQU39" s="193"/>
      <c r="PQV39" s="193"/>
      <c r="PQW39" s="193"/>
      <c r="PQX39" s="193"/>
      <c r="PQY39" s="193"/>
      <c r="PQZ39" s="193"/>
      <c r="PRA39" s="193"/>
      <c r="PRB39" s="193"/>
      <c r="PRC39" s="193"/>
      <c r="PRD39" s="193"/>
      <c r="PRE39" s="193"/>
      <c r="PRF39" s="193"/>
      <c r="PRG39" s="193"/>
      <c r="PRH39" s="193"/>
      <c r="PRI39" s="193"/>
      <c r="PRJ39" s="193"/>
      <c r="PRK39" s="193"/>
      <c r="PRL39" s="193"/>
      <c r="PRM39" s="193"/>
      <c r="PRN39" s="193"/>
      <c r="PRO39" s="193"/>
      <c r="PRP39" s="193"/>
      <c r="PRQ39" s="193"/>
      <c r="PRR39" s="193"/>
      <c r="PRS39" s="193"/>
      <c r="PRT39" s="193"/>
      <c r="PRU39" s="193"/>
      <c r="PRV39" s="193"/>
      <c r="PRW39" s="193"/>
      <c r="PRX39" s="193"/>
      <c r="PRY39" s="193"/>
      <c r="PRZ39" s="193"/>
      <c r="PSA39" s="193"/>
      <c r="PSB39" s="193"/>
      <c r="PSC39" s="193"/>
      <c r="PSD39" s="193"/>
      <c r="PSE39" s="193"/>
      <c r="PSF39" s="193"/>
      <c r="PSG39" s="193"/>
      <c r="PSH39" s="193"/>
      <c r="PSI39" s="193"/>
      <c r="PSJ39" s="193"/>
      <c r="PSK39" s="193"/>
      <c r="PSL39" s="193"/>
      <c r="PSM39" s="193"/>
      <c r="PSN39" s="193"/>
      <c r="PSO39" s="193"/>
      <c r="PSP39" s="193"/>
      <c r="PSQ39" s="193"/>
      <c r="PSR39" s="193"/>
      <c r="PSS39" s="193"/>
      <c r="PST39" s="193"/>
      <c r="PSU39" s="193"/>
      <c r="PSV39" s="193"/>
      <c r="PSW39" s="193"/>
      <c r="PSX39" s="193"/>
      <c r="PSY39" s="193"/>
      <c r="PSZ39" s="193"/>
      <c r="PTA39" s="193"/>
      <c r="PTB39" s="193"/>
      <c r="PTC39" s="193"/>
      <c r="PTD39" s="193"/>
      <c r="PTE39" s="193"/>
      <c r="PTF39" s="193"/>
      <c r="PTG39" s="193"/>
      <c r="PTH39" s="193"/>
      <c r="PTI39" s="193"/>
      <c r="PTJ39" s="193"/>
      <c r="PTK39" s="193"/>
      <c r="PTL39" s="193"/>
      <c r="PTM39" s="193"/>
      <c r="PTN39" s="193"/>
      <c r="PTO39" s="193"/>
      <c r="PTP39" s="193"/>
      <c r="PTQ39" s="193"/>
      <c r="PTR39" s="193"/>
      <c r="PTS39" s="193"/>
      <c r="PTT39" s="193"/>
      <c r="PTU39" s="193"/>
      <c r="PTV39" s="193"/>
      <c r="PTW39" s="193"/>
      <c r="PTX39" s="193"/>
      <c r="PTY39" s="193"/>
      <c r="PTZ39" s="193"/>
      <c r="PUA39" s="193"/>
      <c r="PUB39" s="193"/>
      <c r="PUC39" s="193"/>
      <c r="PUD39" s="193"/>
      <c r="PUE39" s="193"/>
      <c r="PUF39" s="193"/>
      <c r="PUG39" s="193"/>
      <c r="PUH39" s="193"/>
      <c r="PUI39" s="193"/>
      <c r="PUJ39" s="193"/>
      <c r="PUK39" s="193"/>
      <c r="PUL39" s="193"/>
      <c r="PUM39" s="193"/>
      <c r="PUN39" s="193"/>
      <c r="PUO39" s="193"/>
      <c r="PUP39" s="193"/>
      <c r="PUQ39" s="193"/>
      <c r="PUR39" s="193"/>
      <c r="PUS39" s="193"/>
      <c r="PUT39" s="193"/>
      <c r="PUU39" s="193"/>
      <c r="PUV39" s="193"/>
      <c r="PUW39" s="193"/>
      <c r="PUX39" s="193"/>
      <c r="PUY39" s="193"/>
      <c r="PUZ39" s="193"/>
      <c r="PVA39" s="193"/>
      <c r="PVB39" s="193"/>
      <c r="PVC39" s="193"/>
      <c r="PVD39" s="193"/>
      <c r="PVE39" s="193"/>
      <c r="PVF39" s="193"/>
      <c r="PVG39" s="193"/>
      <c r="PVH39" s="193"/>
      <c r="PVI39" s="193"/>
      <c r="PVJ39" s="193"/>
      <c r="PVK39" s="193"/>
      <c r="PVL39" s="193"/>
      <c r="PVM39" s="193"/>
      <c r="PVN39" s="193"/>
      <c r="PVO39" s="193"/>
      <c r="PVP39" s="193"/>
      <c r="PVQ39" s="193"/>
      <c r="PVR39" s="193"/>
      <c r="PVS39" s="193"/>
      <c r="PVT39" s="193"/>
      <c r="PVU39" s="193"/>
      <c r="PVV39" s="193"/>
      <c r="PVW39" s="193"/>
      <c r="PVX39" s="193"/>
      <c r="PVY39" s="193"/>
      <c r="PVZ39" s="193"/>
      <c r="PWA39" s="193"/>
      <c r="PWB39" s="193"/>
      <c r="PWC39" s="193"/>
      <c r="PWD39" s="193"/>
      <c r="PWE39" s="193"/>
      <c r="PWF39" s="193"/>
      <c r="PWG39" s="193"/>
      <c r="PWH39" s="193"/>
      <c r="PWI39" s="193"/>
      <c r="PWJ39" s="193"/>
      <c r="PWK39" s="193"/>
      <c r="PWL39" s="193"/>
      <c r="PWM39" s="193"/>
      <c r="PWN39" s="193"/>
      <c r="PWO39" s="193"/>
      <c r="PWP39" s="193"/>
      <c r="PWQ39" s="193"/>
      <c r="PWR39" s="193"/>
      <c r="PWS39" s="193"/>
      <c r="PWT39" s="193"/>
      <c r="PWU39" s="193"/>
      <c r="PWV39" s="193"/>
      <c r="PWW39" s="193"/>
      <c r="PWX39" s="193"/>
      <c r="PWY39" s="193"/>
      <c r="PWZ39" s="193"/>
      <c r="PXA39" s="193"/>
      <c r="PXB39" s="193"/>
      <c r="PXC39" s="193"/>
      <c r="PXD39" s="193"/>
      <c r="PXE39" s="193"/>
      <c r="PXF39" s="193"/>
      <c r="PXG39" s="193"/>
      <c r="PXH39" s="193"/>
      <c r="PXI39" s="193"/>
      <c r="PXJ39" s="193"/>
      <c r="PXK39" s="193"/>
      <c r="PXL39" s="193"/>
      <c r="PXM39" s="193"/>
      <c r="PXN39" s="193"/>
      <c r="PXO39" s="193"/>
      <c r="PXP39" s="193"/>
      <c r="PXQ39" s="193"/>
      <c r="PXR39" s="193"/>
      <c r="PXS39" s="193"/>
      <c r="PXT39" s="193"/>
      <c r="PXU39" s="193"/>
      <c r="PXV39" s="193"/>
      <c r="PXW39" s="193"/>
      <c r="PXX39" s="193"/>
      <c r="PXY39" s="193"/>
      <c r="PXZ39" s="193"/>
      <c r="PYA39" s="193"/>
      <c r="PYB39" s="193"/>
      <c r="PYC39" s="193"/>
      <c r="PYD39" s="193"/>
      <c r="PYE39" s="193"/>
      <c r="PYF39" s="193"/>
      <c r="PYG39" s="193"/>
      <c r="PYH39" s="193"/>
      <c r="PYI39" s="193"/>
      <c r="PYJ39" s="193"/>
      <c r="PYK39" s="193"/>
      <c r="PYL39" s="193"/>
      <c r="PYM39" s="193"/>
      <c r="PYN39" s="193"/>
      <c r="PYO39" s="193"/>
      <c r="PYP39" s="193"/>
      <c r="PYQ39" s="193"/>
      <c r="PYR39" s="193"/>
      <c r="PYS39" s="193"/>
      <c r="PYT39" s="193"/>
      <c r="PYU39" s="193"/>
      <c r="PYV39" s="193"/>
      <c r="PYW39" s="193"/>
      <c r="PYX39" s="193"/>
      <c r="PYY39" s="193"/>
      <c r="PYZ39" s="193"/>
      <c r="PZA39" s="193"/>
      <c r="PZB39" s="193"/>
      <c r="PZC39" s="193"/>
      <c r="PZD39" s="193"/>
      <c r="PZE39" s="193"/>
      <c r="PZF39" s="193"/>
      <c r="PZG39" s="193"/>
      <c r="PZH39" s="193"/>
      <c r="PZI39" s="193"/>
      <c r="PZJ39" s="193"/>
      <c r="PZK39" s="193"/>
      <c r="PZL39" s="193"/>
      <c r="PZM39" s="193"/>
      <c r="PZN39" s="193"/>
      <c r="PZO39" s="193"/>
      <c r="PZP39" s="193"/>
      <c r="PZQ39" s="193"/>
      <c r="PZR39" s="193"/>
      <c r="PZS39" s="193"/>
      <c r="PZT39" s="193"/>
      <c r="PZU39" s="193"/>
      <c r="PZV39" s="193"/>
      <c r="PZW39" s="193"/>
      <c r="PZX39" s="193"/>
      <c r="PZY39" s="193"/>
      <c r="PZZ39" s="193"/>
      <c r="QAA39" s="193"/>
      <c r="QAB39" s="193"/>
      <c r="QAC39" s="193"/>
      <c r="QAD39" s="193"/>
      <c r="QAE39" s="193"/>
      <c r="QAF39" s="193"/>
      <c r="QAG39" s="193"/>
      <c r="QAH39" s="193"/>
      <c r="QAI39" s="193"/>
      <c r="QAJ39" s="193"/>
      <c r="QAK39" s="193"/>
      <c r="QAL39" s="193"/>
      <c r="QAM39" s="193"/>
      <c r="QAN39" s="193"/>
      <c r="QAO39" s="193"/>
      <c r="QAP39" s="193"/>
      <c r="QAQ39" s="193"/>
      <c r="QAR39" s="193"/>
      <c r="QAS39" s="193"/>
      <c r="QAT39" s="193"/>
      <c r="QAU39" s="193"/>
      <c r="QAV39" s="193"/>
      <c r="QAW39" s="193"/>
      <c r="QAX39" s="193"/>
      <c r="QAY39" s="193"/>
      <c r="QAZ39" s="193"/>
      <c r="QBA39" s="193"/>
      <c r="QBB39" s="193"/>
      <c r="QBC39" s="193"/>
      <c r="QBD39" s="193"/>
      <c r="QBE39" s="193"/>
      <c r="QBF39" s="193"/>
      <c r="QBG39" s="193"/>
      <c r="QBH39" s="193"/>
      <c r="QBI39" s="193"/>
      <c r="QBJ39" s="193"/>
      <c r="QBK39" s="193"/>
      <c r="QBL39" s="193"/>
      <c r="QBM39" s="193"/>
      <c r="QBN39" s="193"/>
      <c r="QBO39" s="193"/>
      <c r="QBP39" s="193"/>
      <c r="QBQ39" s="193"/>
      <c r="QBR39" s="193"/>
      <c r="QBS39" s="193"/>
      <c r="QBT39" s="193"/>
      <c r="QBU39" s="193"/>
      <c r="QBV39" s="193"/>
      <c r="QBW39" s="193"/>
      <c r="QBX39" s="193"/>
      <c r="QBY39" s="193"/>
      <c r="QBZ39" s="193"/>
      <c r="QCA39" s="193"/>
      <c r="QCB39" s="193"/>
      <c r="QCC39" s="193"/>
      <c r="QCD39" s="193"/>
      <c r="QCE39" s="193"/>
      <c r="QCF39" s="193"/>
      <c r="QCG39" s="193"/>
      <c r="QCH39" s="193"/>
      <c r="QCI39" s="193"/>
      <c r="QCJ39" s="193"/>
      <c r="QCK39" s="193"/>
      <c r="QCL39" s="193"/>
      <c r="QCM39" s="193"/>
      <c r="QCN39" s="193"/>
      <c r="QCO39" s="193"/>
      <c r="QCP39" s="193"/>
      <c r="QCQ39" s="193"/>
      <c r="QCR39" s="193"/>
      <c r="QCS39" s="193"/>
      <c r="QCT39" s="193"/>
      <c r="QCU39" s="193"/>
      <c r="QCV39" s="193"/>
      <c r="QCW39" s="193"/>
      <c r="QCX39" s="193"/>
      <c r="QCY39" s="193"/>
      <c r="QCZ39" s="193"/>
      <c r="QDA39" s="193"/>
      <c r="QDB39" s="193"/>
      <c r="QDC39" s="193"/>
      <c r="QDD39" s="193"/>
      <c r="QDE39" s="193"/>
      <c r="QDF39" s="193"/>
      <c r="QDG39" s="193"/>
      <c r="QDH39" s="193"/>
      <c r="QDI39" s="193"/>
      <c r="QDJ39" s="193"/>
      <c r="QDK39" s="193"/>
      <c r="QDL39" s="193"/>
      <c r="QDM39" s="193"/>
      <c r="QDN39" s="193"/>
      <c r="QDO39" s="193"/>
      <c r="QDP39" s="193"/>
      <c r="QDQ39" s="193"/>
      <c r="QDR39" s="193"/>
      <c r="QDS39" s="193"/>
      <c r="QDT39" s="193"/>
      <c r="QDU39" s="193"/>
      <c r="QDV39" s="193"/>
      <c r="QDW39" s="193"/>
      <c r="QDX39" s="193"/>
      <c r="QDY39" s="193"/>
      <c r="QDZ39" s="193"/>
      <c r="QEA39" s="193"/>
      <c r="QEB39" s="193"/>
      <c r="QEC39" s="193"/>
      <c r="QED39" s="193"/>
      <c r="QEE39" s="193"/>
      <c r="QEF39" s="193"/>
      <c r="QEG39" s="193"/>
      <c r="QEH39" s="193"/>
      <c r="QEI39" s="193"/>
      <c r="QEJ39" s="193"/>
      <c r="QEK39" s="193"/>
      <c r="QEL39" s="193"/>
      <c r="QEM39" s="193"/>
      <c r="QEN39" s="193"/>
      <c r="QEO39" s="193"/>
      <c r="QEP39" s="193"/>
      <c r="QEQ39" s="193"/>
      <c r="QER39" s="193"/>
      <c r="QES39" s="193"/>
      <c r="QET39" s="193"/>
      <c r="QEU39" s="193"/>
      <c r="QEV39" s="193"/>
      <c r="QEW39" s="193"/>
      <c r="QEX39" s="193"/>
      <c r="QEY39" s="193"/>
      <c r="QEZ39" s="193"/>
      <c r="QFA39" s="193"/>
      <c r="QFB39" s="193"/>
      <c r="QFC39" s="193"/>
      <c r="QFD39" s="193"/>
      <c r="QFE39" s="193"/>
      <c r="QFF39" s="193"/>
      <c r="QFG39" s="193"/>
      <c r="QFH39" s="193"/>
      <c r="QFI39" s="193"/>
      <c r="QFJ39" s="193"/>
      <c r="QFK39" s="193"/>
      <c r="QFL39" s="193"/>
      <c r="QFM39" s="193"/>
      <c r="QFN39" s="193"/>
      <c r="QFO39" s="193"/>
      <c r="QFP39" s="193"/>
      <c r="QFQ39" s="193"/>
      <c r="QFR39" s="193"/>
      <c r="QFS39" s="193"/>
      <c r="QFT39" s="193"/>
      <c r="QFU39" s="193"/>
      <c r="QFV39" s="193"/>
      <c r="QFW39" s="193"/>
      <c r="QFX39" s="193"/>
      <c r="QFY39" s="193"/>
      <c r="QFZ39" s="193"/>
      <c r="QGA39" s="193"/>
      <c r="QGB39" s="193"/>
      <c r="QGC39" s="193"/>
      <c r="QGD39" s="193"/>
      <c r="QGE39" s="193"/>
      <c r="QGF39" s="193"/>
      <c r="QGG39" s="193"/>
      <c r="QGH39" s="193"/>
      <c r="QGI39" s="193"/>
      <c r="QGJ39" s="193"/>
      <c r="QGK39" s="193"/>
      <c r="QGL39" s="193"/>
      <c r="QGM39" s="193"/>
      <c r="QGN39" s="193"/>
      <c r="QGO39" s="193"/>
      <c r="QGP39" s="193"/>
      <c r="QGQ39" s="193"/>
      <c r="QGR39" s="193"/>
      <c r="QGS39" s="193"/>
      <c r="QGT39" s="193"/>
      <c r="QGU39" s="193"/>
      <c r="QGV39" s="193"/>
      <c r="QGW39" s="193"/>
      <c r="QGX39" s="193"/>
      <c r="QGY39" s="193"/>
      <c r="QGZ39" s="193"/>
      <c r="QHA39" s="193"/>
      <c r="QHB39" s="193"/>
      <c r="QHC39" s="193"/>
      <c r="QHD39" s="193"/>
      <c r="QHE39" s="193"/>
      <c r="QHF39" s="193"/>
      <c r="QHG39" s="193"/>
      <c r="QHH39" s="193"/>
      <c r="QHI39" s="193"/>
      <c r="QHJ39" s="193"/>
      <c r="QHK39" s="193"/>
      <c r="QHL39" s="193"/>
      <c r="QHM39" s="193"/>
      <c r="QHN39" s="193"/>
      <c r="QHO39" s="193"/>
      <c r="QHP39" s="193"/>
      <c r="QHQ39" s="193"/>
      <c r="QHR39" s="193"/>
      <c r="QHS39" s="193"/>
      <c r="QHT39" s="193"/>
      <c r="QHU39" s="193"/>
      <c r="QHV39" s="193"/>
      <c r="QHW39" s="193"/>
      <c r="QHX39" s="193"/>
      <c r="QHY39" s="193"/>
      <c r="QHZ39" s="193"/>
      <c r="QIA39" s="193"/>
      <c r="QIB39" s="193"/>
      <c r="QIC39" s="193"/>
      <c r="QID39" s="193"/>
      <c r="QIE39" s="193"/>
      <c r="QIF39" s="193"/>
      <c r="QIG39" s="193"/>
      <c r="QIH39" s="193"/>
      <c r="QII39" s="193"/>
      <c r="QIJ39" s="193"/>
      <c r="QIK39" s="193"/>
      <c r="QIL39" s="193"/>
      <c r="QIM39" s="193"/>
      <c r="QIN39" s="193"/>
      <c r="QIO39" s="193"/>
      <c r="QIP39" s="193"/>
      <c r="QIQ39" s="193"/>
      <c r="QIR39" s="193"/>
      <c r="QIS39" s="193"/>
      <c r="QIT39" s="193"/>
      <c r="QIU39" s="193"/>
      <c r="QIV39" s="193"/>
      <c r="QIW39" s="193"/>
      <c r="QIX39" s="193"/>
      <c r="QIY39" s="193"/>
      <c r="QIZ39" s="193"/>
      <c r="QJA39" s="193"/>
      <c r="QJB39" s="193"/>
      <c r="QJC39" s="193"/>
      <c r="QJD39" s="193"/>
      <c r="QJE39" s="193"/>
      <c r="QJF39" s="193"/>
      <c r="QJG39" s="193"/>
      <c r="QJH39" s="193"/>
      <c r="QJI39" s="193"/>
      <c r="QJJ39" s="193"/>
      <c r="QJK39" s="193"/>
      <c r="QJL39" s="193"/>
      <c r="QJM39" s="193"/>
      <c r="QJN39" s="193"/>
      <c r="QJO39" s="193"/>
      <c r="QJP39" s="193"/>
      <c r="QJQ39" s="193"/>
      <c r="QJR39" s="193"/>
      <c r="QJS39" s="193"/>
      <c r="QJT39" s="193"/>
      <c r="QJU39" s="193"/>
      <c r="QJV39" s="193"/>
      <c r="QJW39" s="193"/>
      <c r="QJX39" s="193"/>
      <c r="QJY39" s="193"/>
      <c r="QJZ39" s="193"/>
      <c r="QKA39" s="193"/>
      <c r="QKB39" s="193"/>
      <c r="QKC39" s="193"/>
      <c r="QKD39" s="193"/>
      <c r="QKE39" s="193"/>
      <c r="QKF39" s="193"/>
      <c r="QKG39" s="193"/>
      <c r="QKH39" s="193"/>
      <c r="QKI39" s="193"/>
      <c r="QKJ39" s="193"/>
      <c r="QKK39" s="193"/>
      <c r="QKL39" s="193"/>
      <c r="QKM39" s="193"/>
      <c r="QKN39" s="193"/>
      <c r="QKO39" s="193"/>
      <c r="QKP39" s="193"/>
      <c r="QKQ39" s="193"/>
      <c r="QKR39" s="193"/>
      <c r="QKS39" s="193"/>
      <c r="QKT39" s="193"/>
      <c r="QKU39" s="193"/>
      <c r="QKV39" s="193"/>
      <c r="QKW39" s="193"/>
      <c r="QKX39" s="193"/>
      <c r="QKY39" s="193"/>
      <c r="QKZ39" s="193"/>
      <c r="QLA39" s="193"/>
      <c r="QLB39" s="193"/>
      <c r="QLC39" s="193"/>
      <c r="QLD39" s="193"/>
      <c r="QLE39" s="193"/>
      <c r="QLF39" s="193"/>
      <c r="QLG39" s="193"/>
      <c r="QLH39" s="193"/>
      <c r="QLI39" s="193"/>
      <c r="QLJ39" s="193"/>
      <c r="QLK39" s="193"/>
      <c r="QLL39" s="193"/>
      <c r="QLM39" s="193"/>
      <c r="QLN39" s="193"/>
      <c r="QLO39" s="193"/>
      <c r="QLP39" s="193"/>
      <c r="QLQ39" s="193"/>
      <c r="QLR39" s="193"/>
      <c r="QLS39" s="193"/>
      <c r="QLT39" s="193"/>
      <c r="QLU39" s="193"/>
      <c r="QLV39" s="193"/>
      <c r="QLW39" s="193"/>
      <c r="QLX39" s="193"/>
      <c r="QLY39" s="193"/>
      <c r="QLZ39" s="193"/>
      <c r="QMA39" s="193"/>
      <c r="QMB39" s="193"/>
      <c r="QMC39" s="193"/>
      <c r="QMD39" s="193"/>
      <c r="QME39" s="193"/>
      <c r="QMF39" s="193"/>
      <c r="QMG39" s="193"/>
      <c r="QMH39" s="193"/>
      <c r="QMI39" s="193"/>
      <c r="QMJ39" s="193"/>
      <c r="QMK39" s="193"/>
      <c r="QML39" s="193"/>
      <c r="QMM39" s="193"/>
      <c r="QMN39" s="193"/>
      <c r="QMO39" s="193"/>
      <c r="QMP39" s="193"/>
      <c r="QMQ39" s="193"/>
      <c r="QMR39" s="193"/>
      <c r="QMS39" s="193"/>
      <c r="QMT39" s="193"/>
      <c r="QMU39" s="193"/>
      <c r="QMV39" s="193"/>
      <c r="QMW39" s="193"/>
      <c r="QMX39" s="193"/>
      <c r="QMY39" s="193"/>
      <c r="QMZ39" s="193"/>
      <c r="QNA39" s="193"/>
      <c r="QNB39" s="193"/>
      <c r="QNC39" s="193"/>
      <c r="QND39" s="193"/>
      <c r="QNE39" s="193"/>
      <c r="QNF39" s="193"/>
      <c r="QNG39" s="193"/>
      <c r="QNH39" s="193"/>
      <c r="QNI39" s="193"/>
      <c r="QNJ39" s="193"/>
      <c r="QNK39" s="193"/>
      <c r="QNL39" s="193"/>
      <c r="QNM39" s="193"/>
      <c r="QNN39" s="193"/>
      <c r="QNO39" s="193"/>
      <c r="QNP39" s="193"/>
      <c r="QNQ39" s="193"/>
      <c r="QNR39" s="193"/>
      <c r="QNS39" s="193"/>
      <c r="QNT39" s="193"/>
      <c r="QNU39" s="193"/>
      <c r="QNV39" s="193"/>
      <c r="QNW39" s="193"/>
      <c r="QNX39" s="193"/>
      <c r="QNY39" s="193"/>
      <c r="QNZ39" s="193"/>
      <c r="QOA39" s="193"/>
      <c r="QOB39" s="193"/>
      <c r="QOC39" s="193"/>
      <c r="QOD39" s="193"/>
      <c r="QOE39" s="193"/>
      <c r="QOF39" s="193"/>
      <c r="QOG39" s="193"/>
      <c r="QOH39" s="193"/>
      <c r="QOI39" s="193"/>
      <c r="QOJ39" s="193"/>
      <c r="QOK39" s="193"/>
      <c r="QOL39" s="193"/>
      <c r="QOM39" s="193"/>
      <c r="QON39" s="193"/>
      <c r="QOO39" s="193"/>
      <c r="QOP39" s="193"/>
      <c r="QOQ39" s="193"/>
      <c r="QOR39" s="193"/>
      <c r="QOS39" s="193"/>
      <c r="QOT39" s="193"/>
      <c r="QOU39" s="193"/>
      <c r="QOV39" s="193"/>
      <c r="QOW39" s="193"/>
      <c r="QOX39" s="193"/>
      <c r="QOY39" s="193"/>
      <c r="QOZ39" s="193"/>
      <c r="QPA39" s="193"/>
      <c r="QPB39" s="193"/>
      <c r="QPC39" s="193"/>
      <c r="QPD39" s="193"/>
      <c r="QPE39" s="193"/>
      <c r="QPF39" s="193"/>
      <c r="QPG39" s="193"/>
      <c r="QPH39" s="193"/>
      <c r="QPI39" s="193"/>
      <c r="QPJ39" s="193"/>
      <c r="QPK39" s="193"/>
      <c r="QPL39" s="193"/>
      <c r="QPM39" s="193"/>
      <c r="QPN39" s="193"/>
      <c r="QPO39" s="193"/>
      <c r="QPP39" s="193"/>
      <c r="QPQ39" s="193"/>
      <c r="QPR39" s="193"/>
      <c r="QPS39" s="193"/>
      <c r="QPT39" s="193"/>
      <c r="QPU39" s="193"/>
      <c r="QPV39" s="193"/>
      <c r="QPW39" s="193"/>
      <c r="QPX39" s="193"/>
      <c r="QPY39" s="193"/>
      <c r="QPZ39" s="193"/>
      <c r="QQA39" s="193"/>
      <c r="QQB39" s="193"/>
      <c r="QQC39" s="193"/>
      <c r="QQD39" s="193"/>
      <c r="QQE39" s="193"/>
      <c r="QQF39" s="193"/>
      <c r="QQG39" s="193"/>
      <c r="QQH39" s="193"/>
      <c r="QQI39" s="193"/>
      <c r="QQJ39" s="193"/>
      <c r="QQK39" s="193"/>
      <c r="QQL39" s="193"/>
      <c r="QQM39" s="193"/>
      <c r="QQN39" s="193"/>
      <c r="QQO39" s="193"/>
      <c r="QQP39" s="193"/>
      <c r="QQQ39" s="193"/>
      <c r="QQR39" s="193"/>
      <c r="QQS39" s="193"/>
      <c r="QQT39" s="193"/>
      <c r="QQU39" s="193"/>
      <c r="QQV39" s="193"/>
      <c r="QQW39" s="193"/>
      <c r="QQX39" s="193"/>
      <c r="QQY39" s="193"/>
      <c r="QQZ39" s="193"/>
      <c r="QRA39" s="193"/>
      <c r="QRB39" s="193"/>
      <c r="QRC39" s="193"/>
      <c r="QRD39" s="193"/>
      <c r="QRE39" s="193"/>
      <c r="QRF39" s="193"/>
      <c r="QRG39" s="193"/>
      <c r="QRH39" s="193"/>
      <c r="QRI39" s="193"/>
      <c r="QRJ39" s="193"/>
      <c r="QRK39" s="193"/>
      <c r="QRL39" s="193"/>
      <c r="QRM39" s="193"/>
      <c r="QRN39" s="193"/>
      <c r="QRO39" s="193"/>
      <c r="QRP39" s="193"/>
      <c r="QRQ39" s="193"/>
      <c r="QRR39" s="193"/>
      <c r="QRS39" s="193"/>
      <c r="QRT39" s="193"/>
      <c r="QRU39" s="193"/>
      <c r="QRV39" s="193"/>
      <c r="QRW39" s="193"/>
      <c r="QRX39" s="193"/>
      <c r="QRY39" s="193"/>
      <c r="QRZ39" s="193"/>
      <c r="QSA39" s="193"/>
      <c r="QSB39" s="193"/>
      <c r="QSC39" s="193"/>
      <c r="QSD39" s="193"/>
      <c r="QSE39" s="193"/>
      <c r="QSF39" s="193"/>
      <c r="QSG39" s="193"/>
      <c r="QSH39" s="193"/>
      <c r="QSI39" s="193"/>
      <c r="QSJ39" s="193"/>
      <c r="QSK39" s="193"/>
      <c r="QSL39" s="193"/>
      <c r="QSM39" s="193"/>
      <c r="QSN39" s="193"/>
      <c r="QSO39" s="193"/>
      <c r="QSP39" s="193"/>
      <c r="QSQ39" s="193"/>
      <c r="QSR39" s="193"/>
      <c r="QSS39" s="193"/>
      <c r="QST39" s="193"/>
      <c r="QSU39" s="193"/>
      <c r="QSV39" s="193"/>
      <c r="QSW39" s="193"/>
      <c r="QSX39" s="193"/>
      <c r="QSY39" s="193"/>
      <c r="QSZ39" s="193"/>
      <c r="QTA39" s="193"/>
      <c r="QTB39" s="193"/>
      <c r="QTC39" s="193"/>
      <c r="QTD39" s="193"/>
      <c r="QTE39" s="193"/>
      <c r="QTF39" s="193"/>
      <c r="QTG39" s="193"/>
      <c r="QTH39" s="193"/>
      <c r="QTI39" s="193"/>
      <c r="QTJ39" s="193"/>
      <c r="QTK39" s="193"/>
      <c r="QTL39" s="193"/>
      <c r="QTM39" s="193"/>
      <c r="QTN39" s="193"/>
      <c r="QTO39" s="193"/>
      <c r="QTP39" s="193"/>
      <c r="QTQ39" s="193"/>
      <c r="QTR39" s="193"/>
      <c r="QTS39" s="193"/>
      <c r="QTT39" s="193"/>
      <c r="QTU39" s="193"/>
      <c r="QTV39" s="193"/>
      <c r="QTW39" s="193"/>
      <c r="QTX39" s="193"/>
      <c r="QTY39" s="193"/>
      <c r="QTZ39" s="193"/>
      <c r="QUA39" s="193"/>
      <c r="QUB39" s="193"/>
      <c r="QUC39" s="193"/>
      <c r="QUD39" s="193"/>
      <c r="QUE39" s="193"/>
      <c r="QUF39" s="193"/>
      <c r="QUG39" s="193"/>
      <c r="QUH39" s="193"/>
      <c r="QUI39" s="193"/>
      <c r="QUJ39" s="193"/>
      <c r="QUK39" s="193"/>
      <c r="QUL39" s="193"/>
      <c r="QUM39" s="193"/>
      <c r="QUN39" s="193"/>
      <c r="QUO39" s="193"/>
      <c r="QUP39" s="193"/>
      <c r="QUQ39" s="193"/>
      <c r="QUR39" s="193"/>
      <c r="QUS39" s="193"/>
      <c r="QUT39" s="193"/>
      <c r="QUU39" s="193"/>
      <c r="QUV39" s="193"/>
      <c r="QUW39" s="193"/>
      <c r="QUX39" s="193"/>
      <c r="QUY39" s="193"/>
      <c r="QUZ39" s="193"/>
      <c r="QVA39" s="193"/>
      <c r="QVB39" s="193"/>
      <c r="QVC39" s="193"/>
      <c r="QVD39" s="193"/>
      <c r="QVE39" s="193"/>
      <c r="QVF39" s="193"/>
      <c r="QVG39" s="193"/>
      <c r="QVH39" s="193"/>
      <c r="QVI39" s="193"/>
      <c r="QVJ39" s="193"/>
      <c r="QVK39" s="193"/>
      <c r="QVL39" s="193"/>
      <c r="QVM39" s="193"/>
      <c r="QVN39" s="193"/>
      <c r="QVO39" s="193"/>
      <c r="QVP39" s="193"/>
      <c r="QVQ39" s="193"/>
      <c r="QVR39" s="193"/>
      <c r="QVS39" s="193"/>
      <c r="QVT39" s="193"/>
      <c r="QVU39" s="193"/>
      <c r="QVV39" s="193"/>
      <c r="QVW39" s="193"/>
      <c r="QVX39" s="193"/>
      <c r="QVY39" s="193"/>
      <c r="QVZ39" s="193"/>
      <c r="QWA39" s="193"/>
      <c r="QWB39" s="193"/>
      <c r="QWC39" s="193"/>
      <c r="QWD39" s="193"/>
      <c r="QWE39" s="193"/>
      <c r="QWF39" s="193"/>
      <c r="QWG39" s="193"/>
      <c r="QWH39" s="193"/>
      <c r="QWI39" s="193"/>
      <c r="QWJ39" s="193"/>
      <c r="QWK39" s="193"/>
      <c r="QWL39" s="193"/>
      <c r="QWM39" s="193"/>
      <c r="QWN39" s="193"/>
      <c r="QWO39" s="193"/>
      <c r="QWP39" s="193"/>
      <c r="QWQ39" s="193"/>
      <c r="QWR39" s="193"/>
      <c r="QWS39" s="193"/>
      <c r="QWT39" s="193"/>
      <c r="QWU39" s="193"/>
      <c r="QWV39" s="193"/>
      <c r="QWW39" s="193"/>
      <c r="QWX39" s="193"/>
      <c r="QWY39" s="193"/>
      <c r="QWZ39" s="193"/>
      <c r="QXA39" s="193"/>
      <c r="QXB39" s="193"/>
      <c r="QXC39" s="193"/>
      <c r="QXD39" s="193"/>
      <c r="QXE39" s="193"/>
      <c r="QXF39" s="193"/>
      <c r="QXG39" s="193"/>
      <c r="QXH39" s="193"/>
      <c r="QXI39" s="193"/>
      <c r="QXJ39" s="193"/>
      <c r="QXK39" s="193"/>
      <c r="QXL39" s="193"/>
      <c r="QXM39" s="193"/>
      <c r="QXN39" s="193"/>
      <c r="QXO39" s="193"/>
      <c r="QXP39" s="193"/>
      <c r="QXQ39" s="193"/>
      <c r="QXR39" s="193"/>
      <c r="QXS39" s="193"/>
      <c r="QXT39" s="193"/>
      <c r="QXU39" s="193"/>
      <c r="QXV39" s="193"/>
      <c r="QXW39" s="193"/>
      <c r="QXX39" s="193"/>
      <c r="QXY39" s="193"/>
      <c r="QXZ39" s="193"/>
      <c r="QYA39" s="193"/>
      <c r="QYB39" s="193"/>
      <c r="QYC39" s="193"/>
      <c r="QYD39" s="193"/>
      <c r="QYE39" s="193"/>
      <c r="QYF39" s="193"/>
      <c r="QYG39" s="193"/>
      <c r="QYH39" s="193"/>
      <c r="QYI39" s="193"/>
      <c r="QYJ39" s="193"/>
      <c r="QYK39" s="193"/>
      <c r="QYL39" s="193"/>
      <c r="QYM39" s="193"/>
      <c r="QYN39" s="193"/>
      <c r="QYO39" s="193"/>
      <c r="QYP39" s="193"/>
      <c r="QYQ39" s="193"/>
      <c r="QYR39" s="193"/>
      <c r="QYS39" s="193"/>
      <c r="QYT39" s="193"/>
      <c r="QYU39" s="193"/>
      <c r="QYV39" s="193"/>
      <c r="QYW39" s="193"/>
      <c r="QYX39" s="193"/>
      <c r="QYY39" s="193"/>
      <c r="QYZ39" s="193"/>
      <c r="QZA39" s="193"/>
      <c r="QZB39" s="193"/>
      <c r="QZC39" s="193"/>
      <c r="QZD39" s="193"/>
      <c r="QZE39" s="193"/>
      <c r="QZF39" s="193"/>
      <c r="QZG39" s="193"/>
      <c r="QZH39" s="193"/>
      <c r="QZI39" s="193"/>
      <c r="QZJ39" s="193"/>
      <c r="QZK39" s="193"/>
      <c r="QZL39" s="193"/>
      <c r="QZM39" s="193"/>
      <c r="QZN39" s="193"/>
      <c r="QZO39" s="193"/>
      <c r="QZP39" s="193"/>
      <c r="QZQ39" s="193"/>
      <c r="QZR39" s="193"/>
      <c r="QZS39" s="193"/>
      <c r="QZT39" s="193"/>
      <c r="QZU39" s="193"/>
      <c r="QZV39" s="193"/>
      <c r="QZW39" s="193"/>
      <c r="QZX39" s="193"/>
      <c r="QZY39" s="193"/>
      <c r="QZZ39" s="193"/>
      <c r="RAA39" s="193"/>
      <c r="RAB39" s="193"/>
      <c r="RAC39" s="193"/>
      <c r="RAD39" s="193"/>
      <c r="RAE39" s="193"/>
      <c r="RAF39" s="193"/>
      <c r="RAG39" s="193"/>
      <c r="RAH39" s="193"/>
      <c r="RAI39" s="193"/>
      <c r="RAJ39" s="193"/>
      <c r="RAK39" s="193"/>
      <c r="RAL39" s="193"/>
      <c r="RAM39" s="193"/>
      <c r="RAN39" s="193"/>
      <c r="RAO39" s="193"/>
      <c r="RAP39" s="193"/>
      <c r="RAQ39" s="193"/>
      <c r="RAR39" s="193"/>
      <c r="RAS39" s="193"/>
      <c r="RAT39" s="193"/>
      <c r="RAU39" s="193"/>
      <c r="RAV39" s="193"/>
      <c r="RAW39" s="193"/>
      <c r="RAX39" s="193"/>
      <c r="RAY39" s="193"/>
      <c r="RAZ39" s="193"/>
      <c r="RBA39" s="193"/>
      <c r="RBB39" s="193"/>
      <c r="RBC39" s="193"/>
      <c r="RBD39" s="193"/>
      <c r="RBE39" s="193"/>
      <c r="RBF39" s="193"/>
      <c r="RBG39" s="193"/>
      <c r="RBH39" s="193"/>
      <c r="RBI39" s="193"/>
      <c r="RBJ39" s="193"/>
      <c r="RBK39" s="193"/>
      <c r="RBL39" s="193"/>
      <c r="RBM39" s="193"/>
      <c r="RBN39" s="193"/>
      <c r="RBO39" s="193"/>
      <c r="RBP39" s="193"/>
      <c r="RBQ39" s="193"/>
      <c r="RBR39" s="193"/>
      <c r="RBS39" s="193"/>
      <c r="RBT39" s="193"/>
      <c r="RBU39" s="193"/>
      <c r="RBV39" s="193"/>
      <c r="RBW39" s="193"/>
      <c r="RBX39" s="193"/>
      <c r="RBY39" s="193"/>
      <c r="RBZ39" s="193"/>
      <c r="RCA39" s="193"/>
      <c r="RCB39" s="193"/>
      <c r="RCC39" s="193"/>
      <c r="RCD39" s="193"/>
      <c r="RCE39" s="193"/>
      <c r="RCF39" s="193"/>
      <c r="RCG39" s="193"/>
      <c r="RCH39" s="193"/>
      <c r="RCI39" s="193"/>
      <c r="RCJ39" s="193"/>
      <c r="RCK39" s="193"/>
      <c r="RCL39" s="193"/>
      <c r="RCM39" s="193"/>
      <c r="RCN39" s="193"/>
      <c r="RCO39" s="193"/>
      <c r="RCP39" s="193"/>
      <c r="RCQ39" s="193"/>
      <c r="RCR39" s="193"/>
      <c r="RCS39" s="193"/>
      <c r="RCT39" s="193"/>
      <c r="RCU39" s="193"/>
      <c r="RCV39" s="193"/>
      <c r="RCW39" s="193"/>
      <c r="RCX39" s="193"/>
      <c r="RCY39" s="193"/>
      <c r="RCZ39" s="193"/>
      <c r="RDA39" s="193"/>
      <c r="RDB39" s="193"/>
      <c r="RDC39" s="193"/>
      <c r="RDD39" s="193"/>
      <c r="RDE39" s="193"/>
      <c r="RDF39" s="193"/>
      <c r="RDG39" s="193"/>
      <c r="RDH39" s="193"/>
      <c r="RDI39" s="193"/>
      <c r="RDJ39" s="193"/>
      <c r="RDK39" s="193"/>
      <c r="RDL39" s="193"/>
      <c r="RDM39" s="193"/>
      <c r="RDN39" s="193"/>
      <c r="RDO39" s="193"/>
      <c r="RDP39" s="193"/>
      <c r="RDQ39" s="193"/>
      <c r="RDR39" s="193"/>
      <c r="RDS39" s="193"/>
      <c r="RDT39" s="193"/>
      <c r="RDU39" s="193"/>
      <c r="RDV39" s="193"/>
      <c r="RDW39" s="193"/>
      <c r="RDX39" s="193"/>
      <c r="RDY39" s="193"/>
      <c r="RDZ39" s="193"/>
      <c r="REA39" s="193"/>
      <c r="REB39" s="193"/>
      <c r="REC39" s="193"/>
      <c r="RED39" s="193"/>
      <c r="REE39" s="193"/>
      <c r="REF39" s="193"/>
      <c r="REG39" s="193"/>
      <c r="REH39" s="193"/>
      <c r="REI39" s="193"/>
      <c r="REJ39" s="193"/>
      <c r="REK39" s="193"/>
      <c r="REL39" s="193"/>
      <c r="REM39" s="193"/>
      <c r="REN39" s="193"/>
      <c r="REO39" s="193"/>
      <c r="REP39" s="193"/>
      <c r="REQ39" s="193"/>
      <c r="RER39" s="193"/>
      <c r="RES39" s="193"/>
      <c r="RET39" s="193"/>
      <c r="REU39" s="193"/>
      <c r="REV39" s="193"/>
      <c r="REW39" s="193"/>
      <c r="REX39" s="193"/>
      <c r="REY39" s="193"/>
      <c r="REZ39" s="193"/>
      <c r="RFA39" s="193"/>
      <c r="RFB39" s="193"/>
      <c r="RFC39" s="193"/>
      <c r="RFD39" s="193"/>
      <c r="RFE39" s="193"/>
      <c r="RFF39" s="193"/>
      <c r="RFG39" s="193"/>
      <c r="RFH39" s="193"/>
      <c r="RFI39" s="193"/>
      <c r="RFJ39" s="193"/>
      <c r="RFK39" s="193"/>
      <c r="RFL39" s="193"/>
      <c r="RFM39" s="193"/>
      <c r="RFN39" s="193"/>
      <c r="RFO39" s="193"/>
      <c r="RFP39" s="193"/>
      <c r="RFQ39" s="193"/>
      <c r="RFR39" s="193"/>
      <c r="RFS39" s="193"/>
      <c r="RFT39" s="193"/>
      <c r="RFU39" s="193"/>
      <c r="RFV39" s="193"/>
      <c r="RFW39" s="193"/>
      <c r="RFX39" s="193"/>
      <c r="RFY39" s="193"/>
      <c r="RFZ39" s="193"/>
      <c r="RGA39" s="193"/>
      <c r="RGB39" s="193"/>
      <c r="RGC39" s="193"/>
      <c r="RGD39" s="193"/>
      <c r="RGE39" s="193"/>
      <c r="RGF39" s="193"/>
      <c r="RGG39" s="193"/>
      <c r="RGH39" s="193"/>
      <c r="RGI39" s="193"/>
      <c r="RGJ39" s="193"/>
      <c r="RGK39" s="193"/>
      <c r="RGL39" s="193"/>
      <c r="RGM39" s="193"/>
      <c r="RGN39" s="193"/>
      <c r="RGO39" s="193"/>
      <c r="RGP39" s="193"/>
      <c r="RGQ39" s="193"/>
      <c r="RGR39" s="193"/>
      <c r="RGS39" s="193"/>
      <c r="RGT39" s="193"/>
      <c r="RGU39" s="193"/>
      <c r="RGV39" s="193"/>
      <c r="RGW39" s="193"/>
      <c r="RGX39" s="193"/>
      <c r="RGY39" s="193"/>
      <c r="RGZ39" s="193"/>
      <c r="RHA39" s="193"/>
      <c r="RHB39" s="193"/>
      <c r="RHC39" s="193"/>
      <c r="RHD39" s="193"/>
      <c r="RHE39" s="193"/>
      <c r="RHF39" s="193"/>
      <c r="RHG39" s="193"/>
      <c r="RHH39" s="193"/>
      <c r="RHI39" s="193"/>
      <c r="RHJ39" s="193"/>
      <c r="RHK39" s="193"/>
      <c r="RHL39" s="193"/>
      <c r="RHM39" s="193"/>
      <c r="RHN39" s="193"/>
      <c r="RHO39" s="193"/>
      <c r="RHP39" s="193"/>
      <c r="RHQ39" s="193"/>
      <c r="RHR39" s="193"/>
      <c r="RHS39" s="193"/>
      <c r="RHT39" s="193"/>
      <c r="RHU39" s="193"/>
      <c r="RHV39" s="193"/>
      <c r="RHW39" s="193"/>
      <c r="RHX39" s="193"/>
      <c r="RHY39" s="193"/>
      <c r="RHZ39" s="193"/>
      <c r="RIA39" s="193"/>
      <c r="RIB39" s="193"/>
      <c r="RIC39" s="193"/>
      <c r="RID39" s="193"/>
      <c r="RIE39" s="193"/>
      <c r="RIF39" s="193"/>
      <c r="RIG39" s="193"/>
      <c r="RIH39" s="193"/>
      <c r="RII39" s="193"/>
      <c r="RIJ39" s="193"/>
      <c r="RIK39" s="193"/>
      <c r="RIL39" s="193"/>
      <c r="RIM39" s="193"/>
      <c r="RIN39" s="193"/>
      <c r="RIO39" s="193"/>
      <c r="RIP39" s="193"/>
      <c r="RIQ39" s="193"/>
      <c r="RIR39" s="193"/>
      <c r="RIS39" s="193"/>
      <c r="RIT39" s="193"/>
      <c r="RIU39" s="193"/>
      <c r="RIV39" s="193"/>
      <c r="RIW39" s="193"/>
      <c r="RIX39" s="193"/>
      <c r="RIY39" s="193"/>
      <c r="RIZ39" s="193"/>
      <c r="RJA39" s="193"/>
      <c r="RJB39" s="193"/>
      <c r="RJC39" s="193"/>
      <c r="RJD39" s="193"/>
      <c r="RJE39" s="193"/>
      <c r="RJF39" s="193"/>
      <c r="RJG39" s="193"/>
      <c r="RJH39" s="193"/>
      <c r="RJI39" s="193"/>
      <c r="RJJ39" s="193"/>
      <c r="RJK39" s="193"/>
      <c r="RJL39" s="193"/>
      <c r="RJM39" s="193"/>
      <c r="RJN39" s="193"/>
      <c r="RJO39" s="193"/>
      <c r="RJP39" s="193"/>
      <c r="RJQ39" s="193"/>
      <c r="RJR39" s="193"/>
      <c r="RJS39" s="193"/>
      <c r="RJT39" s="193"/>
      <c r="RJU39" s="193"/>
      <c r="RJV39" s="193"/>
      <c r="RJW39" s="193"/>
      <c r="RJX39" s="193"/>
      <c r="RJY39" s="193"/>
      <c r="RJZ39" s="193"/>
      <c r="RKA39" s="193"/>
      <c r="RKB39" s="193"/>
      <c r="RKC39" s="193"/>
      <c r="RKD39" s="193"/>
      <c r="RKE39" s="193"/>
      <c r="RKF39" s="193"/>
      <c r="RKG39" s="193"/>
      <c r="RKH39" s="193"/>
      <c r="RKI39" s="193"/>
      <c r="RKJ39" s="193"/>
      <c r="RKK39" s="193"/>
      <c r="RKL39" s="193"/>
      <c r="RKM39" s="193"/>
      <c r="RKN39" s="193"/>
      <c r="RKO39" s="193"/>
      <c r="RKP39" s="193"/>
      <c r="RKQ39" s="193"/>
      <c r="RKR39" s="193"/>
      <c r="RKS39" s="193"/>
      <c r="RKT39" s="193"/>
      <c r="RKU39" s="193"/>
      <c r="RKV39" s="193"/>
      <c r="RKW39" s="193"/>
      <c r="RKX39" s="193"/>
      <c r="RKY39" s="193"/>
      <c r="RKZ39" s="193"/>
      <c r="RLA39" s="193"/>
      <c r="RLB39" s="193"/>
      <c r="RLC39" s="193"/>
      <c r="RLD39" s="193"/>
      <c r="RLE39" s="193"/>
      <c r="RLF39" s="193"/>
      <c r="RLG39" s="193"/>
      <c r="RLH39" s="193"/>
      <c r="RLI39" s="193"/>
      <c r="RLJ39" s="193"/>
      <c r="RLK39" s="193"/>
      <c r="RLL39" s="193"/>
      <c r="RLM39" s="193"/>
      <c r="RLN39" s="193"/>
      <c r="RLO39" s="193"/>
      <c r="RLP39" s="193"/>
      <c r="RLQ39" s="193"/>
      <c r="RLR39" s="193"/>
      <c r="RLS39" s="193"/>
      <c r="RLT39" s="193"/>
      <c r="RLU39" s="193"/>
      <c r="RLV39" s="193"/>
      <c r="RLW39" s="193"/>
      <c r="RLX39" s="193"/>
      <c r="RLY39" s="193"/>
      <c r="RLZ39" s="193"/>
      <c r="RMA39" s="193"/>
      <c r="RMB39" s="193"/>
      <c r="RMC39" s="193"/>
      <c r="RMD39" s="193"/>
      <c r="RME39" s="193"/>
      <c r="RMF39" s="193"/>
      <c r="RMG39" s="193"/>
      <c r="RMH39" s="193"/>
      <c r="RMI39" s="193"/>
      <c r="RMJ39" s="193"/>
      <c r="RMK39" s="193"/>
      <c r="RML39" s="193"/>
      <c r="RMM39" s="193"/>
      <c r="RMN39" s="193"/>
      <c r="RMO39" s="193"/>
      <c r="RMP39" s="193"/>
      <c r="RMQ39" s="193"/>
      <c r="RMR39" s="193"/>
      <c r="RMS39" s="193"/>
      <c r="RMT39" s="193"/>
      <c r="RMU39" s="193"/>
      <c r="RMV39" s="193"/>
      <c r="RMW39" s="193"/>
      <c r="RMX39" s="193"/>
      <c r="RMY39" s="193"/>
      <c r="RMZ39" s="193"/>
      <c r="RNA39" s="193"/>
      <c r="RNB39" s="193"/>
      <c r="RNC39" s="193"/>
      <c r="RND39" s="193"/>
      <c r="RNE39" s="193"/>
      <c r="RNF39" s="193"/>
      <c r="RNG39" s="193"/>
      <c r="RNH39" s="193"/>
      <c r="RNI39" s="193"/>
      <c r="RNJ39" s="193"/>
      <c r="RNK39" s="193"/>
      <c r="RNL39" s="193"/>
      <c r="RNM39" s="193"/>
      <c r="RNN39" s="193"/>
      <c r="RNO39" s="193"/>
      <c r="RNP39" s="193"/>
      <c r="RNQ39" s="193"/>
      <c r="RNR39" s="193"/>
      <c r="RNS39" s="193"/>
      <c r="RNT39" s="193"/>
      <c r="RNU39" s="193"/>
      <c r="RNV39" s="193"/>
      <c r="RNW39" s="193"/>
      <c r="RNX39" s="193"/>
      <c r="RNY39" s="193"/>
      <c r="RNZ39" s="193"/>
      <c r="ROA39" s="193"/>
      <c r="ROB39" s="193"/>
      <c r="ROC39" s="193"/>
      <c r="ROD39" s="193"/>
      <c r="ROE39" s="193"/>
      <c r="ROF39" s="193"/>
      <c r="ROG39" s="193"/>
      <c r="ROH39" s="193"/>
      <c r="ROI39" s="193"/>
      <c r="ROJ39" s="193"/>
      <c r="ROK39" s="193"/>
      <c r="ROL39" s="193"/>
      <c r="ROM39" s="193"/>
      <c r="RON39" s="193"/>
      <c r="ROO39" s="193"/>
      <c r="ROP39" s="193"/>
      <c r="ROQ39" s="193"/>
      <c r="ROR39" s="193"/>
      <c r="ROS39" s="193"/>
      <c r="ROT39" s="193"/>
      <c r="ROU39" s="193"/>
      <c r="ROV39" s="193"/>
      <c r="ROW39" s="193"/>
      <c r="ROX39" s="193"/>
      <c r="ROY39" s="193"/>
      <c r="ROZ39" s="193"/>
      <c r="RPA39" s="193"/>
      <c r="RPB39" s="193"/>
      <c r="RPC39" s="193"/>
      <c r="RPD39" s="193"/>
      <c r="RPE39" s="193"/>
      <c r="RPF39" s="193"/>
      <c r="RPG39" s="193"/>
      <c r="RPH39" s="193"/>
      <c r="RPI39" s="193"/>
      <c r="RPJ39" s="193"/>
      <c r="RPK39" s="193"/>
      <c r="RPL39" s="193"/>
      <c r="RPM39" s="193"/>
      <c r="RPN39" s="193"/>
      <c r="RPO39" s="193"/>
      <c r="RPP39" s="193"/>
      <c r="RPQ39" s="193"/>
      <c r="RPR39" s="193"/>
      <c r="RPS39" s="193"/>
      <c r="RPT39" s="193"/>
      <c r="RPU39" s="193"/>
      <c r="RPV39" s="193"/>
      <c r="RPW39" s="193"/>
      <c r="RPX39" s="193"/>
      <c r="RPY39" s="193"/>
      <c r="RPZ39" s="193"/>
      <c r="RQA39" s="193"/>
      <c r="RQB39" s="193"/>
      <c r="RQC39" s="193"/>
      <c r="RQD39" s="193"/>
      <c r="RQE39" s="193"/>
      <c r="RQF39" s="193"/>
      <c r="RQG39" s="193"/>
      <c r="RQH39" s="193"/>
      <c r="RQI39" s="193"/>
      <c r="RQJ39" s="193"/>
      <c r="RQK39" s="193"/>
      <c r="RQL39" s="193"/>
      <c r="RQM39" s="193"/>
      <c r="RQN39" s="193"/>
      <c r="RQO39" s="193"/>
      <c r="RQP39" s="193"/>
      <c r="RQQ39" s="193"/>
      <c r="RQR39" s="193"/>
      <c r="RQS39" s="193"/>
      <c r="RQT39" s="193"/>
      <c r="RQU39" s="193"/>
      <c r="RQV39" s="193"/>
      <c r="RQW39" s="193"/>
      <c r="RQX39" s="193"/>
      <c r="RQY39" s="193"/>
      <c r="RQZ39" s="193"/>
      <c r="RRA39" s="193"/>
      <c r="RRB39" s="193"/>
      <c r="RRC39" s="193"/>
      <c r="RRD39" s="193"/>
      <c r="RRE39" s="193"/>
      <c r="RRF39" s="193"/>
      <c r="RRG39" s="193"/>
      <c r="RRH39" s="193"/>
      <c r="RRI39" s="193"/>
      <c r="RRJ39" s="193"/>
      <c r="RRK39" s="193"/>
      <c r="RRL39" s="193"/>
      <c r="RRM39" s="193"/>
      <c r="RRN39" s="193"/>
      <c r="RRO39" s="193"/>
      <c r="RRP39" s="193"/>
      <c r="RRQ39" s="193"/>
      <c r="RRR39" s="193"/>
      <c r="RRS39" s="193"/>
      <c r="RRT39" s="193"/>
      <c r="RRU39" s="193"/>
      <c r="RRV39" s="193"/>
      <c r="RRW39" s="193"/>
      <c r="RRX39" s="193"/>
      <c r="RRY39" s="193"/>
      <c r="RRZ39" s="193"/>
      <c r="RSA39" s="193"/>
      <c r="RSB39" s="193"/>
      <c r="RSC39" s="193"/>
      <c r="RSD39" s="193"/>
      <c r="RSE39" s="193"/>
      <c r="RSF39" s="193"/>
      <c r="RSG39" s="193"/>
      <c r="RSH39" s="193"/>
      <c r="RSI39" s="193"/>
      <c r="RSJ39" s="193"/>
      <c r="RSK39" s="193"/>
      <c r="RSL39" s="193"/>
      <c r="RSM39" s="193"/>
      <c r="RSN39" s="193"/>
      <c r="RSO39" s="193"/>
      <c r="RSP39" s="193"/>
      <c r="RSQ39" s="193"/>
      <c r="RSR39" s="193"/>
      <c r="RSS39" s="193"/>
      <c r="RST39" s="193"/>
      <c r="RSU39" s="193"/>
      <c r="RSV39" s="193"/>
      <c r="RSW39" s="193"/>
      <c r="RSX39" s="193"/>
      <c r="RSY39" s="193"/>
      <c r="RSZ39" s="193"/>
      <c r="RTA39" s="193"/>
      <c r="RTB39" s="193"/>
      <c r="RTC39" s="193"/>
      <c r="RTD39" s="193"/>
      <c r="RTE39" s="193"/>
      <c r="RTF39" s="193"/>
      <c r="RTG39" s="193"/>
      <c r="RTH39" s="193"/>
      <c r="RTI39" s="193"/>
      <c r="RTJ39" s="193"/>
      <c r="RTK39" s="193"/>
      <c r="RTL39" s="193"/>
      <c r="RTM39" s="193"/>
      <c r="RTN39" s="193"/>
      <c r="RTO39" s="193"/>
      <c r="RTP39" s="193"/>
      <c r="RTQ39" s="193"/>
      <c r="RTR39" s="193"/>
      <c r="RTS39" s="193"/>
      <c r="RTT39" s="193"/>
      <c r="RTU39" s="193"/>
      <c r="RTV39" s="193"/>
      <c r="RTW39" s="193"/>
      <c r="RTX39" s="193"/>
      <c r="RTY39" s="193"/>
      <c r="RTZ39" s="193"/>
      <c r="RUA39" s="193"/>
      <c r="RUB39" s="193"/>
      <c r="RUC39" s="193"/>
      <c r="RUD39" s="193"/>
      <c r="RUE39" s="193"/>
      <c r="RUF39" s="193"/>
      <c r="RUG39" s="193"/>
      <c r="RUH39" s="193"/>
      <c r="RUI39" s="193"/>
      <c r="RUJ39" s="193"/>
      <c r="RUK39" s="193"/>
      <c r="RUL39" s="193"/>
      <c r="RUM39" s="193"/>
      <c r="RUN39" s="193"/>
      <c r="RUO39" s="193"/>
      <c r="RUP39" s="193"/>
      <c r="RUQ39" s="193"/>
      <c r="RUR39" s="193"/>
      <c r="RUS39" s="193"/>
      <c r="RUT39" s="193"/>
      <c r="RUU39" s="193"/>
      <c r="RUV39" s="193"/>
      <c r="RUW39" s="193"/>
      <c r="RUX39" s="193"/>
      <c r="RUY39" s="193"/>
      <c r="RUZ39" s="193"/>
      <c r="RVA39" s="193"/>
      <c r="RVB39" s="193"/>
      <c r="RVC39" s="193"/>
      <c r="RVD39" s="193"/>
      <c r="RVE39" s="193"/>
      <c r="RVF39" s="193"/>
      <c r="RVG39" s="193"/>
      <c r="RVH39" s="193"/>
      <c r="RVI39" s="193"/>
      <c r="RVJ39" s="193"/>
      <c r="RVK39" s="193"/>
      <c r="RVL39" s="193"/>
      <c r="RVM39" s="193"/>
      <c r="RVN39" s="193"/>
      <c r="RVO39" s="193"/>
      <c r="RVP39" s="193"/>
      <c r="RVQ39" s="193"/>
      <c r="RVR39" s="193"/>
      <c r="RVS39" s="193"/>
      <c r="RVT39" s="193"/>
      <c r="RVU39" s="193"/>
      <c r="RVV39" s="193"/>
      <c r="RVW39" s="193"/>
      <c r="RVX39" s="193"/>
      <c r="RVY39" s="193"/>
      <c r="RVZ39" s="193"/>
      <c r="RWA39" s="193"/>
      <c r="RWB39" s="193"/>
      <c r="RWC39" s="193"/>
      <c r="RWD39" s="193"/>
      <c r="RWE39" s="193"/>
      <c r="RWF39" s="193"/>
      <c r="RWG39" s="193"/>
      <c r="RWH39" s="193"/>
      <c r="RWI39" s="193"/>
      <c r="RWJ39" s="193"/>
      <c r="RWK39" s="193"/>
      <c r="RWL39" s="193"/>
      <c r="RWM39" s="193"/>
      <c r="RWN39" s="193"/>
      <c r="RWO39" s="193"/>
      <c r="RWP39" s="193"/>
      <c r="RWQ39" s="193"/>
      <c r="RWR39" s="193"/>
      <c r="RWS39" s="193"/>
      <c r="RWT39" s="193"/>
      <c r="RWU39" s="193"/>
      <c r="RWV39" s="193"/>
      <c r="RWW39" s="193"/>
      <c r="RWX39" s="193"/>
      <c r="RWY39" s="193"/>
      <c r="RWZ39" s="193"/>
      <c r="RXA39" s="193"/>
      <c r="RXB39" s="193"/>
      <c r="RXC39" s="193"/>
      <c r="RXD39" s="193"/>
      <c r="RXE39" s="193"/>
      <c r="RXF39" s="193"/>
      <c r="RXG39" s="193"/>
      <c r="RXH39" s="193"/>
      <c r="RXI39" s="193"/>
      <c r="RXJ39" s="193"/>
      <c r="RXK39" s="193"/>
      <c r="RXL39" s="193"/>
      <c r="RXM39" s="193"/>
      <c r="RXN39" s="193"/>
      <c r="RXO39" s="193"/>
      <c r="RXP39" s="193"/>
      <c r="RXQ39" s="193"/>
      <c r="RXR39" s="193"/>
      <c r="RXS39" s="193"/>
      <c r="RXT39" s="193"/>
      <c r="RXU39" s="193"/>
      <c r="RXV39" s="193"/>
      <c r="RXW39" s="193"/>
      <c r="RXX39" s="193"/>
      <c r="RXY39" s="193"/>
      <c r="RXZ39" s="193"/>
      <c r="RYA39" s="193"/>
      <c r="RYB39" s="193"/>
      <c r="RYC39" s="193"/>
      <c r="RYD39" s="193"/>
      <c r="RYE39" s="193"/>
      <c r="RYF39" s="193"/>
      <c r="RYG39" s="193"/>
      <c r="RYH39" s="193"/>
      <c r="RYI39" s="193"/>
      <c r="RYJ39" s="193"/>
      <c r="RYK39" s="193"/>
      <c r="RYL39" s="193"/>
      <c r="RYM39" s="193"/>
      <c r="RYN39" s="193"/>
      <c r="RYO39" s="193"/>
      <c r="RYP39" s="193"/>
      <c r="RYQ39" s="193"/>
      <c r="RYR39" s="193"/>
      <c r="RYS39" s="193"/>
      <c r="RYT39" s="193"/>
      <c r="RYU39" s="193"/>
      <c r="RYV39" s="193"/>
      <c r="RYW39" s="193"/>
      <c r="RYX39" s="193"/>
      <c r="RYY39" s="193"/>
      <c r="RYZ39" s="193"/>
      <c r="RZA39" s="193"/>
      <c r="RZB39" s="193"/>
      <c r="RZC39" s="193"/>
      <c r="RZD39" s="193"/>
      <c r="RZE39" s="193"/>
      <c r="RZF39" s="193"/>
      <c r="RZG39" s="193"/>
      <c r="RZH39" s="193"/>
      <c r="RZI39" s="193"/>
      <c r="RZJ39" s="193"/>
      <c r="RZK39" s="193"/>
      <c r="RZL39" s="193"/>
      <c r="RZM39" s="193"/>
      <c r="RZN39" s="193"/>
      <c r="RZO39" s="193"/>
      <c r="RZP39" s="193"/>
      <c r="RZQ39" s="193"/>
      <c r="RZR39" s="193"/>
      <c r="RZS39" s="193"/>
      <c r="RZT39" s="193"/>
      <c r="RZU39" s="193"/>
      <c r="RZV39" s="193"/>
      <c r="RZW39" s="193"/>
      <c r="RZX39" s="193"/>
      <c r="RZY39" s="193"/>
      <c r="RZZ39" s="193"/>
      <c r="SAA39" s="193"/>
      <c r="SAB39" s="193"/>
      <c r="SAC39" s="193"/>
      <c r="SAD39" s="193"/>
      <c r="SAE39" s="193"/>
      <c r="SAF39" s="193"/>
      <c r="SAG39" s="193"/>
      <c r="SAH39" s="193"/>
      <c r="SAI39" s="193"/>
      <c r="SAJ39" s="193"/>
      <c r="SAK39" s="193"/>
      <c r="SAL39" s="193"/>
      <c r="SAM39" s="193"/>
      <c r="SAN39" s="193"/>
      <c r="SAO39" s="193"/>
      <c r="SAP39" s="193"/>
      <c r="SAQ39" s="193"/>
      <c r="SAR39" s="193"/>
      <c r="SAS39" s="193"/>
      <c r="SAT39" s="193"/>
      <c r="SAU39" s="193"/>
      <c r="SAV39" s="193"/>
      <c r="SAW39" s="193"/>
      <c r="SAX39" s="193"/>
      <c r="SAY39" s="193"/>
      <c r="SAZ39" s="193"/>
      <c r="SBA39" s="193"/>
      <c r="SBB39" s="193"/>
      <c r="SBC39" s="193"/>
      <c r="SBD39" s="193"/>
      <c r="SBE39" s="193"/>
      <c r="SBF39" s="193"/>
      <c r="SBG39" s="193"/>
      <c r="SBH39" s="193"/>
      <c r="SBI39" s="193"/>
      <c r="SBJ39" s="193"/>
      <c r="SBK39" s="193"/>
      <c r="SBL39" s="193"/>
      <c r="SBM39" s="193"/>
      <c r="SBN39" s="193"/>
      <c r="SBO39" s="193"/>
      <c r="SBP39" s="193"/>
      <c r="SBQ39" s="193"/>
      <c r="SBR39" s="193"/>
      <c r="SBS39" s="193"/>
      <c r="SBT39" s="193"/>
      <c r="SBU39" s="193"/>
      <c r="SBV39" s="193"/>
      <c r="SBW39" s="193"/>
      <c r="SBX39" s="193"/>
      <c r="SBY39" s="193"/>
      <c r="SBZ39" s="193"/>
      <c r="SCA39" s="193"/>
      <c r="SCB39" s="193"/>
      <c r="SCC39" s="193"/>
      <c r="SCD39" s="193"/>
      <c r="SCE39" s="193"/>
      <c r="SCF39" s="193"/>
      <c r="SCG39" s="193"/>
      <c r="SCH39" s="193"/>
      <c r="SCI39" s="193"/>
      <c r="SCJ39" s="193"/>
      <c r="SCK39" s="193"/>
      <c r="SCL39" s="193"/>
      <c r="SCM39" s="193"/>
      <c r="SCN39" s="193"/>
      <c r="SCO39" s="193"/>
      <c r="SCP39" s="193"/>
      <c r="SCQ39" s="193"/>
      <c r="SCR39" s="193"/>
      <c r="SCS39" s="193"/>
      <c r="SCT39" s="193"/>
      <c r="SCU39" s="193"/>
      <c r="SCV39" s="193"/>
      <c r="SCW39" s="193"/>
      <c r="SCX39" s="193"/>
      <c r="SCY39" s="193"/>
      <c r="SCZ39" s="193"/>
      <c r="SDA39" s="193"/>
      <c r="SDB39" s="193"/>
      <c r="SDC39" s="193"/>
      <c r="SDD39" s="193"/>
      <c r="SDE39" s="193"/>
      <c r="SDF39" s="193"/>
      <c r="SDG39" s="193"/>
      <c r="SDH39" s="193"/>
      <c r="SDI39" s="193"/>
      <c r="SDJ39" s="193"/>
      <c r="SDK39" s="193"/>
      <c r="SDL39" s="193"/>
      <c r="SDM39" s="193"/>
      <c r="SDN39" s="193"/>
      <c r="SDO39" s="193"/>
      <c r="SDP39" s="193"/>
      <c r="SDQ39" s="193"/>
      <c r="SDR39" s="193"/>
      <c r="SDS39" s="193"/>
      <c r="SDT39" s="193"/>
      <c r="SDU39" s="193"/>
      <c r="SDV39" s="193"/>
      <c r="SDW39" s="193"/>
      <c r="SDX39" s="193"/>
      <c r="SDY39" s="193"/>
      <c r="SDZ39" s="193"/>
      <c r="SEA39" s="193"/>
      <c r="SEB39" s="193"/>
      <c r="SEC39" s="193"/>
      <c r="SED39" s="193"/>
      <c r="SEE39" s="193"/>
      <c r="SEF39" s="193"/>
      <c r="SEG39" s="193"/>
      <c r="SEH39" s="193"/>
      <c r="SEI39" s="193"/>
      <c r="SEJ39" s="193"/>
      <c r="SEK39" s="193"/>
      <c r="SEL39" s="193"/>
      <c r="SEM39" s="193"/>
      <c r="SEN39" s="193"/>
      <c r="SEO39" s="193"/>
      <c r="SEP39" s="193"/>
      <c r="SEQ39" s="193"/>
      <c r="SER39" s="193"/>
      <c r="SES39" s="193"/>
      <c r="SET39" s="193"/>
      <c r="SEU39" s="193"/>
      <c r="SEV39" s="193"/>
      <c r="SEW39" s="193"/>
      <c r="SEX39" s="193"/>
      <c r="SEY39" s="193"/>
      <c r="SEZ39" s="193"/>
      <c r="SFA39" s="193"/>
      <c r="SFB39" s="193"/>
      <c r="SFC39" s="193"/>
      <c r="SFD39" s="193"/>
      <c r="SFE39" s="193"/>
      <c r="SFF39" s="193"/>
      <c r="SFG39" s="193"/>
      <c r="SFH39" s="193"/>
      <c r="SFI39" s="193"/>
      <c r="SFJ39" s="193"/>
      <c r="SFK39" s="193"/>
      <c r="SFL39" s="193"/>
      <c r="SFM39" s="193"/>
      <c r="SFN39" s="193"/>
      <c r="SFO39" s="193"/>
      <c r="SFP39" s="193"/>
      <c r="SFQ39" s="193"/>
      <c r="SFR39" s="193"/>
      <c r="SFS39" s="193"/>
      <c r="SFT39" s="193"/>
      <c r="SFU39" s="193"/>
      <c r="SFV39" s="193"/>
      <c r="SFW39" s="193"/>
      <c r="SFX39" s="193"/>
      <c r="SFY39" s="193"/>
      <c r="SFZ39" s="193"/>
      <c r="SGA39" s="193"/>
      <c r="SGB39" s="193"/>
      <c r="SGC39" s="193"/>
      <c r="SGD39" s="193"/>
      <c r="SGE39" s="193"/>
      <c r="SGF39" s="193"/>
      <c r="SGG39" s="193"/>
      <c r="SGH39" s="193"/>
      <c r="SGI39" s="193"/>
      <c r="SGJ39" s="193"/>
      <c r="SGK39" s="193"/>
      <c r="SGL39" s="193"/>
      <c r="SGM39" s="193"/>
      <c r="SGN39" s="193"/>
      <c r="SGO39" s="193"/>
      <c r="SGP39" s="193"/>
      <c r="SGQ39" s="193"/>
      <c r="SGR39" s="193"/>
      <c r="SGS39" s="193"/>
      <c r="SGT39" s="193"/>
      <c r="SGU39" s="193"/>
      <c r="SGV39" s="193"/>
      <c r="SGW39" s="193"/>
      <c r="SGX39" s="193"/>
      <c r="SGY39" s="193"/>
      <c r="SGZ39" s="193"/>
      <c r="SHA39" s="193"/>
      <c r="SHB39" s="193"/>
      <c r="SHC39" s="193"/>
      <c r="SHD39" s="193"/>
      <c r="SHE39" s="193"/>
      <c r="SHF39" s="193"/>
      <c r="SHG39" s="193"/>
      <c r="SHH39" s="193"/>
      <c r="SHI39" s="193"/>
      <c r="SHJ39" s="193"/>
      <c r="SHK39" s="193"/>
      <c r="SHL39" s="193"/>
      <c r="SHM39" s="193"/>
      <c r="SHN39" s="193"/>
      <c r="SHO39" s="193"/>
      <c r="SHP39" s="193"/>
      <c r="SHQ39" s="193"/>
      <c r="SHR39" s="193"/>
      <c r="SHS39" s="193"/>
      <c r="SHT39" s="193"/>
      <c r="SHU39" s="193"/>
      <c r="SHV39" s="193"/>
      <c r="SHW39" s="193"/>
      <c r="SHX39" s="193"/>
      <c r="SHY39" s="193"/>
      <c r="SHZ39" s="193"/>
      <c r="SIA39" s="193"/>
      <c r="SIB39" s="193"/>
      <c r="SIC39" s="193"/>
      <c r="SID39" s="193"/>
      <c r="SIE39" s="193"/>
      <c r="SIF39" s="193"/>
      <c r="SIG39" s="193"/>
      <c r="SIH39" s="193"/>
      <c r="SII39" s="193"/>
      <c r="SIJ39" s="193"/>
      <c r="SIK39" s="193"/>
      <c r="SIL39" s="193"/>
      <c r="SIM39" s="193"/>
      <c r="SIN39" s="193"/>
      <c r="SIO39" s="193"/>
      <c r="SIP39" s="193"/>
      <c r="SIQ39" s="193"/>
      <c r="SIR39" s="193"/>
      <c r="SIS39" s="193"/>
      <c r="SIT39" s="193"/>
      <c r="SIU39" s="193"/>
      <c r="SIV39" s="193"/>
      <c r="SIW39" s="193"/>
      <c r="SIX39" s="193"/>
      <c r="SIY39" s="193"/>
      <c r="SIZ39" s="193"/>
      <c r="SJA39" s="193"/>
      <c r="SJB39" s="193"/>
      <c r="SJC39" s="193"/>
      <c r="SJD39" s="193"/>
      <c r="SJE39" s="193"/>
      <c r="SJF39" s="193"/>
      <c r="SJG39" s="193"/>
      <c r="SJH39" s="193"/>
      <c r="SJI39" s="193"/>
      <c r="SJJ39" s="193"/>
      <c r="SJK39" s="193"/>
      <c r="SJL39" s="193"/>
      <c r="SJM39" s="193"/>
      <c r="SJN39" s="193"/>
      <c r="SJO39" s="193"/>
      <c r="SJP39" s="193"/>
      <c r="SJQ39" s="193"/>
      <c r="SJR39" s="193"/>
      <c r="SJS39" s="193"/>
      <c r="SJT39" s="193"/>
      <c r="SJU39" s="193"/>
      <c r="SJV39" s="193"/>
      <c r="SJW39" s="193"/>
      <c r="SJX39" s="193"/>
      <c r="SJY39" s="193"/>
      <c r="SJZ39" s="193"/>
      <c r="SKA39" s="193"/>
      <c r="SKB39" s="193"/>
      <c r="SKC39" s="193"/>
      <c r="SKD39" s="193"/>
      <c r="SKE39" s="193"/>
      <c r="SKF39" s="193"/>
      <c r="SKG39" s="193"/>
      <c r="SKH39" s="193"/>
      <c r="SKI39" s="193"/>
      <c r="SKJ39" s="193"/>
      <c r="SKK39" s="193"/>
      <c r="SKL39" s="193"/>
      <c r="SKM39" s="193"/>
      <c r="SKN39" s="193"/>
      <c r="SKO39" s="193"/>
      <c r="SKP39" s="193"/>
      <c r="SKQ39" s="193"/>
      <c r="SKR39" s="193"/>
      <c r="SKS39" s="193"/>
      <c r="SKT39" s="193"/>
      <c r="SKU39" s="193"/>
      <c r="SKV39" s="193"/>
      <c r="SKW39" s="193"/>
      <c r="SKX39" s="193"/>
      <c r="SKY39" s="193"/>
      <c r="SKZ39" s="193"/>
      <c r="SLA39" s="193"/>
      <c r="SLB39" s="193"/>
      <c r="SLC39" s="193"/>
      <c r="SLD39" s="193"/>
      <c r="SLE39" s="193"/>
      <c r="SLF39" s="193"/>
      <c r="SLG39" s="193"/>
      <c r="SLH39" s="193"/>
      <c r="SLI39" s="193"/>
      <c r="SLJ39" s="193"/>
      <c r="SLK39" s="193"/>
      <c r="SLL39" s="193"/>
      <c r="SLM39" s="193"/>
      <c r="SLN39" s="193"/>
      <c r="SLO39" s="193"/>
      <c r="SLP39" s="193"/>
      <c r="SLQ39" s="193"/>
      <c r="SLR39" s="193"/>
      <c r="SLS39" s="193"/>
      <c r="SLT39" s="193"/>
      <c r="SLU39" s="193"/>
      <c r="SLV39" s="193"/>
      <c r="SLW39" s="193"/>
      <c r="SLX39" s="193"/>
      <c r="SLY39" s="193"/>
      <c r="SLZ39" s="193"/>
      <c r="SMA39" s="193"/>
      <c r="SMB39" s="193"/>
      <c r="SMC39" s="193"/>
      <c r="SMD39" s="193"/>
      <c r="SME39" s="193"/>
      <c r="SMF39" s="193"/>
      <c r="SMG39" s="193"/>
      <c r="SMH39" s="193"/>
      <c r="SMI39" s="193"/>
      <c r="SMJ39" s="193"/>
      <c r="SMK39" s="193"/>
      <c r="SML39" s="193"/>
      <c r="SMM39" s="193"/>
      <c r="SMN39" s="193"/>
      <c r="SMO39" s="193"/>
      <c r="SMP39" s="193"/>
      <c r="SMQ39" s="193"/>
      <c r="SMR39" s="193"/>
      <c r="SMS39" s="193"/>
      <c r="SMT39" s="193"/>
      <c r="SMU39" s="193"/>
      <c r="SMV39" s="193"/>
      <c r="SMW39" s="193"/>
      <c r="SMX39" s="193"/>
      <c r="SMY39" s="193"/>
      <c r="SMZ39" s="193"/>
      <c r="SNA39" s="193"/>
      <c r="SNB39" s="193"/>
      <c r="SNC39" s="193"/>
      <c r="SND39" s="193"/>
      <c r="SNE39" s="193"/>
      <c r="SNF39" s="193"/>
      <c r="SNG39" s="193"/>
      <c r="SNH39" s="193"/>
      <c r="SNI39" s="193"/>
      <c r="SNJ39" s="193"/>
      <c r="SNK39" s="193"/>
      <c r="SNL39" s="193"/>
      <c r="SNM39" s="193"/>
      <c r="SNN39" s="193"/>
      <c r="SNO39" s="193"/>
      <c r="SNP39" s="193"/>
      <c r="SNQ39" s="193"/>
      <c r="SNR39" s="193"/>
      <c r="SNS39" s="193"/>
      <c r="SNT39" s="193"/>
      <c r="SNU39" s="193"/>
      <c r="SNV39" s="193"/>
      <c r="SNW39" s="193"/>
      <c r="SNX39" s="193"/>
      <c r="SNY39" s="193"/>
      <c r="SNZ39" s="193"/>
      <c r="SOA39" s="193"/>
      <c r="SOB39" s="193"/>
      <c r="SOC39" s="193"/>
      <c r="SOD39" s="193"/>
      <c r="SOE39" s="193"/>
      <c r="SOF39" s="193"/>
      <c r="SOG39" s="193"/>
      <c r="SOH39" s="193"/>
      <c r="SOI39" s="193"/>
      <c r="SOJ39" s="193"/>
      <c r="SOK39" s="193"/>
      <c r="SOL39" s="193"/>
      <c r="SOM39" s="193"/>
      <c r="SON39" s="193"/>
      <c r="SOO39" s="193"/>
      <c r="SOP39" s="193"/>
      <c r="SOQ39" s="193"/>
      <c r="SOR39" s="193"/>
      <c r="SOS39" s="193"/>
      <c r="SOT39" s="193"/>
      <c r="SOU39" s="193"/>
      <c r="SOV39" s="193"/>
      <c r="SOW39" s="193"/>
      <c r="SOX39" s="193"/>
      <c r="SOY39" s="193"/>
      <c r="SOZ39" s="193"/>
      <c r="SPA39" s="193"/>
      <c r="SPB39" s="193"/>
      <c r="SPC39" s="193"/>
      <c r="SPD39" s="193"/>
      <c r="SPE39" s="193"/>
      <c r="SPF39" s="193"/>
      <c r="SPG39" s="193"/>
      <c r="SPH39" s="193"/>
      <c r="SPI39" s="193"/>
      <c r="SPJ39" s="193"/>
      <c r="SPK39" s="193"/>
      <c r="SPL39" s="193"/>
      <c r="SPM39" s="193"/>
      <c r="SPN39" s="193"/>
      <c r="SPO39" s="193"/>
      <c r="SPP39" s="193"/>
      <c r="SPQ39" s="193"/>
      <c r="SPR39" s="193"/>
      <c r="SPS39" s="193"/>
      <c r="SPT39" s="193"/>
      <c r="SPU39" s="193"/>
      <c r="SPV39" s="193"/>
      <c r="SPW39" s="193"/>
      <c r="SPX39" s="193"/>
      <c r="SPY39" s="193"/>
      <c r="SPZ39" s="193"/>
      <c r="SQA39" s="193"/>
      <c r="SQB39" s="193"/>
      <c r="SQC39" s="193"/>
      <c r="SQD39" s="193"/>
      <c r="SQE39" s="193"/>
      <c r="SQF39" s="193"/>
      <c r="SQG39" s="193"/>
      <c r="SQH39" s="193"/>
      <c r="SQI39" s="193"/>
      <c r="SQJ39" s="193"/>
      <c r="SQK39" s="193"/>
      <c r="SQL39" s="193"/>
      <c r="SQM39" s="193"/>
      <c r="SQN39" s="193"/>
      <c r="SQO39" s="193"/>
      <c r="SQP39" s="193"/>
      <c r="SQQ39" s="193"/>
      <c r="SQR39" s="193"/>
      <c r="SQS39" s="193"/>
      <c r="SQT39" s="193"/>
      <c r="SQU39" s="193"/>
      <c r="SQV39" s="193"/>
      <c r="SQW39" s="193"/>
      <c r="SQX39" s="193"/>
      <c r="SQY39" s="193"/>
      <c r="SQZ39" s="193"/>
      <c r="SRA39" s="193"/>
      <c r="SRB39" s="193"/>
      <c r="SRC39" s="193"/>
      <c r="SRD39" s="193"/>
      <c r="SRE39" s="193"/>
      <c r="SRF39" s="193"/>
      <c r="SRG39" s="193"/>
      <c r="SRH39" s="193"/>
      <c r="SRI39" s="193"/>
      <c r="SRJ39" s="193"/>
      <c r="SRK39" s="193"/>
      <c r="SRL39" s="193"/>
      <c r="SRM39" s="193"/>
      <c r="SRN39" s="193"/>
      <c r="SRO39" s="193"/>
      <c r="SRP39" s="193"/>
      <c r="SRQ39" s="193"/>
      <c r="SRR39" s="193"/>
      <c r="SRS39" s="193"/>
      <c r="SRT39" s="193"/>
      <c r="SRU39" s="193"/>
      <c r="SRV39" s="193"/>
      <c r="SRW39" s="193"/>
      <c r="SRX39" s="193"/>
      <c r="SRY39" s="193"/>
      <c r="SRZ39" s="193"/>
      <c r="SSA39" s="193"/>
      <c r="SSB39" s="193"/>
      <c r="SSC39" s="193"/>
      <c r="SSD39" s="193"/>
      <c r="SSE39" s="193"/>
      <c r="SSF39" s="193"/>
      <c r="SSG39" s="193"/>
      <c r="SSH39" s="193"/>
      <c r="SSI39" s="193"/>
      <c r="SSJ39" s="193"/>
      <c r="SSK39" s="193"/>
      <c r="SSL39" s="193"/>
      <c r="SSM39" s="193"/>
      <c r="SSN39" s="193"/>
      <c r="SSO39" s="193"/>
      <c r="SSP39" s="193"/>
      <c r="SSQ39" s="193"/>
      <c r="SSR39" s="193"/>
      <c r="SSS39" s="193"/>
      <c r="SST39" s="193"/>
      <c r="SSU39" s="193"/>
      <c r="SSV39" s="193"/>
      <c r="SSW39" s="193"/>
      <c r="SSX39" s="193"/>
      <c r="SSY39" s="193"/>
      <c r="SSZ39" s="193"/>
      <c r="STA39" s="193"/>
      <c r="STB39" s="193"/>
      <c r="STC39" s="193"/>
      <c r="STD39" s="193"/>
      <c r="STE39" s="193"/>
      <c r="STF39" s="193"/>
      <c r="STG39" s="193"/>
      <c r="STH39" s="193"/>
      <c r="STI39" s="193"/>
      <c r="STJ39" s="193"/>
      <c r="STK39" s="193"/>
      <c r="STL39" s="193"/>
      <c r="STM39" s="193"/>
      <c r="STN39" s="193"/>
      <c r="STO39" s="193"/>
      <c r="STP39" s="193"/>
      <c r="STQ39" s="193"/>
      <c r="STR39" s="193"/>
      <c r="STS39" s="193"/>
      <c r="STT39" s="193"/>
      <c r="STU39" s="193"/>
      <c r="STV39" s="193"/>
      <c r="STW39" s="193"/>
      <c r="STX39" s="193"/>
      <c r="STY39" s="193"/>
      <c r="STZ39" s="193"/>
      <c r="SUA39" s="193"/>
      <c r="SUB39" s="193"/>
      <c r="SUC39" s="193"/>
      <c r="SUD39" s="193"/>
      <c r="SUE39" s="193"/>
      <c r="SUF39" s="193"/>
      <c r="SUG39" s="193"/>
      <c r="SUH39" s="193"/>
      <c r="SUI39" s="193"/>
      <c r="SUJ39" s="193"/>
      <c r="SUK39" s="193"/>
      <c r="SUL39" s="193"/>
      <c r="SUM39" s="193"/>
      <c r="SUN39" s="193"/>
      <c r="SUO39" s="193"/>
      <c r="SUP39" s="193"/>
      <c r="SUQ39" s="193"/>
      <c r="SUR39" s="193"/>
      <c r="SUS39" s="193"/>
      <c r="SUT39" s="193"/>
      <c r="SUU39" s="193"/>
      <c r="SUV39" s="193"/>
      <c r="SUW39" s="193"/>
      <c r="SUX39" s="193"/>
      <c r="SUY39" s="193"/>
      <c r="SUZ39" s="193"/>
      <c r="SVA39" s="193"/>
      <c r="SVB39" s="193"/>
      <c r="SVC39" s="193"/>
      <c r="SVD39" s="193"/>
      <c r="SVE39" s="193"/>
      <c r="SVF39" s="193"/>
      <c r="SVG39" s="193"/>
      <c r="SVH39" s="193"/>
      <c r="SVI39" s="193"/>
      <c r="SVJ39" s="193"/>
      <c r="SVK39" s="193"/>
      <c r="SVL39" s="193"/>
      <c r="SVM39" s="193"/>
      <c r="SVN39" s="193"/>
      <c r="SVO39" s="193"/>
      <c r="SVP39" s="193"/>
      <c r="SVQ39" s="193"/>
      <c r="SVR39" s="193"/>
      <c r="SVS39" s="193"/>
      <c r="SVT39" s="193"/>
      <c r="SVU39" s="193"/>
      <c r="SVV39" s="193"/>
      <c r="SVW39" s="193"/>
      <c r="SVX39" s="193"/>
      <c r="SVY39" s="193"/>
      <c r="SVZ39" s="193"/>
      <c r="SWA39" s="193"/>
      <c r="SWB39" s="193"/>
      <c r="SWC39" s="193"/>
      <c r="SWD39" s="193"/>
      <c r="SWE39" s="193"/>
      <c r="SWF39" s="193"/>
      <c r="SWG39" s="193"/>
      <c r="SWH39" s="193"/>
      <c r="SWI39" s="193"/>
      <c r="SWJ39" s="193"/>
      <c r="SWK39" s="193"/>
      <c r="SWL39" s="193"/>
      <c r="SWM39" s="193"/>
      <c r="SWN39" s="193"/>
      <c r="SWO39" s="193"/>
      <c r="SWP39" s="193"/>
      <c r="SWQ39" s="193"/>
      <c r="SWR39" s="193"/>
      <c r="SWS39" s="193"/>
      <c r="SWT39" s="193"/>
      <c r="SWU39" s="193"/>
      <c r="SWV39" s="193"/>
      <c r="SWW39" s="193"/>
      <c r="SWX39" s="193"/>
      <c r="SWY39" s="193"/>
      <c r="SWZ39" s="193"/>
      <c r="SXA39" s="193"/>
      <c r="SXB39" s="193"/>
      <c r="SXC39" s="193"/>
      <c r="SXD39" s="193"/>
      <c r="SXE39" s="193"/>
      <c r="SXF39" s="193"/>
      <c r="SXG39" s="193"/>
      <c r="SXH39" s="193"/>
      <c r="SXI39" s="193"/>
      <c r="SXJ39" s="193"/>
      <c r="SXK39" s="193"/>
      <c r="SXL39" s="193"/>
      <c r="SXM39" s="193"/>
      <c r="SXN39" s="193"/>
      <c r="SXO39" s="193"/>
      <c r="SXP39" s="193"/>
      <c r="SXQ39" s="193"/>
      <c r="SXR39" s="193"/>
      <c r="SXS39" s="193"/>
      <c r="SXT39" s="193"/>
      <c r="SXU39" s="193"/>
      <c r="SXV39" s="193"/>
      <c r="SXW39" s="193"/>
      <c r="SXX39" s="193"/>
      <c r="SXY39" s="193"/>
      <c r="SXZ39" s="193"/>
      <c r="SYA39" s="193"/>
      <c r="SYB39" s="193"/>
      <c r="SYC39" s="193"/>
      <c r="SYD39" s="193"/>
      <c r="SYE39" s="193"/>
      <c r="SYF39" s="193"/>
      <c r="SYG39" s="193"/>
      <c r="SYH39" s="193"/>
      <c r="SYI39" s="193"/>
      <c r="SYJ39" s="193"/>
      <c r="SYK39" s="193"/>
      <c r="SYL39" s="193"/>
      <c r="SYM39" s="193"/>
      <c r="SYN39" s="193"/>
      <c r="SYO39" s="193"/>
      <c r="SYP39" s="193"/>
      <c r="SYQ39" s="193"/>
      <c r="SYR39" s="193"/>
      <c r="SYS39" s="193"/>
      <c r="SYT39" s="193"/>
      <c r="SYU39" s="193"/>
      <c r="SYV39" s="193"/>
      <c r="SYW39" s="193"/>
      <c r="SYX39" s="193"/>
      <c r="SYY39" s="193"/>
      <c r="SYZ39" s="193"/>
      <c r="SZA39" s="193"/>
      <c r="SZB39" s="193"/>
      <c r="SZC39" s="193"/>
      <c r="SZD39" s="193"/>
      <c r="SZE39" s="193"/>
      <c r="SZF39" s="193"/>
      <c r="SZG39" s="193"/>
      <c r="SZH39" s="193"/>
      <c r="SZI39" s="193"/>
      <c r="SZJ39" s="193"/>
      <c r="SZK39" s="193"/>
      <c r="SZL39" s="193"/>
      <c r="SZM39" s="193"/>
      <c r="SZN39" s="193"/>
      <c r="SZO39" s="193"/>
      <c r="SZP39" s="193"/>
      <c r="SZQ39" s="193"/>
      <c r="SZR39" s="193"/>
      <c r="SZS39" s="193"/>
      <c r="SZT39" s="193"/>
      <c r="SZU39" s="193"/>
      <c r="SZV39" s="193"/>
      <c r="SZW39" s="193"/>
      <c r="SZX39" s="193"/>
      <c r="SZY39" s="193"/>
      <c r="SZZ39" s="193"/>
      <c r="TAA39" s="193"/>
      <c r="TAB39" s="193"/>
      <c r="TAC39" s="193"/>
      <c r="TAD39" s="193"/>
      <c r="TAE39" s="193"/>
      <c r="TAF39" s="193"/>
      <c r="TAG39" s="193"/>
      <c r="TAH39" s="193"/>
      <c r="TAI39" s="193"/>
      <c r="TAJ39" s="193"/>
      <c r="TAK39" s="193"/>
      <c r="TAL39" s="193"/>
      <c r="TAM39" s="193"/>
      <c r="TAN39" s="193"/>
      <c r="TAO39" s="193"/>
      <c r="TAP39" s="193"/>
      <c r="TAQ39" s="193"/>
      <c r="TAR39" s="193"/>
      <c r="TAS39" s="193"/>
      <c r="TAT39" s="193"/>
      <c r="TAU39" s="193"/>
      <c r="TAV39" s="193"/>
      <c r="TAW39" s="193"/>
      <c r="TAX39" s="193"/>
      <c r="TAY39" s="193"/>
      <c r="TAZ39" s="193"/>
      <c r="TBA39" s="193"/>
      <c r="TBB39" s="193"/>
      <c r="TBC39" s="193"/>
      <c r="TBD39" s="193"/>
      <c r="TBE39" s="193"/>
      <c r="TBF39" s="193"/>
      <c r="TBG39" s="193"/>
      <c r="TBH39" s="193"/>
      <c r="TBI39" s="193"/>
      <c r="TBJ39" s="193"/>
      <c r="TBK39" s="193"/>
      <c r="TBL39" s="193"/>
      <c r="TBM39" s="193"/>
      <c r="TBN39" s="193"/>
      <c r="TBO39" s="193"/>
      <c r="TBP39" s="193"/>
      <c r="TBQ39" s="193"/>
      <c r="TBR39" s="193"/>
      <c r="TBS39" s="193"/>
      <c r="TBT39" s="193"/>
      <c r="TBU39" s="193"/>
      <c r="TBV39" s="193"/>
      <c r="TBW39" s="193"/>
      <c r="TBX39" s="193"/>
      <c r="TBY39" s="193"/>
      <c r="TBZ39" s="193"/>
      <c r="TCA39" s="193"/>
      <c r="TCB39" s="193"/>
      <c r="TCC39" s="193"/>
      <c r="TCD39" s="193"/>
      <c r="TCE39" s="193"/>
      <c r="TCF39" s="193"/>
      <c r="TCG39" s="193"/>
      <c r="TCH39" s="193"/>
      <c r="TCI39" s="193"/>
      <c r="TCJ39" s="193"/>
      <c r="TCK39" s="193"/>
      <c r="TCL39" s="193"/>
      <c r="TCM39" s="193"/>
      <c r="TCN39" s="193"/>
      <c r="TCO39" s="193"/>
      <c r="TCP39" s="193"/>
      <c r="TCQ39" s="193"/>
      <c r="TCR39" s="193"/>
      <c r="TCS39" s="193"/>
      <c r="TCT39" s="193"/>
      <c r="TCU39" s="193"/>
      <c r="TCV39" s="193"/>
      <c r="TCW39" s="193"/>
      <c r="TCX39" s="193"/>
      <c r="TCY39" s="193"/>
      <c r="TCZ39" s="193"/>
      <c r="TDA39" s="193"/>
      <c r="TDB39" s="193"/>
      <c r="TDC39" s="193"/>
      <c r="TDD39" s="193"/>
      <c r="TDE39" s="193"/>
      <c r="TDF39" s="193"/>
      <c r="TDG39" s="193"/>
      <c r="TDH39" s="193"/>
      <c r="TDI39" s="193"/>
      <c r="TDJ39" s="193"/>
      <c r="TDK39" s="193"/>
      <c r="TDL39" s="193"/>
      <c r="TDM39" s="193"/>
      <c r="TDN39" s="193"/>
      <c r="TDO39" s="193"/>
      <c r="TDP39" s="193"/>
      <c r="TDQ39" s="193"/>
      <c r="TDR39" s="193"/>
      <c r="TDS39" s="193"/>
      <c r="TDT39" s="193"/>
      <c r="TDU39" s="193"/>
      <c r="TDV39" s="193"/>
      <c r="TDW39" s="193"/>
      <c r="TDX39" s="193"/>
      <c r="TDY39" s="193"/>
      <c r="TDZ39" s="193"/>
      <c r="TEA39" s="193"/>
      <c r="TEB39" s="193"/>
      <c r="TEC39" s="193"/>
      <c r="TED39" s="193"/>
      <c r="TEE39" s="193"/>
      <c r="TEF39" s="193"/>
      <c r="TEG39" s="193"/>
      <c r="TEH39" s="193"/>
      <c r="TEI39" s="193"/>
      <c r="TEJ39" s="193"/>
      <c r="TEK39" s="193"/>
      <c r="TEL39" s="193"/>
      <c r="TEM39" s="193"/>
      <c r="TEN39" s="193"/>
      <c r="TEO39" s="193"/>
      <c r="TEP39" s="193"/>
      <c r="TEQ39" s="193"/>
      <c r="TER39" s="193"/>
      <c r="TES39" s="193"/>
      <c r="TET39" s="193"/>
      <c r="TEU39" s="193"/>
      <c r="TEV39" s="193"/>
      <c r="TEW39" s="193"/>
      <c r="TEX39" s="193"/>
      <c r="TEY39" s="193"/>
      <c r="TEZ39" s="193"/>
      <c r="TFA39" s="193"/>
      <c r="TFB39" s="193"/>
      <c r="TFC39" s="193"/>
      <c r="TFD39" s="193"/>
      <c r="TFE39" s="193"/>
      <c r="TFF39" s="193"/>
      <c r="TFG39" s="193"/>
      <c r="TFH39" s="193"/>
      <c r="TFI39" s="193"/>
      <c r="TFJ39" s="193"/>
      <c r="TFK39" s="193"/>
      <c r="TFL39" s="193"/>
      <c r="TFM39" s="193"/>
      <c r="TFN39" s="193"/>
      <c r="TFO39" s="193"/>
      <c r="TFP39" s="193"/>
      <c r="TFQ39" s="193"/>
      <c r="TFR39" s="193"/>
      <c r="TFS39" s="193"/>
      <c r="TFT39" s="193"/>
      <c r="TFU39" s="193"/>
      <c r="TFV39" s="193"/>
      <c r="TFW39" s="193"/>
      <c r="TFX39" s="193"/>
      <c r="TFY39" s="193"/>
      <c r="TFZ39" s="193"/>
      <c r="TGA39" s="193"/>
      <c r="TGB39" s="193"/>
      <c r="TGC39" s="193"/>
      <c r="TGD39" s="193"/>
      <c r="TGE39" s="193"/>
      <c r="TGF39" s="193"/>
      <c r="TGG39" s="193"/>
      <c r="TGH39" s="193"/>
      <c r="TGI39" s="193"/>
      <c r="TGJ39" s="193"/>
      <c r="TGK39" s="193"/>
      <c r="TGL39" s="193"/>
      <c r="TGM39" s="193"/>
      <c r="TGN39" s="193"/>
      <c r="TGO39" s="193"/>
      <c r="TGP39" s="193"/>
      <c r="TGQ39" s="193"/>
      <c r="TGR39" s="193"/>
      <c r="TGS39" s="193"/>
      <c r="TGT39" s="193"/>
      <c r="TGU39" s="193"/>
      <c r="TGV39" s="193"/>
      <c r="TGW39" s="193"/>
      <c r="TGX39" s="193"/>
      <c r="TGY39" s="193"/>
      <c r="TGZ39" s="193"/>
      <c r="THA39" s="193"/>
      <c r="THB39" s="193"/>
      <c r="THC39" s="193"/>
      <c r="THD39" s="193"/>
      <c r="THE39" s="193"/>
      <c r="THF39" s="193"/>
      <c r="THG39" s="193"/>
      <c r="THH39" s="193"/>
      <c r="THI39" s="193"/>
      <c r="THJ39" s="193"/>
      <c r="THK39" s="193"/>
      <c r="THL39" s="193"/>
      <c r="THM39" s="193"/>
      <c r="THN39" s="193"/>
      <c r="THO39" s="193"/>
      <c r="THP39" s="193"/>
      <c r="THQ39" s="193"/>
      <c r="THR39" s="193"/>
      <c r="THS39" s="193"/>
      <c r="THT39" s="193"/>
      <c r="THU39" s="193"/>
      <c r="THV39" s="193"/>
      <c r="THW39" s="193"/>
      <c r="THX39" s="193"/>
      <c r="THY39" s="193"/>
      <c r="THZ39" s="193"/>
      <c r="TIA39" s="193"/>
      <c r="TIB39" s="193"/>
      <c r="TIC39" s="193"/>
      <c r="TID39" s="193"/>
      <c r="TIE39" s="193"/>
      <c r="TIF39" s="193"/>
      <c r="TIG39" s="193"/>
      <c r="TIH39" s="193"/>
      <c r="TII39" s="193"/>
      <c r="TIJ39" s="193"/>
      <c r="TIK39" s="193"/>
      <c r="TIL39" s="193"/>
      <c r="TIM39" s="193"/>
      <c r="TIN39" s="193"/>
      <c r="TIO39" s="193"/>
      <c r="TIP39" s="193"/>
      <c r="TIQ39" s="193"/>
      <c r="TIR39" s="193"/>
      <c r="TIS39" s="193"/>
      <c r="TIT39" s="193"/>
      <c r="TIU39" s="193"/>
      <c r="TIV39" s="193"/>
      <c r="TIW39" s="193"/>
      <c r="TIX39" s="193"/>
      <c r="TIY39" s="193"/>
      <c r="TIZ39" s="193"/>
      <c r="TJA39" s="193"/>
      <c r="TJB39" s="193"/>
      <c r="TJC39" s="193"/>
      <c r="TJD39" s="193"/>
      <c r="TJE39" s="193"/>
      <c r="TJF39" s="193"/>
      <c r="TJG39" s="193"/>
      <c r="TJH39" s="193"/>
      <c r="TJI39" s="193"/>
      <c r="TJJ39" s="193"/>
      <c r="TJK39" s="193"/>
      <c r="TJL39" s="193"/>
      <c r="TJM39" s="193"/>
      <c r="TJN39" s="193"/>
      <c r="TJO39" s="193"/>
      <c r="TJP39" s="193"/>
      <c r="TJQ39" s="193"/>
      <c r="TJR39" s="193"/>
      <c r="TJS39" s="193"/>
      <c r="TJT39" s="193"/>
      <c r="TJU39" s="193"/>
      <c r="TJV39" s="193"/>
      <c r="TJW39" s="193"/>
      <c r="TJX39" s="193"/>
      <c r="TJY39" s="193"/>
      <c r="TJZ39" s="193"/>
      <c r="TKA39" s="193"/>
      <c r="TKB39" s="193"/>
      <c r="TKC39" s="193"/>
      <c r="TKD39" s="193"/>
      <c r="TKE39" s="193"/>
      <c r="TKF39" s="193"/>
      <c r="TKG39" s="193"/>
      <c r="TKH39" s="193"/>
      <c r="TKI39" s="193"/>
      <c r="TKJ39" s="193"/>
      <c r="TKK39" s="193"/>
      <c r="TKL39" s="193"/>
      <c r="TKM39" s="193"/>
      <c r="TKN39" s="193"/>
      <c r="TKO39" s="193"/>
      <c r="TKP39" s="193"/>
      <c r="TKQ39" s="193"/>
      <c r="TKR39" s="193"/>
      <c r="TKS39" s="193"/>
      <c r="TKT39" s="193"/>
      <c r="TKU39" s="193"/>
      <c r="TKV39" s="193"/>
      <c r="TKW39" s="193"/>
      <c r="TKX39" s="193"/>
      <c r="TKY39" s="193"/>
      <c r="TKZ39" s="193"/>
      <c r="TLA39" s="193"/>
      <c r="TLB39" s="193"/>
      <c r="TLC39" s="193"/>
      <c r="TLD39" s="193"/>
      <c r="TLE39" s="193"/>
      <c r="TLF39" s="193"/>
      <c r="TLG39" s="193"/>
      <c r="TLH39" s="193"/>
      <c r="TLI39" s="193"/>
      <c r="TLJ39" s="193"/>
      <c r="TLK39" s="193"/>
      <c r="TLL39" s="193"/>
      <c r="TLM39" s="193"/>
      <c r="TLN39" s="193"/>
      <c r="TLO39" s="193"/>
      <c r="TLP39" s="193"/>
      <c r="TLQ39" s="193"/>
      <c r="TLR39" s="193"/>
      <c r="TLS39" s="193"/>
      <c r="TLT39" s="193"/>
      <c r="TLU39" s="193"/>
      <c r="TLV39" s="193"/>
      <c r="TLW39" s="193"/>
      <c r="TLX39" s="193"/>
      <c r="TLY39" s="193"/>
      <c r="TLZ39" s="193"/>
      <c r="TMA39" s="193"/>
      <c r="TMB39" s="193"/>
      <c r="TMC39" s="193"/>
      <c r="TMD39" s="193"/>
      <c r="TME39" s="193"/>
      <c r="TMF39" s="193"/>
      <c r="TMG39" s="193"/>
      <c r="TMH39" s="193"/>
      <c r="TMI39" s="193"/>
      <c r="TMJ39" s="193"/>
      <c r="TMK39" s="193"/>
      <c r="TML39" s="193"/>
      <c r="TMM39" s="193"/>
      <c r="TMN39" s="193"/>
      <c r="TMO39" s="193"/>
      <c r="TMP39" s="193"/>
      <c r="TMQ39" s="193"/>
      <c r="TMR39" s="193"/>
      <c r="TMS39" s="193"/>
      <c r="TMT39" s="193"/>
      <c r="TMU39" s="193"/>
      <c r="TMV39" s="193"/>
      <c r="TMW39" s="193"/>
      <c r="TMX39" s="193"/>
      <c r="TMY39" s="193"/>
      <c r="TMZ39" s="193"/>
      <c r="TNA39" s="193"/>
      <c r="TNB39" s="193"/>
      <c r="TNC39" s="193"/>
      <c r="TND39" s="193"/>
      <c r="TNE39" s="193"/>
      <c r="TNF39" s="193"/>
      <c r="TNG39" s="193"/>
      <c r="TNH39" s="193"/>
      <c r="TNI39" s="193"/>
      <c r="TNJ39" s="193"/>
      <c r="TNK39" s="193"/>
      <c r="TNL39" s="193"/>
      <c r="TNM39" s="193"/>
      <c r="TNN39" s="193"/>
      <c r="TNO39" s="193"/>
      <c r="TNP39" s="193"/>
      <c r="TNQ39" s="193"/>
      <c r="TNR39" s="193"/>
      <c r="TNS39" s="193"/>
      <c r="TNT39" s="193"/>
      <c r="TNU39" s="193"/>
      <c r="TNV39" s="193"/>
      <c r="TNW39" s="193"/>
      <c r="TNX39" s="193"/>
      <c r="TNY39" s="193"/>
      <c r="TNZ39" s="193"/>
      <c r="TOA39" s="193"/>
      <c r="TOB39" s="193"/>
      <c r="TOC39" s="193"/>
      <c r="TOD39" s="193"/>
      <c r="TOE39" s="193"/>
      <c r="TOF39" s="193"/>
      <c r="TOG39" s="193"/>
      <c r="TOH39" s="193"/>
      <c r="TOI39" s="193"/>
      <c r="TOJ39" s="193"/>
      <c r="TOK39" s="193"/>
      <c r="TOL39" s="193"/>
      <c r="TOM39" s="193"/>
      <c r="TON39" s="193"/>
      <c r="TOO39" s="193"/>
      <c r="TOP39" s="193"/>
      <c r="TOQ39" s="193"/>
      <c r="TOR39" s="193"/>
      <c r="TOS39" s="193"/>
      <c r="TOT39" s="193"/>
      <c r="TOU39" s="193"/>
      <c r="TOV39" s="193"/>
      <c r="TOW39" s="193"/>
      <c r="TOX39" s="193"/>
      <c r="TOY39" s="193"/>
      <c r="TOZ39" s="193"/>
      <c r="TPA39" s="193"/>
      <c r="TPB39" s="193"/>
      <c r="TPC39" s="193"/>
      <c r="TPD39" s="193"/>
      <c r="TPE39" s="193"/>
      <c r="TPF39" s="193"/>
      <c r="TPG39" s="193"/>
      <c r="TPH39" s="193"/>
      <c r="TPI39" s="193"/>
      <c r="TPJ39" s="193"/>
      <c r="TPK39" s="193"/>
      <c r="TPL39" s="193"/>
      <c r="TPM39" s="193"/>
      <c r="TPN39" s="193"/>
      <c r="TPO39" s="193"/>
      <c r="TPP39" s="193"/>
      <c r="TPQ39" s="193"/>
      <c r="TPR39" s="193"/>
      <c r="TPS39" s="193"/>
      <c r="TPT39" s="193"/>
      <c r="TPU39" s="193"/>
      <c r="TPV39" s="193"/>
      <c r="TPW39" s="193"/>
      <c r="TPX39" s="193"/>
      <c r="TPY39" s="193"/>
      <c r="TPZ39" s="193"/>
      <c r="TQA39" s="193"/>
      <c r="TQB39" s="193"/>
      <c r="TQC39" s="193"/>
      <c r="TQD39" s="193"/>
      <c r="TQE39" s="193"/>
      <c r="TQF39" s="193"/>
      <c r="TQG39" s="193"/>
      <c r="TQH39" s="193"/>
      <c r="TQI39" s="193"/>
      <c r="TQJ39" s="193"/>
      <c r="TQK39" s="193"/>
      <c r="TQL39" s="193"/>
      <c r="TQM39" s="193"/>
      <c r="TQN39" s="193"/>
      <c r="TQO39" s="193"/>
      <c r="TQP39" s="193"/>
      <c r="TQQ39" s="193"/>
      <c r="TQR39" s="193"/>
      <c r="TQS39" s="193"/>
      <c r="TQT39" s="193"/>
      <c r="TQU39" s="193"/>
      <c r="TQV39" s="193"/>
      <c r="TQW39" s="193"/>
      <c r="TQX39" s="193"/>
      <c r="TQY39" s="193"/>
      <c r="TQZ39" s="193"/>
      <c r="TRA39" s="193"/>
      <c r="TRB39" s="193"/>
      <c r="TRC39" s="193"/>
      <c r="TRD39" s="193"/>
      <c r="TRE39" s="193"/>
      <c r="TRF39" s="193"/>
      <c r="TRG39" s="193"/>
      <c r="TRH39" s="193"/>
      <c r="TRI39" s="193"/>
      <c r="TRJ39" s="193"/>
      <c r="TRK39" s="193"/>
      <c r="TRL39" s="193"/>
      <c r="TRM39" s="193"/>
      <c r="TRN39" s="193"/>
      <c r="TRO39" s="193"/>
      <c r="TRP39" s="193"/>
      <c r="TRQ39" s="193"/>
      <c r="TRR39" s="193"/>
      <c r="TRS39" s="193"/>
      <c r="TRT39" s="193"/>
      <c r="TRU39" s="193"/>
      <c r="TRV39" s="193"/>
      <c r="TRW39" s="193"/>
      <c r="TRX39" s="193"/>
      <c r="TRY39" s="193"/>
      <c r="TRZ39" s="193"/>
      <c r="TSA39" s="193"/>
      <c r="TSB39" s="193"/>
      <c r="TSC39" s="193"/>
      <c r="TSD39" s="193"/>
      <c r="TSE39" s="193"/>
      <c r="TSF39" s="193"/>
      <c r="TSG39" s="193"/>
      <c r="TSH39" s="193"/>
      <c r="TSI39" s="193"/>
      <c r="TSJ39" s="193"/>
      <c r="TSK39" s="193"/>
      <c r="TSL39" s="193"/>
      <c r="TSM39" s="193"/>
      <c r="TSN39" s="193"/>
      <c r="TSO39" s="193"/>
      <c r="TSP39" s="193"/>
      <c r="TSQ39" s="193"/>
      <c r="TSR39" s="193"/>
      <c r="TSS39" s="193"/>
      <c r="TST39" s="193"/>
      <c r="TSU39" s="193"/>
      <c r="TSV39" s="193"/>
      <c r="TSW39" s="193"/>
      <c r="TSX39" s="193"/>
      <c r="TSY39" s="193"/>
      <c r="TSZ39" s="193"/>
      <c r="TTA39" s="193"/>
      <c r="TTB39" s="193"/>
      <c r="TTC39" s="193"/>
      <c r="TTD39" s="193"/>
      <c r="TTE39" s="193"/>
      <c r="TTF39" s="193"/>
      <c r="TTG39" s="193"/>
      <c r="TTH39" s="193"/>
      <c r="TTI39" s="193"/>
      <c r="TTJ39" s="193"/>
      <c r="TTK39" s="193"/>
      <c r="TTL39" s="193"/>
      <c r="TTM39" s="193"/>
      <c r="TTN39" s="193"/>
      <c r="TTO39" s="193"/>
      <c r="TTP39" s="193"/>
      <c r="TTQ39" s="193"/>
      <c r="TTR39" s="193"/>
      <c r="TTS39" s="193"/>
      <c r="TTT39" s="193"/>
      <c r="TTU39" s="193"/>
      <c r="TTV39" s="193"/>
      <c r="TTW39" s="193"/>
      <c r="TTX39" s="193"/>
      <c r="TTY39" s="193"/>
      <c r="TTZ39" s="193"/>
      <c r="TUA39" s="193"/>
      <c r="TUB39" s="193"/>
      <c r="TUC39" s="193"/>
      <c r="TUD39" s="193"/>
      <c r="TUE39" s="193"/>
      <c r="TUF39" s="193"/>
      <c r="TUG39" s="193"/>
      <c r="TUH39" s="193"/>
      <c r="TUI39" s="193"/>
      <c r="TUJ39" s="193"/>
      <c r="TUK39" s="193"/>
      <c r="TUL39" s="193"/>
      <c r="TUM39" s="193"/>
      <c r="TUN39" s="193"/>
      <c r="TUO39" s="193"/>
      <c r="TUP39" s="193"/>
      <c r="TUQ39" s="193"/>
      <c r="TUR39" s="193"/>
      <c r="TUS39" s="193"/>
      <c r="TUT39" s="193"/>
      <c r="TUU39" s="193"/>
      <c r="TUV39" s="193"/>
      <c r="TUW39" s="193"/>
      <c r="TUX39" s="193"/>
      <c r="TUY39" s="193"/>
      <c r="TUZ39" s="193"/>
      <c r="TVA39" s="193"/>
      <c r="TVB39" s="193"/>
      <c r="TVC39" s="193"/>
      <c r="TVD39" s="193"/>
      <c r="TVE39" s="193"/>
      <c r="TVF39" s="193"/>
      <c r="TVG39" s="193"/>
      <c r="TVH39" s="193"/>
      <c r="TVI39" s="193"/>
      <c r="TVJ39" s="193"/>
      <c r="TVK39" s="193"/>
      <c r="TVL39" s="193"/>
      <c r="TVM39" s="193"/>
      <c r="TVN39" s="193"/>
      <c r="TVO39" s="193"/>
      <c r="TVP39" s="193"/>
      <c r="TVQ39" s="193"/>
      <c r="TVR39" s="193"/>
      <c r="TVS39" s="193"/>
      <c r="TVT39" s="193"/>
      <c r="TVU39" s="193"/>
      <c r="TVV39" s="193"/>
      <c r="TVW39" s="193"/>
      <c r="TVX39" s="193"/>
      <c r="TVY39" s="193"/>
      <c r="TVZ39" s="193"/>
      <c r="TWA39" s="193"/>
      <c r="TWB39" s="193"/>
      <c r="TWC39" s="193"/>
      <c r="TWD39" s="193"/>
      <c r="TWE39" s="193"/>
      <c r="TWF39" s="193"/>
      <c r="TWG39" s="193"/>
      <c r="TWH39" s="193"/>
      <c r="TWI39" s="193"/>
      <c r="TWJ39" s="193"/>
      <c r="TWK39" s="193"/>
      <c r="TWL39" s="193"/>
      <c r="TWM39" s="193"/>
      <c r="TWN39" s="193"/>
      <c r="TWO39" s="193"/>
      <c r="TWP39" s="193"/>
      <c r="TWQ39" s="193"/>
      <c r="TWR39" s="193"/>
      <c r="TWS39" s="193"/>
      <c r="TWT39" s="193"/>
      <c r="TWU39" s="193"/>
      <c r="TWV39" s="193"/>
      <c r="TWW39" s="193"/>
      <c r="TWX39" s="193"/>
      <c r="TWY39" s="193"/>
      <c r="TWZ39" s="193"/>
      <c r="TXA39" s="193"/>
      <c r="TXB39" s="193"/>
      <c r="TXC39" s="193"/>
      <c r="TXD39" s="193"/>
      <c r="TXE39" s="193"/>
      <c r="TXF39" s="193"/>
      <c r="TXG39" s="193"/>
      <c r="TXH39" s="193"/>
      <c r="TXI39" s="193"/>
      <c r="TXJ39" s="193"/>
      <c r="TXK39" s="193"/>
      <c r="TXL39" s="193"/>
      <c r="TXM39" s="193"/>
      <c r="TXN39" s="193"/>
      <c r="TXO39" s="193"/>
      <c r="TXP39" s="193"/>
      <c r="TXQ39" s="193"/>
      <c r="TXR39" s="193"/>
      <c r="TXS39" s="193"/>
      <c r="TXT39" s="193"/>
      <c r="TXU39" s="193"/>
      <c r="TXV39" s="193"/>
      <c r="TXW39" s="193"/>
      <c r="TXX39" s="193"/>
      <c r="TXY39" s="193"/>
      <c r="TXZ39" s="193"/>
      <c r="TYA39" s="193"/>
      <c r="TYB39" s="193"/>
      <c r="TYC39" s="193"/>
      <c r="TYD39" s="193"/>
      <c r="TYE39" s="193"/>
      <c r="TYF39" s="193"/>
      <c r="TYG39" s="193"/>
      <c r="TYH39" s="193"/>
      <c r="TYI39" s="193"/>
      <c r="TYJ39" s="193"/>
      <c r="TYK39" s="193"/>
      <c r="TYL39" s="193"/>
      <c r="TYM39" s="193"/>
      <c r="TYN39" s="193"/>
      <c r="TYO39" s="193"/>
      <c r="TYP39" s="193"/>
      <c r="TYQ39" s="193"/>
      <c r="TYR39" s="193"/>
      <c r="TYS39" s="193"/>
      <c r="TYT39" s="193"/>
      <c r="TYU39" s="193"/>
      <c r="TYV39" s="193"/>
      <c r="TYW39" s="193"/>
      <c r="TYX39" s="193"/>
      <c r="TYY39" s="193"/>
      <c r="TYZ39" s="193"/>
      <c r="TZA39" s="193"/>
      <c r="TZB39" s="193"/>
      <c r="TZC39" s="193"/>
      <c r="TZD39" s="193"/>
      <c r="TZE39" s="193"/>
      <c r="TZF39" s="193"/>
      <c r="TZG39" s="193"/>
      <c r="TZH39" s="193"/>
      <c r="TZI39" s="193"/>
      <c r="TZJ39" s="193"/>
      <c r="TZK39" s="193"/>
      <c r="TZL39" s="193"/>
      <c r="TZM39" s="193"/>
      <c r="TZN39" s="193"/>
      <c r="TZO39" s="193"/>
      <c r="TZP39" s="193"/>
      <c r="TZQ39" s="193"/>
      <c r="TZR39" s="193"/>
      <c r="TZS39" s="193"/>
      <c r="TZT39" s="193"/>
      <c r="TZU39" s="193"/>
      <c r="TZV39" s="193"/>
      <c r="TZW39" s="193"/>
      <c r="TZX39" s="193"/>
      <c r="TZY39" s="193"/>
      <c r="TZZ39" s="193"/>
      <c r="UAA39" s="193"/>
      <c r="UAB39" s="193"/>
      <c r="UAC39" s="193"/>
      <c r="UAD39" s="193"/>
      <c r="UAE39" s="193"/>
      <c r="UAF39" s="193"/>
      <c r="UAG39" s="193"/>
      <c r="UAH39" s="193"/>
      <c r="UAI39" s="193"/>
      <c r="UAJ39" s="193"/>
      <c r="UAK39" s="193"/>
      <c r="UAL39" s="193"/>
      <c r="UAM39" s="193"/>
      <c r="UAN39" s="193"/>
      <c r="UAO39" s="193"/>
      <c r="UAP39" s="193"/>
      <c r="UAQ39" s="193"/>
      <c r="UAR39" s="193"/>
      <c r="UAS39" s="193"/>
      <c r="UAT39" s="193"/>
      <c r="UAU39" s="193"/>
      <c r="UAV39" s="193"/>
      <c r="UAW39" s="193"/>
      <c r="UAX39" s="193"/>
      <c r="UAY39" s="193"/>
      <c r="UAZ39" s="193"/>
      <c r="UBA39" s="193"/>
      <c r="UBB39" s="193"/>
      <c r="UBC39" s="193"/>
      <c r="UBD39" s="193"/>
      <c r="UBE39" s="193"/>
      <c r="UBF39" s="193"/>
      <c r="UBG39" s="193"/>
      <c r="UBH39" s="193"/>
      <c r="UBI39" s="193"/>
      <c r="UBJ39" s="193"/>
      <c r="UBK39" s="193"/>
      <c r="UBL39" s="193"/>
      <c r="UBM39" s="193"/>
      <c r="UBN39" s="193"/>
      <c r="UBO39" s="193"/>
      <c r="UBP39" s="193"/>
      <c r="UBQ39" s="193"/>
      <c r="UBR39" s="193"/>
      <c r="UBS39" s="193"/>
      <c r="UBT39" s="193"/>
      <c r="UBU39" s="193"/>
      <c r="UBV39" s="193"/>
      <c r="UBW39" s="193"/>
      <c r="UBX39" s="193"/>
      <c r="UBY39" s="193"/>
      <c r="UBZ39" s="193"/>
      <c r="UCA39" s="193"/>
      <c r="UCB39" s="193"/>
      <c r="UCC39" s="193"/>
      <c r="UCD39" s="193"/>
      <c r="UCE39" s="193"/>
      <c r="UCF39" s="193"/>
      <c r="UCG39" s="193"/>
      <c r="UCH39" s="193"/>
      <c r="UCI39" s="193"/>
      <c r="UCJ39" s="193"/>
      <c r="UCK39" s="193"/>
      <c r="UCL39" s="193"/>
      <c r="UCM39" s="193"/>
      <c r="UCN39" s="193"/>
      <c r="UCO39" s="193"/>
      <c r="UCP39" s="193"/>
      <c r="UCQ39" s="193"/>
      <c r="UCR39" s="193"/>
      <c r="UCS39" s="193"/>
      <c r="UCT39" s="193"/>
      <c r="UCU39" s="193"/>
      <c r="UCV39" s="193"/>
      <c r="UCW39" s="193"/>
      <c r="UCX39" s="193"/>
      <c r="UCY39" s="193"/>
      <c r="UCZ39" s="193"/>
      <c r="UDA39" s="193"/>
      <c r="UDB39" s="193"/>
      <c r="UDC39" s="193"/>
      <c r="UDD39" s="193"/>
      <c r="UDE39" s="193"/>
      <c r="UDF39" s="193"/>
      <c r="UDG39" s="193"/>
      <c r="UDH39" s="193"/>
      <c r="UDI39" s="193"/>
      <c r="UDJ39" s="193"/>
      <c r="UDK39" s="193"/>
      <c r="UDL39" s="193"/>
      <c r="UDM39" s="193"/>
      <c r="UDN39" s="193"/>
      <c r="UDO39" s="193"/>
      <c r="UDP39" s="193"/>
      <c r="UDQ39" s="193"/>
      <c r="UDR39" s="193"/>
      <c r="UDS39" s="193"/>
      <c r="UDT39" s="193"/>
      <c r="UDU39" s="193"/>
      <c r="UDV39" s="193"/>
      <c r="UDW39" s="193"/>
      <c r="UDX39" s="193"/>
      <c r="UDY39" s="193"/>
      <c r="UDZ39" s="193"/>
      <c r="UEA39" s="193"/>
      <c r="UEB39" s="193"/>
      <c r="UEC39" s="193"/>
      <c r="UED39" s="193"/>
      <c r="UEE39" s="193"/>
      <c r="UEF39" s="193"/>
      <c r="UEG39" s="193"/>
      <c r="UEH39" s="193"/>
      <c r="UEI39" s="193"/>
      <c r="UEJ39" s="193"/>
      <c r="UEK39" s="193"/>
      <c r="UEL39" s="193"/>
      <c r="UEM39" s="193"/>
      <c r="UEN39" s="193"/>
      <c r="UEO39" s="193"/>
      <c r="UEP39" s="193"/>
      <c r="UEQ39" s="193"/>
      <c r="UER39" s="193"/>
      <c r="UES39" s="193"/>
      <c r="UET39" s="193"/>
      <c r="UEU39" s="193"/>
      <c r="UEV39" s="193"/>
      <c r="UEW39" s="193"/>
      <c r="UEX39" s="193"/>
      <c r="UEY39" s="193"/>
      <c r="UEZ39" s="193"/>
      <c r="UFA39" s="193"/>
      <c r="UFB39" s="193"/>
      <c r="UFC39" s="193"/>
      <c r="UFD39" s="193"/>
      <c r="UFE39" s="193"/>
      <c r="UFF39" s="193"/>
      <c r="UFG39" s="193"/>
      <c r="UFH39" s="193"/>
      <c r="UFI39" s="193"/>
      <c r="UFJ39" s="193"/>
      <c r="UFK39" s="193"/>
      <c r="UFL39" s="193"/>
      <c r="UFM39" s="193"/>
      <c r="UFN39" s="193"/>
      <c r="UFO39" s="193"/>
      <c r="UFP39" s="193"/>
      <c r="UFQ39" s="193"/>
      <c r="UFR39" s="193"/>
      <c r="UFS39" s="193"/>
      <c r="UFT39" s="193"/>
      <c r="UFU39" s="193"/>
      <c r="UFV39" s="193"/>
      <c r="UFW39" s="193"/>
      <c r="UFX39" s="193"/>
      <c r="UFY39" s="193"/>
      <c r="UFZ39" s="193"/>
      <c r="UGA39" s="193"/>
      <c r="UGB39" s="193"/>
      <c r="UGC39" s="193"/>
      <c r="UGD39" s="193"/>
      <c r="UGE39" s="193"/>
      <c r="UGF39" s="193"/>
      <c r="UGG39" s="193"/>
      <c r="UGH39" s="193"/>
      <c r="UGI39" s="193"/>
      <c r="UGJ39" s="193"/>
      <c r="UGK39" s="193"/>
      <c r="UGL39" s="193"/>
      <c r="UGM39" s="193"/>
      <c r="UGN39" s="193"/>
      <c r="UGO39" s="193"/>
      <c r="UGP39" s="193"/>
      <c r="UGQ39" s="193"/>
      <c r="UGR39" s="193"/>
      <c r="UGS39" s="193"/>
      <c r="UGT39" s="193"/>
      <c r="UGU39" s="193"/>
      <c r="UGV39" s="193"/>
      <c r="UGW39" s="193"/>
      <c r="UGX39" s="193"/>
      <c r="UGY39" s="193"/>
      <c r="UGZ39" s="193"/>
      <c r="UHA39" s="193"/>
      <c r="UHB39" s="193"/>
      <c r="UHC39" s="193"/>
      <c r="UHD39" s="193"/>
      <c r="UHE39" s="193"/>
      <c r="UHF39" s="193"/>
      <c r="UHG39" s="193"/>
      <c r="UHH39" s="193"/>
      <c r="UHI39" s="193"/>
      <c r="UHJ39" s="193"/>
      <c r="UHK39" s="193"/>
      <c r="UHL39" s="193"/>
      <c r="UHM39" s="193"/>
      <c r="UHN39" s="193"/>
      <c r="UHO39" s="193"/>
      <c r="UHP39" s="193"/>
      <c r="UHQ39" s="193"/>
      <c r="UHR39" s="193"/>
      <c r="UHS39" s="193"/>
      <c r="UHT39" s="193"/>
      <c r="UHU39" s="193"/>
      <c r="UHV39" s="193"/>
      <c r="UHW39" s="193"/>
      <c r="UHX39" s="193"/>
      <c r="UHY39" s="193"/>
      <c r="UHZ39" s="193"/>
      <c r="UIA39" s="193"/>
      <c r="UIB39" s="193"/>
      <c r="UIC39" s="193"/>
      <c r="UID39" s="193"/>
      <c r="UIE39" s="193"/>
      <c r="UIF39" s="193"/>
      <c r="UIG39" s="193"/>
      <c r="UIH39" s="193"/>
      <c r="UII39" s="193"/>
      <c r="UIJ39" s="193"/>
      <c r="UIK39" s="193"/>
      <c r="UIL39" s="193"/>
      <c r="UIM39" s="193"/>
      <c r="UIN39" s="193"/>
      <c r="UIO39" s="193"/>
      <c r="UIP39" s="193"/>
      <c r="UIQ39" s="193"/>
      <c r="UIR39" s="193"/>
      <c r="UIS39" s="193"/>
      <c r="UIT39" s="193"/>
      <c r="UIU39" s="193"/>
      <c r="UIV39" s="193"/>
      <c r="UIW39" s="193"/>
      <c r="UIX39" s="193"/>
      <c r="UIY39" s="193"/>
      <c r="UIZ39" s="193"/>
      <c r="UJA39" s="193"/>
      <c r="UJB39" s="193"/>
      <c r="UJC39" s="193"/>
      <c r="UJD39" s="193"/>
      <c r="UJE39" s="193"/>
      <c r="UJF39" s="193"/>
      <c r="UJG39" s="193"/>
      <c r="UJH39" s="193"/>
      <c r="UJI39" s="193"/>
      <c r="UJJ39" s="193"/>
      <c r="UJK39" s="193"/>
      <c r="UJL39" s="193"/>
      <c r="UJM39" s="193"/>
      <c r="UJN39" s="193"/>
      <c r="UJO39" s="193"/>
      <c r="UJP39" s="193"/>
      <c r="UJQ39" s="193"/>
      <c r="UJR39" s="193"/>
      <c r="UJS39" s="193"/>
      <c r="UJT39" s="193"/>
      <c r="UJU39" s="193"/>
      <c r="UJV39" s="193"/>
      <c r="UJW39" s="193"/>
      <c r="UJX39" s="193"/>
      <c r="UJY39" s="193"/>
      <c r="UJZ39" s="193"/>
      <c r="UKA39" s="193"/>
      <c r="UKB39" s="193"/>
      <c r="UKC39" s="193"/>
      <c r="UKD39" s="193"/>
      <c r="UKE39" s="193"/>
      <c r="UKF39" s="193"/>
      <c r="UKG39" s="193"/>
      <c r="UKH39" s="193"/>
      <c r="UKI39" s="193"/>
      <c r="UKJ39" s="193"/>
      <c r="UKK39" s="193"/>
      <c r="UKL39" s="193"/>
      <c r="UKM39" s="193"/>
      <c r="UKN39" s="193"/>
      <c r="UKO39" s="193"/>
      <c r="UKP39" s="193"/>
      <c r="UKQ39" s="193"/>
      <c r="UKR39" s="193"/>
      <c r="UKS39" s="193"/>
      <c r="UKT39" s="193"/>
      <c r="UKU39" s="193"/>
      <c r="UKV39" s="193"/>
      <c r="UKW39" s="193"/>
      <c r="UKX39" s="193"/>
      <c r="UKY39" s="193"/>
      <c r="UKZ39" s="193"/>
      <c r="ULA39" s="193"/>
      <c r="ULB39" s="193"/>
      <c r="ULC39" s="193"/>
      <c r="ULD39" s="193"/>
      <c r="ULE39" s="193"/>
      <c r="ULF39" s="193"/>
      <c r="ULG39" s="193"/>
      <c r="ULH39" s="193"/>
      <c r="ULI39" s="193"/>
      <c r="ULJ39" s="193"/>
      <c r="ULK39" s="193"/>
      <c r="ULL39" s="193"/>
      <c r="ULM39" s="193"/>
      <c r="ULN39" s="193"/>
      <c r="ULO39" s="193"/>
      <c r="ULP39" s="193"/>
      <c r="ULQ39" s="193"/>
      <c r="ULR39" s="193"/>
      <c r="ULS39" s="193"/>
      <c r="ULT39" s="193"/>
      <c r="ULU39" s="193"/>
      <c r="ULV39" s="193"/>
      <c r="ULW39" s="193"/>
      <c r="ULX39" s="193"/>
      <c r="ULY39" s="193"/>
      <c r="ULZ39" s="193"/>
      <c r="UMA39" s="193"/>
      <c r="UMB39" s="193"/>
      <c r="UMC39" s="193"/>
      <c r="UMD39" s="193"/>
      <c r="UME39" s="193"/>
      <c r="UMF39" s="193"/>
      <c r="UMG39" s="193"/>
      <c r="UMH39" s="193"/>
      <c r="UMI39" s="193"/>
      <c r="UMJ39" s="193"/>
      <c r="UMK39" s="193"/>
      <c r="UML39" s="193"/>
      <c r="UMM39" s="193"/>
      <c r="UMN39" s="193"/>
      <c r="UMO39" s="193"/>
      <c r="UMP39" s="193"/>
      <c r="UMQ39" s="193"/>
      <c r="UMR39" s="193"/>
      <c r="UMS39" s="193"/>
      <c r="UMT39" s="193"/>
      <c r="UMU39" s="193"/>
      <c r="UMV39" s="193"/>
      <c r="UMW39" s="193"/>
      <c r="UMX39" s="193"/>
      <c r="UMY39" s="193"/>
      <c r="UMZ39" s="193"/>
      <c r="UNA39" s="193"/>
      <c r="UNB39" s="193"/>
      <c r="UNC39" s="193"/>
      <c r="UND39" s="193"/>
      <c r="UNE39" s="193"/>
      <c r="UNF39" s="193"/>
      <c r="UNG39" s="193"/>
      <c r="UNH39" s="193"/>
      <c r="UNI39" s="193"/>
      <c r="UNJ39" s="193"/>
      <c r="UNK39" s="193"/>
      <c r="UNL39" s="193"/>
      <c r="UNM39" s="193"/>
      <c r="UNN39" s="193"/>
      <c r="UNO39" s="193"/>
      <c r="UNP39" s="193"/>
      <c r="UNQ39" s="193"/>
      <c r="UNR39" s="193"/>
      <c r="UNS39" s="193"/>
      <c r="UNT39" s="193"/>
      <c r="UNU39" s="193"/>
      <c r="UNV39" s="193"/>
      <c r="UNW39" s="193"/>
      <c r="UNX39" s="193"/>
      <c r="UNY39" s="193"/>
      <c r="UNZ39" s="193"/>
      <c r="UOA39" s="193"/>
      <c r="UOB39" s="193"/>
      <c r="UOC39" s="193"/>
      <c r="UOD39" s="193"/>
      <c r="UOE39" s="193"/>
      <c r="UOF39" s="193"/>
      <c r="UOG39" s="193"/>
      <c r="UOH39" s="193"/>
      <c r="UOI39" s="193"/>
      <c r="UOJ39" s="193"/>
      <c r="UOK39" s="193"/>
      <c r="UOL39" s="193"/>
      <c r="UOM39" s="193"/>
      <c r="UON39" s="193"/>
      <c r="UOO39" s="193"/>
      <c r="UOP39" s="193"/>
      <c r="UOQ39" s="193"/>
      <c r="UOR39" s="193"/>
      <c r="UOS39" s="193"/>
      <c r="UOT39" s="193"/>
      <c r="UOU39" s="193"/>
      <c r="UOV39" s="193"/>
      <c r="UOW39" s="193"/>
      <c r="UOX39" s="193"/>
      <c r="UOY39" s="193"/>
      <c r="UOZ39" s="193"/>
      <c r="UPA39" s="193"/>
      <c r="UPB39" s="193"/>
      <c r="UPC39" s="193"/>
      <c r="UPD39" s="193"/>
      <c r="UPE39" s="193"/>
      <c r="UPF39" s="193"/>
      <c r="UPG39" s="193"/>
      <c r="UPH39" s="193"/>
      <c r="UPI39" s="193"/>
      <c r="UPJ39" s="193"/>
      <c r="UPK39" s="193"/>
      <c r="UPL39" s="193"/>
      <c r="UPM39" s="193"/>
      <c r="UPN39" s="193"/>
      <c r="UPO39" s="193"/>
      <c r="UPP39" s="193"/>
      <c r="UPQ39" s="193"/>
      <c r="UPR39" s="193"/>
      <c r="UPS39" s="193"/>
      <c r="UPT39" s="193"/>
      <c r="UPU39" s="193"/>
      <c r="UPV39" s="193"/>
      <c r="UPW39" s="193"/>
      <c r="UPX39" s="193"/>
      <c r="UPY39" s="193"/>
      <c r="UPZ39" s="193"/>
      <c r="UQA39" s="193"/>
      <c r="UQB39" s="193"/>
      <c r="UQC39" s="193"/>
      <c r="UQD39" s="193"/>
      <c r="UQE39" s="193"/>
      <c r="UQF39" s="193"/>
      <c r="UQG39" s="193"/>
      <c r="UQH39" s="193"/>
      <c r="UQI39" s="193"/>
      <c r="UQJ39" s="193"/>
      <c r="UQK39" s="193"/>
      <c r="UQL39" s="193"/>
      <c r="UQM39" s="193"/>
      <c r="UQN39" s="193"/>
      <c r="UQO39" s="193"/>
      <c r="UQP39" s="193"/>
      <c r="UQQ39" s="193"/>
      <c r="UQR39" s="193"/>
      <c r="UQS39" s="193"/>
      <c r="UQT39" s="193"/>
      <c r="UQU39" s="193"/>
      <c r="UQV39" s="193"/>
      <c r="UQW39" s="193"/>
      <c r="UQX39" s="193"/>
      <c r="UQY39" s="193"/>
      <c r="UQZ39" s="193"/>
      <c r="URA39" s="193"/>
      <c r="URB39" s="193"/>
      <c r="URC39" s="193"/>
      <c r="URD39" s="193"/>
      <c r="URE39" s="193"/>
      <c r="URF39" s="193"/>
      <c r="URG39" s="193"/>
      <c r="URH39" s="193"/>
      <c r="URI39" s="193"/>
      <c r="URJ39" s="193"/>
      <c r="URK39" s="193"/>
      <c r="URL39" s="193"/>
      <c r="URM39" s="193"/>
      <c r="URN39" s="193"/>
      <c r="URO39" s="193"/>
      <c r="URP39" s="193"/>
      <c r="URQ39" s="193"/>
      <c r="URR39" s="193"/>
      <c r="URS39" s="193"/>
      <c r="URT39" s="193"/>
      <c r="URU39" s="193"/>
      <c r="URV39" s="193"/>
      <c r="URW39" s="193"/>
      <c r="URX39" s="193"/>
      <c r="URY39" s="193"/>
      <c r="URZ39" s="193"/>
      <c r="USA39" s="193"/>
      <c r="USB39" s="193"/>
      <c r="USC39" s="193"/>
      <c r="USD39" s="193"/>
      <c r="USE39" s="193"/>
      <c r="USF39" s="193"/>
      <c r="USG39" s="193"/>
      <c r="USH39" s="193"/>
      <c r="USI39" s="193"/>
      <c r="USJ39" s="193"/>
      <c r="USK39" s="193"/>
      <c r="USL39" s="193"/>
      <c r="USM39" s="193"/>
      <c r="USN39" s="193"/>
      <c r="USO39" s="193"/>
      <c r="USP39" s="193"/>
      <c r="USQ39" s="193"/>
      <c r="USR39" s="193"/>
      <c r="USS39" s="193"/>
      <c r="UST39" s="193"/>
      <c r="USU39" s="193"/>
      <c r="USV39" s="193"/>
      <c r="USW39" s="193"/>
      <c r="USX39" s="193"/>
      <c r="USY39" s="193"/>
      <c r="USZ39" s="193"/>
      <c r="UTA39" s="193"/>
      <c r="UTB39" s="193"/>
      <c r="UTC39" s="193"/>
      <c r="UTD39" s="193"/>
      <c r="UTE39" s="193"/>
      <c r="UTF39" s="193"/>
      <c r="UTG39" s="193"/>
      <c r="UTH39" s="193"/>
      <c r="UTI39" s="193"/>
      <c r="UTJ39" s="193"/>
      <c r="UTK39" s="193"/>
      <c r="UTL39" s="193"/>
      <c r="UTM39" s="193"/>
      <c r="UTN39" s="193"/>
      <c r="UTO39" s="193"/>
      <c r="UTP39" s="193"/>
      <c r="UTQ39" s="193"/>
      <c r="UTR39" s="193"/>
      <c r="UTS39" s="193"/>
      <c r="UTT39" s="193"/>
      <c r="UTU39" s="193"/>
      <c r="UTV39" s="193"/>
      <c r="UTW39" s="193"/>
      <c r="UTX39" s="193"/>
      <c r="UTY39" s="193"/>
      <c r="UTZ39" s="193"/>
      <c r="UUA39" s="193"/>
      <c r="UUB39" s="193"/>
      <c r="UUC39" s="193"/>
      <c r="UUD39" s="193"/>
      <c r="UUE39" s="193"/>
      <c r="UUF39" s="193"/>
      <c r="UUG39" s="193"/>
      <c r="UUH39" s="193"/>
      <c r="UUI39" s="193"/>
      <c r="UUJ39" s="193"/>
      <c r="UUK39" s="193"/>
      <c r="UUL39" s="193"/>
      <c r="UUM39" s="193"/>
      <c r="UUN39" s="193"/>
      <c r="UUO39" s="193"/>
      <c r="UUP39" s="193"/>
      <c r="UUQ39" s="193"/>
      <c r="UUR39" s="193"/>
      <c r="UUS39" s="193"/>
      <c r="UUT39" s="193"/>
      <c r="UUU39" s="193"/>
      <c r="UUV39" s="193"/>
      <c r="UUW39" s="193"/>
      <c r="UUX39" s="193"/>
      <c r="UUY39" s="193"/>
      <c r="UUZ39" s="193"/>
      <c r="UVA39" s="193"/>
      <c r="UVB39" s="193"/>
      <c r="UVC39" s="193"/>
      <c r="UVD39" s="193"/>
      <c r="UVE39" s="193"/>
      <c r="UVF39" s="193"/>
      <c r="UVG39" s="193"/>
      <c r="UVH39" s="193"/>
      <c r="UVI39" s="193"/>
      <c r="UVJ39" s="193"/>
      <c r="UVK39" s="193"/>
      <c r="UVL39" s="193"/>
      <c r="UVM39" s="193"/>
      <c r="UVN39" s="193"/>
      <c r="UVO39" s="193"/>
      <c r="UVP39" s="193"/>
      <c r="UVQ39" s="193"/>
      <c r="UVR39" s="193"/>
      <c r="UVS39" s="193"/>
      <c r="UVT39" s="193"/>
      <c r="UVU39" s="193"/>
      <c r="UVV39" s="193"/>
      <c r="UVW39" s="193"/>
      <c r="UVX39" s="193"/>
      <c r="UVY39" s="193"/>
      <c r="UVZ39" s="193"/>
      <c r="UWA39" s="193"/>
      <c r="UWB39" s="193"/>
      <c r="UWC39" s="193"/>
      <c r="UWD39" s="193"/>
      <c r="UWE39" s="193"/>
      <c r="UWF39" s="193"/>
      <c r="UWG39" s="193"/>
      <c r="UWH39" s="193"/>
      <c r="UWI39" s="193"/>
      <c r="UWJ39" s="193"/>
      <c r="UWK39" s="193"/>
      <c r="UWL39" s="193"/>
      <c r="UWM39" s="193"/>
      <c r="UWN39" s="193"/>
      <c r="UWO39" s="193"/>
      <c r="UWP39" s="193"/>
      <c r="UWQ39" s="193"/>
      <c r="UWR39" s="193"/>
      <c r="UWS39" s="193"/>
      <c r="UWT39" s="193"/>
      <c r="UWU39" s="193"/>
      <c r="UWV39" s="193"/>
      <c r="UWW39" s="193"/>
      <c r="UWX39" s="193"/>
      <c r="UWY39" s="193"/>
      <c r="UWZ39" s="193"/>
      <c r="UXA39" s="193"/>
      <c r="UXB39" s="193"/>
      <c r="UXC39" s="193"/>
      <c r="UXD39" s="193"/>
      <c r="UXE39" s="193"/>
      <c r="UXF39" s="193"/>
      <c r="UXG39" s="193"/>
      <c r="UXH39" s="193"/>
      <c r="UXI39" s="193"/>
      <c r="UXJ39" s="193"/>
      <c r="UXK39" s="193"/>
      <c r="UXL39" s="193"/>
      <c r="UXM39" s="193"/>
      <c r="UXN39" s="193"/>
      <c r="UXO39" s="193"/>
      <c r="UXP39" s="193"/>
      <c r="UXQ39" s="193"/>
      <c r="UXR39" s="193"/>
      <c r="UXS39" s="193"/>
      <c r="UXT39" s="193"/>
      <c r="UXU39" s="193"/>
      <c r="UXV39" s="193"/>
      <c r="UXW39" s="193"/>
      <c r="UXX39" s="193"/>
      <c r="UXY39" s="193"/>
      <c r="UXZ39" s="193"/>
      <c r="UYA39" s="193"/>
      <c r="UYB39" s="193"/>
      <c r="UYC39" s="193"/>
      <c r="UYD39" s="193"/>
      <c r="UYE39" s="193"/>
      <c r="UYF39" s="193"/>
      <c r="UYG39" s="193"/>
      <c r="UYH39" s="193"/>
      <c r="UYI39" s="193"/>
      <c r="UYJ39" s="193"/>
      <c r="UYK39" s="193"/>
      <c r="UYL39" s="193"/>
      <c r="UYM39" s="193"/>
      <c r="UYN39" s="193"/>
      <c r="UYO39" s="193"/>
      <c r="UYP39" s="193"/>
      <c r="UYQ39" s="193"/>
      <c r="UYR39" s="193"/>
      <c r="UYS39" s="193"/>
      <c r="UYT39" s="193"/>
      <c r="UYU39" s="193"/>
      <c r="UYV39" s="193"/>
      <c r="UYW39" s="193"/>
      <c r="UYX39" s="193"/>
      <c r="UYY39" s="193"/>
      <c r="UYZ39" s="193"/>
      <c r="UZA39" s="193"/>
      <c r="UZB39" s="193"/>
      <c r="UZC39" s="193"/>
      <c r="UZD39" s="193"/>
      <c r="UZE39" s="193"/>
      <c r="UZF39" s="193"/>
      <c r="UZG39" s="193"/>
      <c r="UZH39" s="193"/>
      <c r="UZI39" s="193"/>
      <c r="UZJ39" s="193"/>
      <c r="UZK39" s="193"/>
      <c r="UZL39" s="193"/>
      <c r="UZM39" s="193"/>
      <c r="UZN39" s="193"/>
      <c r="UZO39" s="193"/>
      <c r="UZP39" s="193"/>
      <c r="UZQ39" s="193"/>
      <c r="UZR39" s="193"/>
      <c r="UZS39" s="193"/>
      <c r="UZT39" s="193"/>
      <c r="UZU39" s="193"/>
      <c r="UZV39" s="193"/>
      <c r="UZW39" s="193"/>
      <c r="UZX39" s="193"/>
      <c r="UZY39" s="193"/>
      <c r="UZZ39" s="193"/>
      <c r="VAA39" s="193"/>
      <c r="VAB39" s="193"/>
      <c r="VAC39" s="193"/>
      <c r="VAD39" s="193"/>
      <c r="VAE39" s="193"/>
      <c r="VAF39" s="193"/>
      <c r="VAG39" s="193"/>
      <c r="VAH39" s="193"/>
      <c r="VAI39" s="193"/>
      <c r="VAJ39" s="193"/>
      <c r="VAK39" s="193"/>
      <c r="VAL39" s="193"/>
      <c r="VAM39" s="193"/>
      <c r="VAN39" s="193"/>
      <c r="VAO39" s="193"/>
      <c r="VAP39" s="193"/>
      <c r="VAQ39" s="193"/>
      <c r="VAR39" s="193"/>
      <c r="VAS39" s="193"/>
      <c r="VAT39" s="193"/>
      <c r="VAU39" s="193"/>
      <c r="VAV39" s="193"/>
      <c r="VAW39" s="193"/>
      <c r="VAX39" s="193"/>
      <c r="VAY39" s="193"/>
      <c r="VAZ39" s="193"/>
      <c r="VBA39" s="193"/>
      <c r="VBB39" s="193"/>
      <c r="VBC39" s="193"/>
      <c r="VBD39" s="193"/>
      <c r="VBE39" s="193"/>
      <c r="VBF39" s="193"/>
      <c r="VBG39" s="193"/>
      <c r="VBH39" s="193"/>
      <c r="VBI39" s="193"/>
      <c r="VBJ39" s="193"/>
      <c r="VBK39" s="193"/>
      <c r="VBL39" s="193"/>
      <c r="VBM39" s="193"/>
      <c r="VBN39" s="193"/>
      <c r="VBO39" s="193"/>
      <c r="VBP39" s="193"/>
      <c r="VBQ39" s="193"/>
      <c r="VBR39" s="193"/>
      <c r="VBS39" s="193"/>
      <c r="VBT39" s="193"/>
      <c r="VBU39" s="193"/>
      <c r="VBV39" s="193"/>
      <c r="VBW39" s="193"/>
      <c r="VBX39" s="193"/>
      <c r="VBY39" s="193"/>
      <c r="VBZ39" s="193"/>
      <c r="VCA39" s="193"/>
      <c r="VCB39" s="193"/>
      <c r="VCC39" s="193"/>
      <c r="VCD39" s="193"/>
      <c r="VCE39" s="193"/>
      <c r="VCF39" s="193"/>
      <c r="VCG39" s="193"/>
      <c r="VCH39" s="193"/>
      <c r="VCI39" s="193"/>
      <c r="VCJ39" s="193"/>
      <c r="VCK39" s="193"/>
      <c r="VCL39" s="193"/>
      <c r="VCM39" s="193"/>
      <c r="VCN39" s="193"/>
      <c r="VCO39" s="193"/>
      <c r="VCP39" s="193"/>
      <c r="VCQ39" s="193"/>
      <c r="VCR39" s="193"/>
      <c r="VCS39" s="193"/>
      <c r="VCT39" s="193"/>
      <c r="VCU39" s="193"/>
      <c r="VCV39" s="193"/>
      <c r="VCW39" s="193"/>
      <c r="VCX39" s="193"/>
      <c r="VCY39" s="193"/>
      <c r="VCZ39" s="193"/>
      <c r="VDA39" s="193"/>
      <c r="VDB39" s="193"/>
      <c r="VDC39" s="193"/>
      <c r="VDD39" s="193"/>
      <c r="VDE39" s="193"/>
      <c r="VDF39" s="193"/>
      <c r="VDG39" s="193"/>
      <c r="VDH39" s="193"/>
      <c r="VDI39" s="193"/>
      <c r="VDJ39" s="193"/>
      <c r="VDK39" s="193"/>
      <c r="VDL39" s="193"/>
      <c r="VDM39" s="193"/>
      <c r="VDN39" s="193"/>
      <c r="VDO39" s="193"/>
      <c r="VDP39" s="193"/>
      <c r="VDQ39" s="193"/>
      <c r="VDR39" s="193"/>
      <c r="VDS39" s="193"/>
      <c r="VDT39" s="193"/>
      <c r="VDU39" s="193"/>
      <c r="VDV39" s="193"/>
      <c r="VDW39" s="193"/>
      <c r="VDX39" s="193"/>
      <c r="VDY39" s="193"/>
      <c r="VDZ39" s="193"/>
      <c r="VEA39" s="193"/>
      <c r="VEB39" s="193"/>
      <c r="VEC39" s="193"/>
      <c r="VED39" s="193"/>
      <c r="VEE39" s="193"/>
      <c r="VEF39" s="193"/>
      <c r="VEG39" s="193"/>
      <c r="VEH39" s="193"/>
      <c r="VEI39" s="193"/>
      <c r="VEJ39" s="193"/>
      <c r="VEK39" s="193"/>
      <c r="VEL39" s="193"/>
      <c r="VEM39" s="193"/>
      <c r="VEN39" s="193"/>
      <c r="VEO39" s="193"/>
      <c r="VEP39" s="193"/>
      <c r="VEQ39" s="193"/>
      <c r="VER39" s="193"/>
      <c r="VES39" s="193"/>
      <c r="VET39" s="193"/>
      <c r="VEU39" s="193"/>
      <c r="VEV39" s="193"/>
      <c r="VEW39" s="193"/>
      <c r="VEX39" s="193"/>
      <c r="VEY39" s="193"/>
      <c r="VEZ39" s="193"/>
      <c r="VFA39" s="193"/>
      <c r="VFB39" s="193"/>
      <c r="VFC39" s="193"/>
      <c r="VFD39" s="193"/>
      <c r="VFE39" s="193"/>
      <c r="VFF39" s="193"/>
      <c r="VFG39" s="193"/>
      <c r="VFH39" s="193"/>
      <c r="VFI39" s="193"/>
      <c r="VFJ39" s="193"/>
      <c r="VFK39" s="193"/>
      <c r="VFL39" s="193"/>
      <c r="VFM39" s="193"/>
      <c r="VFN39" s="193"/>
      <c r="VFO39" s="193"/>
      <c r="VFP39" s="193"/>
      <c r="VFQ39" s="193"/>
      <c r="VFR39" s="193"/>
      <c r="VFS39" s="193"/>
      <c r="VFT39" s="193"/>
      <c r="VFU39" s="193"/>
      <c r="VFV39" s="193"/>
      <c r="VFW39" s="193"/>
      <c r="VFX39" s="193"/>
      <c r="VFY39" s="193"/>
      <c r="VFZ39" s="193"/>
      <c r="VGA39" s="193"/>
      <c r="VGB39" s="193"/>
      <c r="VGC39" s="193"/>
      <c r="VGD39" s="193"/>
      <c r="VGE39" s="193"/>
      <c r="VGF39" s="193"/>
      <c r="VGG39" s="193"/>
      <c r="VGH39" s="193"/>
      <c r="VGI39" s="193"/>
      <c r="VGJ39" s="193"/>
      <c r="VGK39" s="193"/>
      <c r="VGL39" s="193"/>
      <c r="VGM39" s="193"/>
      <c r="VGN39" s="193"/>
      <c r="VGO39" s="193"/>
      <c r="VGP39" s="193"/>
      <c r="VGQ39" s="193"/>
      <c r="VGR39" s="193"/>
      <c r="VGS39" s="193"/>
      <c r="VGT39" s="193"/>
      <c r="VGU39" s="193"/>
      <c r="VGV39" s="193"/>
      <c r="VGW39" s="193"/>
      <c r="VGX39" s="193"/>
      <c r="VGY39" s="193"/>
      <c r="VGZ39" s="193"/>
      <c r="VHA39" s="193"/>
      <c r="VHB39" s="193"/>
      <c r="VHC39" s="193"/>
      <c r="VHD39" s="193"/>
      <c r="VHE39" s="193"/>
      <c r="VHF39" s="193"/>
      <c r="VHG39" s="193"/>
      <c r="VHH39" s="193"/>
      <c r="VHI39" s="193"/>
      <c r="VHJ39" s="193"/>
      <c r="VHK39" s="193"/>
      <c r="VHL39" s="193"/>
      <c r="VHM39" s="193"/>
      <c r="VHN39" s="193"/>
      <c r="VHO39" s="193"/>
      <c r="VHP39" s="193"/>
      <c r="VHQ39" s="193"/>
      <c r="VHR39" s="193"/>
      <c r="VHS39" s="193"/>
      <c r="VHT39" s="193"/>
      <c r="VHU39" s="193"/>
      <c r="VHV39" s="193"/>
      <c r="VHW39" s="193"/>
      <c r="VHX39" s="193"/>
      <c r="VHY39" s="193"/>
      <c r="VHZ39" s="193"/>
      <c r="VIA39" s="193"/>
      <c r="VIB39" s="193"/>
      <c r="VIC39" s="193"/>
      <c r="VID39" s="193"/>
      <c r="VIE39" s="193"/>
      <c r="VIF39" s="193"/>
      <c r="VIG39" s="193"/>
      <c r="VIH39" s="193"/>
      <c r="VII39" s="193"/>
      <c r="VIJ39" s="193"/>
      <c r="VIK39" s="193"/>
      <c r="VIL39" s="193"/>
      <c r="VIM39" s="193"/>
      <c r="VIN39" s="193"/>
      <c r="VIO39" s="193"/>
      <c r="VIP39" s="193"/>
      <c r="VIQ39" s="193"/>
      <c r="VIR39" s="193"/>
      <c r="VIS39" s="193"/>
      <c r="VIT39" s="193"/>
      <c r="VIU39" s="193"/>
      <c r="VIV39" s="193"/>
      <c r="VIW39" s="193"/>
      <c r="VIX39" s="193"/>
      <c r="VIY39" s="193"/>
      <c r="VIZ39" s="193"/>
      <c r="VJA39" s="193"/>
      <c r="VJB39" s="193"/>
      <c r="VJC39" s="193"/>
      <c r="VJD39" s="193"/>
      <c r="VJE39" s="193"/>
      <c r="VJF39" s="193"/>
      <c r="VJG39" s="193"/>
      <c r="VJH39" s="193"/>
      <c r="VJI39" s="193"/>
      <c r="VJJ39" s="193"/>
      <c r="VJK39" s="193"/>
      <c r="VJL39" s="193"/>
      <c r="VJM39" s="193"/>
      <c r="VJN39" s="193"/>
      <c r="VJO39" s="193"/>
      <c r="VJP39" s="193"/>
      <c r="VJQ39" s="193"/>
      <c r="VJR39" s="193"/>
      <c r="VJS39" s="193"/>
      <c r="VJT39" s="193"/>
      <c r="VJU39" s="193"/>
      <c r="VJV39" s="193"/>
      <c r="VJW39" s="193"/>
      <c r="VJX39" s="193"/>
      <c r="VJY39" s="193"/>
      <c r="VJZ39" s="193"/>
      <c r="VKA39" s="193"/>
      <c r="VKB39" s="193"/>
      <c r="VKC39" s="193"/>
      <c r="VKD39" s="193"/>
      <c r="VKE39" s="193"/>
      <c r="VKF39" s="193"/>
      <c r="VKG39" s="193"/>
      <c r="VKH39" s="193"/>
      <c r="VKI39" s="193"/>
      <c r="VKJ39" s="193"/>
      <c r="VKK39" s="193"/>
      <c r="VKL39" s="193"/>
      <c r="VKM39" s="193"/>
      <c r="VKN39" s="193"/>
      <c r="VKO39" s="193"/>
      <c r="VKP39" s="193"/>
      <c r="VKQ39" s="193"/>
      <c r="VKR39" s="193"/>
      <c r="VKS39" s="193"/>
      <c r="VKT39" s="193"/>
      <c r="VKU39" s="193"/>
      <c r="VKV39" s="193"/>
      <c r="VKW39" s="193"/>
      <c r="VKX39" s="193"/>
      <c r="VKY39" s="193"/>
      <c r="VKZ39" s="193"/>
      <c r="VLA39" s="193"/>
      <c r="VLB39" s="193"/>
      <c r="VLC39" s="193"/>
      <c r="VLD39" s="193"/>
      <c r="VLE39" s="193"/>
      <c r="VLF39" s="193"/>
      <c r="VLG39" s="193"/>
      <c r="VLH39" s="193"/>
      <c r="VLI39" s="193"/>
      <c r="VLJ39" s="193"/>
      <c r="VLK39" s="193"/>
      <c r="VLL39" s="193"/>
      <c r="VLM39" s="193"/>
      <c r="VLN39" s="193"/>
      <c r="VLO39" s="193"/>
      <c r="VLP39" s="193"/>
      <c r="VLQ39" s="193"/>
      <c r="VLR39" s="193"/>
      <c r="VLS39" s="193"/>
      <c r="VLT39" s="193"/>
      <c r="VLU39" s="193"/>
      <c r="VLV39" s="193"/>
      <c r="VLW39" s="193"/>
      <c r="VLX39" s="193"/>
      <c r="VLY39" s="193"/>
      <c r="VLZ39" s="193"/>
      <c r="VMA39" s="193"/>
      <c r="VMB39" s="193"/>
      <c r="VMC39" s="193"/>
      <c r="VMD39" s="193"/>
      <c r="VME39" s="193"/>
      <c r="VMF39" s="193"/>
      <c r="VMG39" s="193"/>
      <c r="VMH39" s="193"/>
      <c r="VMI39" s="193"/>
      <c r="VMJ39" s="193"/>
      <c r="VMK39" s="193"/>
      <c r="VML39" s="193"/>
      <c r="VMM39" s="193"/>
      <c r="VMN39" s="193"/>
      <c r="VMO39" s="193"/>
      <c r="VMP39" s="193"/>
      <c r="VMQ39" s="193"/>
      <c r="VMR39" s="193"/>
      <c r="VMS39" s="193"/>
      <c r="VMT39" s="193"/>
      <c r="VMU39" s="193"/>
      <c r="VMV39" s="193"/>
      <c r="VMW39" s="193"/>
      <c r="VMX39" s="193"/>
      <c r="VMY39" s="193"/>
      <c r="VMZ39" s="193"/>
      <c r="VNA39" s="193"/>
      <c r="VNB39" s="193"/>
      <c r="VNC39" s="193"/>
      <c r="VND39" s="193"/>
      <c r="VNE39" s="193"/>
      <c r="VNF39" s="193"/>
      <c r="VNG39" s="193"/>
      <c r="VNH39" s="193"/>
      <c r="VNI39" s="193"/>
      <c r="VNJ39" s="193"/>
      <c r="VNK39" s="193"/>
      <c r="VNL39" s="193"/>
      <c r="VNM39" s="193"/>
      <c r="VNN39" s="193"/>
      <c r="VNO39" s="193"/>
      <c r="VNP39" s="193"/>
      <c r="VNQ39" s="193"/>
      <c r="VNR39" s="193"/>
      <c r="VNS39" s="193"/>
      <c r="VNT39" s="193"/>
      <c r="VNU39" s="193"/>
      <c r="VNV39" s="193"/>
      <c r="VNW39" s="193"/>
      <c r="VNX39" s="193"/>
      <c r="VNY39" s="193"/>
      <c r="VNZ39" s="193"/>
      <c r="VOA39" s="193"/>
      <c r="VOB39" s="193"/>
      <c r="VOC39" s="193"/>
      <c r="VOD39" s="193"/>
      <c r="VOE39" s="193"/>
      <c r="VOF39" s="193"/>
      <c r="VOG39" s="193"/>
      <c r="VOH39" s="193"/>
      <c r="VOI39" s="193"/>
      <c r="VOJ39" s="193"/>
      <c r="VOK39" s="193"/>
      <c r="VOL39" s="193"/>
      <c r="VOM39" s="193"/>
      <c r="VON39" s="193"/>
      <c r="VOO39" s="193"/>
      <c r="VOP39" s="193"/>
      <c r="VOQ39" s="193"/>
      <c r="VOR39" s="193"/>
      <c r="VOS39" s="193"/>
      <c r="VOT39" s="193"/>
      <c r="VOU39" s="193"/>
      <c r="VOV39" s="193"/>
      <c r="VOW39" s="193"/>
      <c r="VOX39" s="193"/>
      <c r="VOY39" s="193"/>
      <c r="VOZ39" s="193"/>
      <c r="VPA39" s="193"/>
      <c r="VPB39" s="193"/>
      <c r="VPC39" s="193"/>
      <c r="VPD39" s="193"/>
      <c r="VPE39" s="193"/>
      <c r="VPF39" s="193"/>
      <c r="VPG39" s="193"/>
      <c r="VPH39" s="193"/>
      <c r="VPI39" s="193"/>
      <c r="VPJ39" s="193"/>
      <c r="VPK39" s="193"/>
      <c r="VPL39" s="193"/>
      <c r="VPM39" s="193"/>
      <c r="VPN39" s="193"/>
      <c r="VPO39" s="193"/>
      <c r="VPP39" s="193"/>
      <c r="VPQ39" s="193"/>
      <c r="VPR39" s="193"/>
      <c r="VPS39" s="193"/>
      <c r="VPT39" s="193"/>
      <c r="VPU39" s="193"/>
      <c r="VPV39" s="193"/>
      <c r="VPW39" s="193"/>
      <c r="VPX39" s="193"/>
      <c r="VPY39" s="193"/>
      <c r="VPZ39" s="193"/>
      <c r="VQA39" s="193"/>
      <c r="VQB39" s="193"/>
      <c r="VQC39" s="193"/>
      <c r="VQD39" s="193"/>
      <c r="VQE39" s="193"/>
      <c r="VQF39" s="193"/>
      <c r="VQG39" s="193"/>
      <c r="VQH39" s="193"/>
      <c r="VQI39" s="193"/>
      <c r="VQJ39" s="193"/>
      <c r="VQK39" s="193"/>
      <c r="VQL39" s="193"/>
      <c r="VQM39" s="193"/>
      <c r="VQN39" s="193"/>
      <c r="VQO39" s="193"/>
      <c r="VQP39" s="193"/>
      <c r="VQQ39" s="193"/>
      <c r="VQR39" s="193"/>
      <c r="VQS39" s="193"/>
      <c r="VQT39" s="193"/>
      <c r="VQU39" s="193"/>
      <c r="VQV39" s="193"/>
      <c r="VQW39" s="193"/>
      <c r="VQX39" s="193"/>
      <c r="VQY39" s="193"/>
      <c r="VQZ39" s="193"/>
      <c r="VRA39" s="193"/>
      <c r="VRB39" s="193"/>
      <c r="VRC39" s="193"/>
      <c r="VRD39" s="193"/>
      <c r="VRE39" s="193"/>
      <c r="VRF39" s="193"/>
      <c r="VRG39" s="193"/>
      <c r="VRH39" s="193"/>
      <c r="VRI39" s="193"/>
      <c r="VRJ39" s="193"/>
      <c r="VRK39" s="193"/>
      <c r="VRL39" s="193"/>
      <c r="VRM39" s="193"/>
      <c r="VRN39" s="193"/>
      <c r="VRO39" s="193"/>
      <c r="VRP39" s="193"/>
      <c r="VRQ39" s="193"/>
      <c r="VRR39" s="193"/>
      <c r="VRS39" s="193"/>
      <c r="VRT39" s="193"/>
      <c r="VRU39" s="193"/>
      <c r="VRV39" s="193"/>
      <c r="VRW39" s="193"/>
      <c r="VRX39" s="193"/>
      <c r="VRY39" s="193"/>
      <c r="VRZ39" s="193"/>
      <c r="VSA39" s="193"/>
      <c r="VSB39" s="193"/>
      <c r="VSC39" s="193"/>
      <c r="VSD39" s="193"/>
      <c r="VSE39" s="193"/>
      <c r="VSF39" s="193"/>
      <c r="VSG39" s="193"/>
      <c r="VSH39" s="193"/>
      <c r="VSI39" s="193"/>
      <c r="VSJ39" s="193"/>
      <c r="VSK39" s="193"/>
      <c r="VSL39" s="193"/>
      <c r="VSM39" s="193"/>
      <c r="VSN39" s="193"/>
      <c r="VSO39" s="193"/>
      <c r="VSP39" s="193"/>
      <c r="VSQ39" s="193"/>
      <c r="VSR39" s="193"/>
      <c r="VSS39" s="193"/>
      <c r="VST39" s="193"/>
      <c r="VSU39" s="193"/>
      <c r="VSV39" s="193"/>
      <c r="VSW39" s="193"/>
      <c r="VSX39" s="193"/>
      <c r="VSY39" s="193"/>
      <c r="VSZ39" s="193"/>
      <c r="VTA39" s="193"/>
      <c r="VTB39" s="193"/>
      <c r="VTC39" s="193"/>
      <c r="VTD39" s="193"/>
      <c r="VTE39" s="193"/>
      <c r="VTF39" s="193"/>
      <c r="VTG39" s="193"/>
      <c r="VTH39" s="193"/>
      <c r="VTI39" s="193"/>
      <c r="VTJ39" s="193"/>
      <c r="VTK39" s="193"/>
      <c r="VTL39" s="193"/>
      <c r="VTM39" s="193"/>
      <c r="VTN39" s="193"/>
      <c r="VTO39" s="193"/>
      <c r="VTP39" s="193"/>
      <c r="VTQ39" s="193"/>
      <c r="VTR39" s="193"/>
      <c r="VTS39" s="193"/>
      <c r="VTT39" s="193"/>
      <c r="VTU39" s="193"/>
      <c r="VTV39" s="193"/>
      <c r="VTW39" s="193"/>
      <c r="VTX39" s="193"/>
      <c r="VTY39" s="193"/>
      <c r="VTZ39" s="193"/>
      <c r="VUA39" s="193"/>
      <c r="VUB39" s="193"/>
      <c r="VUC39" s="193"/>
      <c r="VUD39" s="193"/>
      <c r="VUE39" s="193"/>
      <c r="VUF39" s="193"/>
      <c r="VUG39" s="193"/>
      <c r="VUH39" s="193"/>
      <c r="VUI39" s="193"/>
      <c r="VUJ39" s="193"/>
      <c r="VUK39" s="193"/>
      <c r="VUL39" s="193"/>
      <c r="VUM39" s="193"/>
      <c r="VUN39" s="193"/>
      <c r="VUO39" s="193"/>
      <c r="VUP39" s="193"/>
      <c r="VUQ39" s="193"/>
      <c r="VUR39" s="193"/>
      <c r="VUS39" s="193"/>
      <c r="VUT39" s="193"/>
      <c r="VUU39" s="193"/>
      <c r="VUV39" s="193"/>
      <c r="VUW39" s="193"/>
      <c r="VUX39" s="193"/>
      <c r="VUY39" s="193"/>
      <c r="VUZ39" s="193"/>
      <c r="VVA39" s="193"/>
      <c r="VVB39" s="193"/>
      <c r="VVC39" s="193"/>
      <c r="VVD39" s="193"/>
      <c r="VVE39" s="193"/>
      <c r="VVF39" s="193"/>
      <c r="VVG39" s="193"/>
      <c r="VVH39" s="193"/>
      <c r="VVI39" s="193"/>
      <c r="VVJ39" s="193"/>
      <c r="VVK39" s="193"/>
      <c r="VVL39" s="193"/>
      <c r="VVM39" s="193"/>
      <c r="VVN39" s="193"/>
      <c r="VVO39" s="193"/>
      <c r="VVP39" s="193"/>
      <c r="VVQ39" s="193"/>
      <c r="VVR39" s="193"/>
      <c r="VVS39" s="193"/>
      <c r="VVT39" s="193"/>
      <c r="VVU39" s="193"/>
      <c r="VVV39" s="193"/>
      <c r="VVW39" s="193"/>
      <c r="VVX39" s="193"/>
      <c r="VVY39" s="193"/>
      <c r="VVZ39" s="193"/>
      <c r="VWA39" s="193"/>
      <c r="VWB39" s="193"/>
      <c r="VWC39" s="193"/>
      <c r="VWD39" s="193"/>
      <c r="VWE39" s="193"/>
      <c r="VWF39" s="193"/>
      <c r="VWG39" s="193"/>
      <c r="VWH39" s="193"/>
      <c r="VWI39" s="193"/>
      <c r="VWJ39" s="193"/>
      <c r="VWK39" s="193"/>
      <c r="VWL39" s="193"/>
      <c r="VWM39" s="193"/>
      <c r="VWN39" s="193"/>
      <c r="VWO39" s="193"/>
      <c r="VWP39" s="193"/>
      <c r="VWQ39" s="193"/>
      <c r="VWR39" s="193"/>
      <c r="VWS39" s="193"/>
      <c r="VWT39" s="193"/>
      <c r="VWU39" s="193"/>
      <c r="VWV39" s="193"/>
      <c r="VWW39" s="193"/>
      <c r="VWX39" s="193"/>
      <c r="VWY39" s="193"/>
      <c r="VWZ39" s="193"/>
      <c r="VXA39" s="193"/>
      <c r="VXB39" s="193"/>
      <c r="VXC39" s="193"/>
      <c r="VXD39" s="193"/>
      <c r="VXE39" s="193"/>
      <c r="VXF39" s="193"/>
      <c r="VXG39" s="193"/>
      <c r="VXH39" s="193"/>
      <c r="VXI39" s="193"/>
      <c r="VXJ39" s="193"/>
      <c r="VXK39" s="193"/>
      <c r="VXL39" s="193"/>
      <c r="VXM39" s="193"/>
      <c r="VXN39" s="193"/>
      <c r="VXO39" s="193"/>
      <c r="VXP39" s="193"/>
      <c r="VXQ39" s="193"/>
      <c r="VXR39" s="193"/>
      <c r="VXS39" s="193"/>
      <c r="VXT39" s="193"/>
      <c r="VXU39" s="193"/>
      <c r="VXV39" s="193"/>
      <c r="VXW39" s="193"/>
      <c r="VXX39" s="193"/>
      <c r="VXY39" s="193"/>
      <c r="VXZ39" s="193"/>
      <c r="VYA39" s="193"/>
      <c r="VYB39" s="193"/>
      <c r="VYC39" s="193"/>
      <c r="VYD39" s="193"/>
      <c r="VYE39" s="193"/>
      <c r="VYF39" s="193"/>
      <c r="VYG39" s="193"/>
      <c r="VYH39" s="193"/>
      <c r="VYI39" s="193"/>
      <c r="VYJ39" s="193"/>
      <c r="VYK39" s="193"/>
      <c r="VYL39" s="193"/>
      <c r="VYM39" s="193"/>
      <c r="VYN39" s="193"/>
      <c r="VYO39" s="193"/>
      <c r="VYP39" s="193"/>
      <c r="VYQ39" s="193"/>
      <c r="VYR39" s="193"/>
      <c r="VYS39" s="193"/>
      <c r="VYT39" s="193"/>
      <c r="VYU39" s="193"/>
      <c r="VYV39" s="193"/>
      <c r="VYW39" s="193"/>
      <c r="VYX39" s="193"/>
      <c r="VYY39" s="193"/>
      <c r="VYZ39" s="193"/>
      <c r="VZA39" s="193"/>
      <c r="VZB39" s="193"/>
      <c r="VZC39" s="193"/>
      <c r="VZD39" s="193"/>
      <c r="VZE39" s="193"/>
      <c r="VZF39" s="193"/>
      <c r="VZG39" s="193"/>
      <c r="VZH39" s="193"/>
      <c r="VZI39" s="193"/>
      <c r="VZJ39" s="193"/>
      <c r="VZK39" s="193"/>
      <c r="VZL39" s="193"/>
      <c r="VZM39" s="193"/>
      <c r="VZN39" s="193"/>
      <c r="VZO39" s="193"/>
      <c r="VZP39" s="193"/>
      <c r="VZQ39" s="193"/>
      <c r="VZR39" s="193"/>
      <c r="VZS39" s="193"/>
      <c r="VZT39" s="193"/>
      <c r="VZU39" s="193"/>
      <c r="VZV39" s="193"/>
      <c r="VZW39" s="193"/>
      <c r="VZX39" s="193"/>
      <c r="VZY39" s="193"/>
      <c r="VZZ39" s="193"/>
      <c r="WAA39" s="193"/>
      <c r="WAB39" s="193"/>
      <c r="WAC39" s="193"/>
      <c r="WAD39" s="193"/>
      <c r="WAE39" s="193"/>
      <c r="WAF39" s="193"/>
      <c r="WAG39" s="193"/>
      <c r="WAH39" s="193"/>
      <c r="WAI39" s="193"/>
      <c r="WAJ39" s="193"/>
      <c r="WAK39" s="193"/>
      <c r="WAL39" s="193"/>
      <c r="WAM39" s="193"/>
      <c r="WAN39" s="193"/>
      <c r="WAO39" s="193"/>
      <c r="WAP39" s="193"/>
      <c r="WAQ39" s="193"/>
      <c r="WAR39" s="193"/>
      <c r="WAS39" s="193"/>
      <c r="WAT39" s="193"/>
      <c r="WAU39" s="193"/>
      <c r="WAV39" s="193"/>
      <c r="WAW39" s="193"/>
      <c r="WAX39" s="193"/>
      <c r="WAY39" s="193"/>
      <c r="WAZ39" s="193"/>
      <c r="WBA39" s="193"/>
      <c r="WBB39" s="193"/>
      <c r="WBC39" s="193"/>
      <c r="WBD39" s="193"/>
      <c r="WBE39" s="193"/>
      <c r="WBF39" s="193"/>
      <c r="WBG39" s="193"/>
      <c r="WBH39" s="193"/>
      <c r="WBI39" s="193"/>
      <c r="WBJ39" s="193"/>
      <c r="WBK39" s="193"/>
      <c r="WBL39" s="193"/>
      <c r="WBM39" s="193"/>
      <c r="WBN39" s="193"/>
      <c r="WBO39" s="193"/>
      <c r="WBP39" s="193"/>
      <c r="WBQ39" s="193"/>
      <c r="WBR39" s="193"/>
      <c r="WBS39" s="193"/>
      <c r="WBT39" s="193"/>
      <c r="WBU39" s="193"/>
      <c r="WBV39" s="193"/>
      <c r="WBW39" s="193"/>
      <c r="WBX39" s="193"/>
      <c r="WBY39" s="193"/>
      <c r="WBZ39" s="193"/>
      <c r="WCA39" s="193"/>
      <c r="WCB39" s="193"/>
      <c r="WCC39" s="193"/>
      <c r="WCD39" s="193"/>
      <c r="WCE39" s="193"/>
      <c r="WCF39" s="193"/>
      <c r="WCG39" s="193"/>
      <c r="WCH39" s="193"/>
      <c r="WCI39" s="193"/>
      <c r="WCJ39" s="193"/>
      <c r="WCK39" s="193"/>
      <c r="WCL39" s="193"/>
      <c r="WCM39" s="193"/>
      <c r="WCN39" s="193"/>
      <c r="WCO39" s="193"/>
      <c r="WCP39" s="193"/>
      <c r="WCQ39" s="193"/>
      <c r="WCR39" s="193"/>
      <c r="WCS39" s="193"/>
      <c r="WCT39" s="193"/>
      <c r="WCU39" s="193"/>
      <c r="WCV39" s="193"/>
      <c r="WCW39" s="193"/>
      <c r="WCX39" s="193"/>
      <c r="WCY39" s="193"/>
      <c r="WCZ39" s="193"/>
      <c r="WDA39" s="193"/>
      <c r="WDB39" s="193"/>
      <c r="WDC39" s="193"/>
      <c r="WDD39" s="193"/>
      <c r="WDE39" s="193"/>
      <c r="WDF39" s="193"/>
      <c r="WDG39" s="193"/>
      <c r="WDH39" s="193"/>
      <c r="WDI39" s="193"/>
      <c r="WDJ39" s="193"/>
      <c r="WDK39" s="193"/>
      <c r="WDL39" s="193"/>
      <c r="WDM39" s="193"/>
      <c r="WDN39" s="193"/>
      <c r="WDO39" s="193"/>
      <c r="WDP39" s="193"/>
      <c r="WDQ39" s="193"/>
      <c r="WDR39" s="193"/>
      <c r="WDS39" s="193"/>
      <c r="WDT39" s="193"/>
      <c r="WDU39" s="193"/>
      <c r="WDV39" s="193"/>
      <c r="WDW39" s="193"/>
      <c r="WDX39" s="193"/>
      <c r="WDY39" s="193"/>
      <c r="WDZ39" s="193"/>
      <c r="WEA39" s="193"/>
      <c r="WEB39" s="193"/>
      <c r="WEC39" s="193"/>
      <c r="WED39" s="193"/>
      <c r="WEE39" s="193"/>
      <c r="WEF39" s="193"/>
      <c r="WEG39" s="193"/>
      <c r="WEH39" s="193"/>
      <c r="WEI39" s="193"/>
      <c r="WEJ39" s="193"/>
      <c r="WEK39" s="193"/>
      <c r="WEL39" s="193"/>
      <c r="WEM39" s="193"/>
      <c r="WEN39" s="193"/>
      <c r="WEO39" s="193"/>
      <c r="WEP39" s="193"/>
      <c r="WEQ39" s="193"/>
      <c r="WER39" s="193"/>
      <c r="WES39" s="193"/>
      <c r="WET39" s="193"/>
      <c r="WEU39" s="193"/>
      <c r="WEV39" s="193"/>
      <c r="WEW39" s="193"/>
      <c r="WEX39" s="193"/>
      <c r="WEY39" s="193"/>
      <c r="WEZ39" s="193"/>
      <c r="WFA39" s="193"/>
      <c r="WFB39" s="193"/>
      <c r="WFC39" s="193"/>
      <c r="WFD39" s="193"/>
      <c r="WFE39" s="193"/>
      <c r="WFF39" s="193"/>
      <c r="WFG39" s="193"/>
      <c r="WFH39" s="193"/>
      <c r="WFI39" s="193"/>
      <c r="WFJ39" s="193"/>
      <c r="WFK39" s="193"/>
      <c r="WFL39" s="193"/>
      <c r="WFM39" s="193"/>
      <c r="WFN39" s="193"/>
      <c r="WFO39" s="193"/>
      <c r="WFP39" s="193"/>
      <c r="WFQ39" s="193"/>
      <c r="WFR39" s="193"/>
      <c r="WFS39" s="193"/>
      <c r="WFT39" s="193"/>
      <c r="WFU39" s="193"/>
      <c r="WFV39" s="193"/>
      <c r="WFW39" s="193"/>
      <c r="WFX39" s="193"/>
      <c r="WFY39" s="193"/>
      <c r="WFZ39" s="193"/>
      <c r="WGA39" s="193"/>
      <c r="WGB39" s="193"/>
      <c r="WGC39" s="193"/>
      <c r="WGD39" s="193"/>
      <c r="WGE39" s="193"/>
      <c r="WGF39" s="193"/>
      <c r="WGG39" s="193"/>
      <c r="WGH39" s="193"/>
      <c r="WGI39" s="193"/>
      <c r="WGJ39" s="193"/>
      <c r="WGK39" s="193"/>
      <c r="WGL39" s="193"/>
      <c r="WGM39" s="193"/>
      <c r="WGN39" s="193"/>
      <c r="WGO39" s="193"/>
      <c r="WGP39" s="193"/>
      <c r="WGQ39" s="193"/>
      <c r="WGR39" s="193"/>
      <c r="WGS39" s="193"/>
      <c r="WGT39" s="193"/>
      <c r="WGU39" s="193"/>
      <c r="WGV39" s="193"/>
      <c r="WGW39" s="193"/>
      <c r="WGX39" s="193"/>
      <c r="WGY39" s="193"/>
      <c r="WGZ39" s="193"/>
      <c r="WHA39" s="193"/>
      <c r="WHB39" s="193"/>
      <c r="WHC39" s="193"/>
      <c r="WHD39" s="193"/>
      <c r="WHE39" s="193"/>
      <c r="WHF39" s="193"/>
      <c r="WHG39" s="193"/>
      <c r="WHH39" s="193"/>
      <c r="WHI39" s="193"/>
      <c r="WHJ39" s="193"/>
      <c r="WHK39" s="193"/>
      <c r="WHL39" s="193"/>
      <c r="WHM39" s="193"/>
      <c r="WHN39" s="193"/>
      <c r="WHO39" s="193"/>
      <c r="WHP39" s="193"/>
      <c r="WHQ39" s="193"/>
      <c r="WHR39" s="193"/>
      <c r="WHS39" s="193"/>
      <c r="WHT39" s="193"/>
      <c r="WHU39" s="193"/>
      <c r="WHV39" s="193"/>
      <c r="WHW39" s="193"/>
      <c r="WHX39" s="193"/>
      <c r="WHY39" s="193"/>
      <c r="WHZ39" s="193"/>
      <c r="WIA39" s="193"/>
      <c r="WIB39" s="193"/>
      <c r="WIC39" s="193"/>
      <c r="WID39" s="193"/>
      <c r="WIE39" s="193"/>
      <c r="WIF39" s="193"/>
      <c r="WIG39" s="193"/>
      <c r="WIH39" s="193"/>
      <c r="WII39" s="193"/>
      <c r="WIJ39" s="193"/>
      <c r="WIK39" s="193"/>
      <c r="WIL39" s="193"/>
      <c r="WIM39" s="193"/>
      <c r="WIN39" s="193"/>
      <c r="WIO39" s="193"/>
      <c r="WIP39" s="193"/>
      <c r="WIQ39" s="193"/>
      <c r="WIR39" s="193"/>
      <c r="WIS39" s="193"/>
      <c r="WIT39" s="193"/>
      <c r="WIU39" s="193"/>
      <c r="WIV39" s="193"/>
      <c r="WIW39" s="193"/>
      <c r="WIX39" s="193"/>
      <c r="WIY39" s="193"/>
      <c r="WIZ39" s="193"/>
      <c r="WJA39" s="193"/>
      <c r="WJB39" s="193"/>
      <c r="WJC39" s="193"/>
      <c r="WJD39" s="193"/>
      <c r="WJE39" s="193"/>
      <c r="WJF39" s="193"/>
      <c r="WJG39" s="193"/>
      <c r="WJH39" s="193"/>
      <c r="WJI39" s="193"/>
      <c r="WJJ39" s="193"/>
      <c r="WJK39" s="193"/>
      <c r="WJL39" s="193"/>
      <c r="WJM39" s="193"/>
      <c r="WJN39" s="193"/>
      <c r="WJO39" s="193"/>
      <c r="WJP39" s="193"/>
      <c r="WJQ39" s="193"/>
      <c r="WJR39" s="193"/>
      <c r="WJS39" s="193"/>
      <c r="WJT39" s="193"/>
      <c r="WJU39" s="193"/>
      <c r="WJV39" s="193"/>
      <c r="WJW39" s="193"/>
      <c r="WJX39" s="193"/>
      <c r="WJY39" s="193"/>
      <c r="WJZ39" s="193"/>
      <c r="WKA39" s="193"/>
      <c r="WKB39" s="193"/>
      <c r="WKC39" s="193"/>
      <c r="WKD39" s="193"/>
      <c r="WKE39" s="193"/>
      <c r="WKF39" s="193"/>
      <c r="WKG39" s="193"/>
      <c r="WKH39" s="193"/>
      <c r="WKI39" s="193"/>
      <c r="WKJ39" s="193"/>
      <c r="WKK39" s="193"/>
      <c r="WKL39" s="193"/>
      <c r="WKM39" s="193"/>
      <c r="WKN39" s="193"/>
      <c r="WKO39" s="193"/>
      <c r="WKP39" s="193"/>
      <c r="WKQ39" s="193"/>
      <c r="WKR39" s="193"/>
      <c r="WKS39" s="193"/>
      <c r="WKT39" s="193"/>
      <c r="WKU39" s="193"/>
      <c r="WKV39" s="193"/>
      <c r="WKW39" s="193"/>
      <c r="WKX39" s="193"/>
      <c r="WKY39" s="193"/>
      <c r="WKZ39" s="193"/>
      <c r="WLA39" s="193"/>
      <c r="WLB39" s="193"/>
      <c r="WLC39" s="193"/>
      <c r="WLD39" s="193"/>
      <c r="WLE39" s="193"/>
      <c r="WLF39" s="193"/>
      <c r="WLG39" s="193"/>
      <c r="WLH39" s="193"/>
      <c r="WLI39" s="193"/>
      <c r="WLJ39" s="193"/>
      <c r="WLK39" s="193"/>
      <c r="WLL39" s="193"/>
      <c r="WLM39" s="193"/>
      <c r="WLN39" s="193"/>
      <c r="WLO39" s="193"/>
      <c r="WLP39" s="193"/>
      <c r="WLQ39" s="193"/>
      <c r="WLR39" s="193"/>
      <c r="WLS39" s="193"/>
      <c r="WLT39" s="193"/>
      <c r="WLU39" s="193"/>
      <c r="WLV39" s="193"/>
      <c r="WLW39" s="193"/>
      <c r="WLX39" s="193"/>
      <c r="WLY39" s="193"/>
      <c r="WLZ39" s="193"/>
      <c r="WMA39" s="193"/>
      <c r="WMB39" s="193"/>
      <c r="WMC39" s="193"/>
      <c r="WMD39" s="193"/>
      <c r="WME39" s="193"/>
      <c r="WMF39" s="193"/>
      <c r="WMG39" s="193"/>
      <c r="WMH39" s="193"/>
      <c r="WMI39" s="193"/>
      <c r="WMJ39" s="193"/>
      <c r="WMK39" s="193"/>
      <c r="WML39" s="193"/>
      <c r="WMM39" s="193"/>
      <c r="WMN39" s="193"/>
      <c r="WMO39" s="193"/>
      <c r="WMP39" s="193"/>
      <c r="WMQ39" s="193"/>
      <c r="WMR39" s="193"/>
      <c r="WMS39" s="193"/>
      <c r="WMT39" s="193"/>
      <c r="WMU39" s="193"/>
      <c r="WMV39" s="193"/>
      <c r="WMW39" s="193"/>
      <c r="WMX39" s="193"/>
      <c r="WMY39" s="193"/>
      <c r="WMZ39" s="193"/>
      <c r="WNA39" s="193"/>
      <c r="WNB39" s="193"/>
      <c r="WNC39" s="193"/>
      <c r="WND39" s="193"/>
      <c r="WNE39" s="193"/>
      <c r="WNF39" s="193"/>
      <c r="WNG39" s="193"/>
      <c r="WNH39" s="193"/>
      <c r="WNI39" s="193"/>
      <c r="WNJ39" s="193"/>
      <c r="WNK39" s="193"/>
      <c r="WNL39" s="193"/>
      <c r="WNM39" s="193"/>
      <c r="WNN39" s="193"/>
      <c r="WNO39" s="193"/>
      <c r="WNP39" s="193"/>
      <c r="WNQ39" s="193"/>
      <c r="WNR39" s="193"/>
      <c r="WNS39" s="193"/>
      <c r="WNT39" s="193"/>
      <c r="WNU39" s="193"/>
      <c r="WNV39" s="193"/>
      <c r="WNW39" s="193"/>
      <c r="WNX39" s="193"/>
      <c r="WNY39" s="193"/>
      <c r="WNZ39" s="193"/>
      <c r="WOA39" s="193"/>
      <c r="WOB39" s="193"/>
      <c r="WOC39" s="193"/>
      <c r="WOD39" s="193"/>
      <c r="WOE39" s="193"/>
      <c r="WOF39" s="193"/>
      <c r="WOG39" s="193"/>
      <c r="WOH39" s="193"/>
      <c r="WOI39" s="193"/>
      <c r="WOJ39" s="193"/>
      <c r="WOK39" s="193"/>
      <c r="WOL39" s="193"/>
      <c r="WOM39" s="193"/>
      <c r="WON39" s="193"/>
      <c r="WOO39" s="193"/>
      <c r="WOP39" s="193"/>
      <c r="WOQ39" s="193"/>
      <c r="WOR39" s="193"/>
      <c r="WOS39" s="193"/>
      <c r="WOT39" s="193"/>
      <c r="WOU39" s="193"/>
      <c r="WOV39" s="193"/>
      <c r="WOW39" s="193"/>
      <c r="WOX39" s="193"/>
      <c r="WOY39" s="193"/>
      <c r="WOZ39" s="193"/>
      <c r="WPA39" s="193"/>
      <c r="WPB39" s="193"/>
      <c r="WPC39" s="193"/>
      <c r="WPD39" s="193"/>
      <c r="WPE39" s="193"/>
      <c r="WPF39" s="193"/>
      <c r="WPG39" s="193"/>
      <c r="WPH39" s="193"/>
      <c r="WPI39" s="193"/>
      <c r="WPJ39" s="193"/>
      <c r="WPK39" s="193"/>
      <c r="WPL39" s="193"/>
      <c r="WPM39" s="193"/>
      <c r="WPN39" s="193"/>
      <c r="WPO39" s="193"/>
      <c r="WPP39" s="193"/>
      <c r="WPQ39" s="193"/>
      <c r="WPR39" s="193"/>
      <c r="WPS39" s="193"/>
      <c r="WPT39" s="193"/>
      <c r="WPU39" s="193"/>
      <c r="WPV39" s="193"/>
      <c r="WPW39" s="193"/>
      <c r="WPX39" s="193"/>
      <c r="WPY39" s="193"/>
      <c r="WPZ39" s="193"/>
      <c r="WQA39" s="193"/>
      <c r="WQB39" s="193"/>
      <c r="WQC39" s="193"/>
      <c r="WQD39" s="193"/>
      <c r="WQE39" s="193"/>
      <c r="WQF39" s="193"/>
      <c r="WQG39" s="193"/>
      <c r="WQH39" s="193"/>
      <c r="WQI39" s="193"/>
      <c r="WQJ39" s="193"/>
      <c r="WQK39" s="193"/>
      <c r="WQL39" s="193"/>
      <c r="WQM39" s="193"/>
      <c r="WQN39" s="193"/>
      <c r="WQO39" s="193"/>
      <c r="WQP39" s="193"/>
      <c r="WQQ39" s="193"/>
      <c r="WQR39" s="193"/>
      <c r="WQS39" s="193"/>
      <c r="WQT39" s="193"/>
      <c r="WQU39" s="193"/>
      <c r="WQV39" s="193"/>
      <c r="WQW39" s="193"/>
      <c r="WQX39" s="193"/>
      <c r="WQY39" s="193"/>
      <c r="WQZ39" s="193"/>
      <c r="WRA39" s="193"/>
      <c r="WRB39" s="193"/>
      <c r="WRC39" s="193"/>
      <c r="WRD39" s="193"/>
      <c r="WRE39" s="193"/>
      <c r="WRF39" s="193"/>
      <c r="WRG39" s="193"/>
      <c r="WRH39" s="193"/>
      <c r="WRI39" s="193"/>
      <c r="WRJ39" s="193"/>
      <c r="WRK39" s="193"/>
      <c r="WRL39" s="193"/>
      <c r="WRM39" s="193"/>
      <c r="WRN39" s="193"/>
      <c r="WRO39" s="193"/>
      <c r="WRP39" s="193"/>
      <c r="WRQ39" s="193"/>
      <c r="WRR39" s="193"/>
      <c r="WRS39" s="193"/>
      <c r="WRT39" s="193"/>
      <c r="WRU39" s="193"/>
      <c r="WRV39" s="193"/>
      <c r="WRW39" s="193"/>
      <c r="WRX39" s="193"/>
      <c r="WRY39" s="193"/>
      <c r="WRZ39" s="193"/>
      <c r="WSA39" s="193"/>
      <c r="WSB39" s="193"/>
      <c r="WSC39" s="193"/>
      <c r="WSD39" s="193"/>
      <c r="WSE39" s="193"/>
      <c r="WSF39" s="193"/>
      <c r="WSG39" s="193"/>
      <c r="WSH39" s="193"/>
      <c r="WSI39" s="193"/>
      <c r="WSJ39" s="193"/>
      <c r="WSK39" s="193"/>
      <c r="WSL39" s="193"/>
      <c r="WSM39" s="193"/>
      <c r="WSN39" s="193"/>
      <c r="WSO39" s="193"/>
      <c r="WSP39" s="193"/>
      <c r="WSQ39" s="193"/>
      <c r="WSR39" s="193"/>
      <c r="WSS39" s="193"/>
      <c r="WST39" s="193"/>
      <c r="WSU39" s="193"/>
      <c r="WSV39" s="193"/>
      <c r="WSW39" s="193"/>
      <c r="WSX39" s="193"/>
      <c r="WSY39" s="193"/>
      <c r="WSZ39" s="193"/>
      <c r="WTA39" s="193"/>
      <c r="WTB39" s="193"/>
      <c r="WTC39" s="193"/>
      <c r="WTD39" s="193"/>
      <c r="WTE39" s="193"/>
      <c r="WTF39" s="193"/>
      <c r="WTG39" s="193"/>
      <c r="WTH39" s="193"/>
      <c r="WTI39" s="193"/>
      <c r="WTJ39" s="193"/>
      <c r="WTK39" s="193"/>
      <c r="WTL39" s="193"/>
      <c r="WTM39" s="193"/>
      <c r="WTN39" s="193"/>
      <c r="WTO39" s="193"/>
      <c r="WTP39" s="193"/>
      <c r="WTQ39" s="193"/>
      <c r="WTR39" s="193"/>
      <c r="WTS39" s="193"/>
      <c r="WTT39" s="193"/>
      <c r="WTU39" s="193"/>
      <c r="WTV39" s="193"/>
      <c r="WTW39" s="193"/>
      <c r="WTX39" s="193"/>
      <c r="WTY39" s="193"/>
      <c r="WTZ39" s="193"/>
      <c r="WUA39" s="193"/>
      <c r="WUB39" s="193"/>
      <c r="WUC39" s="193"/>
      <c r="WUD39" s="193"/>
      <c r="WUE39" s="193"/>
      <c r="WUF39" s="193"/>
      <c r="WUG39" s="193"/>
      <c r="WUH39" s="193"/>
      <c r="WUI39" s="193"/>
      <c r="WUJ39" s="193"/>
      <c r="WUK39" s="193"/>
      <c r="WUL39" s="193"/>
      <c r="WUM39" s="193"/>
      <c r="WUN39" s="193"/>
      <c r="WUO39" s="193"/>
      <c r="WUP39" s="193"/>
      <c r="WUQ39" s="193"/>
      <c r="WUR39" s="193"/>
      <c r="WUS39" s="193"/>
      <c r="WUT39" s="193"/>
      <c r="WUU39" s="193"/>
      <c r="WUV39" s="193"/>
      <c r="WUW39" s="193"/>
      <c r="WUX39" s="193"/>
      <c r="WUY39" s="193"/>
      <c r="WUZ39" s="193"/>
      <c r="WVA39" s="193"/>
      <c r="WVB39" s="193"/>
      <c r="WVC39" s="193"/>
      <c r="WVD39" s="193"/>
      <c r="WVE39" s="193"/>
      <c r="WVF39" s="193"/>
      <c r="WVG39" s="193"/>
      <c r="WVH39" s="193"/>
      <c r="WVI39" s="193"/>
      <c r="WVJ39" s="193"/>
      <c r="WVK39" s="193"/>
      <c r="WVL39" s="193"/>
      <c r="WVM39" s="193"/>
      <c r="WVN39" s="193"/>
      <c r="WVO39" s="193"/>
      <c r="WVP39" s="193"/>
      <c r="WVQ39" s="193"/>
      <c r="WVR39" s="193"/>
      <c r="WVS39" s="193"/>
      <c r="WVT39" s="193"/>
      <c r="WVU39" s="193"/>
      <c r="WVV39" s="193"/>
      <c r="WVW39" s="193"/>
      <c r="WVX39" s="193"/>
      <c r="WVY39" s="193"/>
      <c r="WVZ39" s="193"/>
      <c r="WWA39" s="193"/>
      <c r="WWB39" s="193"/>
      <c r="WWC39" s="193"/>
      <c r="WWD39" s="193"/>
      <c r="WWE39" s="193"/>
      <c r="WWF39" s="193"/>
      <c r="WWG39" s="193"/>
      <c r="WWH39" s="193"/>
      <c r="WWI39" s="193"/>
      <c r="WWJ39" s="193"/>
      <c r="WWK39" s="193"/>
      <c r="WWL39" s="193"/>
      <c r="WWM39" s="193"/>
      <c r="WWN39" s="193"/>
      <c r="WWO39" s="193"/>
      <c r="WWP39" s="193"/>
      <c r="WWQ39" s="193"/>
      <c r="WWR39" s="193"/>
      <c r="WWS39" s="193"/>
      <c r="WWT39" s="193"/>
      <c r="WWU39" s="193"/>
      <c r="WWV39" s="193"/>
      <c r="WWW39" s="193"/>
      <c r="WWX39" s="193"/>
      <c r="WWY39" s="193"/>
      <c r="WWZ39" s="193"/>
      <c r="WXA39" s="193"/>
      <c r="WXB39" s="193"/>
      <c r="WXC39" s="193"/>
      <c r="WXD39" s="193"/>
      <c r="WXE39" s="193"/>
      <c r="WXF39" s="193"/>
      <c r="WXG39" s="193"/>
      <c r="WXH39" s="193"/>
      <c r="WXI39" s="193"/>
      <c r="WXJ39" s="193"/>
      <c r="WXK39" s="193"/>
      <c r="WXL39" s="193"/>
      <c r="WXM39" s="193"/>
      <c r="WXN39" s="193"/>
      <c r="WXO39" s="193"/>
      <c r="WXP39" s="193"/>
      <c r="WXQ39" s="193"/>
      <c r="WXR39" s="193"/>
      <c r="WXS39" s="193"/>
      <c r="WXT39" s="193"/>
      <c r="WXU39" s="193"/>
      <c r="WXV39" s="193"/>
      <c r="WXW39" s="193"/>
      <c r="WXX39" s="193"/>
      <c r="WXY39" s="193"/>
      <c r="WXZ39" s="193"/>
      <c r="WYA39" s="193"/>
      <c r="WYB39" s="193"/>
      <c r="WYC39" s="193"/>
      <c r="WYD39" s="193"/>
      <c r="WYE39" s="193"/>
      <c r="WYF39" s="193"/>
      <c r="WYG39" s="193"/>
      <c r="WYH39" s="193"/>
      <c r="WYI39" s="193"/>
      <c r="WYJ39" s="193"/>
      <c r="WYK39" s="193"/>
      <c r="WYL39" s="193"/>
      <c r="WYM39" s="193"/>
      <c r="WYN39" s="193"/>
      <c r="WYO39" s="193"/>
      <c r="WYP39" s="193"/>
      <c r="WYQ39" s="193"/>
      <c r="WYR39" s="193"/>
      <c r="WYS39" s="193"/>
      <c r="WYT39" s="193"/>
      <c r="WYU39" s="193"/>
      <c r="WYV39" s="193"/>
      <c r="WYW39" s="193"/>
      <c r="WYX39" s="193"/>
      <c r="WYY39" s="193"/>
      <c r="WYZ39" s="193"/>
      <c r="WZA39" s="193"/>
      <c r="WZB39" s="193"/>
      <c r="WZC39" s="193"/>
      <c r="WZD39" s="193"/>
      <c r="WZE39" s="193"/>
      <c r="WZF39" s="193"/>
      <c r="WZG39" s="193"/>
      <c r="WZH39" s="193"/>
      <c r="WZI39" s="193"/>
      <c r="WZJ39" s="193"/>
      <c r="WZK39" s="193"/>
      <c r="WZL39" s="193"/>
      <c r="WZM39" s="193"/>
      <c r="WZN39" s="193"/>
      <c r="WZO39" s="193"/>
      <c r="WZP39" s="193"/>
      <c r="WZQ39" s="193"/>
      <c r="WZR39" s="193"/>
      <c r="WZS39" s="193"/>
      <c r="WZT39" s="193"/>
      <c r="WZU39" s="193"/>
      <c r="WZV39" s="193"/>
      <c r="WZW39" s="193"/>
      <c r="WZX39" s="193"/>
      <c r="WZY39" s="193"/>
      <c r="WZZ39" s="193"/>
      <c r="XAA39" s="193"/>
      <c r="XAB39" s="193"/>
      <c r="XAC39" s="193"/>
      <c r="XAD39" s="193"/>
      <c r="XAE39" s="193"/>
      <c r="XAF39" s="193"/>
      <c r="XAG39" s="193"/>
      <c r="XAH39" s="193"/>
      <c r="XAI39" s="193"/>
      <c r="XAJ39" s="193"/>
      <c r="XAK39" s="193"/>
      <c r="XAL39" s="193"/>
      <c r="XAM39" s="193"/>
      <c r="XAN39" s="193"/>
      <c r="XAO39" s="193"/>
      <c r="XAP39" s="193"/>
      <c r="XAQ39" s="193"/>
      <c r="XAR39" s="193"/>
      <c r="XAS39" s="193"/>
      <c r="XAT39" s="193"/>
      <c r="XAU39" s="193"/>
      <c r="XAV39" s="193"/>
      <c r="XAW39" s="193"/>
      <c r="XAX39" s="193"/>
      <c r="XAY39" s="193"/>
      <c r="XAZ39" s="193"/>
      <c r="XBA39" s="193"/>
      <c r="XBB39" s="193"/>
      <c r="XBC39" s="193"/>
      <c r="XBD39" s="193"/>
      <c r="XBE39" s="193"/>
      <c r="XBF39" s="193"/>
      <c r="XBG39" s="193"/>
      <c r="XBH39" s="193"/>
      <c r="XBI39" s="193"/>
      <c r="XBJ39" s="193"/>
      <c r="XBK39" s="193"/>
      <c r="XBL39" s="193"/>
      <c r="XBM39" s="193"/>
      <c r="XBN39" s="193"/>
      <c r="XBO39" s="193"/>
      <c r="XBP39" s="193"/>
      <c r="XBQ39" s="193"/>
      <c r="XBR39" s="193"/>
      <c r="XBS39" s="193"/>
      <c r="XBT39" s="193"/>
      <c r="XBU39" s="193"/>
      <c r="XBV39" s="193"/>
      <c r="XBW39" s="193"/>
      <c r="XBX39" s="193"/>
      <c r="XBY39" s="193"/>
      <c r="XBZ39" s="193"/>
      <c r="XCA39" s="193"/>
      <c r="XCB39" s="193"/>
      <c r="XCC39" s="193"/>
      <c r="XCD39" s="193"/>
      <c r="XCE39" s="193"/>
      <c r="XCF39" s="193"/>
      <c r="XCG39" s="193"/>
      <c r="XCH39" s="193"/>
      <c r="XCI39" s="193"/>
      <c r="XCJ39" s="193"/>
      <c r="XCK39" s="193"/>
      <c r="XCL39" s="193"/>
      <c r="XCM39" s="193"/>
      <c r="XCN39" s="193"/>
      <c r="XCO39" s="193"/>
      <c r="XCP39" s="193"/>
      <c r="XCQ39" s="193"/>
      <c r="XCR39" s="193"/>
      <c r="XCS39" s="193"/>
      <c r="XCT39" s="193"/>
      <c r="XCU39" s="193"/>
      <c r="XCV39" s="193"/>
      <c r="XCW39" s="193"/>
      <c r="XCX39" s="193"/>
      <c r="XCY39" s="193"/>
      <c r="XCZ39" s="193"/>
      <c r="XDA39" s="193"/>
      <c r="XDB39" s="193"/>
      <c r="XDC39" s="193"/>
      <c r="XDD39" s="193"/>
      <c r="XDE39" s="193"/>
      <c r="XDF39" s="193"/>
      <c r="XDG39" s="193"/>
      <c r="XDH39" s="193"/>
      <c r="XDI39" s="193"/>
      <c r="XDJ39" s="193"/>
      <c r="XDK39" s="193"/>
      <c r="XDL39" s="193"/>
      <c r="XDM39" s="193"/>
      <c r="XDN39" s="193"/>
      <c r="XDO39" s="193"/>
      <c r="XDP39" s="193"/>
      <c r="XDQ39" s="193"/>
      <c r="XDR39" s="193"/>
      <c r="XDS39" s="193"/>
      <c r="XDT39" s="193"/>
      <c r="XDU39" s="193"/>
      <c r="XDV39" s="193"/>
      <c r="XDW39" s="193"/>
      <c r="XDX39" s="193"/>
      <c r="XDY39" s="193"/>
      <c r="XDZ39" s="193"/>
      <c r="XEA39" s="193"/>
      <c r="XEB39" s="193"/>
      <c r="XEC39" s="193"/>
      <c r="XED39" s="193"/>
      <c r="XEE39" s="193"/>
      <c r="XEF39" s="193"/>
      <c r="XEG39" s="193"/>
      <c r="XEH39" s="193"/>
      <c r="XEI39" s="193"/>
      <c r="XEJ39" s="193"/>
      <c r="XEK39" s="193"/>
      <c r="XEL39" s="193"/>
      <c r="XEM39" s="193"/>
      <c r="XEN39" s="193"/>
      <c r="XEO39" s="193"/>
      <c r="XEP39" s="193"/>
      <c r="XEQ39" s="193"/>
      <c r="XER39" s="193"/>
      <c r="XES39" s="193"/>
      <c r="XET39" s="193"/>
      <c r="XEU39" s="193"/>
      <c r="XEV39" s="193"/>
      <c r="XEW39" s="193"/>
      <c r="XEX39" s="193"/>
      <c r="XEY39" s="193"/>
      <c r="XEZ39" s="193"/>
      <c r="XFA39" s="193"/>
      <c r="XFB39" s="193"/>
      <c r="XFC39" s="193"/>
    </row>
    <row r="40" spans="1:16383" ht="16.05" customHeight="1">
      <c r="A40" s="205"/>
      <c r="B40" s="210"/>
      <c r="C40" s="211"/>
      <c r="D40" s="233"/>
      <c r="E40" s="233"/>
      <c r="F40" s="233"/>
      <c r="G40" s="233"/>
      <c r="H40" s="233"/>
      <c r="I40" s="257"/>
      <c r="J40" s="233"/>
      <c r="K40" s="82"/>
      <c r="L40" s="82"/>
      <c r="O40" s="243"/>
      <c r="P40" s="243"/>
      <c r="Q40" s="243"/>
      <c r="R40" s="243"/>
      <c r="S40" s="243"/>
      <c r="T40" s="243"/>
      <c r="U40" s="243"/>
    </row>
    <row r="41" spans="1:16383" ht="16.05" customHeight="1">
      <c r="A41" s="205"/>
      <c r="B41" s="210"/>
      <c r="C41" s="211"/>
      <c r="D41" s="213"/>
      <c r="E41" s="213"/>
      <c r="F41" s="213"/>
      <c r="G41" s="213"/>
      <c r="H41" s="213"/>
      <c r="I41" s="222"/>
      <c r="J41" s="213"/>
      <c r="M41"/>
      <c r="N41"/>
      <c r="O41" s="243"/>
      <c r="P41" s="243"/>
      <c r="Q41" s="243"/>
      <c r="R41" s="243"/>
      <c r="S41" s="243"/>
      <c r="T41" s="243"/>
      <c r="U41" s="243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</row>
    <row r="42" spans="1:16383" s="191" customFormat="1" ht="22.2" customHeight="1">
      <c r="A42" s="353" t="s">
        <v>107</v>
      </c>
      <c r="B42" s="358"/>
      <c r="C42" s="358"/>
      <c r="D42" s="358"/>
      <c r="E42" s="358"/>
      <c r="F42" s="358"/>
      <c r="G42" s="358"/>
      <c r="H42" s="358"/>
      <c r="I42" s="358"/>
      <c r="J42" s="358"/>
      <c r="K42" s="60"/>
      <c r="L42" s="60"/>
    </row>
    <row r="43" spans="1:16383" s="191" customFormat="1" ht="22.2" customHeight="1">
      <c r="A43" s="359" t="s">
        <v>1</v>
      </c>
      <c r="B43" s="359"/>
      <c r="C43" s="359"/>
      <c r="D43" s="359"/>
      <c r="E43" s="359"/>
      <c r="F43" s="359"/>
      <c r="G43" s="359"/>
      <c r="H43" s="359"/>
      <c r="I43" s="359"/>
      <c r="J43" s="359"/>
      <c r="K43" s="60"/>
      <c r="L43" s="60"/>
    </row>
    <row r="44" spans="1:16383" s="191" customFormat="1" ht="22.2" customHeight="1">
      <c r="A44" s="359" t="s">
        <v>108</v>
      </c>
      <c r="B44" s="359"/>
      <c r="C44" s="359"/>
      <c r="D44" s="359"/>
      <c r="E44" s="359"/>
      <c r="F44" s="359"/>
      <c r="G44" s="359"/>
      <c r="H44" s="359"/>
      <c r="I44" s="359"/>
      <c r="J44" s="359"/>
      <c r="K44" s="60"/>
      <c r="L44" s="60"/>
    </row>
    <row r="45" spans="1:16383" s="191" customFormat="1" ht="22.2" customHeight="1">
      <c r="A45" s="359" t="s">
        <v>83</v>
      </c>
      <c r="B45" s="359"/>
      <c r="C45" s="359"/>
      <c r="D45" s="359"/>
      <c r="E45" s="359"/>
      <c r="F45" s="359"/>
      <c r="G45" s="359"/>
      <c r="H45" s="359"/>
      <c r="I45" s="359"/>
      <c r="J45" s="359"/>
      <c r="K45" s="60"/>
      <c r="L45" s="60"/>
    </row>
    <row r="46" spans="1:16383" ht="16.95" customHeight="1">
      <c r="A46" s="192"/>
      <c r="B46" s="192"/>
      <c r="C46" s="192"/>
      <c r="D46" s="200"/>
      <c r="E46" s="200"/>
      <c r="F46" s="200"/>
      <c r="G46" s="200"/>
      <c r="H46" s="200"/>
      <c r="I46" s="200"/>
      <c r="J46" s="240" t="s">
        <v>84</v>
      </c>
    </row>
    <row r="47" spans="1:16383" ht="16.95" customHeight="1">
      <c r="A47" s="195" t="s">
        <v>85</v>
      </c>
      <c r="B47" s="193"/>
      <c r="C47" s="201"/>
      <c r="D47" s="360" t="s">
        <v>6</v>
      </c>
      <c r="E47" s="360"/>
      <c r="F47" s="360"/>
      <c r="G47" s="192"/>
      <c r="H47" s="361" t="s">
        <v>7</v>
      </c>
      <c r="I47" s="361"/>
      <c r="J47" s="361"/>
    </row>
    <row r="48" spans="1:16383" ht="16.95" customHeight="1">
      <c r="A48" s="202"/>
      <c r="B48" s="203" t="s">
        <v>5</v>
      </c>
      <c r="C48" s="201"/>
      <c r="D48" s="204" t="s">
        <v>8</v>
      </c>
      <c r="E48" s="203"/>
      <c r="F48" s="204" t="s">
        <v>9</v>
      </c>
      <c r="G48" s="203"/>
      <c r="H48" s="204" t="s">
        <v>8</v>
      </c>
      <c r="I48" s="241"/>
      <c r="J48" s="204" t="s">
        <v>9</v>
      </c>
    </row>
    <row r="49" spans="1:10" ht="18" customHeight="1">
      <c r="A49" s="205" t="s">
        <v>109</v>
      </c>
      <c r="D49" s="226"/>
      <c r="E49" s="14"/>
      <c r="F49" s="226"/>
      <c r="G49" s="14"/>
      <c r="H49" s="227"/>
      <c r="I49" s="251"/>
      <c r="J49" s="227"/>
    </row>
    <row r="50" spans="1:10" ht="18" customHeight="1">
      <c r="A50" s="217" t="s">
        <v>110</v>
      </c>
      <c r="D50" s="226"/>
      <c r="E50" s="14"/>
      <c r="F50" s="226"/>
      <c r="G50" s="14"/>
      <c r="H50" s="234"/>
      <c r="I50" s="242"/>
      <c r="J50" s="234"/>
    </row>
    <row r="51" spans="1:10" ht="18" customHeight="1">
      <c r="A51" s="229" t="s">
        <v>111</v>
      </c>
      <c r="D51" s="226"/>
      <c r="E51" s="14"/>
      <c r="F51" s="226"/>
      <c r="G51" s="14"/>
      <c r="H51" s="227"/>
      <c r="I51" s="251"/>
      <c r="J51" s="227"/>
    </row>
    <row r="52" spans="1:10" ht="18" customHeight="1">
      <c r="A52" s="207" t="s">
        <v>112</v>
      </c>
      <c r="D52" s="208"/>
      <c r="E52" s="208"/>
      <c r="F52" s="235"/>
      <c r="G52" s="208"/>
      <c r="H52" s="208"/>
      <c r="I52" s="208"/>
      <c r="J52" s="235"/>
    </row>
    <row r="53" spans="1:10" ht="18" customHeight="1">
      <c r="A53" s="207" t="s">
        <v>113</v>
      </c>
      <c r="B53" s="196">
        <v>14</v>
      </c>
      <c r="D53" s="208">
        <v>-173082</v>
      </c>
      <c r="E53" s="208"/>
      <c r="F53" s="235">
        <v>-476324</v>
      </c>
      <c r="G53" s="208"/>
      <c r="H53" s="208">
        <v>-173082</v>
      </c>
      <c r="I53" s="208"/>
      <c r="J53" s="235">
        <v>-476324</v>
      </c>
    </row>
    <row r="54" spans="1:10" ht="18" customHeight="1">
      <c r="A54" s="207" t="s">
        <v>114</v>
      </c>
      <c r="D54" s="208"/>
      <c r="E54" s="208"/>
      <c r="F54" s="208"/>
      <c r="G54" s="208"/>
      <c r="H54" s="235"/>
      <c r="I54" s="208"/>
      <c r="J54" s="235"/>
    </row>
    <row r="55" spans="1:10" ht="18" customHeight="1">
      <c r="A55" s="207" t="s">
        <v>115</v>
      </c>
      <c r="B55" s="196">
        <v>31</v>
      </c>
      <c r="D55" s="208">
        <v>26342</v>
      </c>
      <c r="E55" s="208"/>
      <c r="F55" s="214">
        <v>0</v>
      </c>
      <c r="G55" s="208"/>
      <c r="H55" s="235">
        <v>19150</v>
      </c>
      <c r="I55" s="208"/>
      <c r="J55" s="235">
        <v>0</v>
      </c>
    </row>
    <row r="56" spans="1:10" ht="18" customHeight="1">
      <c r="A56" s="207" t="s">
        <v>116</v>
      </c>
      <c r="D56" s="208"/>
      <c r="E56" s="208"/>
      <c r="F56" s="208"/>
      <c r="G56" s="208"/>
      <c r="H56" s="208"/>
      <c r="I56" s="208"/>
      <c r="J56" s="214"/>
    </row>
    <row r="57" spans="1:10" ht="18" customHeight="1">
      <c r="A57" s="207" t="s">
        <v>117</v>
      </c>
      <c r="D57" s="208"/>
      <c r="E57" s="208"/>
      <c r="F57" s="208"/>
      <c r="G57" s="208"/>
      <c r="H57" s="208"/>
      <c r="I57" s="208"/>
      <c r="J57" s="214"/>
    </row>
    <row r="58" spans="1:10" ht="18" customHeight="1">
      <c r="A58" s="207" t="s">
        <v>118</v>
      </c>
      <c r="B58" s="196">
        <v>15</v>
      </c>
      <c r="D58" s="208">
        <v>4904</v>
      </c>
      <c r="E58" s="208"/>
      <c r="F58" s="208">
        <v>6791</v>
      </c>
      <c r="G58" s="208"/>
      <c r="H58" s="214">
        <v>0</v>
      </c>
      <c r="I58" s="208"/>
      <c r="J58" s="214">
        <v>0</v>
      </c>
    </row>
    <row r="59" spans="1:10" ht="18" customHeight="1">
      <c r="A59" s="207" t="s">
        <v>119</v>
      </c>
      <c r="D59" s="208"/>
      <c r="E59" s="208"/>
      <c r="F59" s="208"/>
      <c r="G59" s="208"/>
      <c r="H59" s="214"/>
      <c r="I59" s="208"/>
      <c r="J59" s="235"/>
    </row>
    <row r="60" spans="1:10" ht="18" customHeight="1">
      <c r="A60" s="236" t="s">
        <v>120</v>
      </c>
      <c r="B60" s="196">
        <v>15</v>
      </c>
      <c r="D60" s="208">
        <v>20</v>
      </c>
      <c r="E60" s="208"/>
      <c r="F60" s="214">
        <v>0</v>
      </c>
      <c r="G60" s="208"/>
      <c r="H60" s="235">
        <v>0</v>
      </c>
      <c r="I60" s="208"/>
      <c r="J60" s="235">
        <v>0</v>
      </c>
    </row>
    <row r="61" spans="1:10" ht="18" customHeight="1">
      <c r="A61" s="207" t="s">
        <v>121</v>
      </c>
      <c r="D61" s="208"/>
      <c r="E61" s="208"/>
      <c r="F61" s="208"/>
      <c r="G61" s="208"/>
      <c r="H61" s="208"/>
      <c r="I61" s="208"/>
      <c r="J61" s="235"/>
    </row>
    <row r="62" spans="1:10" ht="18" customHeight="1">
      <c r="A62" s="207" t="s">
        <v>122</v>
      </c>
      <c r="B62" s="196">
        <v>34</v>
      </c>
      <c r="D62" s="218">
        <v>28363</v>
      </c>
      <c r="E62" s="208"/>
      <c r="F62" s="237">
        <v>93907</v>
      </c>
      <c r="G62" s="208"/>
      <c r="H62" s="218">
        <f>34617-3830</f>
        <v>30787</v>
      </c>
      <c r="I62" s="208"/>
      <c r="J62" s="237">
        <v>95265</v>
      </c>
    </row>
    <row r="63" spans="1:10" ht="18" customHeight="1">
      <c r="A63" s="217" t="s">
        <v>123</v>
      </c>
      <c r="B63" s="206"/>
      <c r="C63" s="202"/>
      <c r="D63" s="14">
        <v>-113453</v>
      </c>
      <c r="E63" s="13"/>
      <c r="F63" s="14">
        <v>-375626</v>
      </c>
      <c r="G63" s="13"/>
      <c r="H63" s="231">
        <v>-123145</v>
      </c>
      <c r="I63" s="246"/>
      <c r="J63" s="231">
        <v>-381059</v>
      </c>
    </row>
    <row r="64" spans="1:10" ht="18" customHeight="1">
      <c r="A64" s="205" t="s">
        <v>124</v>
      </c>
      <c r="B64" s="210"/>
      <c r="C64" s="211"/>
      <c r="D64" s="238">
        <f>-241148-149-1</f>
        <v>-241298</v>
      </c>
      <c r="E64" s="213"/>
      <c r="F64" s="238">
        <v>-274830</v>
      </c>
      <c r="G64" s="213"/>
      <c r="H64" s="238">
        <f>-198063-149</f>
        <v>-198212</v>
      </c>
      <c r="I64" s="222"/>
      <c r="J64" s="238">
        <v>-330135</v>
      </c>
    </row>
    <row r="65" spans="1:21" ht="18" customHeight="1">
      <c r="A65" s="202"/>
      <c r="B65" s="203"/>
      <c r="C65" s="201"/>
      <c r="D65" s="239"/>
      <c r="E65" s="203"/>
      <c r="F65" s="239"/>
      <c r="G65" s="203"/>
      <c r="H65" s="239"/>
      <c r="I65" s="241"/>
      <c r="J65" s="239"/>
    </row>
    <row r="66" spans="1:21" ht="18" customHeight="1">
      <c r="A66" s="192" t="s">
        <v>125</v>
      </c>
      <c r="B66" s="206"/>
      <c r="C66" s="202"/>
      <c r="D66" s="202"/>
      <c r="E66" s="202"/>
      <c r="F66" s="202"/>
      <c r="G66" s="202"/>
      <c r="H66" s="202"/>
      <c r="I66" s="202"/>
      <c r="J66" s="202"/>
    </row>
    <row r="67" spans="1:21" ht="18" customHeight="1">
      <c r="A67" s="207" t="s">
        <v>126</v>
      </c>
      <c r="B67" s="206"/>
      <c r="C67" s="202"/>
      <c r="D67" s="208">
        <f>-127690-149</f>
        <v>-127839</v>
      </c>
      <c r="E67" s="208"/>
      <c r="F67" s="208">
        <v>100864</v>
      </c>
      <c r="G67" s="208"/>
      <c r="H67" s="208">
        <f>-74918-149</f>
        <v>-75067</v>
      </c>
      <c r="I67" s="208"/>
      <c r="J67" s="208">
        <v>50924</v>
      </c>
    </row>
    <row r="68" spans="1:21" s="192" customFormat="1" ht="18" customHeight="1">
      <c r="A68" s="207" t="s">
        <v>127</v>
      </c>
      <c r="B68" s="206"/>
      <c r="C68" s="202"/>
      <c r="D68" s="208">
        <v>-6</v>
      </c>
      <c r="E68" s="208"/>
      <c r="F68" s="235">
        <v>-68</v>
      </c>
      <c r="G68" s="214"/>
      <c r="H68" s="214">
        <v>0</v>
      </c>
      <c r="I68" s="214"/>
      <c r="J68" s="214">
        <v>0</v>
      </c>
      <c r="K68" s="244"/>
      <c r="L68" s="244"/>
    </row>
    <row r="69" spans="1:21" ht="18" customHeight="1">
      <c r="A69" s="258" t="s">
        <v>128</v>
      </c>
      <c r="B69" s="206"/>
      <c r="C69" s="202"/>
      <c r="D69" s="238">
        <f>-127696-149</f>
        <v>-127845</v>
      </c>
      <c r="E69" s="259"/>
      <c r="F69" s="238">
        <v>100796</v>
      </c>
      <c r="G69" s="259"/>
      <c r="H69" s="238">
        <f>-74918-149</f>
        <v>-75067</v>
      </c>
      <c r="I69" s="259"/>
      <c r="J69" s="238">
        <v>50924</v>
      </c>
      <c r="M69" s="243"/>
      <c r="O69" s="243">
        <f>SUM(D67:D68)-D69</f>
        <v>0</v>
      </c>
      <c r="P69" s="243">
        <f t="shared" ref="P69:U69" si="5">SUM(E67:E68)-E69</f>
        <v>0</v>
      </c>
      <c r="Q69" s="243">
        <f t="shared" si="5"/>
        <v>0</v>
      </c>
      <c r="R69" s="243">
        <f t="shared" si="5"/>
        <v>0</v>
      </c>
      <c r="S69" s="243">
        <f t="shared" si="5"/>
        <v>0</v>
      </c>
      <c r="T69" s="243">
        <f t="shared" si="5"/>
        <v>0</v>
      </c>
      <c r="U69" s="243">
        <f t="shared" si="5"/>
        <v>0</v>
      </c>
    </row>
    <row r="70" spans="1:21" ht="18" customHeight="1">
      <c r="A70" s="192" t="s">
        <v>129</v>
      </c>
      <c r="B70" s="206"/>
      <c r="C70" s="202"/>
      <c r="D70" s="214"/>
      <c r="E70" s="202"/>
      <c r="F70" s="214"/>
      <c r="G70" s="202"/>
      <c r="H70" s="246"/>
      <c r="I70" s="202"/>
      <c r="J70" s="246"/>
    </row>
    <row r="71" spans="1:21" ht="18" customHeight="1">
      <c r="A71" s="207" t="s">
        <v>126</v>
      </c>
      <c r="B71" s="206"/>
      <c r="C71" s="202"/>
      <c r="D71" s="208">
        <f>-241142-149-1</f>
        <v>-241292</v>
      </c>
      <c r="E71" s="208"/>
      <c r="F71" s="208">
        <v>-274762</v>
      </c>
      <c r="G71" s="208"/>
      <c r="H71" s="208">
        <f>-198063-149</f>
        <v>-198212</v>
      </c>
      <c r="I71" s="208"/>
      <c r="J71" s="208">
        <v>-330135</v>
      </c>
    </row>
    <row r="72" spans="1:21" s="192" customFormat="1" ht="18" customHeight="1">
      <c r="A72" s="207" t="s">
        <v>127</v>
      </c>
      <c r="B72" s="206"/>
      <c r="C72" s="202"/>
      <c r="D72" s="208">
        <v>-6</v>
      </c>
      <c r="E72" s="208"/>
      <c r="F72" s="235">
        <v>-68</v>
      </c>
      <c r="G72" s="214"/>
      <c r="H72" s="214">
        <v>0</v>
      </c>
      <c r="I72" s="214"/>
      <c r="J72" s="214">
        <v>0</v>
      </c>
      <c r="K72" s="244"/>
      <c r="L72" s="244"/>
    </row>
    <row r="73" spans="1:21" ht="18" customHeight="1">
      <c r="A73" s="258" t="s">
        <v>128</v>
      </c>
      <c r="B73" s="206"/>
      <c r="C73" s="202"/>
      <c r="D73" s="238">
        <f>-241148-149-1</f>
        <v>-241298</v>
      </c>
      <c r="E73" s="259"/>
      <c r="F73" s="238">
        <v>-274830</v>
      </c>
      <c r="G73" s="259"/>
      <c r="H73" s="238">
        <f>-198063-149</f>
        <v>-198212</v>
      </c>
      <c r="I73" s="259"/>
      <c r="J73" s="238">
        <v>-330135</v>
      </c>
      <c r="O73" s="243">
        <f>SUM(D71:D72)-D73</f>
        <v>0</v>
      </c>
      <c r="P73" s="243">
        <f t="shared" ref="P73:U73" si="6">SUM(E71:E72)-E73</f>
        <v>0</v>
      </c>
      <c r="Q73" s="243">
        <f t="shared" si="6"/>
        <v>0</v>
      </c>
      <c r="R73" s="243">
        <f t="shared" si="6"/>
        <v>0</v>
      </c>
      <c r="S73" s="243">
        <f t="shared" si="6"/>
        <v>0</v>
      </c>
      <c r="T73" s="243">
        <f t="shared" si="6"/>
        <v>0</v>
      </c>
      <c r="U73" s="243">
        <f t="shared" si="6"/>
        <v>0</v>
      </c>
    </row>
    <row r="74" spans="1:21" ht="18" customHeight="1">
      <c r="A74" s="193"/>
      <c r="B74" s="206"/>
      <c r="C74" s="202"/>
      <c r="D74" s="76"/>
      <c r="E74" s="76"/>
      <c r="F74" s="76"/>
      <c r="G74" s="76"/>
      <c r="H74" s="260"/>
      <c r="I74" s="260"/>
      <c r="J74" s="260"/>
    </row>
    <row r="75" spans="1:21" ht="18" customHeight="1">
      <c r="A75" s="192" t="s">
        <v>130</v>
      </c>
      <c r="C75" s="261"/>
      <c r="D75" s="262"/>
      <c r="E75" s="263"/>
      <c r="F75" s="262"/>
      <c r="G75" s="264"/>
      <c r="H75" s="265"/>
      <c r="I75" s="274"/>
      <c r="J75" s="265"/>
    </row>
    <row r="76" spans="1:21" ht="18" customHeight="1">
      <c r="A76" s="207" t="s">
        <v>131</v>
      </c>
      <c r="B76" s="266">
        <v>35</v>
      </c>
      <c r="C76" s="201"/>
      <c r="D76" s="232">
        <v>-0.18</v>
      </c>
      <c r="E76" s="267"/>
      <c r="F76" s="232">
        <v>0.13800000000000001</v>
      </c>
      <c r="G76" s="268"/>
      <c r="H76" s="232">
        <v>-9.9699999999999997E-2</v>
      </c>
      <c r="I76" s="265"/>
      <c r="J76" s="232">
        <v>7.0000000000000007E-2</v>
      </c>
      <c r="L76" s="16">
        <f>D69/730344</f>
        <v>-0.17504764877920542</v>
      </c>
      <c r="M76" s="16">
        <f>F69/L78</f>
        <v>0.13801167668934092</v>
      </c>
      <c r="N76" s="16">
        <f>H69/L78</f>
        <v>-0.10278307208657837</v>
      </c>
      <c r="O76" s="16">
        <f>J69/L78</f>
        <v>6.9726046903924727E-2</v>
      </c>
    </row>
    <row r="77" spans="1:21" ht="16.95" customHeight="1"/>
    <row r="78" spans="1:21" ht="16.95" customHeight="1">
      <c r="L78" s="16">
        <v>730344</v>
      </c>
    </row>
    <row r="79" spans="1:21" s="194" customFormat="1" ht="2.4" customHeight="1">
      <c r="B79" s="269"/>
      <c r="C79" s="270"/>
      <c r="D79" s="271"/>
      <c r="E79" s="271"/>
      <c r="F79" s="271"/>
      <c r="G79" s="271"/>
      <c r="H79" s="272"/>
      <c r="I79" s="272"/>
      <c r="J79" s="272"/>
      <c r="K79" s="67"/>
      <c r="L79" s="67"/>
    </row>
    <row r="80" spans="1:21" s="194" customFormat="1" ht="12" customHeight="1">
      <c r="A80" s="273"/>
      <c r="B80" s="269"/>
      <c r="C80" s="270"/>
      <c r="D80" s="271"/>
      <c r="E80" s="271"/>
      <c r="F80" s="271"/>
      <c r="G80" s="271"/>
      <c r="H80" s="272"/>
      <c r="I80" s="272"/>
      <c r="J80" s="272"/>
      <c r="K80" s="67"/>
      <c r="L80" s="67"/>
    </row>
    <row r="81" spans="1:12" s="194" customFormat="1" ht="21.6" customHeight="1">
      <c r="A81" s="273"/>
      <c r="B81" s="269"/>
      <c r="C81" s="270"/>
      <c r="D81" s="271"/>
      <c r="E81" s="271"/>
      <c r="F81" s="271"/>
      <c r="G81" s="271"/>
      <c r="H81" s="272"/>
      <c r="I81" s="272"/>
      <c r="J81" s="272"/>
      <c r="K81" s="67"/>
      <c r="L81" s="67"/>
    </row>
    <row r="82" spans="1:12" s="194" customFormat="1" ht="17.399999999999999">
      <c r="A82" s="273"/>
      <c r="B82" s="269"/>
      <c r="C82" s="270"/>
      <c r="D82" s="271"/>
      <c r="E82" s="271"/>
      <c r="F82" s="271"/>
      <c r="G82" s="271"/>
      <c r="H82" s="272"/>
      <c r="I82" s="272"/>
      <c r="J82" s="272"/>
      <c r="K82" s="67"/>
      <c r="L82" s="67"/>
    </row>
    <row r="83" spans="1:12" s="194" customFormat="1" ht="17.399999999999999">
      <c r="A83" s="273"/>
      <c r="B83" s="269"/>
      <c r="C83" s="270"/>
      <c r="D83" s="271"/>
      <c r="E83" s="271"/>
      <c r="F83" s="271"/>
      <c r="G83" s="271"/>
      <c r="H83" s="272"/>
      <c r="I83" s="272"/>
      <c r="J83" s="272"/>
      <c r="K83" s="67"/>
      <c r="L83" s="67"/>
    </row>
    <row r="84" spans="1:12" s="194" customFormat="1" ht="17.399999999999999">
      <c r="A84" s="273"/>
      <c r="B84" s="269"/>
      <c r="C84" s="270"/>
      <c r="D84" s="271"/>
      <c r="E84" s="271"/>
      <c r="F84" s="271"/>
      <c r="G84" s="271"/>
      <c r="H84" s="272"/>
      <c r="I84" s="272"/>
      <c r="J84" s="272"/>
      <c r="K84" s="67"/>
      <c r="L84" s="67"/>
    </row>
    <row r="85" spans="1:12" s="194" customFormat="1" ht="17.399999999999999">
      <c r="A85" s="273"/>
      <c r="B85" s="269"/>
      <c r="C85" s="270"/>
      <c r="D85" s="271"/>
      <c r="E85" s="271"/>
      <c r="F85" s="271"/>
      <c r="G85" s="271"/>
      <c r="H85" s="272"/>
      <c r="I85" s="272"/>
      <c r="J85" s="272"/>
      <c r="K85" s="67"/>
      <c r="L85" s="67"/>
    </row>
    <row r="86" spans="1:12" s="194" customFormat="1" ht="17.399999999999999">
      <c r="A86" s="273"/>
      <c r="B86" s="269"/>
      <c r="C86" s="270"/>
      <c r="D86" s="271"/>
      <c r="E86" s="271"/>
      <c r="F86" s="271"/>
      <c r="G86" s="271"/>
      <c r="H86" s="272"/>
      <c r="I86" s="272"/>
      <c r="J86" s="272"/>
      <c r="K86" s="67"/>
      <c r="L86" s="67"/>
    </row>
    <row r="87" spans="1:12" s="194" customFormat="1" ht="17.399999999999999">
      <c r="A87" s="273"/>
      <c r="B87" s="269"/>
      <c r="C87" s="270"/>
      <c r="D87" s="271"/>
      <c r="E87" s="271"/>
      <c r="F87" s="271"/>
      <c r="G87" s="271"/>
      <c r="H87" s="272"/>
      <c r="I87" s="272"/>
      <c r="J87" s="272"/>
      <c r="K87" s="67"/>
      <c r="L87" s="67"/>
    </row>
    <row r="88" spans="1:12" s="194" customFormat="1" ht="17.399999999999999">
      <c r="A88" s="273"/>
      <c r="B88" s="269"/>
      <c r="C88" s="270"/>
      <c r="D88" s="271"/>
      <c r="E88" s="271"/>
      <c r="F88" s="271"/>
      <c r="G88" s="271"/>
      <c r="H88" s="272"/>
      <c r="I88" s="272"/>
      <c r="J88" s="272"/>
      <c r="K88" s="67"/>
      <c r="L88" s="67"/>
    </row>
    <row r="89" spans="1:12" s="194" customFormat="1" ht="17.399999999999999">
      <c r="A89" s="273"/>
      <c r="B89" s="269"/>
      <c r="C89" s="270"/>
      <c r="D89" s="271"/>
      <c r="E89" s="271"/>
      <c r="F89" s="271"/>
      <c r="G89" s="271"/>
      <c r="H89" s="272"/>
      <c r="I89" s="272"/>
      <c r="J89" s="272"/>
      <c r="K89" s="67"/>
      <c r="L89" s="67"/>
    </row>
    <row r="99" spans="4:4">
      <c r="D99" s="198">
        <v>4344737</v>
      </c>
    </row>
  </sheetData>
  <mergeCells count="12">
    <mergeCell ref="A42:J42"/>
    <mergeCell ref="A43:J43"/>
    <mergeCell ref="A44:J44"/>
    <mergeCell ref="A45:J45"/>
    <mergeCell ref="D47:F47"/>
    <mergeCell ref="H47:J47"/>
    <mergeCell ref="A1:J1"/>
    <mergeCell ref="A2:J2"/>
    <mergeCell ref="A3:J3"/>
    <mergeCell ref="A4:J4"/>
    <mergeCell ref="D6:F6"/>
    <mergeCell ref="H6:J6"/>
  </mergeCells>
  <printOptions horizontalCentered="1"/>
  <pageMargins left="1.1811023622047201" right="0.39370078740157499" top="0.82677165354330695" bottom="0.59055118110236204" header="0.511811023622047" footer="0.59055118110236204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K97"/>
  <sheetViews>
    <sheetView view="pageBreakPreview" zoomScale="145" zoomScaleNormal="90" workbookViewId="0">
      <selection activeCell="B8" sqref="B8"/>
    </sheetView>
  </sheetViews>
  <sheetFormatPr defaultColWidth="10.77734375" defaultRowHeight="19.8"/>
  <cols>
    <col min="1" max="1" width="17.6640625" style="90" customWidth="1"/>
    <col min="2" max="2" width="3.88671875" style="141" customWidth="1"/>
    <col min="3" max="3" width="0.109375" style="91" hidden="1" customWidth="1"/>
    <col min="4" max="4" width="6.77734375" style="91" customWidth="1"/>
    <col min="5" max="5" width="0.21875" style="91" customWidth="1"/>
    <col min="6" max="6" width="7.109375" style="92" customWidth="1"/>
    <col min="7" max="7" width="0.33203125" style="92" customWidth="1"/>
    <col min="8" max="8" width="7.44140625" style="92" customWidth="1"/>
    <col min="9" max="9" width="0.21875" style="92" customWidth="1"/>
    <col min="10" max="10" width="8.109375" style="92" customWidth="1"/>
    <col min="11" max="11" width="0.21875" style="92" customWidth="1"/>
    <col min="12" max="12" width="8.88671875" style="92" customWidth="1"/>
    <col min="13" max="13" width="0.21875" style="92" customWidth="1"/>
    <col min="14" max="14" width="7.5546875" style="92" customWidth="1"/>
    <col min="15" max="15" width="0.21875" style="92" customWidth="1"/>
    <col min="16" max="16" width="7.109375" style="92" customWidth="1"/>
    <col min="17" max="17" width="0.33203125" style="92" customWidth="1"/>
    <col min="18" max="18" width="8.77734375" style="93" customWidth="1"/>
    <col min="19" max="19" width="0.33203125" style="92" customWidth="1"/>
    <col min="20" max="20" width="8.77734375" style="92" customWidth="1"/>
    <col min="21" max="21" width="0.21875" style="92" customWidth="1"/>
    <col min="22" max="22" width="6.88671875" style="92" customWidth="1"/>
    <col min="23" max="23" width="0.33203125" style="92" customWidth="1"/>
    <col min="24" max="24" width="7.21875" style="92" customWidth="1"/>
    <col min="25" max="25" width="0.33203125" style="92" customWidth="1"/>
    <col min="26" max="26" width="6.6640625" style="94" customWidth="1"/>
    <col min="27" max="27" width="0.33203125" style="94" customWidth="1"/>
    <col min="28" max="28" width="7.44140625" style="94" customWidth="1"/>
    <col min="29" max="29" width="12.21875" style="94" customWidth="1"/>
    <col min="30" max="30" width="10.6640625" style="90" customWidth="1"/>
    <col min="31" max="31" width="12.21875" style="82" customWidth="1"/>
    <col min="32" max="263" width="10.77734375" style="90"/>
    <col min="264" max="264" width="24.77734375" style="90" customWidth="1"/>
    <col min="265" max="265" width="8" style="90" customWidth="1"/>
    <col min="266" max="266" width="1.77734375" style="90" customWidth="1"/>
    <col min="267" max="267" width="11.109375" style="90" customWidth="1"/>
    <col min="268" max="268" width="1.77734375" style="90" customWidth="1"/>
    <col min="269" max="269" width="12.21875" style="90" customWidth="1"/>
    <col min="270" max="270" width="1.77734375" style="90" customWidth="1"/>
    <col min="271" max="271" width="11.109375" style="90" customWidth="1"/>
    <col min="272" max="272" width="1.77734375" style="90" customWidth="1"/>
    <col min="273" max="273" width="11.109375" style="90" customWidth="1"/>
    <col min="274" max="274" width="1.77734375" style="90" customWidth="1"/>
    <col min="275" max="275" width="13.88671875" style="90" customWidth="1"/>
    <col min="276" max="276" width="1.77734375" style="90" customWidth="1"/>
    <col min="277" max="277" width="10.21875" style="90" customWidth="1"/>
    <col min="278" max="278" width="1.77734375" style="90" customWidth="1"/>
    <col min="279" max="279" width="11.77734375" style="90" customWidth="1"/>
    <col min="280" max="280" width="1.77734375" style="90" customWidth="1"/>
    <col min="281" max="281" width="13" style="90" customWidth="1"/>
    <col min="282" max="282" width="1.77734375" style="90" customWidth="1"/>
    <col min="283" max="283" width="10.77734375" style="90" customWidth="1"/>
    <col min="284" max="284" width="1.77734375" style="90" customWidth="1"/>
    <col min="285" max="285" width="12.77734375" style="90" customWidth="1"/>
    <col min="286" max="286" width="0.77734375" style="90" customWidth="1"/>
    <col min="287" max="519" width="10.77734375" style="90"/>
    <col min="520" max="520" width="24.77734375" style="90" customWidth="1"/>
    <col min="521" max="521" width="8" style="90" customWidth="1"/>
    <col min="522" max="522" width="1.77734375" style="90" customWidth="1"/>
    <col min="523" max="523" width="11.109375" style="90" customWidth="1"/>
    <col min="524" max="524" width="1.77734375" style="90" customWidth="1"/>
    <col min="525" max="525" width="12.21875" style="90" customWidth="1"/>
    <col min="526" max="526" width="1.77734375" style="90" customWidth="1"/>
    <col min="527" max="527" width="11.109375" style="90" customWidth="1"/>
    <col min="528" max="528" width="1.77734375" style="90" customWidth="1"/>
    <col min="529" max="529" width="11.109375" style="90" customWidth="1"/>
    <col min="530" max="530" width="1.77734375" style="90" customWidth="1"/>
    <col min="531" max="531" width="13.88671875" style="90" customWidth="1"/>
    <col min="532" max="532" width="1.77734375" style="90" customWidth="1"/>
    <col min="533" max="533" width="10.21875" style="90" customWidth="1"/>
    <col min="534" max="534" width="1.77734375" style="90" customWidth="1"/>
    <col min="535" max="535" width="11.77734375" style="90" customWidth="1"/>
    <col min="536" max="536" width="1.77734375" style="90" customWidth="1"/>
    <col min="537" max="537" width="13" style="90" customWidth="1"/>
    <col min="538" max="538" width="1.77734375" style="90" customWidth="1"/>
    <col min="539" max="539" width="10.77734375" style="90" customWidth="1"/>
    <col min="540" max="540" width="1.77734375" style="90" customWidth="1"/>
    <col min="541" max="541" width="12.77734375" style="90" customWidth="1"/>
    <col min="542" max="542" width="0.77734375" style="90" customWidth="1"/>
    <col min="543" max="775" width="10.77734375" style="90"/>
    <col min="776" max="776" width="24.77734375" style="90" customWidth="1"/>
    <col min="777" max="777" width="8" style="90" customWidth="1"/>
    <col min="778" max="778" width="1.77734375" style="90" customWidth="1"/>
    <col min="779" max="779" width="11.109375" style="90" customWidth="1"/>
    <col min="780" max="780" width="1.77734375" style="90" customWidth="1"/>
    <col min="781" max="781" width="12.21875" style="90" customWidth="1"/>
    <col min="782" max="782" width="1.77734375" style="90" customWidth="1"/>
    <col min="783" max="783" width="11.109375" style="90" customWidth="1"/>
    <col min="784" max="784" width="1.77734375" style="90" customWidth="1"/>
    <col min="785" max="785" width="11.109375" style="90" customWidth="1"/>
    <col min="786" max="786" width="1.77734375" style="90" customWidth="1"/>
    <col min="787" max="787" width="13.88671875" style="90" customWidth="1"/>
    <col min="788" max="788" width="1.77734375" style="90" customWidth="1"/>
    <col min="789" max="789" width="10.21875" style="90" customWidth="1"/>
    <col min="790" max="790" width="1.77734375" style="90" customWidth="1"/>
    <col min="791" max="791" width="11.77734375" style="90" customWidth="1"/>
    <col min="792" max="792" width="1.77734375" style="90" customWidth="1"/>
    <col min="793" max="793" width="13" style="90" customWidth="1"/>
    <col min="794" max="794" width="1.77734375" style="90" customWidth="1"/>
    <col min="795" max="795" width="10.77734375" style="90" customWidth="1"/>
    <col min="796" max="796" width="1.77734375" style="90" customWidth="1"/>
    <col min="797" max="797" width="12.77734375" style="90" customWidth="1"/>
    <col min="798" max="798" width="0.77734375" style="90" customWidth="1"/>
    <col min="799" max="1031" width="10.77734375" style="90"/>
    <col min="1032" max="1032" width="24.77734375" style="90" customWidth="1"/>
    <col min="1033" max="1033" width="8" style="90" customWidth="1"/>
    <col min="1034" max="1034" width="1.77734375" style="90" customWidth="1"/>
    <col min="1035" max="1035" width="11.109375" style="90" customWidth="1"/>
    <col min="1036" max="1036" width="1.77734375" style="90" customWidth="1"/>
    <col min="1037" max="1037" width="12.21875" style="90" customWidth="1"/>
    <col min="1038" max="1038" width="1.77734375" style="90" customWidth="1"/>
    <col min="1039" max="1039" width="11.109375" style="90" customWidth="1"/>
    <col min="1040" max="1040" width="1.77734375" style="90" customWidth="1"/>
    <col min="1041" max="1041" width="11.109375" style="90" customWidth="1"/>
    <col min="1042" max="1042" width="1.77734375" style="90" customWidth="1"/>
    <col min="1043" max="1043" width="13.88671875" style="90" customWidth="1"/>
    <col min="1044" max="1044" width="1.77734375" style="90" customWidth="1"/>
    <col min="1045" max="1045" width="10.21875" style="90" customWidth="1"/>
    <col min="1046" max="1046" width="1.77734375" style="90" customWidth="1"/>
    <col min="1047" max="1047" width="11.77734375" style="90" customWidth="1"/>
    <col min="1048" max="1048" width="1.77734375" style="90" customWidth="1"/>
    <col min="1049" max="1049" width="13" style="90" customWidth="1"/>
    <col min="1050" max="1050" width="1.77734375" style="90" customWidth="1"/>
    <col min="1051" max="1051" width="10.77734375" style="90" customWidth="1"/>
    <col min="1052" max="1052" width="1.77734375" style="90" customWidth="1"/>
    <col min="1053" max="1053" width="12.77734375" style="90" customWidth="1"/>
    <col min="1054" max="1054" width="0.77734375" style="90" customWidth="1"/>
    <col min="1055" max="1287" width="10.77734375" style="90"/>
    <col min="1288" max="1288" width="24.77734375" style="90" customWidth="1"/>
    <col min="1289" max="1289" width="8" style="90" customWidth="1"/>
    <col min="1290" max="1290" width="1.77734375" style="90" customWidth="1"/>
    <col min="1291" max="1291" width="11.109375" style="90" customWidth="1"/>
    <col min="1292" max="1292" width="1.77734375" style="90" customWidth="1"/>
    <col min="1293" max="1293" width="12.21875" style="90" customWidth="1"/>
    <col min="1294" max="1294" width="1.77734375" style="90" customWidth="1"/>
    <col min="1295" max="1295" width="11.109375" style="90" customWidth="1"/>
    <col min="1296" max="1296" width="1.77734375" style="90" customWidth="1"/>
    <col min="1297" max="1297" width="11.109375" style="90" customWidth="1"/>
    <col min="1298" max="1298" width="1.77734375" style="90" customWidth="1"/>
    <col min="1299" max="1299" width="13.88671875" style="90" customWidth="1"/>
    <col min="1300" max="1300" width="1.77734375" style="90" customWidth="1"/>
    <col min="1301" max="1301" width="10.21875" style="90" customWidth="1"/>
    <col min="1302" max="1302" width="1.77734375" style="90" customWidth="1"/>
    <col min="1303" max="1303" width="11.77734375" style="90" customWidth="1"/>
    <col min="1304" max="1304" width="1.77734375" style="90" customWidth="1"/>
    <col min="1305" max="1305" width="13" style="90" customWidth="1"/>
    <col min="1306" max="1306" width="1.77734375" style="90" customWidth="1"/>
    <col min="1307" max="1307" width="10.77734375" style="90" customWidth="1"/>
    <col min="1308" max="1308" width="1.77734375" style="90" customWidth="1"/>
    <col min="1309" max="1309" width="12.77734375" style="90" customWidth="1"/>
    <col min="1310" max="1310" width="0.77734375" style="90" customWidth="1"/>
    <col min="1311" max="1543" width="10.77734375" style="90"/>
    <col min="1544" max="1544" width="24.77734375" style="90" customWidth="1"/>
    <col min="1545" max="1545" width="8" style="90" customWidth="1"/>
    <col min="1546" max="1546" width="1.77734375" style="90" customWidth="1"/>
    <col min="1547" max="1547" width="11.109375" style="90" customWidth="1"/>
    <col min="1548" max="1548" width="1.77734375" style="90" customWidth="1"/>
    <col min="1549" max="1549" width="12.21875" style="90" customWidth="1"/>
    <col min="1550" max="1550" width="1.77734375" style="90" customWidth="1"/>
    <col min="1551" max="1551" width="11.109375" style="90" customWidth="1"/>
    <col min="1552" max="1552" width="1.77734375" style="90" customWidth="1"/>
    <col min="1553" max="1553" width="11.109375" style="90" customWidth="1"/>
    <col min="1554" max="1554" width="1.77734375" style="90" customWidth="1"/>
    <col min="1555" max="1555" width="13.88671875" style="90" customWidth="1"/>
    <col min="1556" max="1556" width="1.77734375" style="90" customWidth="1"/>
    <col min="1557" max="1557" width="10.21875" style="90" customWidth="1"/>
    <col min="1558" max="1558" width="1.77734375" style="90" customWidth="1"/>
    <col min="1559" max="1559" width="11.77734375" style="90" customWidth="1"/>
    <col min="1560" max="1560" width="1.77734375" style="90" customWidth="1"/>
    <col min="1561" max="1561" width="13" style="90" customWidth="1"/>
    <col min="1562" max="1562" width="1.77734375" style="90" customWidth="1"/>
    <col min="1563" max="1563" width="10.77734375" style="90" customWidth="1"/>
    <col min="1564" max="1564" width="1.77734375" style="90" customWidth="1"/>
    <col min="1565" max="1565" width="12.77734375" style="90" customWidth="1"/>
    <col min="1566" max="1566" width="0.77734375" style="90" customWidth="1"/>
    <col min="1567" max="1799" width="10.77734375" style="90"/>
    <col min="1800" max="1800" width="24.77734375" style="90" customWidth="1"/>
    <col min="1801" max="1801" width="8" style="90" customWidth="1"/>
    <col min="1802" max="1802" width="1.77734375" style="90" customWidth="1"/>
    <col min="1803" max="1803" width="11.109375" style="90" customWidth="1"/>
    <col min="1804" max="1804" width="1.77734375" style="90" customWidth="1"/>
    <col min="1805" max="1805" width="12.21875" style="90" customWidth="1"/>
    <col min="1806" max="1806" width="1.77734375" style="90" customWidth="1"/>
    <col min="1807" max="1807" width="11.109375" style="90" customWidth="1"/>
    <col min="1808" max="1808" width="1.77734375" style="90" customWidth="1"/>
    <col min="1809" max="1809" width="11.109375" style="90" customWidth="1"/>
    <col min="1810" max="1810" width="1.77734375" style="90" customWidth="1"/>
    <col min="1811" max="1811" width="13.88671875" style="90" customWidth="1"/>
    <col min="1812" max="1812" width="1.77734375" style="90" customWidth="1"/>
    <col min="1813" max="1813" width="10.21875" style="90" customWidth="1"/>
    <col min="1814" max="1814" width="1.77734375" style="90" customWidth="1"/>
    <col min="1815" max="1815" width="11.77734375" style="90" customWidth="1"/>
    <col min="1816" max="1816" width="1.77734375" style="90" customWidth="1"/>
    <col min="1817" max="1817" width="13" style="90" customWidth="1"/>
    <col min="1818" max="1818" width="1.77734375" style="90" customWidth="1"/>
    <col min="1819" max="1819" width="10.77734375" style="90" customWidth="1"/>
    <col min="1820" max="1820" width="1.77734375" style="90" customWidth="1"/>
    <col min="1821" max="1821" width="12.77734375" style="90" customWidth="1"/>
    <col min="1822" max="1822" width="0.77734375" style="90" customWidth="1"/>
    <col min="1823" max="2055" width="10.77734375" style="90"/>
    <col min="2056" max="2056" width="24.77734375" style="90" customWidth="1"/>
    <col min="2057" max="2057" width="8" style="90" customWidth="1"/>
    <col min="2058" max="2058" width="1.77734375" style="90" customWidth="1"/>
    <col min="2059" max="2059" width="11.109375" style="90" customWidth="1"/>
    <col min="2060" max="2060" width="1.77734375" style="90" customWidth="1"/>
    <col min="2061" max="2061" width="12.21875" style="90" customWidth="1"/>
    <col min="2062" max="2062" width="1.77734375" style="90" customWidth="1"/>
    <col min="2063" max="2063" width="11.109375" style="90" customWidth="1"/>
    <col min="2064" max="2064" width="1.77734375" style="90" customWidth="1"/>
    <col min="2065" max="2065" width="11.109375" style="90" customWidth="1"/>
    <col min="2066" max="2066" width="1.77734375" style="90" customWidth="1"/>
    <col min="2067" max="2067" width="13.88671875" style="90" customWidth="1"/>
    <col min="2068" max="2068" width="1.77734375" style="90" customWidth="1"/>
    <col min="2069" max="2069" width="10.21875" style="90" customWidth="1"/>
    <col min="2070" max="2070" width="1.77734375" style="90" customWidth="1"/>
    <col min="2071" max="2071" width="11.77734375" style="90" customWidth="1"/>
    <col min="2072" max="2072" width="1.77734375" style="90" customWidth="1"/>
    <col min="2073" max="2073" width="13" style="90" customWidth="1"/>
    <col min="2074" max="2074" width="1.77734375" style="90" customWidth="1"/>
    <col min="2075" max="2075" width="10.77734375" style="90" customWidth="1"/>
    <col min="2076" max="2076" width="1.77734375" style="90" customWidth="1"/>
    <col min="2077" max="2077" width="12.77734375" style="90" customWidth="1"/>
    <col min="2078" max="2078" width="0.77734375" style="90" customWidth="1"/>
    <col min="2079" max="2311" width="10.77734375" style="90"/>
    <col min="2312" max="2312" width="24.77734375" style="90" customWidth="1"/>
    <col min="2313" max="2313" width="8" style="90" customWidth="1"/>
    <col min="2314" max="2314" width="1.77734375" style="90" customWidth="1"/>
    <col min="2315" max="2315" width="11.109375" style="90" customWidth="1"/>
    <col min="2316" max="2316" width="1.77734375" style="90" customWidth="1"/>
    <col min="2317" max="2317" width="12.21875" style="90" customWidth="1"/>
    <col min="2318" max="2318" width="1.77734375" style="90" customWidth="1"/>
    <col min="2319" max="2319" width="11.109375" style="90" customWidth="1"/>
    <col min="2320" max="2320" width="1.77734375" style="90" customWidth="1"/>
    <col min="2321" max="2321" width="11.109375" style="90" customWidth="1"/>
    <col min="2322" max="2322" width="1.77734375" style="90" customWidth="1"/>
    <col min="2323" max="2323" width="13.88671875" style="90" customWidth="1"/>
    <col min="2324" max="2324" width="1.77734375" style="90" customWidth="1"/>
    <col min="2325" max="2325" width="10.21875" style="90" customWidth="1"/>
    <col min="2326" max="2326" width="1.77734375" style="90" customWidth="1"/>
    <col min="2327" max="2327" width="11.77734375" style="90" customWidth="1"/>
    <col min="2328" max="2328" width="1.77734375" style="90" customWidth="1"/>
    <col min="2329" max="2329" width="13" style="90" customWidth="1"/>
    <col min="2330" max="2330" width="1.77734375" style="90" customWidth="1"/>
    <col min="2331" max="2331" width="10.77734375" style="90" customWidth="1"/>
    <col min="2332" max="2332" width="1.77734375" style="90" customWidth="1"/>
    <col min="2333" max="2333" width="12.77734375" style="90" customWidth="1"/>
    <col min="2334" max="2334" width="0.77734375" style="90" customWidth="1"/>
    <col min="2335" max="2567" width="10.77734375" style="90"/>
    <col min="2568" max="2568" width="24.77734375" style="90" customWidth="1"/>
    <col min="2569" max="2569" width="8" style="90" customWidth="1"/>
    <col min="2570" max="2570" width="1.77734375" style="90" customWidth="1"/>
    <col min="2571" max="2571" width="11.109375" style="90" customWidth="1"/>
    <col min="2572" max="2572" width="1.77734375" style="90" customWidth="1"/>
    <col min="2573" max="2573" width="12.21875" style="90" customWidth="1"/>
    <col min="2574" max="2574" width="1.77734375" style="90" customWidth="1"/>
    <col min="2575" max="2575" width="11.109375" style="90" customWidth="1"/>
    <col min="2576" max="2576" width="1.77734375" style="90" customWidth="1"/>
    <col min="2577" max="2577" width="11.109375" style="90" customWidth="1"/>
    <col min="2578" max="2578" width="1.77734375" style="90" customWidth="1"/>
    <col min="2579" max="2579" width="13.88671875" style="90" customWidth="1"/>
    <col min="2580" max="2580" width="1.77734375" style="90" customWidth="1"/>
    <col min="2581" max="2581" width="10.21875" style="90" customWidth="1"/>
    <col min="2582" max="2582" width="1.77734375" style="90" customWidth="1"/>
    <col min="2583" max="2583" width="11.77734375" style="90" customWidth="1"/>
    <col min="2584" max="2584" width="1.77734375" style="90" customWidth="1"/>
    <col min="2585" max="2585" width="13" style="90" customWidth="1"/>
    <col min="2586" max="2586" width="1.77734375" style="90" customWidth="1"/>
    <col min="2587" max="2587" width="10.77734375" style="90" customWidth="1"/>
    <col min="2588" max="2588" width="1.77734375" style="90" customWidth="1"/>
    <col min="2589" max="2589" width="12.77734375" style="90" customWidth="1"/>
    <col min="2590" max="2590" width="0.77734375" style="90" customWidth="1"/>
    <col min="2591" max="2823" width="10.77734375" style="90"/>
    <col min="2824" max="2824" width="24.77734375" style="90" customWidth="1"/>
    <col min="2825" max="2825" width="8" style="90" customWidth="1"/>
    <col min="2826" max="2826" width="1.77734375" style="90" customWidth="1"/>
    <col min="2827" max="2827" width="11.109375" style="90" customWidth="1"/>
    <col min="2828" max="2828" width="1.77734375" style="90" customWidth="1"/>
    <col min="2829" max="2829" width="12.21875" style="90" customWidth="1"/>
    <col min="2830" max="2830" width="1.77734375" style="90" customWidth="1"/>
    <col min="2831" max="2831" width="11.109375" style="90" customWidth="1"/>
    <col min="2832" max="2832" width="1.77734375" style="90" customWidth="1"/>
    <col min="2833" max="2833" width="11.109375" style="90" customWidth="1"/>
    <col min="2834" max="2834" width="1.77734375" style="90" customWidth="1"/>
    <col min="2835" max="2835" width="13.88671875" style="90" customWidth="1"/>
    <col min="2836" max="2836" width="1.77734375" style="90" customWidth="1"/>
    <col min="2837" max="2837" width="10.21875" style="90" customWidth="1"/>
    <col min="2838" max="2838" width="1.77734375" style="90" customWidth="1"/>
    <col min="2839" max="2839" width="11.77734375" style="90" customWidth="1"/>
    <col min="2840" max="2840" width="1.77734375" style="90" customWidth="1"/>
    <col min="2841" max="2841" width="13" style="90" customWidth="1"/>
    <col min="2842" max="2842" width="1.77734375" style="90" customWidth="1"/>
    <col min="2843" max="2843" width="10.77734375" style="90" customWidth="1"/>
    <col min="2844" max="2844" width="1.77734375" style="90" customWidth="1"/>
    <col min="2845" max="2845" width="12.77734375" style="90" customWidth="1"/>
    <col min="2846" max="2846" width="0.77734375" style="90" customWidth="1"/>
    <col min="2847" max="3079" width="10.77734375" style="90"/>
    <col min="3080" max="3080" width="24.77734375" style="90" customWidth="1"/>
    <col min="3081" max="3081" width="8" style="90" customWidth="1"/>
    <col min="3082" max="3082" width="1.77734375" style="90" customWidth="1"/>
    <col min="3083" max="3083" width="11.109375" style="90" customWidth="1"/>
    <col min="3084" max="3084" width="1.77734375" style="90" customWidth="1"/>
    <col min="3085" max="3085" width="12.21875" style="90" customWidth="1"/>
    <col min="3086" max="3086" width="1.77734375" style="90" customWidth="1"/>
    <col min="3087" max="3087" width="11.109375" style="90" customWidth="1"/>
    <col min="3088" max="3088" width="1.77734375" style="90" customWidth="1"/>
    <col min="3089" max="3089" width="11.109375" style="90" customWidth="1"/>
    <col min="3090" max="3090" width="1.77734375" style="90" customWidth="1"/>
    <col min="3091" max="3091" width="13.88671875" style="90" customWidth="1"/>
    <col min="3092" max="3092" width="1.77734375" style="90" customWidth="1"/>
    <col min="3093" max="3093" width="10.21875" style="90" customWidth="1"/>
    <col min="3094" max="3094" width="1.77734375" style="90" customWidth="1"/>
    <col min="3095" max="3095" width="11.77734375" style="90" customWidth="1"/>
    <col min="3096" max="3096" width="1.77734375" style="90" customWidth="1"/>
    <col min="3097" max="3097" width="13" style="90" customWidth="1"/>
    <col min="3098" max="3098" width="1.77734375" style="90" customWidth="1"/>
    <col min="3099" max="3099" width="10.77734375" style="90" customWidth="1"/>
    <col min="3100" max="3100" width="1.77734375" style="90" customWidth="1"/>
    <col min="3101" max="3101" width="12.77734375" style="90" customWidth="1"/>
    <col min="3102" max="3102" width="0.77734375" style="90" customWidth="1"/>
    <col min="3103" max="3335" width="10.77734375" style="90"/>
    <col min="3336" max="3336" width="24.77734375" style="90" customWidth="1"/>
    <col min="3337" max="3337" width="8" style="90" customWidth="1"/>
    <col min="3338" max="3338" width="1.77734375" style="90" customWidth="1"/>
    <col min="3339" max="3339" width="11.109375" style="90" customWidth="1"/>
    <col min="3340" max="3340" width="1.77734375" style="90" customWidth="1"/>
    <col min="3341" max="3341" width="12.21875" style="90" customWidth="1"/>
    <col min="3342" max="3342" width="1.77734375" style="90" customWidth="1"/>
    <col min="3343" max="3343" width="11.109375" style="90" customWidth="1"/>
    <col min="3344" max="3344" width="1.77734375" style="90" customWidth="1"/>
    <col min="3345" max="3345" width="11.109375" style="90" customWidth="1"/>
    <col min="3346" max="3346" width="1.77734375" style="90" customWidth="1"/>
    <col min="3347" max="3347" width="13.88671875" style="90" customWidth="1"/>
    <col min="3348" max="3348" width="1.77734375" style="90" customWidth="1"/>
    <col min="3349" max="3349" width="10.21875" style="90" customWidth="1"/>
    <col min="3350" max="3350" width="1.77734375" style="90" customWidth="1"/>
    <col min="3351" max="3351" width="11.77734375" style="90" customWidth="1"/>
    <col min="3352" max="3352" width="1.77734375" style="90" customWidth="1"/>
    <col min="3353" max="3353" width="13" style="90" customWidth="1"/>
    <col min="3354" max="3354" width="1.77734375" style="90" customWidth="1"/>
    <col min="3355" max="3355" width="10.77734375" style="90" customWidth="1"/>
    <col min="3356" max="3356" width="1.77734375" style="90" customWidth="1"/>
    <col min="3357" max="3357" width="12.77734375" style="90" customWidth="1"/>
    <col min="3358" max="3358" width="0.77734375" style="90" customWidth="1"/>
    <col min="3359" max="3591" width="10.77734375" style="90"/>
    <col min="3592" max="3592" width="24.77734375" style="90" customWidth="1"/>
    <col min="3593" max="3593" width="8" style="90" customWidth="1"/>
    <col min="3594" max="3594" width="1.77734375" style="90" customWidth="1"/>
    <col min="3595" max="3595" width="11.109375" style="90" customWidth="1"/>
    <col min="3596" max="3596" width="1.77734375" style="90" customWidth="1"/>
    <col min="3597" max="3597" width="12.21875" style="90" customWidth="1"/>
    <col min="3598" max="3598" width="1.77734375" style="90" customWidth="1"/>
    <col min="3599" max="3599" width="11.109375" style="90" customWidth="1"/>
    <col min="3600" max="3600" width="1.77734375" style="90" customWidth="1"/>
    <col min="3601" max="3601" width="11.109375" style="90" customWidth="1"/>
    <col min="3602" max="3602" width="1.77734375" style="90" customWidth="1"/>
    <col min="3603" max="3603" width="13.88671875" style="90" customWidth="1"/>
    <col min="3604" max="3604" width="1.77734375" style="90" customWidth="1"/>
    <col min="3605" max="3605" width="10.21875" style="90" customWidth="1"/>
    <col min="3606" max="3606" width="1.77734375" style="90" customWidth="1"/>
    <col min="3607" max="3607" width="11.77734375" style="90" customWidth="1"/>
    <col min="3608" max="3608" width="1.77734375" style="90" customWidth="1"/>
    <col min="3609" max="3609" width="13" style="90" customWidth="1"/>
    <col min="3610" max="3610" width="1.77734375" style="90" customWidth="1"/>
    <col min="3611" max="3611" width="10.77734375" style="90" customWidth="1"/>
    <col min="3612" max="3612" width="1.77734375" style="90" customWidth="1"/>
    <col min="3613" max="3613" width="12.77734375" style="90" customWidth="1"/>
    <col min="3614" max="3614" width="0.77734375" style="90" customWidth="1"/>
    <col min="3615" max="3847" width="10.77734375" style="90"/>
    <col min="3848" max="3848" width="24.77734375" style="90" customWidth="1"/>
    <col min="3849" max="3849" width="8" style="90" customWidth="1"/>
    <col min="3850" max="3850" width="1.77734375" style="90" customWidth="1"/>
    <col min="3851" max="3851" width="11.109375" style="90" customWidth="1"/>
    <col min="3852" max="3852" width="1.77734375" style="90" customWidth="1"/>
    <col min="3853" max="3853" width="12.21875" style="90" customWidth="1"/>
    <col min="3854" max="3854" width="1.77734375" style="90" customWidth="1"/>
    <col min="3855" max="3855" width="11.109375" style="90" customWidth="1"/>
    <col min="3856" max="3856" width="1.77734375" style="90" customWidth="1"/>
    <col min="3857" max="3857" width="11.109375" style="90" customWidth="1"/>
    <col min="3858" max="3858" width="1.77734375" style="90" customWidth="1"/>
    <col min="3859" max="3859" width="13.88671875" style="90" customWidth="1"/>
    <col min="3860" max="3860" width="1.77734375" style="90" customWidth="1"/>
    <col min="3861" max="3861" width="10.21875" style="90" customWidth="1"/>
    <col min="3862" max="3862" width="1.77734375" style="90" customWidth="1"/>
    <col min="3863" max="3863" width="11.77734375" style="90" customWidth="1"/>
    <col min="3864" max="3864" width="1.77734375" style="90" customWidth="1"/>
    <col min="3865" max="3865" width="13" style="90" customWidth="1"/>
    <col min="3866" max="3866" width="1.77734375" style="90" customWidth="1"/>
    <col min="3867" max="3867" width="10.77734375" style="90" customWidth="1"/>
    <col min="3868" max="3868" width="1.77734375" style="90" customWidth="1"/>
    <col min="3869" max="3869" width="12.77734375" style="90" customWidth="1"/>
    <col min="3870" max="3870" width="0.77734375" style="90" customWidth="1"/>
    <col min="3871" max="4103" width="10.77734375" style="90"/>
    <col min="4104" max="4104" width="24.77734375" style="90" customWidth="1"/>
    <col min="4105" max="4105" width="8" style="90" customWidth="1"/>
    <col min="4106" max="4106" width="1.77734375" style="90" customWidth="1"/>
    <col min="4107" max="4107" width="11.109375" style="90" customWidth="1"/>
    <col min="4108" max="4108" width="1.77734375" style="90" customWidth="1"/>
    <col min="4109" max="4109" width="12.21875" style="90" customWidth="1"/>
    <col min="4110" max="4110" width="1.77734375" style="90" customWidth="1"/>
    <col min="4111" max="4111" width="11.109375" style="90" customWidth="1"/>
    <col min="4112" max="4112" width="1.77734375" style="90" customWidth="1"/>
    <col min="4113" max="4113" width="11.109375" style="90" customWidth="1"/>
    <col min="4114" max="4114" width="1.77734375" style="90" customWidth="1"/>
    <col min="4115" max="4115" width="13.88671875" style="90" customWidth="1"/>
    <col min="4116" max="4116" width="1.77734375" style="90" customWidth="1"/>
    <col min="4117" max="4117" width="10.21875" style="90" customWidth="1"/>
    <col min="4118" max="4118" width="1.77734375" style="90" customWidth="1"/>
    <col min="4119" max="4119" width="11.77734375" style="90" customWidth="1"/>
    <col min="4120" max="4120" width="1.77734375" style="90" customWidth="1"/>
    <col min="4121" max="4121" width="13" style="90" customWidth="1"/>
    <col min="4122" max="4122" width="1.77734375" style="90" customWidth="1"/>
    <col min="4123" max="4123" width="10.77734375" style="90" customWidth="1"/>
    <col min="4124" max="4124" width="1.77734375" style="90" customWidth="1"/>
    <col min="4125" max="4125" width="12.77734375" style="90" customWidth="1"/>
    <col min="4126" max="4126" width="0.77734375" style="90" customWidth="1"/>
    <col min="4127" max="4359" width="10.77734375" style="90"/>
    <col min="4360" max="4360" width="24.77734375" style="90" customWidth="1"/>
    <col min="4361" max="4361" width="8" style="90" customWidth="1"/>
    <col min="4362" max="4362" width="1.77734375" style="90" customWidth="1"/>
    <col min="4363" max="4363" width="11.109375" style="90" customWidth="1"/>
    <col min="4364" max="4364" width="1.77734375" style="90" customWidth="1"/>
    <col min="4365" max="4365" width="12.21875" style="90" customWidth="1"/>
    <col min="4366" max="4366" width="1.77734375" style="90" customWidth="1"/>
    <col min="4367" max="4367" width="11.109375" style="90" customWidth="1"/>
    <col min="4368" max="4368" width="1.77734375" style="90" customWidth="1"/>
    <col min="4369" max="4369" width="11.109375" style="90" customWidth="1"/>
    <col min="4370" max="4370" width="1.77734375" style="90" customWidth="1"/>
    <col min="4371" max="4371" width="13.88671875" style="90" customWidth="1"/>
    <col min="4372" max="4372" width="1.77734375" style="90" customWidth="1"/>
    <col min="4373" max="4373" width="10.21875" style="90" customWidth="1"/>
    <col min="4374" max="4374" width="1.77734375" style="90" customWidth="1"/>
    <col min="4375" max="4375" width="11.77734375" style="90" customWidth="1"/>
    <col min="4376" max="4376" width="1.77734375" style="90" customWidth="1"/>
    <col min="4377" max="4377" width="13" style="90" customWidth="1"/>
    <col min="4378" max="4378" width="1.77734375" style="90" customWidth="1"/>
    <col min="4379" max="4379" width="10.77734375" style="90" customWidth="1"/>
    <col min="4380" max="4380" width="1.77734375" style="90" customWidth="1"/>
    <col min="4381" max="4381" width="12.77734375" style="90" customWidth="1"/>
    <col min="4382" max="4382" width="0.77734375" style="90" customWidth="1"/>
    <col min="4383" max="4615" width="10.77734375" style="90"/>
    <col min="4616" max="4616" width="24.77734375" style="90" customWidth="1"/>
    <col min="4617" max="4617" width="8" style="90" customWidth="1"/>
    <col min="4618" max="4618" width="1.77734375" style="90" customWidth="1"/>
    <col min="4619" max="4619" width="11.109375" style="90" customWidth="1"/>
    <col min="4620" max="4620" width="1.77734375" style="90" customWidth="1"/>
    <col min="4621" max="4621" width="12.21875" style="90" customWidth="1"/>
    <col min="4622" max="4622" width="1.77734375" style="90" customWidth="1"/>
    <col min="4623" max="4623" width="11.109375" style="90" customWidth="1"/>
    <col min="4624" max="4624" width="1.77734375" style="90" customWidth="1"/>
    <col min="4625" max="4625" width="11.109375" style="90" customWidth="1"/>
    <col min="4626" max="4626" width="1.77734375" style="90" customWidth="1"/>
    <col min="4627" max="4627" width="13.88671875" style="90" customWidth="1"/>
    <col min="4628" max="4628" width="1.77734375" style="90" customWidth="1"/>
    <col min="4629" max="4629" width="10.21875" style="90" customWidth="1"/>
    <col min="4630" max="4630" width="1.77734375" style="90" customWidth="1"/>
    <col min="4631" max="4631" width="11.77734375" style="90" customWidth="1"/>
    <col min="4632" max="4632" width="1.77734375" style="90" customWidth="1"/>
    <col min="4633" max="4633" width="13" style="90" customWidth="1"/>
    <col min="4634" max="4634" width="1.77734375" style="90" customWidth="1"/>
    <col min="4635" max="4635" width="10.77734375" style="90" customWidth="1"/>
    <col min="4636" max="4636" width="1.77734375" style="90" customWidth="1"/>
    <col min="4637" max="4637" width="12.77734375" style="90" customWidth="1"/>
    <col min="4638" max="4638" width="0.77734375" style="90" customWidth="1"/>
    <col min="4639" max="4871" width="10.77734375" style="90"/>
    <col min="4872" max="4872" width="24.77734375" style="90" customWidth="1"/>
    <col min="4873" max="4873" width="8" style="90" customWidth="1"/>
    <col min="4874" max="4874" width="1.77734375" style="90" customWidth="1"/>
    <col min="4875" max="4875" width="11.109375" style="90" customWidth="1"/>
    <col min="4876" max="4876" width="1.77734375" style="90" customWidth="1"/>
    <col min="4877" max="4877" width="12.21875" style="90" customWidth="1"/>
    <col min="4878" max="4878" width="1.77734375" style="90" customWidth="1"/>
    <col min="4879" max="4879" width="11.109375" style="90" customWidth="1"/>
    <col min="4880" max="4880" width="1.77734375" style="90" customWidth="1"/>
    <col min="4881" max="4881" width="11.109375" style="90" customWidth="1"/>
    <col min="4882" max="4882" width="1.77734375" style="90" customWidth="1"/>
    <col min="4883" max="4883" width="13.88671875" style="90" customWidth="1"/>
    <col min="4884" max="4884" width="1.77734375" style="90" customWidth="1"/>
    <col min="4885" max="4885" width="10.21875" style="90" customWidth="1"/>
    <col min="4886" max="4886" width="1.77734375" style="90" customWidth="1"/>
    <col min="4887" max="4887" width="11.77734375" style="90" customWidth="1"/>
    <col min="4888" max="4888" width="1.77734375" style="90" customWidth="1"/>
    <col min="4889" max="4889" width="13" style="90" customWidth="1"/>
    <col min="4890" max="4890" width="1.77734375" style="90" customWidth="1"/>
    <col min="4891" max="4891" width="10.77734375" style="90" customWidth="1"/>
    <col min="4892" max="4892" width="1.77734375" style="90" customWidth="1"/>
    <col min="4893" max="4893" width="12.77734375" style="90" customWidth="1"/>
    <col min="4894" max="4894" width="0.77734375" style="90" customWidth="1"/>
    <col min="4895" max="5127" width="10.77734375" style="90"/>
    <col min="5128" max="5128" width="24.77734375" style="90" customWidth="1"/>
    <col min="5129" max="5129" width="8" style="90" customWidth="1"/>
    <col min="5130" max="5130" width="1.77734375" style="90" customWidth="1"/>
    <col min="5131" max="5131" width="11.109375" style="90" customWidth="1"/>
    <col min="5132" max="5132" width="1.77734375" style="90" customWidth="1"/>
    <col min="5133" max="5133" width="12.21875" style="90" customWidth="1"/>
    <col min="5134" max="5134" width="1.77734375" style="90" customWidth="1"/>
    <col min="5135" max="5135" width="11.109375" style="90" customWidth="1"/>
    <col min="5136" max="5136" width="1.77734375" style="90" customWidth="1"/>
    <col min="5137" max="5137" width="11.109375" style="90" customWidth="1"/>
    <col min="5138" max="5138" width="1.77734375" style="90" customWidth="1"/>
    <col min="5139" max="5139" width="13.88671875" style="90" customWidth="1"/>
    <col min="5140" max="5140" width="1.77734375" style="90" customWidth="1"/>
    <col min="5141" max="5141" width="10.21875" style="90" customWidth="1"/>
    <col min="5142" max="5142" width="1.77734375" style="90" customWidth="1"/>
    <col min="5143" max="5143" width="11.77734375" style="90" customWidth="1"/>
    <col min="5144" max="5144" width="1.77734375" style="90" customWidth="1"/>
    <col min="5145" max="5145" width="13" style="90" customWidth="1"/>
    <col min="5146" max="5146" width="1.77734375" style="90" customWidth="1"/>
    <col min="5147" max="5147" width="10.77734375" style="90" customWidth="1"/>
    <col min="5148" max="5148" width="1.77734375" style="90" customWidth="1"/>
    <col min="5149" max="5149" width="12.77734375" style="90" customWidth="1"/>
    <col min="5150" max="5150" width="0.77734375" style="90" customWidth="1"/>
    <col min="5151" max="5383" width="10.77734375" style="90"/>
    <col min="5384" max="5384" width="24.77734375" style="90" customWidth="1"/>
    <col min="5385" max="5385" width="8" style="90" customWidth="1"/>
    <col min="5386" max="5386" width="1.77734375" style="90" customWidth="1"/>
    <col min="5387" max="5387" width="11.109375" style="90" customWidth="1"/>
    <col min="5388" max="5388" width="1.77734375" style="90" customWidth="1"/>
    <col min="5389" max="5389" width="12.21875" style="90" customWidth="1"/>
    <col min="5390" max="5390" width="1.77734375" style="90" customWidth="1"/>
    <col min="5391" max="5391" width="11.109375" style="90" customWidth="1"/>
    <col min="5392" max="5392" width="1.77734375" style="90" customWidth="1"/>
    <col min="5393" max="5393" width="11.109375" style="90" customWidth="1"/>
    <col min="5394" max="5394" width="1.77734375" style="90" customWidth="1"/>
    <col min="5395" max="5395" width="13.88671875" style="90" customWidth="1"/>
    <col min="5396" max="5396" width="1.77734375" style="90" customWidth="1"/>
    <col min="5397" max="5397" width="10.21875" style="90" customWidth="1"/>
    <col min="5398" max="5398" width="1.77734375" style="90" customWidth="1"/>
    <col min="5399" max="5399" width="11.77734375" style="90" customWidth="1"/>
    <col min="5400" max="5400" width="1.77734375" style="90" customWidth="1"/>
    <col min="5401" max="5401" width="13" style="90" customWidth="1"/>
    <col min="5402" max="5402" width="1.77734375" style="90" customWidth="1"/>
    <col min="5403" max="5403" width="10.77734375" style="90" customWidth="1"/>
    <col min="5404" max="5404" width="1.77734375" style="90" customWidth="1"/>
    <col min="5405" max="5405" width="12.77734375" style="90" customWidth="1"/>
    <col min="5406" max="5406" width="0.77734375" style="90" customWidth="1"/>
    <col min="5407" max="5639" width="10.77734375" style="90"/>
    <col min="5640" max="5640" width="24.77734375" style="90" customWidth="1"/>
    <col min="5641" max="5641" width="8" style="90" customWidth="1"/>
    <col min="5642" max="5642" width="1.77734375" style="90" customWidth="1"/>
    <col min="5643" max="5643" width="11.109375" style="90" customWidth="1"/>
    <col min="5644" max="5644" width="1.77734375" style="90" customWidth="1"/>
    <col min="5645" max="5645" width="12.21875" style="90" customWidth="1"/>
    <col min="5646" max="5646" width="1.77734375" style="90" customWidth="1"/>
    <col min="5647" max="5647" width="11.109375" style="90" customWidth="1"/>
    <col min="5648" max="5648" width="1.77734375" style="90" customWidth="1"/>
    <col min="5649" max="5649" width="11.109375" style="90" customWidth="1"/>
    <col min="5650" max="5650" width="1.77734375" style="90" customWidth="1"/>
    <col min="5651" max="5651" width="13.88671875" style="90" customWidth="1"/>
    <col min="5652" max="5652" width="1.77734375" style="90" customWidth="1"/>
    <col min="5653" max="5653" width="10.21875" style="90" customWidth="1"/>
    <col min="5654" max="5654" width="1.77734375" style="90" customWidth="1"/>
    <col min="5655" max="5655" width="11.77734375" style="90" customWidth="1"/>
    <col min="5656" max="5656" width="1.77734375" style="90" customWidth="1"/>
    <col min="5657" max="5657" width="13" style="90" customWidth="1"/>
    <col min="5658" max="5658" width="1.77734375" style="90" customWidth="1"/>
    <col min="5659" max="5659" width="10.77734375" style="90" customWidth="1"/>
    <col min="5660" max="5660" width="1.77734375" style="90" customWidth="1"/>
    <col min="5661" max="5661" width="12.77734375" style="90" customWidth="1"/>
    <col min="5662" max="5662" width="0.77734375" style="90" customWidth="1"/>
    <col min="5663" max="5895" width="10.77734375" style="90"/>
    <col min="5896" max="5896" width="24.77734375" style="90" customWidth="1"/>
    <col min="5897" max="5897" width="8" style="90" customWidth="1"/>
    <col min="5898" max="5898" width="1.77734375" style="90" customWidth="1"/>
    <col min="5899" max="5899" width="11.109375" style="90" customWidth="1"/>
    <col min="5900" max="5900" width="1.77734375" style="90" customWidth="1"/>
    <col min="5901" max="5901" width="12.21875" style="90" customWidth="1"/>
    <col min="5902" max="5902" width="1.77734375" style="90" customWidth="1"/>
    <col min="5903" max="5903" width="11.109375" style="90" customWidth="1"/>
    <col min="5904" max="5904" width="1.77734375" style="90" customWidth="1"/>
    <col min="5905" max="5905" width="11.109375" style="90" customWidth="1"/>
    <col min="5906" max="5906" width="1.77734375" style="90" customWidth="1"/>
    <col min="5907" max="5907" width="13.88671875" style="90" customWidth="1"/>
    <col min="5908" max="5908" width="1.77734375" style="90" customWidth="1"/>
    <col min="5909" max="5909" width="10.21875" style="90" customWidth="1"/>
    <col min="5910" max="5910" width="1.77734375" style="90" customWidth="1"/>
    <col min="5911" max="5911" width="11.77734375" style="90" customWidth="1"/>
    <col min="5912" max="5912" width="1.77734375" style="90" customWidth="1"/>
    <col min="5913" max="5913" width="13" style="90" customWidth="1"/>
    <col min="5914" max="5914" width="1.77734375" style="90" customWidth="1"/>
    <col min="5915" max="5915" width="10.77734375" style="90" customWidth="1"/>
    <col min="5916" max="5916" width="1.77734375" style="90" customWidth="1"/>
    <col min="5917" max="5917" width="12.77734375" style="90" customWidth="1"/>
    <col min="5918" max="5918" width="0.77734375" style="90" customWidth="1"/>
    <col min="5919" max="6151" width="10.77734375" style="90"/>
    <col min="6152" max="6152" width="24.77734375" style="90" customWidth="1"/>
    <col min="6153" max="6153" width="8" style="90" customWidth="1"/>
    <col min="6154" max="6154" width="1.77734375" style="90" customWidth="1"/>
    <col min="6155" max="6155" width="11.109375" style="90" customWidth="1"/>
    <col min="6156" max="6156" width="1.77734375" style="90" customWidth="1"/>
    <col min="6157" max="6157" width="12.21875" style="90" customWidth="1"/>
    <col min="6158" max="6158" width="1.77734375" style="90" customWidth="1"/>
    <col min="6159" max="6159" width="11.109375" style="90" customWidth="1"/>
    <col min="6160" max="6160" width="1.77734375" style="90" customWidth="1"/>
    <col min="6161" max="6161" width="11.109375" style="90" customWidth="1"/>
    <col min="6162" max="6162" width="1.77734375" style="90" customWidth="1"/>
    <col min="6163" max="6163" width="13.88671875" style="90" customWidth="1"/>
    <col min="6164" max="6164" width="1.77734375" style="90" customWidth="1"/>
    <col min="6165" max="6165" width="10.21875" style="90" customWidth="1"/>
    <col min="6166" max="6166" width="1.77734375" style="90" customWidth="1"/>
    <col min="6167" max="6167" width="11.77734375" style="90" customWidth="1"/>
    <col min="6168" max="6168" width="1.77734375" style="90" customWidth="1"/>
    <col min="6169" max="6169" width="13" style="90" customWidth="1"/>
    <col min="6170" max="6170" width="1.77734375" style="90" customWidth="1"/>
    <col min="6171" max="6171" width="10.77734375" style="90" customWidth="1"/>
    <col min="6172" max="6172" width="1.77734375" style="90" customWidth="1"/>
    <col min="6173" max="6173" width="12.77734375" style="90" customWidth="1"/>
    <col min="6174" max="6174" width="0.77734375" style="90" customWidth="1"/>
    <col min="6175" max="6407" width="10.77734375" style="90"/>
    <col min="6408" max="6408" width="24.77734375" style="90" customWidth="1"/>
    <col min="6409" max="6409" width="8" style="90" customWidth="1"/>
    <col min="6410" max="6410" width="1.77734375" style="90" customWidth="1"/>
    <col min="6411" max="6411" width="11.109375" style="90" customWidth="1"/>
    <col min="6412" max="6412" width="1.77734375" style="90" customWidth="1"/>
    <col min="6413" max="6413" width="12.21875" style="90" customWidth="1"/>
    <col min="6414" max="6414" width="1.77734375" style="90" customWidth="1"/>
    <col min="6415" max="6415" width="11.109375" style="90" customWidth="1"/>
    <col min="6416" max="6416" width="1.77734375" style="90" customWidth="1"/>
    <col min="6417" max="6417" width="11.109375" style="90" customWidth="1"/>
    <col min="6418" max="6418" width="1.77734375" style="90" customWidth="1"/>
    <col min="6419" max="6419" width="13.88671875" style="90" customWidth="1"/>
    <col min="6420" max="6420" width="1.77734375" style="90" customWidth="1"/>
    <col min="6421" max="6421" width="10.21875" style="90" customWidth="1"/>
    <col min="6422" max="6422" width="1.77734375" style="90" customWidth="1"/>
    <col min="6423" max="6423" width="11.77734375" style="90" customWidth="1"/>
    <col min="6424" max="6424" width="1.77734375" style="90" customWidth="1"/>
    <col min="6425" max="6425" width="13" style="90" customWidth="1"/>
    <col min="6426" max="6426" width="1.77734375" style="90" customWidth="1"/>
    <col min="6427" max="6427" width="10.77734375" style="90" customWidth="1"/>
    <col min="6428" max="6428" width="1.77734375" style="90" customWidth="1"/>
    <col min="6429" max="6429" width="12.77734375" style="90" customWidth="1"/>
    <col min="6430" max="6430" width="0.77734375" style="90" customWidth="1"/>
    <col min="6431" max="6663" width="10.77734375" style="90"/>
    <col min="6664" max="6664" width="24.77734375" style="90" customWidth="1"/>
    <col min="6665" max="6665" width="8" style="90" customWidth="1"/>
    <col min="6666" max="6666" width="1.77734375" style="90" customWidth="1"/>
    <col min="6667" max="6667" width="11.109375" style="90" customWidth="1"/>
    <col min="6668" max="6668" width="1.77734375" style="90" customWidth="1"/>
    <col min="6669" max="6669" width="12.21875" style="90" customWidth="1"/>
    <col min="6670" max="6670" width="1.77734375" style="90" customWidth="1"/>
    <col min="6671" max="6671" width="11.109375" style="90" customWidth="1"/>
    <col min="6672" max="6672" width="1.77734375" style="90" customWidth="1"/>
    <col min="6673" max="6673" width="11.109375" style="90" customWidth="1"/>
    <col min="6674" max="6674" width="1.77734375" style="90" customWidth="1"/>
    <col min="6675" max="6675" width="13.88671875" style="90" customWidth="1"/>
    <col min="6676" max="6676" width="1.77734375" style="90" customWidth="1"/>
    <col min="6677" max="6677" width="10.21875" style="90" customWidth="1"/>
    <col min="6678" max="6678" width="1.77734375" style="90" customWidth="1"/>
    <col min="6679" max="6679" width="11.77734375" style="90" customWidth="1"/>
    <col min="6680" max="6680" width="1.77734375" style="90" customWidth="1"/>
    <col min="6681" max="6681" width="13" style="90" customWidth="1"/>
    <col min="6682" max="6682" width="1.77734375" style="90" customWidth="1"/>
    <col min="6683" max="6683" width="10.77734375" style="90" customWidth="1"/>
    <col min="6684" max="6684" width="1.77734375" style="90" customWidth="1"/>
    <col min="6685" max="6685" width="12.77734375" style="90" customWidth="1"/>
    <col min="6686" max="6686" width="0.77734375" style="90" customWidth="1"/>
    <col min="6687" max="6919" width="10.77734375" style="90"/>
    <col min="6920" max="6920" width="24.77734375" style="90" customWidth="1"/>
    <col min="6921" max="6921" width="8" style="90" customWidth="1"/>
    <col min="6922" max="6922" width="1.77734375" style="90" customWidth="1"/>
    <col min="6923" max="6923" width="11.109375" style="90" customWidth="1"/>
    <col min="6924" max="6924" width="1.77734375" style="90" customWidth="1"/>
    <col min="6925" max="6925" width="12.21875" style="90" customWidth="1"/>
    <col min="6926" max="6926" width="1.77734375" style="90" customWidth="1"/>
    <col min="6927" max="6927" width="11.109375" style="90" customWidth="1"/>
    <col min="6928" max="6928" width="1.77734375" style="90" customWidth="1"/>
    <col min="6929" max="6929" width="11.109375" style="90" customWidth="1"/>
    <col min="6930" max="6930" width="1.77734375" style="90" customWidth="1"/>
    <col min="6931" max="6931" width="13.88671875" style="90" customWidth="1"/>
    <col min="6932" max="6932" width="1.77734375" style="90" customWidth="1"/>
    <col min="6933" max="6933" width="10.21875" style="90" customWidth="1"/>
    <col min="6934" max="6934" width="1.77734375" style="90" customWidth="1"/>
    <col min="6935" max="6935" width="11.77734375" style="90" customWidth="1"/>
    <col min="6936" max="6936" width="1.77734375" style="90" customWidth="1"/>
    <col min="6937" max="6937" width="13" style="90" customWidth="1"/>
    <col min="6938" max="6938" width="1.77734375" style="90" customWidth="1"/>
    <col min="6939" max="6939" width="10.77734375" style="90" customWidth="1"/>
    <col min="6940" max="6940" width="1.77734375" style="90" customWidth="1"/>
    <col min="6941" max="6941" width="12.77734375" style="90" customWidth="1"/>
    <col min="6942" max="6942" width="0.77734375" style="90" customWidth="1"/>
    <col min="6943" max="7175" width="10.77734375" style="90"/>
    <col min="7176" max="7176" width="24.77734375" style="90" customWidth="1"/>
    <col min="7177" max="7177" width="8" style="90" customWidth="1"/>
    <col min="7178" max="7178" width="1.77734375" style="90" customWidth="1"/>
    <col min="7179" max="7179" width="11.109375" style="90" customWidth="1"/>
    <col min="7180" max="7180" width="1.77734375" style="90" customWidth="1"/>
    <col min="7181" max="7181" width="12.21875" style="90" customWidth="1"/>
    <col min="7182" max="7182" width="1.77734375" style="90" customWidth="1"/>
    <col min="7183" max="7183" width="11.109375" style="90" customWidth="1"/>
    <col min="7184" max="7184" width="1.77734375" style="90" customWidth="1"/>
    <col min="7185" max="7185" width="11.109375" style="90" customWidth="1"/>
    <col min="7186" max="7186" width="1.77734375" style="90" customWidth="1"/>
    <col min="7187" max="7187" width="13.88671875" style="90" customWidth="1"/>
    <col min="7188" max="7188" width="1.77734375" style="90" customWidth="1"/>
    <col min="7189" max="7189" width="10.21875" style="90" customWidth="1"/>
    <col min="7190" max="7190" width="1.77734375" style="90" customWidth="1"/>
    <col min="7191" max="7191" width="11.77734375" style="90" customWidth="1"/>
    <col min="7192" max="7192" width="1.77734375" style="90" customWidth="1"/>
    <col min="7193" max="7193" width="13" style="90" customWidth="1"/>
    <col min="7194" max="7194" width="1.77734375" style="90" customWidth="1"/>
    <col min="7195" max="7195" width="10.77734375" style="90" customWidth="1"/>
    <col min="7196" max="7196" width="1.77734375" style="90" customWidth="1"/>
    <col min="7197" max="7197" width="12.77734375" style="90" customWidth="1"/>
    <col min="7198" max="7198" width="0.77734375" style="90" customWidth="1"/>
    <col min="7199" max="7431" width="10.77734375" style="90"/>
    <col min="7432" max="7432" width="24.77734375" style="90" customWidth="1"/>
    <col min="7433" max="7433" width="8" style="90" customWidth="1"/>
    <col min="7434" max="7434" width="1.77734375" style="90" customWidth="1"/>
    <col min="7435" max="7435" width="11.109375" style="90" customWidth="1"/>
    <col min="7436" max="7436" width="1.77734375" style="90" customWidth="1"/>
    <col min="7437" max="7437" width="12.21875" style="90" customWidth="1"/>
    <col min="7438" max="7438" width="1.77734375" style="90" customWidth="1"/>
    <col min="7439" max="7439" width="11.109375" style="90" customWidth="1"/>
    <col min="7440" max="7440" width="1.77734375" style="90" customWidth="1"/>
    <col min="7441" max="7441" width="11.109375" style="90" customWidth="1"/>
    <col min="7442" max="7442" width="1.77734375" style="90" customWidth="1"/>
    <col min="7443" max="7443" width="13.88671875" style="90" customWidth="1"/>
    <col min="7444" max="7444" width="1.77734375" style="90" customWidth="1"/>
    <col min="7445" max="7445" width="10.21875" style="90" customWidth="1"/>
    <col min="7446" max="7446" width="1.77734375" style="90" customWidth="1"/>
    <col min="7447" max="7447" width="11.77734375" style="90" customWidth="1"/>
    <col min="7448" max="7448" width="1.77734375" style="90" customWidth="1"/>
    <col min="7449" max="7449" width="13" style="90" customWidth="1"/>
    <col min="7450" max="7450" width="1.77734375" style="90" customWidth="1"/>
    <col min="7451" max="7451" width="10.77734375" style="90" customWidth="1"/>
    <col min="7452" max="7452" width="1.77734375" style="90" customWidth="1"/>
    <col min="7453" max="7453" width="12.77734375" style="90" customWidth="1"/>
    <col min="7454" max="7454" width="0.77734375" style="90" customWidth="1"/>
    <col min="7455" max="7687" width="10.77734375" style="90"/>
    <col min="7688" max="7688" width="24.77734375" style="90" customWidth="1"/>
    <col min="7689" max="7689" width="8" style="90" customWidth="1"/>
    <col min="7690" max="7690" width="1.77734375" style="90" customWidth="1"/>
    <col min="7691" max="7691" width="11.109375" style="90" customWidth="1"/>
    <col min="7692" max="7692" width="1.77734375" style="90" customWidth="1"/>
    <col min="7693" max="7693" width="12.21875" style="90" customWidth="1"/>
    <col min="7694" max="7694" width="1.77734375" style="90" customWidth="1"/>
    <col min="7695" max="7695" width="11.109375" style="90" customWidth="1"/>
    <col min="7696" max="7696" width="1.77734375" style="90" customWidth="1"/>
    <col min="7697" max="7697" width="11.109375" style="90" customWidth="1"/>
    <col min="7698" max="7698" width="1.77734375" style="90" customWidth="1"/>
    <col min="7699" max="7699" width="13.88671875" style="90" customWidth="1"/>
    <col min="7700" max="7700" width="1.77734375" style="90" customWidth="1"/>
    <col min="7701" max="7701" width="10.21875" style="90" customWidth="1"/>
    <col min="7702" max="7702" width="1.77734375" style="90" customWidth="1"/>
    <col min="7703" max="7703" width="11.77734375" style="90" customWidth="1"/>
    <col min="7704" max="7704" width="1.77734375" style="90" customWidth="1"/>
    <col min="7705" max="7705" width="13" style="90" customWidth="1"/>
    <col min="7706" max="7706" width="1.77734375" style="90" customWidth="1"/>
    <col min="7707" max="7707" width="10.77734375" style="90" customWidth="1"/>
    <col min="7708" max="7708" width="1.77734375" style="90" customWidth="1"/>
    <col min="7709" max="7709" width="12.77734375" style="90" customWidth="1"/>
    <col min="7710" max="7710" width="0.77734375" style="90" customWidth="1"/>
    <col min="7711" max="7943" width="10.77734375" style="90"/>
    <col min="7944" max="7944" width="24.77734375" style="90" customWidth="1"/>
    <col min="7945" max="7945" width="8" style="90" customWidth="1"/>
    <col min="7946" max="7946" width="1.77734375" style="90" customWidth="1"/>
    <col min="7947" max="7947" width="11.109375" style="90" customWidth="1"/>
    <col min="7948" max="7948" width="1.77734375" style="90" customWidth="1"/>
    <col min="7949" max="7949" width="12.21875" style="90" customWidth="1"/>
    <col min="7950" max="7950" width="1.77734375" style="90" customWidth="1"/>
    <col min="7951" max="7951" width="11.109375" style="90" customWidth="1"/>
    <col min="7952" max="7952" width="1.77734375" style="90" customWidth="1"/>
    <col min="7953" max="7953" width="11.109375" style="90" customWidth="1"/>
    <col min="7954" max="7954" width="1.77734375" style="90" customWidth="1"/>
    <col min="7955" max="7955" width="13.88671875" style="90" customWidth="1"/>
    <col min="7956" max="7956" width="1.77734375" style="90" customWidth="1"/>
    <col min="7957" max="7957" width="10.21875" style="90" customWidth="1"/>
    <col min="7958" max="7958" width="1.77734375" style="90" customWidth="1"/>
    <col min="7959" max="7959" width="11.77734375" style="90" customWidth="1"/>
    <col min="7960" max="7960" width="1.77734375" style="90" customWidth="1"/>
    <col min="7961" max="7961" width="13" style="90" customWidth="1"/>
    <col min="7962" max="7962" width="1.77734375" style="90" customWidth="1"/>
    <col min="7963" max="7963" width="10.77734375" style="90" customWidth="1"/>
    <col min="7964" max="7964" width="1.77734375" style="90" customWidth="1"/>
    <col min="7965" max="7965" width="12.77734375" style="90" customWidth="1"/>
    <col min="7966" max="7966" width="0.77734375" style="90" customWidth="1"/>
    <col min="7967" max="8199" width="10.77734375" style="90"/>
    <col min="8200" max="8200" width="24.77734375" style="90" customWidth="1"/>
    <col min="8201" max="8201" width="8" style="90" customWidth="1"/>
    <col min="8202" max="8202" width="1.77734375" style="90" customWidth="1"/>
    <col min="8203" max="8203" width="11.109375" style="90" customWidth="1"/>
    <col min="8204" max="8204" width="1.77734375" style="90" customWidth="1"/>
    <col min="8205" max="8205" width="12.21875" style="90" customWidth="1"/>
    <col min="8206" max="8206" width="1.77734375" style="90" customWidth="1"/>
    <col min="8207" max="8207" width="11.109375" style="90" customWidth="1"/>
    <col min="8208" max="8208" width="1.77734375" style="90" customWidth="1"/>
    <col min="8209" max="8209" width="11.109375" style="90" customWidth="1"/>
    <col min="8210" max="8210" width="1.77734375" style="90" customWidth="1"/>
    <col min="8211" max="8211" width="13.88671875" style="90" customWidth="1"/>
    <col min="8212" max="8212" width="1.77734375" style="90" customWidth="1"/>
    <col min="8213" max="8213" width="10.21875" style="90" customWidth="1"/>
    <col min="8214" max="8214" width="1.77734375" style="90" customWidth="1"/>
    <col min="8215" max="8215" width="11.77734375" style="90" customWidth="1"/>
    <col min="8216" max="8216" width="1.77734375" style="90" customWidth="1"/>
    <col min="8217" max="8217" width="13" style="90" customWidth="1"/>
    <col min="8218" max="8218" width="1.77734375" style="90" customWidth="1"/>
    <col min="8219" max="8219" width="10.77734375" style="90" customWidth="1"/>
    <col min="8220" max="8220" width="1.77734375" style="90" customWidth="1"/>
    <col min="8221" max="8221" width="12.77734375" style="90" customWidth="1"/>
    <col min="8222" max="8222" width="0.77734375" style="90" customWidth="1"/>
    <col min="8223" max="8455" width="10.77734375" style="90"/>
    <col min="8456" max="8456" width="24.77734375" style="90" customWidth="1"/>
    <col min="8457" max="8457" width="8" style="90" customWidth="1"/>
    <col min="8458" max="8458" width="1.77734375" style="90" customWidth="1"/>
    <col min="8459" max="8459" width="11.109375" style="90" customWidth="1"/>
    <col min="8460" max="8460" width="1.77734375" style="90" customWidth="1"/>
    <col min="8461" max="8461" width="12.21875" style="90" customWidth="1"/>
    <col min="8462" max="8462" width="1.77734375" style="90" customWidth="1"/>
    <col min="8463" max="8463" width="11.109375" style="90" customWidth="1"/>
    <col min="8464" max="8464" width="1.77734375" style="90" customWidth="1"/>
    <col min="8465" max="8465" width="11.109375" style="90" customWidth="1"/>
    <col min="8466" max="8466" width="1.77734375" style="90" customWidth="1"/>
    <col min="8467" max="8467" width="13.88671875" style="90" customWidth="1"/>
    <col min="8468" max="8468" width="1.77734375" style="90" customWidth="1"/>
    <col min="8469" max="8469" width="10.21875" style="90" customWidth="1"/>
    <col min="8470" max="8470" width="1.77734375" style="90" customWidth="1"/>
    <col min="8471" max="8471" width="11.77734375" style="90" customWidth="1"/>
    <col min="8472" max="8472" width="1.77734375" style="90" customWidth="1"/>
    <col min="8473" max="8473" width="13" style="90" customWidth="1"/>
    <col min="8474" max="8474" width="1.77734375" style="90" customWidth="1"/>
    <col min="8475" max="8475" width="10.77734375" style="90" customWidth="1"/>
    <col min="8476" max="8476" width="1.77734375" style="90" customWidth="1"/>
    <col min="8477" max="8477" width="12.77734375" style="90" customWidth="1"/>
    <col min="8478" max="8478" width="0.77734375" style="90" customWidth="1"/>
    <col min="8479" max="8711" width="10.77734375" style="90"/>
    <col min="8712" max="8712" width="24.77734375" style="90" customWidth="1"/>
    <col min="8713" max="8713" width="8" style="90" customWidth="1"/>
    <col min="8714" max="8714" width="1.77734375" style="90" customWidth="1"/>
    <col min="8715" max="8715" width="11.109375" style="90" customWidth="1"/>
    <col min="8716" max="8716" width="1.77734375" style="90" customWidth="1"/>
    <col min="8717" max="8717" width="12.21875" style="90" customWidth="1"/>
    <col min="8718" max="8718" width="1.77734375" style="90" customWidth="1"/>
    <col min="8719" max="8719" width="11.109375" style="90" customWidth="1"/>
    <col min="8720" max="8720" width="1.77734375" style="90" customWidth="1"/>
    <col min="8721" max="8721" width="11.109375" style="90" customWidth="1"/>
    <col min="8722" max="8722" width="1.77734375" style="90" customWidth="1"/>
    <col min="8723" max="8723" width="13.88671875" style="90" customWidth="1"/>
    <col min="8724" max="8724" width="1.77734375" style="90" customWidth="1"/>
    <col min="8725" max="8725" width="10.21875" style="90" customWidth="1"/>
    <col min="8726" max="8726" width="1.77734375" style="90" customWidth="1"/>
    <col min="8727" max="8727" width="11.77734375" style="90" customWidth="1"/>
    <col min="8728" max="8728" width="1.77734375" style="90" customWidth="1"/>
    <col min="8729" max="8729" width="13" style="90" customWidth="1"/>
    <col min="8730" max="8730" width="1.77734375" style="90" customWidth="1"/>
    <col min="8731" max="8731" width="10.77734375" style="90" customWidth="1"/>
    <col min="8732" max="8732" width="1.77734375" style="90" customWidth="1"/>
    <col min="8733" max="8733" width="12.77734375" style="90" customWidth="1"/>
    <col min="8734" max="8734" width="0.77734375" style="90" customWidth="1"/>
    <col min="8735" max="8967" width="10.77734375" style="90"/>
    <col min="8968" max="8968" width="24.77734375" style="90" customWidth="1"/>
    <col min="8969" max="8969" width="8" style="90" customWidth="1"/>
    <col min="8970" max="8970" width="1.77734375" style="90" customWidth="1"/>
    <col min="8971" max="8971" width="11.109375" style="90" customWidth="1"/>
    <col min="8972" max="8972" width="1.77734375" style="90" customWidth="1"/>
    <col min="8973" max="8973" width="12.21875" style="90" customWidth="1"/>
    <col min="8974" max="8974" width="1.77734375" style="90" customWidth="1"/>
    <col min="8975" max="8975" width="11.109375" style="90" customWidth="1"/>
    <col min="8976" max="8976" width="1.77734375" style="90" customWidth="1"/>
    <col min="8977" max="8977" width="11.109375" style="90" customWidth="1"/>
    <col min="8978" max="8978" width="1.77734375" style="90" customWidth="1"/>
    <col min="8979" max="8979" width="13.88671875" style="90" customWidth="1"/>
    <col min="8980" max="8980" width="1.77734375" style="90" customWidth="1"/>
    <col min="8981" max="8981" width="10.21875" style="90" customWidth="1"/>
    <col min="8982" max="8982" width="1.77734375" style="90" customWidth="1"/>
    <col min="8983" max="8983" width="11.77734375" style="90" customWidth="1"/>
    <col min="8984" max="8984" width="1.77734375" style="90" customWidth="1"/>
    <col min="8985" max="8985" width="13" style="90" customWidth="1"/>
    <col min="8986" max="8986" width="1.77734375" style="90" customWidth="1"/>
    <col min="8987" max="8987" width="10.77734375" style="90" customWidth="1"/>
    <col min="8988" max="8988" width="1.77734375" style="90" customWidth="1"/>
    <col min="8989" max="8989" width="12.77734375" style="90" customWidth="1"/>
    <col min="8990" max="8990" width="0.77734375" style="90" customWidth="1"/>
    <col min="8991" max="9223" width="10.77734375" style="90"/>
    <col min="9224" max="9224" width="24.77734375" style="90" customWidth="1"/>
    <col min="9225" max="9225" width="8" style="90" customWidth="1"/>
    <col min="9226" max="9226" width="1.77734375" style="90" customWidth="1"/>
    <col min="9227" max="9227" width="11.109375" style="90" customWidth="1"/>
    <col min="9228" max="9228" width="1.77734375" style="90" customWidth="1"/>
    <col min="9229" max="9229" width="12.21875" style="90" customWidth="1"/>
    <col min="9230" max="9230" width="1.77734375" style="90" customWidth="1"/>
    <col min="9231" max="9231" width="11.109375" style="90" customWidth="1"/>
    <col min="9232" max="9232" width="1.77734375" style="90" customWidth="1"/>
    <col min="9233" max="9233" width="11.109375" style="90" customWidth="1"/>
    <col min="9234" max="9234" width="1.77734375" style="90" customWidth="1"/>
    <col min="9235" max="9235" width="13.88671875" style="90" customWidth="1"/>
    <col min="9236" max="9236" width="1.77734375" style="90" customWidth="1"/>
    <col min="9237" max="9237" width="10.21875" style="90" customWidth="1"/>
    <col min="9238" max="9238" width="1.77734375" style="90" customWidth="1"/>
    <col min="9239" max="9239" width="11.77734375" style="90" customWidth="1"/>
    <col min="9240" max="9240" width="1.77734375" style="90" customWidth="1"/>
    <col min="9241" max="9241" width="13" style="90" customWidth="1"/>
    <col min="9242" max="9242" width="1.77734375" style="90" customWidth="1"/>
    <col min="9243" max="9243" width="10.77734375" style="90" customWidth="1"/>
    <col min="9244" max="9244" width="1.77734375" style="90" customWidth="1"/>
    <col min="9245" max="9245" width="12.77734375" style="90" customWidth="1"/>
    <col min="9246" max="9246" width="0.77734375" style="90" customWidth="1"/>
    <col min="9247" max="9479" width="10.77734375" style="90"/>
    <col min="9480" max="9480" width="24.77734375" style="90" customWidth="1"/>
    <col min="9481" max="9481" width="8" style="90" customWidth="1"/>
    <col min="9482" max="9482" width="1.77734375" style="90" customWidth="1"/>
    <col min="9483" max="9483" width="11.109375" style="90" customWidth="1"/>
    <col min="9484" max="9484" width="1.77734375" style="90" customWidth="1"/>
    <col min="9485" max="9485" width="12.21875" style="90" customWidth="1"/>
    <col min="9486" max="9486" width="1.77734375" style="90" customWidth="1"/>
    <col min="9487" max="9487" width="11.109375" style="90" customWidth="1"/>
    <col min="9488" max="9488" width="1.77734375" style="90" customWidth="1"/>
    <col min="9489" max="9489" width="11.109375" style="90" customWidth="1"/>
    <col min="9490" max="9490" width="1.77734375" style="90" customWidth="1"/>
    <col min="9491" max="9491" width="13.88671875" style="90" customWidth="1"/>
    <col min="9492" max="9492" width="1.77734375" style="90" customWidth="1"/>
    <col min="9493" max="9493" width="10.21875" style="90" customWidth="1"/>
    <col min="9494" max="9494" width="1.77734375" style="90" customWidth="1"/>
    <col min="9495" max="9495" width="11.77734375" style="90" customWidth="1"/>
    <col min="9496" max="9496" width="1.77734375" style="90" customWidth="1"/>
    <col min="9497" max="9497" width="13" style="90" customWidth="1"/>
    <col min="9498" max="9498" width="1.77734375" style="90" customWidth="1"/>
    <col min="9499" max="9499" width="10.77734375" style="90" customWidth="1"/>
    <col min="9500" max="9500" width="1.77734375" style="90" customWidth="1"/>
    <col min="9501" max="9501" width="12.77734375" style="90" customWidth="1"/>
    <col min="9502" max="9502" width="0.77734375" style="90" customWidth="1"/>
    <col min="9503" max="9735" width="10.77734375" style="90"/>
    <col min="9736" max="9736" width="24.77734375" style="90" customWidth="1"/>
    <col min="9737" max="9737" width="8" style="90" customWidth="1"/>
    <col min="9738" max="9738" width="1.77734375" style="90" customWidth="1"/>
    <col min="9739" max="9739" width="11.109375" style="90" customWidth="1"/>
    <col min="9740" max="9740" width="1.77734375" style="90" customWidth="1"/>
    <col min="9741" max="9741" width="12.21875" style="90" customWidth="1"/>
    <col min="9742" max="9742" width="1.77734375" style="90" customWidth="1"/>
    <col min="9743" max="9743" width="11.109375" style="90" customWidth="1"/>
    <col min="9744" max="9744" width="1.77734375" style="90" customWidth="1"/>
    <col min="9745" max="9745" width="11.109375" style="90" customWidth="1"/>
    <col min="9746" max="9746" width="1.77734375" style="90" customWidth="1"/>
    <col min="9747" max="9747" width="13.88671875" style="90" customWidth="1"/>
    <col min="9748" max="9748" width="1.77734375" style="90" customWidth="1"/>
    <col min="9749" max="9749" width="10.21875" style="90" customWidth="1"/>
    <col min="9750" max="9750" width="1.77734375" style="90" customWidth="1"/>
    <col min="9751" max="9751" width="11.77734375" style="90" customWidth="1"/>
    <col min="9752" max="9752" width="1.77734375" style="90" customWidth="1"/>
    <col min="9753" max="9753" width="13" style="90" customWidth="1"/>
    <col min="9754" max="9754" width="1.77734375" style="90" customWidth="1"/>
    <col min="9755" max="9755" width="10.77734375" style="90" customWidth="1"/>
    <col min="9756" max="9756" width="1.77734375" style="90" customWidth="1"/>
    <col min="9757" max="9757" width="12.77734375" style="90" customWidth="1"/>
    <col min="9758" max="9758" width="0.77734375" style="90" customWidth="1"/>
    <col min="9759" max="9991" width="10.77734375" style="90"/>
    <col min="9992" max="9992" width="24.77734375" style="90" customWidth="1"/>
    <col min="9993" max="9993" width="8" style="90" customWidth="1"/>
    <col min="9994" max="9994" width="1.77734375" style="90" customWidth="1"/>
    <col min="9995" max="9995" width="11.109375" style="90" customWidth="1"/>
    <col min="9996" max="9996" width="1.77734375" style="90" customWidth="1"/>
    <col min="9997" max="9997" width="12.21875" style="90" customWidth="1"/>
    <col min="9998" max="9998" width="1.77734375" style="90" customWidth="1"/>
    <col min="9999" max="9999" width="11.109375" style="90" customWidth="1"/>
    <col min="10000" max="10000" width="1.77734375" style="90" customWidth="1"/>
    <col min="10001" max="10001" width="11.109375" style="90" customWidth="1"/>
    <col min="10002" max="10002" width="1.77734375" style="90" customWidth="1"/>
    <col min="10003" max="10003" width="13.88671875" style="90" customWidth="1"/>
    <col min="10004" max="10004" width="1.77734375" style="90" customWidth="1"/>
    <col min="10005" max="10005" width="10.21875" style="90" customWidth="1"/>
    <col min="10006" max="10006" width="1.77734375" style="90" customWidth="1"/>
    <col min="10007" max="10007" width="11.77734375" style="90" customWidth="1"/>
    <col min="10008" max="10008" width="1.77734375" style="90" customWidth="1"/>
    <col min="10009" max="10009" width="13" style="90" customWidth="1"/>
    <col min="10010" max="10010" width="1.77734375" style="90" customWidth="1"/>
    <col min="10011" max="10011" width="10.77734375" style="90" customWidth="1"/>
    <col min="10012" max="10012" width="1.77734375" style="90" customWidth="1"/>
    <col min="10013" max="10013" width="12.77734375" style="90" customWidth="1"/>
    <col min="10014" max="10014" width="0.77734375" style="90" customWidth="1"/>
    <col min="10015" max="10247" width="10.77734375" style="90"/>
    <col min="10248" max="10248" width="24.77734375" style="90" customWidth="1"/>
    <col min="10249" max="10249" width="8" style="90" customWidth="1"/>
    <col min="10250" max="10250" width="1.77734375" style="90" customWidth="1"/>
    <col min="10251" max="10251" width="11.109375" style="90" customWidth="1"/>
    <col min="10252" max="10252" width="1.77734375" style="90" customWidth="1"/>
    <col min="10253" max="10253" width="12.21875" style="90" customWidth="1"/>
    <col min="10254" max="10254" width="1.77734375" style="90" customWidth="1"/>
    <col min="10255" max="10255" width="11.109375" style="90" customWidth="1"/>
    <col min="10256" max="10256" width="1.77734375" style="90" customWidth="1"/>
    <col min="10257" max="10257" width="11.109375" style="90" customWidth="1"/>
    <col min="10258" max="10258" width="1.77734375" style="90" customWidth="1"/>
    <col min="10259" max="10259" width="13.88671875" style="90" customWidth="1"/>
    <col min="10260" max="10260" width="1.77734375" style="90" customWidth="1"/>
    <col min="10261" max="10261" width="10.21875" style="90" customWidth="1"/>
    <col min="10262" max="10262" width="1.77734375" style="90" customWidth="1"/>
    <col min="10263" max="10263" width="11.77734375" style="90" customWidth="1"/>
    <col min="10264" max="10264" width="1.77734375" style="90" customWidth="1"/>
    <col min="10265" max="10265" width="13" style="90" customWidth="1"/>
    <col min="10266" max="10266" width="1.77734375" style="90" customWidth="1"/>
    <col min="10267" max="10267" width="10.77734375" style="90" customWidth="1"/>
    <col min="10268" max="10268" width="1.77734375" style="90" customWidth="1"/>
    <col min="10269" max="10269" width="12.77734375" style="90" customWidth="1"/>
    <col min="10270" max="10270" width="0.77734375" style="90" customWidth="1"/>
    <col min="10271" max="10503" width="10.77734375" style="90"/>
    <col min="10504" max="10504" width="24.77734375" style="90" customWidth="1"/>
    <col min="10505" max="10505" width="8" style="90" customWidth="1"/>
    <col min="10506" max="10506" width="1.77734375" style="90" customWidth="1"/>
    <col min="10507" max="10507" width="11.109375" style="90" customWidth="1"/>
    <col min="10508" max="10508" width="1.77734375" style="90" customWidth="1"/>
    <col min="10509" max="10509" width="12.21875" style="90" customWidth="1"/>
    <col min="10510" max="10510" width="1.77734375" style="90" customWidth="1"/>
    <col min="10511" max="10511" width="11.109375" style="90" customWidth="1"/>
    <col min="10512" max="10512" width="1.77734375" style="90" customWidth="1"/>
    <col min="10513" max="10513" width="11.109375" style="90" customWidth="1"/>
    <col min="10514" max="10514" width="1.77734375" style="90" customWidth="1"/>
    <col min="10515" max="10515" width="13.88671875" style="90" customWidth="1"/>
    <col min="10516" max="10516" width="1.77734375" style="90" customWidth="1"/>
    <col min="10517" max="10517" width="10.21875" style="90" customWidth="1"/>
    <col min="10518" max="10518" width="1.77734375" style="90" customWidth="1"/>
    <col min="10519" max="10519" width="11.77734375" style="90" customWidth="1"/>
    <col min="10520" max="10520" width="1.77734375" style="90" customWidth="1"/>
    <col min="10521" max="10521" width="13" style="90" customWidth="1"/>
    <col min="10522" max="10522" width="1.77734375" style="90" customWidth="1"/>
    <col min="10523" max="10523" width="10.77734375" style="90" customWidth="1"/>
    <col min="10524" max="10524" width="1.77734375" style="90" customWidth="1"/>
    <col min="10525" max="10525" width="12.77734375" style="90" customWidth="1"/>
    <col min="10526" max="10526" width="0.77734375" style="90" customWidth="1"/>
    <col min="10527" max="10759" width="10.77734375" style="90"/>
    <col min="10760" max="10760" width="24.77734375" style="90" customWidth="1"/>
    <col min="10761" max="10761" width="8" style="90" customWidth="1"/>
    <col min="10762" max="10762" width="1.77734375" style="90" customWidth="1"/>
    <col min="10763" max="10763" width="11.109375" style="90" customWidth="1"/>
    <col min="10764" max="10764" width="1.77734375" style="90" customWidth="1"/>
    <col min="10765" max="10765" width="12.21875" style="90" customWidth="1"/>
    <col min="10766" max="10766" width="1.77734375" style="90" customWidth="1"/>
    <col min="10767" max="10767" width="11.109375" style="90" customWidth="1"/>
    <col min="10768" max="10768" width="1.77734375" style="90" customWidth="1"/>
    <col min="10769" max="10769" width="11.109375" style="90" customWidth="1"/>
    <col min="10770" max="10770" width="1.77734375" style="90" customWidth="1"/>
    <col min="10771" max="10771" width="13.88671875" style="90" customWidth="1"/>
    <col min="10772" max="10772" width="1.77734375" style="90" customWidth="1"/>
    <col min="10773" max="10773" width="10.21875" style="90" customWidth="1"/>
    <col min="10774" max="10774" width="1.77734375" style="90" customWidth="1"/>
    <col min="10775" max="10775" width="11.77734375" style="90" customWidth="1"/>
    <col min="10776" max="10776" width="1.77734375" style="90" customWidth="1"/>
    <col min="10777" max="10777" width="13" style="90" customWidth="1"/>
    <col min="10778" max="10778" width="1.77734375" style="90" customWidth="1"/>
    <col min="10779" max="10779" width="10.77734375" style="90" customWidth="1"/>
    <col min="10780" max="10780" width="1.77734375" style="90" customWidth="1"/>
    <col min="10781" max="10781" width="12.77734375" style="90" customWidth="1"/>
    <col min="10782" max="10782" width="0.77734375" style="90" customWidth="1"/>
    <col min="10783" max="11015" width="10.77734375" style="90"/>
    <col min="11016" max="11016" width="24.77734375" style="90" customWidth="1"/>
    <col min="11017" max="11017" width="8" style="90" customWidth="1"/>
    <col min="11018" max="11018" width="1.77734375" style="90" customWidth="1"/>
    <col min="11019" max="11019" width="11.109375" style="90" customWidth="1"/>
    <col min="11020" max="11020" width="1.77734375" style="90" customWidth="1"/>
    <col min="11021" max="11021" width="12.21875" style="90" customWidth="1"/>
    <col min="11022" max="11022" width="1.77734375" style="90" customWidth="1"/>
    <col min="11023" max="11023" width="11.109375" style="90" customWidth="1"/>
    <col min="11024" max="11024" width="1.77734375" style="90" customWidth="1"/>
    <col min="11025" max="11025" width="11.109375" style="90" customWidth="1"/>
    <col min="11026" max="11026" width="1.77734375" style="90" customWidth="1"/>
    <col min="11027" max="11027" width="13.88671875" style="90" customWidth="1"/>
    <col min="11028" max="11028" width="1.77734375" style="90" customWidth="1"/>
    <col min="11029" max="11029" width="10.21875" style="90" customWidth="1"/>
    <col min="11030" max="11030" width="1.77734375" style="90" customWidth="1"/>
    <col min="11031" max="11031" width="11.77734375" style="90" customWidth="1"/>
    <col min="11032" max="11032" width="1.77734375" style="90" customWidth="1"/>
    <col min="11033" max="11033" width="13" style="90" customWidth="1"/>
    <col min="11034" max="11034" width="1.77734375" style="90" customWidth="1"/>
    <col min="11035" max="11035" width="10.77734375" style="90" customWidth="1"/>
    <col min="11036" max="11036" width="1.77734375" style="90" customWidth="1"/>
    <col min="11037" max="11037" width="12.77734375" style="90" customWidth="1"/>
    <col min="11038" max="11038" width="0.77734375" style="90" customWidth="1"/>
    <col min="11039" max="11271" width="10.77734375" style="90"/>
    <col min="11272" max="11272" width="24.77734375" style="90" customWidth="1"/>
    <col min="11273" max="11273" width="8" style="90" customWidth="1"/>
    <col min="11274" max="11274" width="1.77734375" style="90" customWidth="1"/>
    <col min="11275" max="11275" width="11.109375" style="90" customWidth="1"/>
    <col min="11276" max="11276" width="1.77734375" style="90" customWidth="1"/>
    <col min="11277" max="11277" width="12.21875" style="90" customWidth="1"/>
    <col min="11278" max="11278" width="1.77734375" style="90" customWidth="1"/>
    <col min="11279" max="11279" width="11.109375" style="90" customWidth="1"/>
    <col min="11280" max="11280" width="1.77734375" style="90" customWidth="1"/>
    <col min="11281" max="11281" width="11.109375" style="90" customWidth="1"/>
    <col min="11282" max="11282" width="1.77734375" style="90" customWidth="1"/>
    <col min="11283" max="11283" width="13.88671875" style="90" customWidth="1"/>
    <col min="11284" max="11284" width="1.77734375" style="90" customWidth="1"/>
    <col min="11285" max="11285" width="10.21875" style="90" customWidth="1"/>
    <col min="11286" max="11286" width="1.77734375" style="90" customWidth="1"/>
    <col min="11287" max="11287" width="11.77734375" style="90" customWidth="1"/>
    <col min="11288" max="11288" width="1.77734375" style="90" customWidth="1"/>
    <col min="11289" max="11289" width="13" style="90" customWidth="1"/>
    <col min="11290" max="11290" width="1.77734375" style="90" customWidth="1"/>
    <col min="11291" max="11291" width="10.77734375" style="90" customWidth="1"/>
    <col min="11292" max="11292" width="1.77734375" style="90" customWidth="1"/>
    <col min="11293" max="11293" width="12.77734375" style="90" customWidth="1"/>
    <col min="11294" max="11294" width="0.77734375" style="90" customWidth="1"/>
    <col min="11295" max="11527" width="10.77734375" style="90"/>
    <col min="11528" max="11528" width="24.77734375" style="90" customWidth="1"/>
    <col min="11529" max="11529" width="8" style="90" customWidth="1"/>
    <col min="11530" max="11530" width="1.77734375" style="90" customWidth="1"/>
    <col min="11531" max="11531" width="11.109375" style="90" customWidth="1"/>
    <col min="11532" max="11532" width="1.77734375" style="90" customWidth="1"/>
    <col min="11533" max="11533" width="12.21875" style="90" customWidth="1"/>
    <col min="11534" max="11534" width="1.77734375" style="90" customWidth="1"/>
    <col min="11535" max="11535" width="11.109375" style="90" customWidth="1"/>
    <col min="11536" max="11536" width="1.77734375" style="90" customWidth="1"/>
    <col min="11537" max="11537" width="11.109375" style="90" customWidth="1"/>
    <col min="11538" max="11538" width="1.77734375" style="90" customWidth="1"/>
    <col min="11539" max="11539" width="13.88671875" style="90" customWidth="1"/>
    <col min="11540" max="11540" width="1.77734375" style="90" customWidth="1"/>
    <col min="11541" max="11541" width="10.21875" style="90" customWidth="1"/>
    <col min="11542" max="11542" width="1.77734375" style="90" customWidth="1"/>
    <col min="11543" max="11543" width="11.77734375" style="90" customWidth="1"/>
    <col min="11544" max="11544" width="1.77734375" style="90" customWidth="1"/>
    <col min="11545" max="11545" width="13" style="90" customWidth="1"/>
    <col min="11546" max="11546" width="1.77734375" style="90" customWidth="1"/>
    <col min="11547" max="11547" width="10.77734375" style="90" customWidth="1"/>
    <col min="11548" max="11548" width="1.77734375" style="90" customWidth="1"/>
    <col min="11549" max="11549" width="12.77734375" style="90" customWidth="1"/>
    <col min="11550" max="11550" width="0.77734375" style="90" customWidth="1"/>
    <col min="11551" max="11783" width="10.77734375" style="90"/>
    <col min="11784" max="11784" width="24.77734375" style="90" customWidth="1"/>
    <col min="11785" max="11785" width="8" style="90" customWidth="1"/>
    <col min="11786" max="11786" width="1.77734375" style="90" customWidth="1"/>
    <col min="11787" max="11787" width="11.109375" style="90" customWidth="1"/>
    <col min="11788" max="11788" width="1.77734375" style="90" customWidth="1"/>
    <col min="11789" max="11789" width="12.21875" style="90" customWidth="1"/>
    <col min="11790" max="11790" width="1.77734375" style="90" customWidth="1"/>
    <col min="11791" max="11791" width="11.109375" style="90" customWidth="1"/>
    <col min="11792" max="11792" width="1.77734375" style="90" customWidth="1"/>
    <col min="11793" max="11793" width="11.109375" style="90" customWidth="1"/>
    <col min="11794" max="11794" width="1.77734375" style="90" customWidth="1"/>
    <col min="11795" max="11795" width="13.88671875" style="90" customWidth="1"/>
    <col min="11796" max="11796" width="1.77734375" style="90" customWidth="1"/>
    <col min="11797" max="11797" width="10.21875" style="90" customWidth="1"/>
    <col min="11798" max="11798" width="1.77734375" style="90" customWidth="1"/>
    <col min="11799" max="11799" width="11.77734375" style="90" customWidth="1"/>
    <col min="11800" max="11800" width="1.77734375" style="90" customWidth="1"/>
    <col min="11801" max="11801" width="13" style="90" customWidth="1"/>
    <col min="11802" max="11802" width="1.77734375" style="90" customWidth="1"/>
    <col min="11803" max="11803" width="10.77734375" style="90" customWidth="1"/>
    <col min="11804" max="11804" width="1.77734375" style="90" customWidth="1"/>
    <col min="11805" max="11805" width="12.77734375" style="90" customWidth="1"/>
    <col min="11806" max="11806" width="0.77734375" style="90" customWidth="1"/>
    <col min="11807" max="12039" width="10.77734375" style="90"/>
    <col min="12040" max="12040" width="24.77734375" style="90" customWidth="1"/>
    <col min="12041" max="12041" width="8" style="90" customWidth="1"/>
    <col min="12042" max="12042" width="1.77734375" style="90" customWidth="1"/>
    <col min="12043" max="12043" width="11.109375" style="90" customWidth="1"/>
    <col min="12044" max="12044" width="1.77734375" style="90" customWidth="1"/>
    <col min="12045" max="12045" width="12.21875" style="90" customWidth="1"/>
    <col min="12046" max="12046" width="1.77734375" style="90" customWidth="1"/>
    <col min="12047" max="12047" width="11.109375" style="90" customWidth="1"/>
    <col min="12048" max="12048" width="1.77734375" style="90" customWidth="1"/>
    <col min="12049" max="12049" width="11.109375" style="90" customWidth="1"/>
    <col min="12050" max="12050" width="1.77734375" style="90" customWidth="1"/>
    <col min="12051" max="12051" width="13.88671875" style="90" customWidth="1"/>
    <col min="12052" max="12052" width="1.77734375" style="90" customWidth="1"/>
    <col min="12053" max="12053" width="10.21875" style="90" customWidth="1"/>
    <col min="12054" max="12054" width="1.77734375" style="90" customWidth="1"/>
    <col min="12055" max="12055" width="11.77734375" style="90" customWidth="1"/>
    <col min="12056" max="12056" width="1.77734375" style="90" customWidth="1"/>
    <col min="12057" max="12057" width="13" style="90" customWidth="1"/>
    <col min="12058" max="12058" width="1.77734375" style="90" customWidth="1"/>
    <col min="12059" max="12059" width="10.77734375" style="90" customWidth="1"/>
    <col min="12060" max="12060" width="1.77734375" style="90" customWidth="1"/>
    <col min="12061" max="12061" width="12.77734375" style="90" customWidth="1"/>
    <col min="12062" max="12062" width="0.77734375" style="90" customWidth="1"/>
    <col min="12063" max="12295" width="10.77734375" style="90"/>
    <col min="12296" max="12296" width="24.77734375" style="90" customWidth="1"/>
    <col min="12297" max="12297" width="8" style="90" customWidth="1"/>
    <col min="12298" max="12298" width="1.77734375" style="90" customWidth="1"/>
    <col min="12299" max="12299" width="11.109375" style="90" customWidth="1"/>
    <col min="12300" max="12300" width="1.77734375" style="90" customWidth="1"/>
    <col min="12301" max="12301" width="12.21875" style="90" customWidth="1"/>
    <col min="12302" max="12302" width="1.77734375" style="90" customWidth="1"/>
    <col min="12303" max="12303" width="11.109375" style="90" customWidth="1"/>
    <col min="12304" max="12304" width="1.77734375" style="90" customWidth="1"/>
    <col min="12305" max="12305" width="11.109375" style="90" customWidth="1"/>
    <col min="12306" max="12306" width="1.77734375" style="90" customWidth="1"/>
    <col min="12307" max="12307" width="13.88671875" style="90" customWidth="1"/>
    <col min="12308" max="12308" width="1.77734375" style="90" customWidth="1"/>
    <col min="12309" max="12309" width="10.21875" style="90" customWidth="1"/>
    <col min="12310" max="12310" width="1.77734375" style="90" customWidth="1"/>
    <col min="12311" max="12311" width="11.77734375" style="90" customWidth="1"/>
    <col min="12312" max="12312" width="1.77734375" style="90" customWidth="1"/>
    <col min="12313" max="12313" width="13" style="90" customWidth="1"/>
    <col min="12314" max="12314" width="1.77734375" style="90" customWidth="1"/>
    <col min="12315" max="12315" width="10.77734375" style="90" customWidth="1"/>
    <col min="12316" max="12316" width="1.77734375" style="90" customWidth="1"/>
    <col min="12317" max="12317" width="12.77734375" style="90" customWidth="1"/>
    <col min="12318" max="12318" width="0.77734375" style="90" customWidth="1"/>
    <col min="12319" max="12551" width="10.77734375" style="90"/>
    <col min="12552" max="12552" width="24.77734375" style="90" customWidth="1"/>
    <col min="12553" max="12553" width="8" style="90" customWidth="1"/>
    <col min="12554" max="12554" width="1.77734375" style="90" customWidth="1"/>
    <col min="12555" max="12555" width="11.109375" style="90" customWidth="1"/>
    <col min="12556" max="12556" width="1.77734375" style="90" customWidth="1"/>
    <col min="12557" max="12557" width="12.21875" style="90" customWidth="1"/>
    <col min="12558" max="12558" width="1.77734375" style="90" customWidth="1"/>
    <col min="12559" max="12559" width="11.109375" style="90" customWidth="1"/>
    <col min="12560" max="12560" width="1.77734375" style="90" customWidth="1"/>
    <col min="12561" max="12561" width="11.109375" style="90" customWidth="1"/>
    <col min="12562" max="12562" width="1.77734375" style="90" customWidth="1"/>
    <col min="12563" max="12563" width="13.88671875" style="90" customWidth="1"/>
    <col min="12564" max="12564" width="1.77734375" style="90" customWidth="1"/>
    <col min="12565" max="12565" width="10.21875" style="90" customWidth="1"/>
    <col min="12566" max="12566" width="1.77734375" style="90" customWidth="1"/>
    <col min="12567" max="12567" width="11.77734375" style="90" customWidth="1"/>
    <col min="12568" max="12568" width="1.77734375" style="90" customWidth="1"/>
    <col min="12569" max="12569" width="13" style="90" customWidth="1"/>
    <col min="12570" max="12570" width="1.77734375" style="90" customWidth="1"/>
    <col min="12571" max="12571" width="10.77734375" style="90" customWidth="1"/>
    <col min="12572" max="12572" width="1.77734375" style="90" customWidth="1"/>
    <col min="12573" max="12573" width="12.77734375" style="90" customWidth="1"/>
    <col min="12574" max="12574" width="0.77734375" style="90" customWidth="1"/>
    <col min="12575" max="12807" width="10.77734375" style="90"/>
    <col min="12808" max="12808" width="24.77734375" style="90" customWidth="1"/>
    <col min="12809" max="12809" width="8" style="90" customWidth="1"/>
    <col min="12810" max="12810" width="1.77734375" style="90" customWidth="1"/>
    <col min="12811" max="12811" width="11.109375" style="90" customWidth="1"/>
    <col min="12812" max="12812" width="1.77734375" style="90" customWidth="1"/>
    <col min="12813" max="12813" width="12.21875" style="90" customWidth="1"/>
    <col min="12814" max="12814" width="1.77734375" style="90" customWidth="1"/>
    <col min="12815" max="12815" width="11.109375" style="90" customWidth="1"/>
    <col min="12816" max="12816" width="1.77734375" style="90" customWidth="1"/>
    <col min="12817" max="12817" width="11.109375" style="90" customWidth="1"/>
    <col min="12818" max="12818" width="1.77734375" style="90" customWidth="1"/>
    <col min="12819" max="12819" width="13.88671875" style="90" customWidth="1"/>
    <col min="12820" max="12820" width="1.77734375" style="90" customWidth="1"/>
    <col min="12821" max="12821" width="10.21875" style="90" customWidth="1"/>
    <col min="12822" max="12822" width="1.77734375" style="90" customWidth="1"/>
    <col min="12823" max="12823" width="11.77734375" style="90" customWidth="1"/>
    <col min="12824" max="12824" width="1.77734375" style="90" customWidth="1"/>
    <col min="12825" max="12825" width="13" style="90" customWidth="1"/>
    <col min="12826" max="12826" width="1.77734375" style="90" customWidth="1"/>
    <col min="12827" max="12827" width="10.77734375" style="90" customWidth="1"/>
    <col min="12828" max="12828" width="1.77734375" style="90" customWidth="1"/>
    <col min="12829" max="12829" width="12.77734375" style="90" customWidth="1"/>
    <col min="12830" max="12830" width="0.77734375" style="90" customWidth="1"/>
    <col min="12831" max="13063" width="10.77734375" style="90"/>
    <col min="13064" max="13064" width="24.77734375" style="90" customWidth="1"/>
    <col min="13065" max="13065" width="8" style="90" customWidth="1"/>
    <col min="13066" max="13066" width="1.77734375" style="90" customWidth="1"/>
    <col min="13067" max="13067" width="11.109375" style="90" customWidth="1"/>
    <col min="13068" max="13068" width="1.77734375" style="90" customWidth="1"/>
    <col min="13069" max="13069" width="12.21875" style="90" customWidth="1"/>
    <col min="13070" max="13070" width="1.77734375" style="90" customWidth="1"/>
    <col min="13071" max="13071" width="11.109375" style="90" customWidth="1"/>
    <col min="13072" max="13072" width="1.77734375" style="90" customWidth="1"/>
    <col min="13073" max="13073" width="11.109375" style="90" customWidth="1"/>
    <col min="13074" max="13074" width="1.77734375" style="90" customWidth="1"/>
    <col min="13075" max="13075" width="13.88671875" style="90" customWidth="1"/>
    <col min="13076" max="13076" width="1.77734375" style="90" customWidth="1"/>
    <col min="13077" max="13077" width="10.21875" style="90" customWidth="1"/>
    <col min="13078" max="13078" width="1.77734375" style="90" customWidth="1"/>
    <col min="13079" max="13079" width="11.77734375" style="90" customWidth="1"/>
    <col min="13080" max="13080" width="1.77734375" style="90" customWidth="1"/>
    <col min="13081" max="13081" width="13" style="90" customWidth="1"/>
    <col min="13082" max="13082" width="1.77734375" style="90" customWidth="1"/>
    <col min="13083" max="13083" width="10.77734375" style="90" customWidth="1"/>
    <col min="13084" max="13084" width="1.77734375" style="90" customWidth="1"/>
    <col min="13085" max="13085" width="12.77734375" style="90" customWidth="1"/>
    <col min="13086" max="13086" width="0.77734375" style="90" customWidth="1"/>
    <col min="13087" max="13319" width="10.77734375" style="90"/>
    <col min="13320" max="13320" width="24.77734375" style="90" customWidth="1"/>
    <col min="13321" max="13321" width="8" style="90" customWidth="1"/>
    <col min="13322" max="13322" width="1.77734375" style="90" customWidth="1"/>
    <col min="13323" max="13323" width="11.109375" style="90" customWidth="1"/>
    <col min="13324" max="13324" width="1.77734375" style="90" customWidth="1"/>
    <col min="13325" max="13325" width="12.21875" style="90" customWidth="1"/>
    <col min="13326" max="13326" width="1.77734375" style="90" customWidth="1"/>
    <col min="13327" max="13327" width="11.109375" style="90" customWidth="1"/>
    <col min="13328" max="13328" width="1.77734375" style="90" customWidth="1"/>
    <col min="13329" max="13329" width="11.109375" style="90" customWidth="1"/>
    <col min="13330" max="13330" width="1.77734375" style="90" customWidth="1"/>
    <col min="13331" max="13331" width="13.88671875" style="90" customWidth="1"/>
    <col min="13332" max="13332" width="1.77734375" style="90" customWidth="1"/>
    <col min="13333" max="13333" width="10.21875" style="90" customWidth="1"/>
    <col min="13334" max="13334" width="1.77734375" style="90" customWidth="1"/>
    <col min="13335" max="13335" width="11.77734375" style="90" customWidth="1"/>
    <col min="13336" max="13336" width="1.77734375" style="90" customWidth="1"/>
    <col min="13337" max="13337" width="13" style="90" customWidth="1"/>
    <col min="13338" max="13338" width="1.77734375" style="90" customWidth="1"/>
    <col min="13339" max="13339" width="10.77734375" style="90" customWidth="1"/>
    <col min="13340" max="13340" width="1.77734375" style="90" customWidth="1"/>
    <col min="13341" max="13341" width="12.77734375" style="90" customWidth="1"/>
    <col min="13342" max="13342" width="0.77734375" style="90" customWidth="1"/>
    <col min="13343" max="13575" width="10.77734375" style="90"/>
    <col min="13576" max="13576" width="24.77734375" style="90" customWidth="1"/>
    <col min="13577" max="13577" width="8" style="90" customWidth="1"/>
    <col min="13578" max="13578" width="1.77734375" style="90" customWidth="1"/>
    <col min="13579" max="13579" width="11.109375" style="90" customWidth="1"/>
    <col min="13580" max="13580" width="1.77734375" style="90" customWidth="1"/>
    <col min="13581" max="13581" width="12.21875" style="90" customWidth="1"/>
    <col min="13582" max="13582" width="1.77734375" style="90" customWidth="1"/>
    <col min="13583" max="13583" width="11.109375" style="90" customWidth="1"/>
    <col min="13584" max="13584" width="1.77734375" style="90" customWidth="1"/>
    <col min="13585" max="13585" width="11.109375" style="90" customWidth="1"/>
    <col min="13586" max="13586" width="1.77734375" style="90" customWidth="1"/>
    <col min="13587" max="13587" width="13.88671875" style="90" customWidth="1"/>
    <col min="13588" max="13588" width="1.77734375" style="90" customWidth="1"/>
    <col min="13589" max="13589" width="10.21875" style="90" customWidth="1"/>
    <col min="13590" max="13590" width="1.77734375" style="90" customWidth="1"/>
    <col min="13591" max="13591" width="11.77734375" style="90" customWidth="1"/>
    <col min="13592" max="13592" width="1.77734375" style="90" customWidth="1"/>
    <col min="13593" max="13593" width="13" style="90" customWidth="1"/>
    <col min="13594" max="13594" width="1.77734375" style="90" customWidth="1"/>
    <col min="13595" max="13595" width="10.77734375" style="90" customWidth="1"/>
    <col min="13596" max="13596" width="1.77734375" style="90" customWidth="1"/>
    <col min="13597" max="13597" width="12.77734375" style="90" customWidth="1"/>
    <col min="13598" max="13598" width="0.77734375" style="90" customWidth="1"/>
    <col min="13599" max="13831" width="10.77734375" style="90"/>
    <col min="13832" max="13832" width="24.77734375" style="90" customWidth="1"/>
    <col min="13833" max="13833" width="8" style="90" customWidth="1"/>
    <col min="13834" max="13834" width="1.77734375" style="90" customWidth="1"/>
    <col min="13835" max="13835" width="11.109375" style="90" customWidth="1"/>
    <col min="13836" max="13836" width="1.77734375" style="90" customWidth="1"/>
    <col min="13837" max="13837" width="12.21875" style="90" customWidth="1"/>
    <col min="13838" max="13838" width="1.77734375" style="90" customWidth="1"/>
    <col min="13839" max="13839" width="11.109375" style="90" customWidth="1"/>
    <col min="13840" max="13840" width="1.77734375" style="90" customWidth="1"/>
    <col min="13841" max="13841" width="11.109375" style="90" customWidth="1"/>
    <col min="13842" max="13842" width="1.77734375" style="90" customWidth="1"/>
    <col min="13843" max="13843" width="13.88671875" style="90" customWidth="1"/>
    <col min="13844" max="13844" width="1.77734375" style="90" customWidth="1"/>
    <col min="13845" max="13845" width="10.21875" style="90" customWidth="1"/>
    <col min="13846" max="13846" width="1.77734375" style="90" customWidth="1"/>
    <col min="13847" max="13847" width="11.77734375" style="90" customWidth="1"/>
    <col min="13848" max="13848" width="1.77734375" style="90" customWidth="1"/>
    <col min="13849" max="13849" width="13" style="90" customWidth="1"/>
    <col min="13850" max="13850" width="1.77734375" style="90" customWidth="1"/>
    <col min="13851" max="13851" width="10.77734375" style="90" customWidth="1"/>
    <col min="13852" max="13852" width="1.77734375" style="90" customWidth="1"/>
    <col min="13853" max="13853" width="12.77734375" style="90" customWidth="1"/>
    <col min="13854" max="13854" width="0.77734375" style="90" customWidth="1"/>
    <col min="13855" max="14087" width="10.77734375" style="90"/>
    <col min="14088" max="14088" width="24.77734375" style="90" customWidth="1"/>
    <col min="14089" max="14089" width="8" style="90" customWidth="1"/>
    <col min="14090" max="14090" width="1.77734375" style="90" customWidth="1"/>
    <col min="14091" max="14091" width="11.109375" style="90" customWidth="1"/>
    <col min="14092" max="14092" width="1.77734375" style="90" customWidth="1"/>
    <col min="14093" max="14093" width="12.21875" style="90" customWidth="1"/>
    <col min="14094" max="14094" width="1.77734375" style="90" customWidth="1"/>
    <col min="14095" max="14095" width="11.109375" style="90" customWidth="1"/>
    <col min="14096" max="14096" width="1.77734375" style="90" customWidth="1"/>
    <col min="14097" max="14097" width="11.109375" style="90" customWidth="1"/>
    <col min="14098" max="14098" width="1.77734375" style="90" customWidth="1"/>
    <col min="14099" max="14099" width="13.88671875" style="90" customWidth="1"/>
    <col min="14100" max="14100" width="1.77734375" style="90" customWidth="1"/>
    <col min="14101" max="14101" width="10.21875" style="90" customWidth="1"/>
    <col min="14102" max="14102" width="1.77734375" style="90" customWidth="1"/>
    <col min="14103" max="14103" width="11.77734375" style="90" customWidth="1"/>
    <col min="14104" max="14104" width="1.77734375" style="90" customWidth="1"/>
    <col min="14105" max="14105" width="13" style="90" customWidth="1"/>
    <col min="14106" max="14106" width="1.77734375" style="90" customWidth="1"/>
    <col min="14107" max="14107" width="10.77734375" style="90" customWidth="1"/>
    <col min="14108" max="14108" width="1.77734375" style="90" customWidth="1"/>
    <col min="14109" max="14109" width="12.77734375" style="90" customWidth="1"/>
    <col min="14110" max="14110" width="0.77734375" style="90" customWidth="1"/>
    <col min="14111" max="14343" width="10.77734375" style="90"/>
    <col min="14344" max="14344" width="24.77734375" style="90" customWidth="1"/>
    <col min="14345" max="14345" width="8" style="90" customWidth="1"/>
    <col min="14346" max="14346" width="1.77734375" style="90" customWidth="1"/>
    <col min="14347" max="14347" width="11.109375" style="90" customWidth="1"/>
    <col min="14348" max="14348" width="1.77734375" style="90" customWidth="1"/>
    <col min="14349" max="14349" width="12.21875" style="90" customWidth="1"/>
    <col min="14350" max="14350" width="1.77734375" style="90" customWidth="1"/>
    <col min="14351" max="14351" width="11.109375" style="90" customWidth="1"/>
    <col min="14352" max="14352" width="1.77734375" style="90" customWidth="1"/>
    <col min="14353" max="14353" width="11.109375" style="90" customWidth="1"/>
    <col min="14354" max="14354" width="1.77734375" style="90" customWidth="1"/>
    <col min="14355" max="14355" width="13.88671875" style="90" customWidth="1"/>
    <col min="14356" max="14356" width="1.77734375" style="90" customWidth="1"/>
    <col min="14357" max="14357" width="10.21875" style="90" customWidth="1"/>
    <col min="14358" max="14358" width="1.77734375" style="90" customWidth="1"/>
    <col min="14359" max="14359" width="11.77734375" style="90" customWidth="1"/>
    <col min="14360" max="14360" width="1.77734375" style="90" customWidth="1"/>
    <col min="14361" max="14361" width="13" style="90" customWidth="1"/>
    <col min="14362" max="14362" width="1.77734375" style="90" customWidth="1"/>
    <col min="14363" max="14363" width="10.77734375" style="90" customWidth="1"/>
    <col min="14364" max="14364" width="1.77734375" style="90" customWidth="1"/>
    <col min="14365" max="14365" width="12.77734375" style="90" customWidth="1"/>
    <col min="14366" max="14366" width="0.77734375" style="90" customWidth="1"/>
    <col min="14367" max="14599" width="10.77734375" style="90"/>
    <col min="14600" max="14600" width="24.77734375" style="90" customWidth="1"/>
    <col min="14601" max="14601" width="8" style="90" customWidth="1"/>
    <col min="14602" max="14602" width="1.77734375" style="90" customWidth="1"/>
    <col min="14603" max="14603" width="11.109375" style="90" customWidth="1"/>
    <col min="14604" max="14604" width="1.77734375" style="90" customWidth="1"/>
    <col min="14605" max="14605" width="12.21875" style="90" customWidth="1"/>
    <col min="14606" max="14606" width="1.77734375" style="90" customWidth="1"/>
    <col min="14607" max="14607" width="11.109375" style="90" customWidth="1"/>
    <col min="14608" max="14608" width="1.77734375" style="90" customWidth="1"/>
    <col min="14609" max="14609" width="11.109375" style="90" customWidth="1"/>
    <col min="14610" max="14610" width="1.77734375" style="90" customWidth="1"/>
    <col min="14611" max="14611" width="13.88671875" style="90" customWidth="1"/>
    <col min="14612" max="14612" width="1.77734375" style="90" customWidth="1"/>
    <col min="14613" max="14613" width="10.21875" style="90" customWidth="1"/>
    <col min="14614" max="14614" width="1.77734375" style="90" customWidth="1"/>
    <col min="14615" max="14615" width="11.77734375" style="90" customWidth="1"/>
    <col min="14616" max="14616" width="1.77734375" style="90" customWidth="1"/>
    <col min="14617" max="14617" width="13" style="90" customWidth="1"/>
    <col min="14618" max="14618" width="1.77734375" style="90" customWidth="1"/>
    <col min="14619" max="14619" width="10.77734375" style="90" customWidth="1"/>
    <col min="14620" max="14620" width="1.77734375" style="90" customWidth="1"/>
    <col min="14621" max="14621" width="12.77734375" style="90" customWidth="1"/>
    <col min="14622" max="14622" width="0.77734375" style="90" customWidth="1"/>
    <col min="14623" max="14855" width="10.77734375" style="90"/>
    <col min="14856" max="14856" width="24.77734375" style="90" customWidth="1"/>
    <col min="14857" max="14857" width="8" style="90" customWidth="1"/>
    <col min="14858" max="14858" width="1.77734375" style="90" customWidth="1"/>
    <col min="14859" max="14859" width="11.109375" style="90" customWidth="1"/>
    <col min="14860" max="14860" width="1.77734375" style="90" customWidth="1"/>
    <col min="14861" max="14861" width="12.21875" style="90" customWidth="1"/>
    <col min="14862" max="14862" width="1.77734375" style="90" customWidth="1"/>
    <col min="14863" max="14863" width="11.109375" style="90" customWidth="1"/>
    <col min="14864" max="14864" width="1.77734375" style="90" customWidth="1"/>
    <col min="14865" max="14865" width="11.109375" style="90" customWidth="1"/>
    <col min="14866" max="14866" width="1.77734375" style="90" customWidth="1"/>
    <col min="14867" max="14867" width="13.88671875" style="90" customWidth="1"/>
    <col min="14868" max="14868" width="1.77734375" style="90" customWidth="1"/>
    <col min="14869" max="14869" width="10.21875" style="90" customWidth="1"/>
    <col min="14870" max="14870" width="1.77734375" style="90" customWidth="1"/>
    <col min="14871" max="14871" width="11.77734375" style="90" customWidth="1"/>
    <col min="14872" max="14872" width="1.77734375" style="90" customWidth="1"/>
    <col min="14873" max="14873" width="13" style="90" customWidth="1"/>
    <col min="14874" max="14874" width="1.77734375" style="90" customWidth="1"/>
    <col min="14875" max="14875" width="10.77734375" style="90" customWidth="1"/>
    <col min="14876" max="14876" width="1.77734375" style="90" customWidth="1"/>
    <col min="14877" max="14877" width="12.77734375" style="90" customWidth="1"/>
    <col min="14878" max="14878" width="0.77734375" style="90" customWidth="1"/>
    <col min="14879" max="15111" width="10.77734375" style="90"/>
    <col min="15112" max="15112" width="24.77734375" style="90" customWidth="1"/>
    <col min="15113" max="15113" width="8" style="90" customWidth="1"/>
    <col min="15114" max="15114" width="1.77734375" style="90" customWidth="1"/>
    <col min="15115" max="15115" width="11.109375" style="90" customWidth="1"/>
    <col min="15116" max="15116" width="1.77734375" style="90" customWidth="1"/>
    <col min="15117" max="15117" width="12.21875" style="90" customWidth="1"/>
    <col min="15118" max="15118" width="1.77734375" style="90" customWidth="1"/>
    <col min="15119" max="15119" width="11.109375" style="90" customWidth="1"/>
    <col min="15120" max="15120" width="1.77734375" style="90" customWidth="1"/>
    <col min="15121" max="15121" width="11.109375" style="90" customWidth="1"/>
    <col min="15122" max="15122" width="1.77734375" style="90" customWidth="1"/>
    <col min="15123" max="15123" width="13.88671875" style="90" customWidth="1"/>
    <col min="15124" max="15124" width="1.77734375" style="90" customWidth="1"/>
    <col min="15125" max="15125" width="10.21875" style="90" customWidth="1"/>
    <col min="15126" max="15126" width="1.77734375" style="90" customWidth="1"/>
    <col min="15127" max="15127" width="11.77734375" style="90" customWidth="1"/>
    <col min="15128" max="15128" width="1.77734375" style="90" customWidth="1"/>
    <col min="15129" max="15129" width="13" style="90" customWidth="1"/>
    <col min="15130" max="15130" width="1.77734375" style="90" customWidth="1"/>
    <col min="15131" max="15131" width="10.77734375" style="90" customWidth="1"/>
    <col min="15132" max="15132" width="1.77734375" style="90" customWidth="1"/>
    <col min="15133" max="15133" width="12.77734375" style="90" customWidth="1"/>
    <col min="15134" max="15134" width="0.77734375" style="90" customWidth="1"/>
    <col min="15135" max="15367" width="10.77734375" style="90"/>
    <col min="15368" max="15368" width="24.77734375" style="90" customWidth="1"/>
    <col min="15369" max="15369" width="8" style="90" customWidth="1"/>
    <col min="15370" max="15370" width="1.77734375" style="90" customWidth="1"/>
    <col min="15371" max="15371" width="11.109375" style="90" customWidth="1"/>
    <col min="15372" max="15372" width="1.77734375" style="90" customWidth="1"/>
    <col min="15373" max="15373" width="12.21875" style="90" customWidth="1"/>
    <col min="15374" max="15374" width="1.77734375" style="90" customWidth="1"/>
    <col min="15375" max="15375" width="11.109375" style="90" customWidth="1"/>
    <col min="15376" max="15376" width="1.77734375" style="90" customWidth="1"/>
    <col min="15377" max="15377" width="11.109375" style="90" customWidth="1"/>
    <col min="15378" max="15378" width="1.77734375" style="90" customWidth="1"/>
    <col min="15379" max="15379" width="13.88671875" style="90" customWidth="1"/>
    <col min="15380" max="15380" width="1.77734375" style="90" customWidth="1"/>
    <col min="15381" max="15381" width="10.21875" style="90" customWidth="1"/>
    <col min="15382" max="15382" width="1.77734375" style="90" customWidth="1"/>
    <col min="15383" max="15383" width="11.77734375" style="90" customWidth="1"/>
    <col min="15384" max="15384" width="1.77734375" style="90" customWidth="1"/>
    <col min="15385" max="15385" width="13" style="90" customWidth="1"/>
    <col min="15386" max="15386" width="1.77734375" style="90" customWidth="1"/>
    <col min="15387" max="15387" width="10.77734375" style="90" customWidth="1"/>
    <col min="15388" max="15388" width="1.77734375" style="90" customWidth="1"/>
    <col min="15389" max="15389" width="12.77734375" style="90" customWidth="1"/>
    <col min="15390" max="15390" width="0.77734375" style="90" customWidth="1"/>
    <col min="15391" max="15623" width="10.77734375" style="90"/>
    <col min="15624" max="15624" width="24.77734375" style="90" customWidth="1"/>
    <col min="15625" max="15625" width="8" style="90" customWidth="1"/>
    <col min="15626" max="15626" width="1.77734375" style="90" customWidth="1"/>
    <col min="15627" max="15627" width="11.109375" style="90" customWidth="1"/>
    <col min="15628" max="15628" width="1.77734375" style="90" customWidth="1"/>
    <col min="15629" max="15629" width="12.21875" style="90" customWidth="1"/>
    <col min="15630" max="15630" width="1.77734375" style="90" customWidth="1"/>
    <col min="15631" max="15631" width="11.109375" style="90" customWidth="1"/>
    <col min="15632" max="15632" width="1.77734375" style="90" customWidth="1"/>
    <col min="15633" max="15633" width="11.109375" style="90" customWidth="1"/>
    <col min="15634" max="15634" width="1.77734375" style="90" customWidth="1"/>
    <col min="15635" max="15635" width="13.88671875" style="90" customWidth="1"/>
    <col min="15636" max="15636" width="1.77734375" style="90" customWidth="1"/>
    <col min="15637" max="15637" width="10.21875" style="90" customWidth="1"/>
    <col min="15638" max="15638" width="1.77734375" style="90" customWidth="1"/>
    <col min="15639" max="15639" width="11.77734375" style="90" customWidth="1"/>
    <col min="15640" max="15640" width="1.77734375" style="90" customWidth="1"/>
    <col min="15641" max="15641" width="13" style="90" customWidth="1"/>
    <col min="15642" max="15642" width="1.77734375" style="90" customWidth="1"/>
    <col min="15643" max="15643" width="10.77734375" style="90" customWidth="1"/>
    <col min="15644" max="15644" width="1.77734375" style="90" customWidth="1"/>
    <col min="15645" max="15645" width="12.77734375" style="90" customWidth="1"/>
    <col min="15646" max="15646" width="0.77734375" style="90" customWidth="1"/>
    <col min="15647" max="15879" width="10.77734375" style="90"/>
    <col min="15880" max="15880" width="24.77734375" style="90" customWidth="1"/>
    <col min="15881" max="15881" width="8" style="90" customWidth="1"/>
    <col min="15882" max="15882" width="1.77734375" style="90" customWidth="1"/>
    <col min="15883" max="15883" width="11.109375" style="90" customWidth="1"/>
    <col min="15884" max="15884" width="1.77734375" style="90" customWidth="1"/>
    <col min="15885" max="15885" width="12.21875" style="90" customWidth="1"/>
    <col min="15886" max="15886" width="1.77734375" style="90" customWidth="1"/>
    <col min="15887" max="15887" width="11.109375" style="90" customWidth="1"/>
    <col min="15888" max="15888" width="1.77734375" style="90" customWidth="1"/>
    <col min="15889" max="15889" width="11.109375" style="90" customWidth="1"/>
    <col min="15890" max="15890" width="1.77734375" style="90" customWidth="1"/>
    <col min="15891" max="15891" width="13.88671875" style="90" customWidth="1"/>
    <col min="15892" max="15892" width="1.77734375" style="90" customWidth="1"/>
    <col min="15893" max="15893" width="10.21875" style="90" customWidth="1"/>
    <col min="15894" max="15894" width="1.77734375" style="90" customWidth="1"/>
    <col min="15895" max="15895" width="11.77734375" style="90" customWidth="1"/>
    <col min="15896" max="15896" width="1.77734375" style="90" customWidth="1"/>
    <col min="15897" max="15897" width="13" style="90" customWidth="1"/>
    <col min="15898" max="15898" width="1.77734375" style="90" customWidth="1"/>
    <col min="15899" max="15899" width="10.77734375" style="90" customWidth="1"/>
    <col min="15900" max="15900" width="1.77734375" style="90" customWidth="1"/>
    <col min="15901" max="15901" width="12.77734375" style="90" customWidth="1"/>
    <col min="15902" max="15902" width="0.77734375" style="90" customWidth="1"/>
    <col min="15903" max="16135" width="10.77734375" style="90"/>
    <col min="16136" max="16136" width="24.77734375" style="90" customWidth="1"/>
    <col min="16137" max="16137" width="8" style="90" customWidth="1"/>
    <col min="16138" max="16138" width="1.77734375" style="90" customWidth="1"/>
    <col min="16139" max="16139" width="11.109375" style="90" customWidth="1"/>
    <col min="16140" max="16140" width="1.77734375" style="90" customWidth="1"/>
    <col min="16141" max="16141" width="12.21875" style="90" customWidth="1"/>
    <col min="16142" max="16142" width="1.77734375" style="90" customWidth="1"/>
    <col min="16143" max="16143" width="11.109375" style="90" customWidth="1"/>
    <col min="16144" max="16144" width="1.77734375" style="90" customWidth="1"/>
    <col min="16145" max="16145" width="11.109375" style="90" customWidth="1"/>
    <col min="16146" max="16146" width="1.77734375" style="90" customWidth="1"/>
    <col min="16147" max="16147" width="13.88671875" style="90" customWidth="1"/>
    <col min="16148" max="16148" width="1.77734375" style="90" customWidth="1"/>
    <col min="16149" max="16149" width="10.21875" style="90" customWidth="1"/>
    <col min="16150" max="16150" width="1.77734375" style="90" customWidth="1"/>
    <col min="16151" max="16151" width="11.77734375" style="90" customWidth="1"/>
    <col min="16152" max="16152" width="1.77734375" style="90" customWidth="1"/>
    <col min="16153" max="16153" width="13" style="90" customWidth="1"/>
    <col min="16154" max="16154" width="1.77734375" style="90" customWidth="1"/>
    <col min="16155" max="16155" width="10.77734375" style="90" customWidth="1"/>
    <col min="16156" max="16156" width="1.77734375" style="90" customWidth="1"/>
    <col min="16157" max="16157" width="12.77734375" style="90" customWidth="1"/>
    <col min="16158" max="16158" width="0.77734375" style="90" customWidth="1"/>
    <col min="16159" max="16384" width="10.77734375" style="90"/>
  </cols>
  <sheetData>
    <row r="1" spans="1:37" s="85" customFormat="1" ht="22.2" customHeight="1">
      <c r="A1" s="362" t="s">
        <v>132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  <c r="Y1" s="363"/>
      <c r="Z1" s="363"/>
      <c r="AA1" s="363"/>
      <c r="AB1" s="363"/>
      <c r="AC1" s="128"/>
      <c r="AE1" s="180"/>
    </row>
    <row r="2" spans="1:37" s="86" customFormat="1" ht="22.2" customHeight="1">
      <c r="A2" s="364" t="s">
        <v>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181"/>
      <c r="AD2" s="129"/>
      <c r="AE2" s="129"/>
      <c r="AF2" s="129"/>
      <c r="AG2" s="129"/>
      <c r="AH2" s="129"/>
      <c r="AI2" s="129"/>
      <c r="AJ2" s="129"/>
      <c r="AK2" s="129"/>
    </row>
    <row r="3" spans="1:37" s="86" customFormat="1" ht="22.2" customHeight="1">
      <c r="A3" s="364" t="s">
        <v>133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  <c r="U3" s="364"/>
      <c r="V3" s="364"/>
      <c r="W3" s="364"/>
      <c r="X3" s="364"/>
      <c r="Y3" s="364"/>
      <c r="Z3" s="364"/>
      <c r="AA3" s="364"/>
      <c r="AB3" s="364"/>
      <c r="AC3" s="181"/>
      <c r="AD3" s="129"/>
      <c r="AE3" s="129"/>
      <c r="AF3" s="129"/>
      <c r="AG3" s="129"/>
      <c r="AH3" s="129"/>
      <c r="AI3" s="129"/>
      <c r="AJ3" s="129"/>
      <c r="AK3" s="129"/>
    </row>
    <row r="4" spans="1:37" s="86" customFormat="1" ht="22.2" customHeight="1">
      <c r="A4" s="364" t="s">
        <v>83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181"/>
      <c r="AD4" s="129"/>
      <c r="AE4" s="129"/>
      <c r="AF4" s="129"/>
      <c r="AG4" s="129"/>
      <c r="AH4" s="129"/>
      <c r="AI4" s="129"/>
      <c r="AJ4" s="129"/>
      <c r="AK4" s="129"/>
    </row>
    <row r="5" spans="1:37" s="137" customFormat="1" ht="16.05" customHeight="1">
      <c r="A5" s="365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182"/>
      <c r="AD5" s="142"/>
      <c r="AE5" s="142"/>
      <c r="AF5" s="142"/>
      <c r="AG5" s="142"/>
      <c r="AH5" s="142"/>
      <c r="AI5" s="142"/>
      <c r="AJ5" s="142"/>
      <c r="AK5" s="142"/>
    </row>
    <row r="6" spans="1:37" s="138" customFormat="1" ht="16.05" customHeight="1">
      <c r="A6" s="142"/>
      <c r="B6" s="142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83" t="s">
        <v>4</v>
      </c>
      <c r="AC6" s="184"/>
      <c r="AD6" s="184"/>
      <c r="AE6" s="184"/>
      <c r="AF6" s="184"/>
      <c r="AG6" s="184"/>
      <c r="AH6" s="184"/>
      <c r="AI6" s="184"/>
    </row>
    <row r="7" spans="1:37" s="138" customFormat="1" ht="16.05" customHeight="1">
      <c r="A7" s="142"/>
      <c r="B7" s="142"/>
      <c r="C7" s="144"/>
      <c r="D7" s="366" t="s">
        <v>6</v>
      </c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6"/>
      <c r="Y7" s="366"/>
      <c r="Z7" s="366"/>
      <c r="AA7" s="366"/>
      <c r="AB7" s="366"/>
      <c r="AC7" s="182"/>
      <c r="AD7" s="184"/>
      <c r="AE7" s="184"/>
      <c r="AF7" s="184"/>
      <c r="AG7" s="184"/>
      <c r="AH7" s="184"/>
      <c r="AI7" s="184"/>
    </row>
    <row r="8" spans="1:37" s="138" customFormat="1" ht="16.05" customHeight="1">
      <c r="B8" s="145"/>
      <c r="C8" s="146"/>
      <c r="D8" s="147" t="s">
        <v>62</v>
      </c>
      <c r="E8" s="148"/>
      <c r="F8" s="147" t="s">
        <v>134</v>
      </c>
      <c r="G8" s="149"/>
      <c r="H8" s="147" t="s">
        <v>135</v>
      </c>
      <c r="I8" s="149"/>
      <c r="J8" s="147" t="s">
        <v>136</v>
      </c>
      <c r="K8" s="149"/>
      <c r="L8" s="147" t="s">
        <v>137</v>
      </c>
      <c r="M8" s="149"/>
      <c r="N8" s="367" t="s">
        <v>138</v>
      </c>
      <c r="O8" s="367"/>
      <c r="P8" s="367"/>
      <c r="Q8" s="149"/>
      <c r="R8" s="367" t="s">
        <v>75</v>
      </c>
      <c r="S8" s="367"/>
      <c r="T8" s="367"/>
      <c r="U8" s="367"/>
      <c r="V8" s="367"/>
      <c r="W8" s="149"/>
      <c r="X8" s="147" t="s">
        <v>139</v>
      </c>
      <c r="Y8" s="147"/>
      <c r="Z8" s="153" t="s">
        <v>140</v>
      </c>
      <c r="AA8" s="148"/>
      <c r="AB8" s="147" t="s">
        <v>139</v>
      </c>
      <c r="AC8" s="182"/>
      <c r="AD8" s="184"/>
      <c r="AE8" s="368"/>
      <c r="AF8" s="184"/>
      <c r="AG8" s="184"/>
      <c r="AH8" s="184"/>
      <c r="AI8" s="184"/>
    </row>
    <row r="9" spans="1:37" s="138" customFormat="1" ht="16.05" customHeight="1">
      <c r="A9" s="146"/>
      <c r="B9" s="145"/>
      <c r="C9" s="146"/>
      <c r="D9" s="147" t="s">
        <v>141</v>
      </c>
      <c r="E9" s="147"/>
      <c r="F9" s="147" t="s">
        <v>142</v>
      </c>
      <c r="G9" s="147"/>
      <c r="H9" s="147" t="s">
        <v>143</v>
      </c>
      <c r="I9" s="147"/>
      <c r="J9" s="147" t="s">
        <v>144</v>
      </c>
      <c r="K9" s="147"/>
      <c r="L9" s="147" t="s">
        <v>145</v>
      </c>
      <c r="M9" s="147"/>
      <c r="N9" s="147" t="s">
        <v>146</v>
      </c>
      <c r="O9" s="147"/>
      <c r="P9" s="147" t="s">
        <v>147</v>
      </c>
      <c r="Q9" s="147"/>
      <c r="R9" s="172" t="s">
        <v>148</v>
      </c>
      <c r="S9" s="147"/>
      <c r="T9" s="173" t="s">
        <v>149</v>
      </c>
      <c r="U9" s="147"/>
      <c r="V9" s="173" t="s">
        <v>128</v>
      </c>
      <c r="W9" s="147"/>
      <c r="X9" s="147" t="s">
        <v>150</v>
      </c>
      <c r="Y9" s="147"/>
      <c r="Z9" s="147" t="s">
        <v>151</v>
      </c>
      <c r="AA9" s="147"/>
      <c r="AB9" s="147" t="s">
        <v>150</v>
      </c>
      <c r="AC9" s="182"/>
      <c r="AD9" s="184"/>
      <c r="AE9" s="368"/>
      <c r="AF9" s="184"/>
      <c r="AG9" s="184"/>
      <c r="AH9" s="184"/>
      <c r="AI9" s="184"/>
    </row>
    <row r="10" spans="1:37" s="138" customFormat="1" ht="16.05" customHeight="1">
      <c r="A10" s="146"/>
      <c r="B10" s="145"/>
      <c r="C10" s="146"/>
      <c r="D10" s="147" t="s">
        <v>152</v>
      </c>
      <c r="E10" s="147"/>
      <c r="G10" s="147"/>
      <c r="H10" s="147" t="s">
        <v>153</v>
      </c>
      <c r="I10" s="147"/>
      <c r="J10" s="147" t="s">
        <v>154</v>
      </c>
      <c r="K10" s="147"/>
      <c r="L10" s="147" t="s">
        <v>140</v>
      </c>
      <c r="M10" s="147"/>
      <c r="N10" s="147" t="s">
        <v>155</v>
      </c>
      <c r="O10" s="147"/>
      <c r="P10" s="147" t="s">
        <v>156</v>
      </c>
      <c r="Q10" s="147"/>
      <c r="R10" s="174" t="s">
        <v>157</v>
      </c>
      <c r="S10" s="147"/>
      <c r="T10" s="147" t="s">
        <v>158</v>
      </c>
      <c r="U10" s="147"/>
      <c r="V10" s="175"/>
      <c r="W10" s="147"/>
      <c r="X10" s="147" t="s">
        <v>159</v>
      </c>
      <c r="Y10" s="147"/>
      <c r="Z10" s="147" t="s">
        <v>160</v>
      </c>
      <c r="AA10" s="147"/>
      <c r="AC10" s="182"/>
      <c r="AD10" s="184"/>
      <c r="AE10" s="368"/>
      <c r="AF10" s="184"/>
      <c r="AG10" s="184"/>
      <c r="AH10" s="184"/>
      <c r="AI10" s="184"/>
    </row>
    <row r="11" spans="1:37" s="138" customFormat="1" ht="16.05" customHeight="1">
      <c r="A11" s="146"/>
      <c r="B11" s="150" t="s">
        <v>5</v>
      </c>
      <c r="C11" s="150"/>
      <c r="D11" s="151"/>
      <c r="E11" s="147"/>
      <c r="F11" s="151"/>
      <c r="G11" s="147"/>
      <c r="H11" s="151"/>
      <c r="I11" s="147"/>
      <c r="J11" s="169" t="s">
        <v>161</v>
      </c>
      <c r="K11" s="147"/>
      <c r="L11" s="169" t="s">
        <v>162</v>
      </c>
      <c r="M11" s="147"/>
      <c r="N11" s="169" t="s">
        <v>163</v>
      </c>
      <c r="O11" s="147"/>
      <c r="P11" s="169"/>
      <c r="Q11" s="147"/>
      <c r="R11" s="176" t="s">
        <v>164</v>
      </c>
      <c r="S11" s="147"/>
      <c r="T11" s="169" t="s">
        <v>165</v>
      </c>
      <c r="U11" s="147"/>
      <c r="V11" s="177"/>
      <c r="W11" s="147"/>
      <c r="X11" s="151"/>
      <c r="Z11" s="151"/>
      <c r="AA11" s="147"/>
      <c r="AB11" s="151"/>
      <c r="AC11" s="182"/>
      <c r="AD11" s="184"/>
      <c r="AE11" s="184"/>
      <c r="AF11" s="184"/>
      <c r="AG11" s="184"/>
      <c r="AH11" s="184"/>
      <c r="AI11" s="184"/>
    </row>
    <row r="12" spans="1:37" s="138" customFormat="1" ht="16.05" customHeight="1">
      <c r="A12" s="139"/>
      <c r="B12" s="152"/>
      <c r="C12" s="153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85"/>
      <c r="AA12" s="154"/>
      <c r="AB12" s="154"/>
      <c r="AC12" s="184"/>
      <c r="AD12" s="184"/>
      <c r="AE12" s="184"/>
      <c r="AF12" s="184"/>
      <c r="AG12" s="184"/>
      <c r="AH12" s="184"/>
      <c r="AI12" s="184"/>
    </row>
    <row r="13" spans="1:37" s="139" customFormat="1" ht="16.05" customHeight="1">
      <c r="A13" s="155" t="s">
        <v>166</v>
      </c>
      <c r="B13" s="156"/>
      <c r="C13" s="153"/>
      <c r="D13" s="157">
        <v>730344</v>
      </c>
      <c r="E13" s="157"/>
      <c r="F13" s="157">
        <v>1916040</v>
      </c>
      <c r="G13" s="157"/>
      <c r="H13" s="157">
        <v>151947</v>
      </c>
      <c r="I13" s="157"/>
      <c r="J13" s="157">
        <v>16361</v>
      </c>
      <c r="K13" s="157"/>
      <c r="L13" s="157">
        <v>-4000</v>
      </c>
      <c r="M13" s="157"/>
      <c r="N13" s="157">
        <v>82268</v>
      </c>
      <c r="O13" s="157"/>
      <c r="P13" s="157">
        <v>420371</v>
      </c>
      <c r="Q13" s="163"/>
      <c r="R13" s="157">
        <v>1035887</v>
      </c>
      <c r="S13" s="163"/>
      <c r="T13" s="157">
        <v>-4481</v>
      </c>
      <c r="U13" s="163"/>
      <c r="V13" s="157">
        <v>1031406</v>
      </c>
      <c r="W13" s="163"/>
      <c r="X13" s="178">
        <v>4344737</v>
      </c>
      <c r="Y13" s="163"/>
      <c r="Z13" s="157">
        <v>532</v>
      </c>
      <c r="AA13" s="163"/>
      <c r="AB13" s="157">
        <v>4345269</v>
      </c>
      <c r="AC13" s="182"/>
      <c r="AE13" s="182"/>
    </row>
    <row r="14" spans="1:37" s="139" customFormat="1" ht="16.05" customHeight="1">
      <c r="A14" s="138" t="s">
        <v>167</v>
      </c>
      <c r="B14" s="146">
        <v>32</v>
      </c>
      <c r="C14" s="153"/>
      <c r="D14" s="157">
        <v>0</v>
      </c>
      <c r="E14" s="157">
        <v>0</v>
      </c>
      <c r="F14" s="157">
        <v>0</v>
      </c>
      <c r="G14" s="157"/>
      <c r="H14" s="157">
        <v>0</v>
      </c>
      <c r="I14" s="157">
        <v>0</v>
      </c>
      <c r="J14" s="157">
        <v>0</v>
      </c>
      <c r="K14" s="157">
        <v>0</v>
      </c>
      <c r="L14" s="157">
        <v>0</v>
      </c>
      <c r="M14" s="157">
        <v>0</v>
      </c>
      <c r="N14" s="157">
        <v>0</v>
      </c>
      <c r="O14" s="157"/>
      <c r="P14" s="157">
        <v>-21909</v>
      </c>
      <c r="Q14" s="163"/>
      <c r="R14" s="157">
        <v>0</v>
      </c>
      <c r="S14" s="157"/>
      <c r="T14" s="157">
        <v>0</v>
      </c>
      <c r="U14" s="157">
        <v>0</v>
      </c>
      <c r="V14" s="157">
        <v>0</v>
      </c>
      <c r="W14" s="157"/>
      <c r="X14" s="157">
        <v>-21909</v>
      </c>
      <c r="Y14" s="163"/>
      <c r="Z14" s="157">
        <v>0</v>
      </c>
      <c r="AA14" s="163"/>
      <c r="AB14" s="157">
        <v>-21909</v>
      </c>
      <c r="AC14" s="182"/>
      <c r="AE14" s="182"/>
    </row>
    <row r="15" spans="1:37" s="139" customFormat="1" ht="16.05" customHeight="1">
      <c r="A15" s="138" t="s">
        <v>106</v>
      </c>
      <c r="B15" s="156"/>
      <c r="C15" s="153"/>
      <c r="D15" s="157">
        <v>0</v>
      </c>
      <c r="E15" s="157">
        <v>0</v>
      </c>
      <c r="F15" s="157">
        <v>0</v>
      </c>
      <c r="G15" s="157"/>
      <c r="H15" s="157">
        <v>0</v>
      </c>
      <c r="I15" s="157"/>
      <c r="J15" s="157">
        <v>0</v>
      </c>
      <c r="K15" s="157"/>
      <c r="L15" s="157">
        <v>0</v>
      </c>
      <c r="M15" s="157"/>
      <c r="N15" s="157">
        <v>0</v>
      </c>
      <c r="O15" s="157"/>
      <c r="P15" s="157">
        <v>-127839</v>
      </c>
      <c r="Q15" s="166"/>
      <c r="R15" s="157">
        <v>0</v>
      </c>
      <c r="S15" s="163"/>
      <c r="T15" s="157">
        <v>0</v>
      </c>
      <c r="U15" s="163"/>
      <c r="V15" s="157">
        <v>0</v>
      </c>
      <c r="W15" s="166"/>
      <c r="X15" s="178">
        <v>-127839</v>
      </c>
      <c r="Y15" s="163"/>
      <c r="Z15" s="157">
        <v>-6</v>
      </c>
      <c r="AA15" s="163"/>
      <c r="AB15" s="157">
        <v>-127845</v>
      </c>
      <c r="AC15" s="182"/>
      <c r="AE15" s="182"/>
    </row>
    <row r="16" spans="1:37" s="138" customFormat="1" ht="16.05" customHeight="1">
      <c r="A16" s="138" t="s">
        <v>123</v>
      </c>
      <c r="B16" s="156"/>
      <c r="C16" s="153"/>
      <c r="D16" s="157">
        <v>0</v>
      </c>
      <c r="E16" s="157">
        <v>0</v>
      </c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0</v>
      </c>
      <c r="O16" s="157"/>
      <c r="P16" s="157">
        <v>21090</v>
      </c>
      <c r="Q16" s="165"/>
      <c r="R16" s="157">
        <v>-138466</v>
      </c>
      <c r="S16" s="163"/>
      <c r="T16" s="157">
        <v>3923</v>
      </c>
      <c r="U16" s="163"/>
      <c r="V16" s="157">
        <v>-134543</v>
      </c>
      <c r="W16" s="165"/>
      <c r="X16" s="157">
        <v>-113453</v>
      </c>
      <c r="Y16" s="165"/>
      <c r="Z16" s="157">
        <v>0</v>
      </c>
      <c r="AA16" s="165"/>
      <c r="AB16" s="157">
        <v>-113453</v>
      </c>
      <c r="AC16" s="186"/>
      <c r="AD16" s="187"/>
      <c r="AE16" s="186"/>
    </row>
    <row r="17" spans="1:31" s="140" customFormat="1" ht="16.05" customHeight="1">
      <c r="A17" s="139" t="s">
        <v>168</v>
      </c>
      <c r="B17" s="156"/>
      <c r="C17" s="153"/>
      <c r="D17" s="158">
        <v>730344</v>
      </c>
      <c r="E17" s="159"/>
      <c r="F17" s="158">
        <v>1916040</v>
      </c>
      <c r="G17" s="159"/>
      <c r="H17" s="158">
        <v>151947</v>
      </c>
      <c r="I17" s="159"/>
      <c r="J17" s="158">
        <v>16361</v>
      </c>
      <c r="K17" s="159"/>
      <c r="L17" s="158">
        <v>-4000</v>
      </c>
      <c r="M17" s="159"/>
      <c r="N17" s="158">
        <v>82268</v>
      </c>
      <c r="O17" s="159"/>
      <c r="P17" s="158">
        <f>291697+16</f>
        <v>291713</v>
      </c>
      <c r="Q17" s="159"/>
      <c r="R17" s="158">
        <v>897421</v>
      </c>
      <c r="S17" s="159"/>
      <c r="T17" s="158">
        <v>-558</v>
      </c>
      <c r="U17" s="159"/>
      <c r="V17" s="158">
        <v>896863</v>
      </c>
      <c r="W17" s="159"/>
      <c r="X17" s="158">
        <v>4081536</v>
      </c>
      <c r="Y17" s="159"/>
      <c r="Z17" s="158">
        <v>526</v>
      </c>
      <c r="AA17" s="159"/>
      <c r="AB17" s="158">
        <v>4082062</v>
      </c>
      <c r="AC17" s="186"/>
      <c r="AE17" s="188"/>
    </row>
    <row r="18" spans="1:31" s="138" customFormat="1" ht="16.05" customHeight="1">
      <c r="A18" s="160"/>
      <c r="B18" s="156"/>
      <c r="C18" s="152"/>
      <c r="D18" s="161"/>
      <c r="E18" s="162"/>
      <c r="F18" s="161"/>
      <c r="G18" s="161"/>
      <c r="H18" s="161"/>
      <c r="I18" s="161"/>
      <c r="J18" s="161"/>
      <c r="K18" s="161"/>
      <c r="L18" s="170"/>
      <c r="M18" s="161"/>
      <c r="N18" s="161"/>
      <c r="O18" s="162"/>
      <c r="P18" s="171"/>
      <c r="Q18" s="162"/>
      <c r="R18" s="162"/>
      <c r="S18" s="162"/>
      <c r="T18" s="162"/>
      <c r="U18" s="162"/>
      <c r="V18" s="162"/>
      <c r="W18" s="162"/>
      <c r="X18" s="179"/>
      <c r="Y18" s="189"/>
      <c r="Z18" s="171"/>
      <c r="AA18" s="189"/>
      <c r="AB18" s="179"/>
      <c r="AC18" s="188"/>
      <c r="AD18" s="190">
        <f>AB17-BS_พันบาท!D98</f>
        <v>0</v>
      </c>
      <c r="AE18" s="186"/>
    </row>
    <row r="19" spans="1:31" s="138" customFormat="1" ht="16.05" customHeight="1">
      <c r="A19" s="139" t="s">
        <v>169</v>
      </c>
      <c r="B19" s="156"/>
      <c r="C19" s="153"/>
      <c r="D19" s="157">
        <v>730344</v>
      </c>
      <c r="E19" s="163">
        <v>0</v>
      </c>
      <c r="F19" s="157">
        <v>1916040</v>
      </c>
      <c r="G19" s="164"/>
      <c r="H19" s="157">
        <v>151947</v>
      </c>
      <c r="I19" s="164"/>
      <c r="J19" s="157">
        <v>16361</v>
      </c>
      <c r="K19" s="164"/>
      <c r="L19" s="157">
        <v>-4000</v>
      </c>
      <c r="M19" s="164"/>
      <c r="N19" s="157">
        <v>82268</v>
      </c>
      <c r="O19" s="164"/>
      <c r="P19" s="157">
        <v>319507</v>
      </c>
      <c r="Q19" s="163"/>
      <c r="R19" s="157">
        <v>1416946</v>
      </c>
      <c r="S19" s="166"/>
      <c r="T19" s="157">
        <v>-9914</v>
      </c>
      <c r="U19" s="166"/>
      <c r="V19" s="157">
        <v>1407032</v>
      </c>
      <c r="W19" s="163"/>
      <c r="X19" s="178">
        <v>4619499</v>
      </c>
      <c r="Y19" s="163"/>
      <c r="Z19" s="157">
        <v>0</v>
      </c>
      <c r="AA19" s="163"/>
      <c r="AB19" s="157">
        <v>4619499</v>
      </c>
      <c r="AC19" s="186"/>
      <c r="AD19" s="190">
        <f>X17-BS_พันบาท!D96</f>
        <v>0</v>
      </c>
      <c r="AE19" s="186"/>
    </row>
    <row r="20" spans="1:31" s="138" customFormat="1" ht="16.05" customHeight="1">
      <c r="A20" s="138" t="s">
        <v>170</v>
      </c>
      <c r="B20" s="146"/>
      <c r="C20" s="153"/>
      <c r="D20" s="157">
        <v>0</v>
      </c>
      <c r="E20" s="163">
        <v>0</v>
      </c>
      <c r="F20" s="157">
        <v>0</v>
      </c>
      <c r="G20" s="164"/>
      <c r="H20" s="157">
        <v>0</v>
      </c>
      <c r="I20" s="164"/>
      <c r="J20" s="157">
        <v>0</v>
      </c>
      <c r="K20" s="157"/>
      <c r="L20" s="157">
        <v>0</v>
      </c>
      <c r="M20" s="157"/>
      <c r="N20" s="157">
        <v>0</v>
      </c>
      <c r="O20" s="164"/>
      <c r="P20" s="157">
        <v>0</v>
      </c>
      <c r="Q20" s="163"/>
      <c r="R20" s="157">
        <v>0</v>
      </c>
      <c r="S20" s="157"/>
      <c r="T20" s="157">
        <v>0</v>
      </c>
      <c r="U20" s="157"/>
      <c r="V20" s="157">
        <v>0</v>
      </c>
      <c r="W20" s="163"/>
      <c r="X20" s="178">
        <v>0</v>
      </c>
      <c r="Y20" s="163"/>
      <c r="Z20" s="157">
        <v>600</v>
      </c>
      <c r="AA20" s="163"/>
      <c r="AB20" s="157">
        <v>600</v>
      </c>
      <c r="AC20" s="186"/>
      <c r="AD20" s="190">
        <f>V17-BS_พันบาท!D95</f>
        <v>0</v>
      </c>
      <c r="AE20" s="186"/>
    </row>
    <row r="21" spans="1:31" s="138" customFormat="1" ht="16.05" customHeight="1">
      <c r="A21" s="138" t="s">
        <v>106</v>
      </c>
      <c r="B21" s="146"/>
      <c r="C21" s="153"/>
      <c r="D21" s="157">
        <v>0</v>
      </c>
      <c r="E21" s="163">
        <v>0</v>
      </c>
      <c r="F21" s="157">
        <v>0</v>
      </c>
      <c r="G21" s="164"/>
      <c r="H21" s="157">
        <v>0</v>
      </c>
      <c r="I21" s="164"/>
      <c r="J21" s="157">
        <v>0</v>
      </c>
      <c r="K21" s="157"/>
      <c r="L21" s="157">
        <v>0</v>
      </c>
      <c r="M21" s="157"/>
      <c r="N21" s="157">
        <v>0</v>
      </c>
      <c r="O21" s="164"/>
      <c r="P21" s="157">
        <v>100864</v>
      </c>
      <c r="Q21" s="163"/>
      <c r="R21" s="157">
        <v>0</v>
      </c>
      <c r="S21" s="157"/>
      <c r="T21" s="157">
        <v>0</v>
      </c>
      <c r="U21" s="157"/>
      <c r="V21" s="157">
        <v>0</v>
      </c>
      <c r="W21" s="163"/>
      <c r="X21" s="178">
        <v>100864</v>
      </c>
      <c r="Y21" s="163"/>
      <c r="Z21" s="157">
        <v>-68</v>
      </c>
      <c r="AA21" s="163"/>
      <c r="AB21" s="157">
        <v>100796</v>
      </c>
      <c r="AC21" s="186"/>
      <c r="AD21" s="190">
        <f>P17-BS_พันบาท!D94</f>
        <v>0</v>
      </c>
      <c r="AE21" s="186"/>
    </row>
    <row r="22" spans="1:31" s="138" customFormat="1" ht="16.05" customHeight="1">
      <c r="A22" s="138" t="s">
        <v>123</v>
      </c>
      <c r="B22" s="152"/>
      <c r="C22" s="153"/>
      <c r="D22" s="157">
        <v>0</v>
      </c>
      <c r="E22" s="165">
        <v>0</v>
      </c>
      <c r="F22" s="157">
        <v>0</v>
      </c>
      <c r="G22" s="166"/>
      <c r="H22" s="157">
        <v>0</v>
      </c>
      <c r="I22" s="166"/>
      <c r="J22" s="157">
        <v>0</v>
      </c>
      <c r="K22" s="166"/>
      <c r="L22" s="157">
        <v>0</v>
      </c>
      <c r="M22" s="166"/>
      <c r="N22" s="157">
        <v>0</v>
      </c>
      <c r="O22" s="164"/>
      <c r="P22" s="157">
        <v>0</v>
      </c>
      <c r="Q22" s="165"/>
      <c r="R22" s="157">
        <v>-381059</v>
      </c>
      <c r="S22" s="165"/>
      <c r="T22" s="157">
        <v>5433</v>
      </c>
      <c r="U22" s="165"/>
      <c r="V22" s="157">
        <v>-375626</v>
      </c>
      <c r="W22" s="165"/>
      <c r="X22" s="157">
        <v>-375626</v>
      </c>
      <c r="Y22" s="165"/>
      <c r="Z22" s="157">
        <v>0</v>
      </c>
      <c r="AA22" s="165"/>
      <c r="AB22" s="157">
        <v>-375626</v>
      </c>
      <c r="AC22" s="186"/>
      <c r="AD22" s="190"/>
      <c r="AE22" s="186"/>
    </row>
    <row r="23" spans="1:31" s="138" customFormat="1" ht="16.05" customHeight="1">
      <c r="A23" s="139" t="s">
        <v>171</v>
      </c>
      <c r="B23" s="152"/>
      <c r="C23" s="153"/>
      <c r="D23" s="167">
        <v>730344</v>
      </c>
      <c r="E23" s="159"/>
      <c r="F23" s="167">
        <v>1916040</v>
      </c>
      <c r="G23" s="159"/>
      <c r="H23" s="167">
        <v>151947</v>
      </c>
      <c r="I23" s="159"/>
      <c r="J23" s="167">
        <v>16361</v>
      </c>
      <c r="K23" s="159"/>
      <c r="L23" s="167">
        <v>-4000</v>
      </c>
      <c r="M23" s="159"/>
      <c r="N23" s="167">
        <v>82268</v>
      </c>
      <c r="O23" s="159"/>
      <c r="P23" s="167">
        <v>420371</v>
      </c>
      <c r="Q23" s="159"/>
      <c r="R23" s="167">
        <v>1035887</v>
      </c>
      <c r="S23" s="166"/>
      <c r="T23" s="167">
        <v>-4481</v>
      </c>
      <c r="U23" s="166"/>
      <c r="V23" s="167">
        <v>1031406</v>
      </c>
      <c r="W23" s="159"/>
      <c r="X23" s="167">
        <v>4344737</v>
      </c>
      <c r="Y23" s="159"/>
      <c r="Z23" s="167">
        <v>532</v>
      </c>
      <c r="AA23" s="159"/>
      <c r="AB23" s="167">
        <v>4345269</v>
      </c>
      <c r="AC23" s="186"/>
      <c r="AD23" s="190"/>
      <c r="AE23" s="186"/>
    </row>
    <row r="24" spans="1:31" s="138" customFormat="1" ht="16.05" customHeight="1">
      <c r="A24" s="139"/>
      <c r="B24" s="152"/>
      <c r="C24" s="153"/>
      <c r="D24" s="168"/>
      <c r="E24" s="159"/>
      <c r="F24" s="168"/>
      <c r="G24" s="159"/>
      <c r="H24" s="168"/>
      <c r="I24" s="159"/>
      <c r="J24" s="168"/>
      <c r="K24" s="159"/>
      <c r="L24" s="168"/>
      <c r="M24" s="159"/>
      <c r="N24" s="168"/>
      <c r="O24" s="159"/>
      <c r="P24" s="168"/>
      <c r="Q24" s="159"/>
      <c r="R24" s="168"/>
      <c r="S24" s="166"/>
      <c r="T24" s="168"/>
      <c r="U24" s="166"/>
      <c r="V24" s="168"/>
      <c r="W24" s="159"/>
      <c r="X24" s="168"/>
      <c r="Y24" s="159"/>
      <c r="Z24" s="168"/>
      <c r="AA24" s="159"/>
      <c r="AB24" s="168"/>
      <c r="AC24" s="186"/>
      <c r="AE24" s="186"/>
    </row>
    <row r="25" spans="1:31" s="138" customFormat="1" ht="16.05" customHeight="1">
      <c r="A25" s="139"/>
      <c r="B25" s="152"/>
      <c r="C25" s="153"/>
      <c r="D25" s="168"/>
      <c r="E25" s="159"/>
      <c r="F25" s="168"/>
      <c r="G25" s="159"/>
      <c r="H25" s="168"/>
      <c r="I25" s="159"/>
      <c r="J25" s="168"/>
      <c r="K25" s="159"/>
      <c r="L25" s="168"/>
      <c r="M25" s="159"/>
      <c r="N25" s="168"/>
      <c r="O25" s="159"/>
      <c r="P25" s="168"/>
      <c r="Q25" s="159"/>
      <c r="R25" s="168"/>
      <c r="S25" s="166"/>
      <c r="T25" s="168"/>
      <c r="U25" s="166"/>
      <c r="V25" s="168"/>
      <c r="W25" s="159"/>
      <c r="X25" s="168"/>
      <c r="Y25" s="159"/>
      <c r="Z25" s="168"/>
      <c r="AA25" s="159"/>
      <c r="AB25" s="168"/>
      <c r="AC25" s="186"/>
      <c r="AE25" s="186"/>
    </row>
    <row r="26" spans="1:31" s="85" customFormat="1" ht="16.05" customHeight="1">
      <c r="A26" s="357"/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128"/>
      <c r="AE26" s="180"/>
    </row>
    <row r="90" spans="10:10">
      <c r="J90" s="136"/>
    </row>
    <row r="97" spans="4:4">
      <c r="D97" s="91">
        <v>4344737</v>
      </c>
    </row>
  </sheetData>
  <mergeCells count="10">
    <mergeCell ref="D7:AB7"/>
    <mergeCell ref="N8:P8"/>
    <mergeCell ref="R8:V8"/>
    <mergeCell ref="A26:AB26"/>
    <mergeCell ref="AE8:AE10"/>
    <mergeCell ref="A1:AB1"/>
    <mergeCell ref="A2:AB2"/>
    <mergeCell ref="A3:AB3"/>
    <mergeCell ref="A4:AB4"/>
    <mergeCell ref="A5:AB5"/>
  </mergeCells>
  <printOptions horizontalCentered="1"/>
  <pageMargins left="0.98425196850393704" right="0.39370078740157499" top="0.90551181102362199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99"/>
  <sheetViews>
    <sheetView view="pageBreakPreview" topLeftCell="A11" zoomScale="130" zoomScaleNormal="100" workbookViewId="0">
      <selection activeCell="H22" sqref="H22"/>
    </sheetView>
  </sheetViews>
  <sheetFormatPr defaultColWidth="10.77734375" defaultRowHeight="19.8"/>
  <cols>
    <col min="1" max="1" width="21.88671875" style="90" customWidth="1"/>
    <col min="2" max="2" width="6.88671875" style="91" customWidth="1"/>
    <col min="3" max="3" width="0.77734375" style="91" customWidth="1"/>
    <col min="4" max="4" width="9.77734375" style="91" customWidth="1"/>
    <col min="5" max="5" width="1.33203125" style="91" customWidth="1"/>
    <col min="6" max="6" width="9.44140625" style="92" customWidth="1"/>
    <col min="7" max="7" width="1.33203125" style="92" customWidth="1"/>
    <col min="8" max="8" width="10.5546875" style="92" customWidth="1"/>
    <col min="9" max="9" width="1.33203125" style="92" customWidth="1"/>
    <col min="10" max="10" width="10.5546875" style="92" customWidth="1"/>
    <col min="11" max="11" width="1.33203125" style="92" customWidth="1"/>
    <col min="12" max="12" width="10.5546875" style="92" customWidth="1"/>
    <col min="13" max="13" width="1.33203125" style="92" customWidth="1"/>
    <col min="14" max="14" width="10.5546875" style="92" customWidth="1"/>
    <col min="15" max="15" width="1.33203125" style="92" customWidth="1"/>
    <col min="16" max="16" width="12.5546875" style="93" customWidth="1"/>
    <col min="17" max="17" width="0.77734375" style="92" customWidth="1"/>
    <col min="18" max="18" width="10.5546875" style="92" customWidth="1"/>
    <col min="19" max="19" width="16.77734375" style="94" customWidth="1"/>
    <col min="20" max="20" width="0.77734375" style="90" customWidth="1"/>
    <col min="21" max="21" width="12.88671875" style="90" customWidth="1"/>
    <col min="22" max="22" width="10.77734375" style="90"/>
    <col min="23" max="23" width="14.21875" style="90" customWidth="1"/>
    <col min="24" max="259" width="10.77734375" style="90"/>
    <col min="260" max="260" width="31.21875" style="90" customWidth="1"/>
    <col min="261" max="261" width="7.77734375" style="90" customWidth="1"/>
    <col min="262" max="262" width="1.77734375" style="90" customWidth="1"/>
    <col min="263" max="263" width="14.77734375" style="90" customWidth="1"/>
    <col min="264" max="264" width="1.77734375" style="90" customWidth="1"/>
    <col min="265" max="265" width="15.21875" style="90" customWidth="1"/>
    <col min="266" max="266" width="1.77734375" style="90" customWidth="1"/>
    <col min="267" max="267" width="14.77734375" style="90" customWidth="1"/>
    <col min="268" max="268" width="1.77734375" style="90" customWidth="1"/>
    <col min="269" max="269" width="13.21875" style="90" customWidth="1"/>
    <col min="270" max="270" width="1.77734375" style="90" customWidth="1"/>
    <col min="271" max="271" width="13.88671875" style="90" customWidth="1"/>
    <col min="272" max="272" width="1.77734375" style="90" customWidth="1"/>
    <col min="273" max="273" width="14.77734375" style="90" customWidth="1"/>
    <col min="274" max="274" width="1.77734375" style="90" customWidth="1"/>
    <col min="275" max="275" width="16.77734375" style="90" customWidth="1"/>
    <col min="276" max="276" width="0.77734375" style="90" customWidth="1"/>
    <col min="277" max="277" width="11.77734375" style="90" customWidth="1"/>
    <col min="278" max="515" width="10.77734375" style="90"/>
    <col min="516" max="516" width="31.21875" style="90" customWidth="1"/>
    <col min="517" max="517" width="7.77734375" style="90" customWidth="1"/>
    <col min="518" max="518" width="1.77734375" style="90" customWidth="1"/>
    <col min="519" max="519" width="14.77734375" style="90" customWidth="1"/>
    <col min="520" max="520" width="1.77734375" style="90" customWidth="1"/>
    <col min="521" max="521" width="15.21875" style="90" customWidth="1"/>
    <col min="522" max="522" width="1.77734375" style="90" customWidth="1"/>
    <col min="523" max="523" width="14.77734375" style="90" customWidth="1"/>
    <col min="524" max="524" width="1.77734375" style="90" customWidth="1"/>
    <col min="525" max="525" width="13.21875" style="90" customWidth="1"/>
    <col min="526" max="526" width="1.77734375" style="90" customWidth="1"/>
    <col min="527" max="527" width="13.88671875" style="90" customWidth="1"/>
    <col min="528" max="528" width="1.77734375" style="90" customWidth="1"/>
    <col min="529" max="529" width="14.77734375" style="90" customWidth="1"/>
    <col min="530" max="530" width="1.77734375" style="90" customWidth="1"/>
    <col min="531" max="531" width="16.77734375" style="90" customWidth="1"/>
    <col min="532" max="532" width="0.77734375" style="90" customWidth="1"/>
    <col min="533" max="533" width="11.77734375" style="90" customWidth="1"/>
    <col min="534" max="771" width="10.77734375" style="90"/>
    <col min="772" max="772" width="31.21875" style="90" customWidth="1"/>
    <col min="773" max="773" width="7.77734375" style="90" customWidth="1"/>
    <col min="774" max="774" width="1.77734375" style="90" customWidth="1"/>
    <col min="775" max="775" width="14.77734375" style="90" customWidth="1"/>
    <col min="776" max="776" width="1.77734375" style="90" customWidth="1"/>
    <col min="777" max="777" width="15.21875" style="90" customWidth="1"/>
    <col min="778" max="778" width="1.77734375" style="90" customWidth="1"/>
    <col min="779" max="779" width="14.77734375" style="90" customWidth="1"/>
    <col min="780" max="780" width="1.77734375" style="90" customWidth="1"/>
    <col min="781" max="781" width="13.21875" style="90" customWidth="1"/>
    <col min="782" max="782" width="1.77734375" style="90" customWidth="1"/>
    <col min="783" max="783" width="13.88671875" style="90" customWidth="1"/>
    <col min="784" max="784" width="1.77734375" style="90" customWidth="1"/>
    <col min="785" max="785" width="14.77734375" style="90" customWidth="1"/>
    <col min="786" max="786" width="1.77734375" style="90" customWidth="1"/>
    <col min="787" max="787" width="16.77734375" style="90" customWidth="1"/>
    <col min="788" max="788" width="0.77734375" style="90" customWidth="1"/>
    <col min="789" max="789" width="11.77734375" style="90" customWidth="1"/>
    <col min="790" max="1027" width="10.77734375" style="90"/>
    <col min="1028" max="1028" width="31.21875" style="90" customWidth="1"/>
    <col min="1029" max="1029" width="7.77734375" style="90" customWidth="1"/>
    <col min="1030" max="1030" width="1.77734375" style="90" customWidth="1"/>
    <col min="1031" max="1031" width="14.77734375" style="90" customWidth="1"/>
    <col min="1032" max="1032" width="1.77734375" style="90" customWidth="1"/>
    <col min="1033" max="1033" width="15.21875" style="90" customWidth="1"/>
    <col min="1034" max="1034" width="1.77734375" style="90" customWidth="1"/>
    <col min="1035" max="1035" width="14.77734375" style="90" customWidth="1"/>
    <col min="1036" max="1036" width="1.77734375" style="90" customWidth="1"/>
    <col min="1037" max="1037" width="13.21875" style="90" customWidth="1"/>
    <col min="1038" max="1038" width="1.77734375" style="90" customWidth="1"/>
    <col min="1039" max="1039" width="13.88671875" style="90" customWidth="1"/>
    <col min="1040" max="1040" width="1.77734375" style="90" customWidth="1"/>
    <col min="1041" max="1041" width="14.77734375" style="90" customWidth="1"/>
    <col min="1042" max="1042" width="1.77734375" style="90" customWidth="1"/>
    <col min="1043" max="1043" width="16.77734375" style="90" customWidth="1"/>
    <col min="1044" max="1044" width="0.77734375" style="90" customWidth="1"/>
    <col min="1045" max="1045" width="11.77734375" style="90" customWidth="1"/>
    <col min="1046" max="1283" width="10.77734375" style="90"/>
    <col min="1284" max="1284" width="31.21875" style="90" customWidth="1"/>
    <col min="1285" max="1285" width="7.77734375" style="90" customWidth="1"/>
    <col min="1286" max="1286" width="1.77734375" style="90" customWidth="1"/>
    <col min="1287" max="1287" width="14.77734375" style="90" customWidth="1"/>
    <col min="1288" max="1288" width="1.77734375" style="90" customWidth="1"/>
    <col min="1289" max="1289" width="15.21875" style="90" customWidth="1"/>
    <col min="1290" max="1290" width="1.77734375" style="90" customWidth="1"/>
    <col min="1291" max="1291" width="14.77734375" style="90" customWidth="1"/>
    <col min="1292" max="1292" width="1.77734375" style="90" customWidth="1"/>
    <col min="1293" max="1293" width="13.21875" style="90" customWidth="1"/>
    <col min="1294" max="1294" width="1.77734375" style="90" customWidth="1"/>
    <col min="1295" max="1295" width="13.88671875" style="90" customWidth="1"/>
    <col min="1296" max="1296" width="1.77734375" style="90" customWidth="1"/>
    <col min="1297" max="1297" width="14.77734375" style="90" customWidth="1"/>
    <col min="1298" max="1298" width="1.77734375" style="90" customWidth="1"/>
    <col min="1299" max="1299" width="16.77734375" style="90" customWidth="1"/>
    <col min="1300" max="1300" width="0.77734375" style="90" customWidth="1"/>
    <col min="1301" max="1301" width="11.77734375" style="90" customWidth="1"/>
    <col min="1302" max="1539" width="10.77734375" style="90"/>
    <col min="1540" max="1540" width="31.21875" style="90" customWidth="1"/>
    <col min="1541" max="1541" width="7.77734375" style="90" customWidth="1"/>
    <col min="1542" max="1542" width="1.77734375" style="90" customWidth="1"/>
    <col min="1543" max="1543" width="14.77734375" style="90" customWidth="1"/>
    <col min="1544" max="1544" width="1.77734375" style="90" customWidth="1"/>
    <col min="1545" max="1545" width="15.21875" style="90" customWidth="1"/>
    <col min="1546" max="1546" width="1.77734375" style="90" customWidth="1"/>
    <col min="1547" max="1547" width="14.77734375" style="90" customWidth="1"/>
    <col min="1548" max="1548" width="1.77734375" style="90" customWidth="1"/>
    <col min="1549" max="1549" width="13.21875" style="90" customWidth="1"/>
    <col min="1550" max="1550" width="1.77734375" style="90" customWidth="1"/>
    <col min="1551" max="1551" width="13.88671875" style="90" customWidth="1"/>
    <col min="1552" max="1552" width="1.77734375" style="90" customWidth="1"/>
    <col min="1553" max="1553" width="14.77734375" style="90" customWidth="1"/>
    <col min="1554" max="1554" width="1.77734375" style="90" customWidth="1"/>
    <col min="1555" max="1555" width="16.77734375" style="90" customWidth="1"/>
    <col min="1556" max="1556" width="0.77734375" style="90" customWidth="1"/>
    <col min="1557" max="1557" width="11.77734375" style="90" customWidth="1"/>
    <col min="1558" max="1795" width="10.77734375" style="90"/>
    <col min="1796" max="1796" width="31.21875" style="90" customWidth="1"/>
    <col min="1797" max="1797" width="7.77734375" style="90" customWidth="1"/>
    <col min="1798" max="1798" width="1.77734375" style="90" customWidth="1"/>
    <col min="1799" max="1799" width="14.77734375" style="90" customWidth="1"/>
    <col min="1800" max="1800" width="1.77734375" style="90" customWidth="1"/>
    <col min="1801" max="1801" width="15.21875" style="90" customWidth="1"/>
    <col min="1802" max="1802" width="1.77734375" style="90" customWidth="1"/>
    <col min="1803" max="1803" width="14.77734375" style="90" customWidth="1"/>
    <col min="1804" max="1804" width="1.77734375" style="90" customWidth="1"/>
    <col min="1805" max="1805" width="13.21875" style="90" customWidth="1"/>
    <col min="1806" max="1806" width="1.77734375" style="90" customWidth="1"/>
    <col min="1807" max="1807" width="13.88671875" style="90" customWidth="1"/>
    <col min="1808" max="1808" width="1.77734375" style="90" customWidth="1"/>
    <col min="1809" max="1809" width="14.77734375" style="90" customWidth="1"/>
    <col min="1810" max="1810" width="1.77734375" style="90" customWidth="1"/>
    <col min="1811" max="1811" width="16.77734375" style="90" customWidth="1"/>
    <col min="1812" max="1812" width="0.77734375" style="90" customWidth="1"/>
    <col min="1813" max="1813" width="11.77734375" style="90" customWidth="1"/>
    <col min="1814" max="2051" width="10.77734375" style="90"/>
    <col min="2052" max="2052" width="31.21875" style="90" customWidth="1"/>
    <col min="2053" max="2053" width="7.77734375" style="90" customWidth="1"/>
    <col min="2054" max="2054" width="1.77734375" style="90" customWidth="1"/>
    <col min="2055" max="2055" width="14.77734375" style="90" customWidth="1"/>
    <col min="2056" max="2056" width="1.77734375" style="90" customWidth="1"/>
    <col min="2057" max="2057" width="15.21875" style="90" customWidth="1"/>
    <col min="2058" max="2058" width="1.77734375" style="90" customWidth="1"/>
    <col min="2059" max="2059" width="14.77734375" style="90" customWidth="1"/>
    <col min="2060" max="2060" width="1.77734375" style="90" customWidth="1"/>
    <col min="2061" max="2061" width="13.21875" style="90" customWidth="1"/>
    <col min="2062" max="2062" width="1.77734375" style="90" customWidth="1"/>
    <col min="2063" max="2063" width="13.88671875" style="90" customWidth="1"/>
    <col min="2064" max="2064" width="1.77734375" style="90" customWidth="1"/>
    <col min="2065" max="2065" width="14.77734375" style="90" customWidth="1"/>
    <col min="2066" max="2066" width="1.77734375" style="90" customWidth="1"/>
    <col min="2067" max="2067" width="16.77734375" style="90" customWidth="1"/>
    <col min="2068" max="2068" width="0.77734375" style="90" customWidth="1"/>
    <col min="2069" max="2069" width="11.77734375" style="90" customWidth="1"/>
    <col min="2070" max="2307" width="10.77734375" style="90"/>
    <col min="2308" max="2308" width="31.21875" style="90" customWidth="1"/>
    <col min="2309" max="2309" width="7.77734375" style="90" customWidth="1"/>
    <col min="2310" max="2310" width="1.77734375" style="90" customWidth="1"/>
    <col min="2311" max="2311" width="14.77734375" style="90" customWidth="1"/>
    <col min="2312" max="2312" width="1.77734375" style="90" customWidth="1"/>
    <col min="2313" max="2313" width="15.21875" style="90" customWidth="1"/>
    <col min="2314" max="2314" width="1.77734375" style="90" customWidth="1"/>
    <col min="2315" max="2315" width="14.77734375" style="90" customWidth="1"/>
    <col min="2316" max="2316" width="1.77734375" style="90" customWidth="1"/>
    <col min="2317" max="2317" width="13.21875" style="90" customWidth="1"/>
    <col min="2318" max="2318" width="1.77734375" style="90" customWidth="1"/>
    <col min="2319" max="2319" width="13.88671875" style="90" customWidth="1"/>
    <col min="2320" max="2320" width="1.77734375" style="90" customWidth="1"/>
    <col min="2321" max="2321" width="14.77734375" style="90" customWidth="1"/>
    <col min="2322" max="2322" width="1.77734375" style="90" customWidth="1"/>
    <col min="2323" max="2323" width="16.77734375" style="90" customWidth="1"/>
    <col min="2324" max="2324" width="0.77734375" style="90" customWidth="1"/>
    <col min="2325" max="2325" width="11.77734375" style="90" customWidth="1"/>
    <col min="2326" max="2563" width="10.77734375" style="90"/>
    <col min="2564" max="2564" width="31.21875" style="90" customWidth="1"/>
    <col min="2565" max="2565" width="7.77734375" style="90" customWidth="1"/>
    <col min="2566" max="2566" width="1.77734375" style="90" customWidth="1"/>
    <col min="2567" max="2567" width="14.77734375" style="90" customWidth="1"/>
    <col min="2568" max="2568" width="1.77734375" style="90" customWidth="1"/>
    <col min="2569" max="2569" width="15.21875" style="90" customWidth="1"/>
    <col min="2570" max="2570" width="1.77734375" style="90" customWidth="1"/>
    <col min="2571" max="2571" width="14.77734375" style="90" customWidth="1"/>
    <col min="2572" max="2572" width="1.77734375" style="90" customWidth="1"/>
    <col min="2573" max="2573" width="13.21875" style="90" customWidth="1"/>
    <col min="2574" max="2574" width="1.77734375" style="90" customWidth="1"/>
    <col min="2575" max="2575" width="13.88671875" style="90" customWidth="1"/>
    <col min="2576" max="2576" width="1.77734375" style="90" customWidth="1"/>
    <col min="2577" max="2577" width="14.77734375" style="90" customWidth="1"/>
    <col min="2578" max="2578" width="1.77734375" style="90" customWidth="1"/>
    <col min="2579" max="2579" width="16.77734375" style="90" customWidth="1"/>
    <col min="2580" max="2580" width="0.77734375" style="90" customWidth="1"/>
    <col min="2581" max="2581" width="11.77734375" style="90" customWidth="1"/>
    <col min="2582" max="2819" width="10.77734375" style="90"/>
    <col min="2820" max="2820" width="31.21875" style="90" customWidth="1"/>
    <col min="2821" max="2821" width="7.77734375" style="90" customWidth="1"/>
    <col min="2822" max="2822" width="1.77734375" style="90" customWidth="1"/>
    <col min="2823" max="2823" width="14.77734375" style="90" customWidth="1"/>
    <col min="2824" max="2824" width="1.77734375" style="90" customWidth="1"/>
    <col min="2825" max="2825" width="15.21875" style="90" customWidth="1"/>
    <col min="2826" max="2826" width="1.77734375" style="90" customWidth="1"/>
    <col min="2827" max="2827" width="14.77734375" style="90" customWidth="1"/>
    <col min="2828" max="2828" width="1.77734375" style="90" customWidth="1"/>
    <col min="2829" max="2829" width="13.21875" style="90" customWidth="1"/>
    <col min="2830" max="2830" width="1.77734375" style="90" customWidth="1"/>
    <col min="2831" max="2831" width="13.88671875" style="90" customWidth="1"/>
    <col min="2832" max="2832" width="1.77734375" style="90" customWidth="1"/>
    <col min="2833" max="2833" width="14.77734375" style="90" customWidth="1"/>
    <col min="2834" max="2834" width="1.77734375" style="90" customWidth="1"/>
    <col min="2835" max="2835" width="16.77734375" style="90" customWidth="1"/>
    <col min="2836" max="2836" width="0.77734375" style="90" customWidth="1"/>
    <col min="2837" max="2837" width="11.77734375" style="90" customWidth="1"/>
    <col min="2838" max="3075" width="10.77734375" style="90"/>
    <col min="3076" max="3076" width="31.21875" style="90" customWidth="1"/>
    <col min="3077" max="3077" width="7.77734375" style="90" customWidth="1"/>
    <col min="3078" max="3078" width="1.77734375" style="90" customWidth="1"/>
    <col min="3079" max="3079" width="14.77734375" style="90" customWidth="1"/>
    <col min="3080" max="3080" width="1.77734375" style="90" customWidth="1"/>
    <col min="3081" max="3081" width="15.21875" style="90" customWidth="1"/>
    <col min="3082" max="3082" width="1.77734375" style="90" customWidth="1"/>
    <col min="3083" max="3083" width="14.77734375" style="90" customWidth="1"/>
    <col min="3084" max="3084" width="1.77734375" style="90" customWidth="1"/>
    <col min="3085" max="3085" width="13.21875" style="90" customWidth="1"/>
    <col min="3086" max="3086" width="1.77734375" style="90" customWidth="1"/>
    <col min="3087" max="3087" width="13.88671875" style="90" customWidth="1"/>
    <col min="3088" max="3088" width="1.77734375" style="90" customWidth="1"/>
    <col min="3089" max="3089" width="14.77734375" style="90" customWidth="1"/>
    <col min="3090" max="3090" width="1.77734375" style="90" customWidth="1"/>
    <col min="3091" max="3091" width="16.77734375" style="90" customWidth="1"/>
    <col min="3092" max="3092" width="0.77734375" style="90" customWidth="1"/>
    <col min="3093" max="3093" width="11.77734375" style="90" customWidth="1"/>
    <col min="3094" max="3331" width="10.77734375" style="90"/>
    <col min="3332" max="3332" width="31.21875" style="90" customWidth="1"/>
    <col min="3333" max="3333" width="7.77734375" style="90" customWidth="1"/>
    <col min="3334" max="3334" width="1.77734375" style="90" customWidth="1"/>
    <col min="3335" max="3335" width="14.77734375" style="90" customWidth="1"/>
    <col min="3336" max="3336" width="1.77734375" style="90" customWidth="1"/>
    <col min="3337" max="3337" width="15.21875" style="90" customWidth="1"/>
    <col min="3338" max="3338" width="1.77734375" style="90" customWidth="1"/>
    <col min="3339" max="3339" width="14.77734375" style="90" customWidth="1"/>
    <col min="3340" max="3340" width="1.77734375" style="90" customWidth="1"/>
    <col min="3341" max="3341" width="13.21875" style="90" customWidth="1"/>
    <col min="3342" max="3342" width="1.77734375" style="90" customWidth="1"/>
    <col min="3343" max="3343" width="13.88671875" style="90" customWidth="1"/>
    <col min="3344" max="3344" width="1.77734375" style="90" customWidth="1"/>
    <col min="3345" max="3345" width="14.77734375" style="90" customWidth="1"/>
    <col min="3346" max="3346" width="1.77734375" style="90" customWidth="1"/>
    <col min="3347" max="3347" width="16.77734375" style="90" customWidth="1"/>
    <col min="3348" max="3348" width="0.77734375" style="90" customWidth="1"/>
    <col min="3349" max="3349" width="11.77734375" style="90" customWidth="1"/>
    <col min="3350" max="3587" width="10.77734375" style="90"/>
    <col min="3588" max="3588" width="31.21875" style="90" customWidth="1"/>
    <col min="3589" max="3589" width="7.77734375" style="90" customWidth="1"/>
    <col min="3590" max="3590" width="1.77734375" style="90" customWidth="1"/>
    <col min="3591" max="3591" width="14.77734375" style="90" customWidth="1"/>
    <col min="3592" max="3592" width="1.77734375" style="90" customWidth="1"/>
    <col min="3593" max="3593" width="15.21875" style="90" customWidth="1"/>
    <col min="3594" max="3594" width="1.77734375" style="90" customWidth="1"/>
    <col min="3595" max="3595" width="14.77734375" style="90" customWidth="1"/>
    <col min="3596" max="3596" width="1.77734375" style="90" customWidth="1"/>
    <col min="3597" max="3597" width="13.21875" style="90" customWidth="1"/>
    <col min="3598" max="3598" width="1.77734375" style="90" customWidth="1"/>
    <col min="3599" max="3599" width="13.88671875" style="90" customWidth="1"/>
    <col min="3600" max="3600" width="1.77734375" style="90" customWidth="1"/>
    <col min="3601" max="3601" width="14.77734375" style="90" customWidth="1"/>
    <col min="3602" max="3602" width="1.77734375" style="90" customWidth="1"/>
    <col min="3603" max="3603" width="16.77734375" style="90" customWidth="1"/>
    <col min="3604" max="3604" width="0.77734375" style="90" customWidth="1"/>
    <col min="3605" max="3605" width="11.77734375" style="90" customWidth="1"/>
    <col min="3606" max="3843" width="10.77734375" style="90"/>
    <col min="3844" max="3844" width="31.21875" style="90" customWidth="1"/>
    <col min="3845" max="3845" width="7.77734375" style="90" customWidth="1"/>
    <col min="3846" max="3846" width="1.77734375" style="90" customWidth="1"/>
    <col min="3847" max="3847" width="14.77734375" style="90" customWidth="1"/>
    <col min="3848" max="3848" width="1.77734375" style="90" customWidth="1"/>
    <col min="3849" max="3849" width="15.21875" style="90" customWidth="1"/>
    <col min="3850" max="3850" width="1.77734375" style="90" customWidth="1"/>
    <col min="3851" max="3851" width="14.77734375" style="90" customWidth="1"/>
    <col min="3852" max="3852" width="1.77734375" style="90" customWidth="1"/>
    <col min="3853" max="3853" width="13.21875" style="90" customWidth="1"/>
    <col min="3854" max="3854" width="1.77734375" style="90" customWidth="1"/>
    <col min="3855" max="3855" width="13.88671875" style="90" customWidth="1"/>
    <col min="3856" max="3856" width="1.77734375" style="90" customWidth="1"/>
    <col min="3857" max="3857" width="14.77734375" style="90" customWidth="1"/>
    <col min="3858" max="3858" width="1.77734375" style="90" customWidth="1"/>
    <col min="3859" max="3859" width="16.77734375" style="90" customWidth="1"/>
    <col min="3860" max="3860" width="0.77734375" style="90" customWidth="1"/>
    <col min="3861" max="3861" width="11.77734375" style="90" customWidth="1"/>
    <col min="3862" max="4099" width="10.77734375" style="90"/>
    <col min="4100" max="4100" width="31.21875" style="90" customWidth="1"/>
    <col min="4101" max="4101" width="7.77734375" style="90" customWidth="1"/>
    <col min="4102" max="4102" width="1.77734375" style="90" customWidth="1"/>
    <col min="4103" max="4103" width="14.77734375" style="90" customWidth="1"/>
    <col min="4104" max="4104" width="1.77734375" style="90" customWidth="1"/>
    <col min="4105" max="4105" width="15.21875" style="90" customWidth="1"/>
    <col min="4106" max="4106" width="1.77734375" style="90" customWidth="1"/>
    <col min="4107" max="4107" width="14.77734375" style="90" customWidth="1"/>
    <col min="4108" max="4108" width="1.77734375" style="90" customWidth="1"/>
    <col min="4109" max="4109" width="13.21875" style="90" customWidth="1"/>
    <col min="4110" max="4110" width="1.77734375" style="90" customWidth="1"/>
    <col min="4111" max="4111" width="13.88671875" style="90" customWidth="1"/>
    <col min="4112" max="4112" width="1.77734375" style="90" customWidth="1"/>
    <col min="4113" max="4113" width="14.77734375" style="90" customWidth="1"/>
    <col min="4114" max="4114" width="1.77734375" style="90" customWidth="1"/>
    <col min="4115" max="4115" width="16.77734375" style="90" customWidth="1"/>
    <col min="4116" max="4116" width="0.77734375" style="90" customWidth="1"/>
    <col min="4117" max="4117" width="11.77734375" style="90" customWidth="1"/>
    <col min="4118" max="4355" width="10.77734375" style="90"/>
    <col min="4356" max="4356" width="31.21875" style="90" customWidth="1"/>
    <col min="4357" max="4357" width="7.77734375" style="90" customWidth="1"/>
    <col min="4358" max="4358" width="1.77734375" style="90" customWidth="1"/>
    <col min="4359" max="4359" width="14.77734375" style="90" customWidth="1"/>
    <col min="4360" max="4360" width="1.77734375" style="90" customWidth="1"/>
    <col min="4361" max="4361" width="15.21875" style="90" customWidth="1"/>
    <col min="4362" max="4362" width="1.77734375" style="90" customWidth="1"/>
    <col min="4363" max="4363" width="14.77734375" style="90" customWidth="1"/>
    <col min="4364" max="4364" width="1.77734375" style="90" customWidth="1"/>
    <col min="4365" max="4365" width="13.21875" style="90" customWidth="1"/>
    <col min="4366" max="4366" width="1.77734375" style="90" customWidth="1"/>
    <col min="4367" max="4367" width="13.88671875" style="90" customWidth="1"/>
    <col min="4368" max="4368" width="1.77734375" style="90" customWidth="1"/>
    <col min="4369" max="4369" width="14.77734375" style="90" customWidth="1"/>
    <col min="4370" max="4370" width="1.77734375" style="90" customWidth="1"/>
    <col min="4371" max="4371" width="16.77734375" style="90" customWidth="1"/>
    <col min="4372" max="4372" width="0.77734375" style="90" customWidth="1"/>
    <col min="4373" max="4373" width="11.77734375" style="90" customWidth="1"/>
    <col min="4374" max="4611" width="10.77734375" style="90"/>
    <col min="4612" max="4612" width="31.21875" style="90" customWidth="1"/>
    <col min="4613" max="4613" width="7.77734375" style="90" customWidth="1"/>
    <col min="4614" max="4614" width="1.77734375" style="90" customWidth="1"/>
    <col min="4615" max="4615" width="14.77734375" style="90" customWidth="1"/>
    <col min="4616" max="4616" width="1.77734375" style="90" customWidth="1"/>
    <col min="4617" max="4617" width="15.21875" style="90" customWidth="1"/>
    <col min="4618" max="4618" width="1.77734375" style="90" customWidth="1"/>
    <col min="4619" max="4619" width="14.77734375" style="90" customWidth="1"/>
    <col min="4620" max="4620" width="1.77734375" style="90" customWidth="1"/>
    <col min="4621" max="4621" width="13.21875" style="90" customWidth="1"/>
    <col min="4622" max="4622" width="1.77734375" style="90" customWidth="1"/>
    <col min="4623" max="4623" width="13.88671875" style="90" customWidth="1"/>
    <col min="4624" max="4624" width="1.77734375" style="90" customWidth="1"/>
    <col min="4625" max="4625" width="14.77734375" style="90" customWidth="1"/>
    <col min="4626" max="4626" width="1.77734375" style="90" customWidth="1"/>
    <col min="4627" max="4627" width="16.77734375" style="90" customWidth="1"/>
    <col min="4628" max="4628" width="0.77734375" style="90" customWidth="1"/>
    <col min="4629" max="4629" width="11.77734375" style="90" customWidth="1"/>
    <col min="4630" max="4867" width="10.77734375" style="90"/>
    <col min="4868" max="4868" width="31.21875" style="90" customWidth="1"/>
    <col min="4869" max="4869" width="7.77734375" style="90" customWidth="1"/>
    <col min="4870" max="4870" width="1.77734375" style="90" customWidth="1"/>
    <col min="4871" max="4871" width="14.77734375" style="90" customWidth="1"/>
    <col min="4872" max="4872" width="1.77734375" style="90" customWidth="1"/>
    <col min="4873" max="4873" width="15.21875" style="90" customWidth="1"/>
    <col min="4874" max="4874" width="1.77734375" style="90" customWidth="1"/>
    <col min="4875" max="4875" width="14.77734375" style="90" customWidth="1"/>
    <col min="4876" max="4876" width="1.77734375" style="90" customWidth="1"/>
    <col min="4877" max="4877" width="13.21875" style="90" customWidth="1"/>
    <col min="4878" max="4878" width="1.77734375" style="90" customWidth="1"/>
    <col min="4879" max="4879" width="13.88671875" style="90" customWidth="1"/>
    <col min="4880" max="4880" width="1.77734375" style="90" customWidth="1"/>
    <col min="4881" max="4881" width="14.77734375" style="90" customWidth="1"/>
    <col min="4882" max="4882" width="1.77734375" style="90" customWidth="1"/>
    <col min="4883" max="4883" width="16.77734375" style="90" customWidth="1"/>
    <col min="4884" max="4884" width="0.77734375" style="90" customWidth="1"/>
    <col min="4885" max="4885" width="11.77734375" style="90" customWidth="1"/>
    <col min="4886" max="5123" width="10.77734375" style="90"/>
    <col min="5124" max="5124" width="31.21875" style="90" customWidth="1"/>
    <col min="5125" max="5125" width="7.77734375" style="90" customWidth="1"/>
    <col min="5126" max="5126" width="1.77734375" style="90" customWidth="1"/>
    <col min="5127" max="5127" width="14.77734375" style="90" customWidth="1"/>
    <col min="5128" max="5128" width="1.77734375" style="90" customWidth="1"/>
    <col min="5129" max="5129" width="15.21875" style="90" customWidth="1"/>
    <col min="5130" max="5130" width="1.77734375" style="90" customWidth="1"/>
    <col min="5131" max="5131" width="14.77734375" style="90" customWidth="1"/>
    <col min="5132" max="5132" width="1.77734375" style="90" customWidth="1"/>
    <col min="5133" max="5133" width="13.21875" style="90" customWidth="1"/>
    <col min="5134" max="5134" width="1.77734375" style="90" customWidth="1"/>
    <col min="5135" max="5135" width="13.88671875" style="90" customWidth="1"/>
    <col min="5136" max="5136" width="1.77734375" style="90" customWidth="1"/>
    <col min="5137" max="5137" width="14.77734375" style="90" customWidth="1"/>
    <col min="5138" max="5138" width="1.77734375" style="90" customWidth="1"/>
    <col min="5139" max="5139" width="16.77734375" style="90" customWidth="1"/>
    <col min="5140" max="5140" width="0.77734375" style="90" customWidth="1"/>
    <col min="5141" max="5141" width="11.77734375" style="90" customWidth="1"/>
    <col min="5142" max="5379" width="10.77734375" style="90"/>
    <col min="5380" max="5380" width="31.21875" style="90" customWidth="1"/>
    <col min="5381" max="5381" width="7.77734375" style="90" customWidth="1"/>
    <col min="5382" max="5382" width="1.77734375" style="90" customWidth="1"/>
    <col min="5383" max="5383" width="14.77734375" style="90" customWidth="1"/>
    <col min="5384" max="5384" width="1.77734375" style="90" customWidth="1"/>
    <col min="5385" max="5385" width="15.21875" style="90" customWidth="1"/>
    <col min="5386" max="5386" width="1.77734375" style="90" customWidth="1"/>
    <col min="5387" max="5387" width="14.77734375" style="90" customWidth="1"/>
    <col min="5388" max="5388" width="1.77734375" style="90" customWidth="1"/>
    <col min="5389" max="5389" width="13.21875" style="90" customWidth="1"/>
    <col min="5390" max="5390" width="1.77734375" style="90" customWidth="1"/>
    <col min="5391" max="5391" width="13.88671875" style="90" customWidth="1"/>
    <col min="5392" max="5392" width="1.77734375" style="90" customWidth="1"/>
    <col min="5393" max="5393" width="14.77734375" style="90" customWidth="1"/>
    <col min="5394" max="5394" width="1.77734375" style="90" customWidth="1"/>
    <col min="5395" max="5395" width="16.77734375" style="90" customWidth="1"/>
    <col min="5396" max="5396" width="0.77734375" style="90" customWidth="1"/>
    <col min="5397" max="5397" width="11.77734375" style="90" customWidth="1"/>
    <col min="5398" max="5635" width="10.77734375" style="90"/>
    <col min="5636" max="5636" width="31.21875" style="90" customWidth="1"/>
    <col min="5637" max="5637" width="7.77734375" style="90" customWidth="1"/>
    <col min="5638" max="5638" width="1.77734375" style="90" customWidth="1"/>
    <col min="5639" max="5639" width="14.77734375" style="90" customWidth="1"/>
    <col min="5640" max="5640" width="1.77734375" style="90" customWidth="1"/>
    <col min="5641" max="5641" width="15.21875" style="90" customWidth="1"/>
    <col min="5642" max="5642" width="1.77734375" style="90" customWidth="1"/>
    <col min="5643" max="5643" width="14.77734375" style="90" customWidth="1"/>
    <col min="5644" max="5644" width="1.77734375" style="90" customWidth="1"/>
    <col min="5645" max="5645" width="13.21875" style="90" customWidth="1"/>
    <col min="5646" max="5646" width="1.77734375" style="90" customWidth="1"/>
    <col min="5647" max="5647" width="13.88671875" style="90" customWidth="1"/>
    <col min="5648" max="5648" width="1.77734375" style="90" customWidth="1"/>
    <col min="5649" max="5649" width="14.77734375" style="90" customWidth="1"/>
    <col min="5650" max="5650" width="1.77734375" style="90" customWidth="1"/>
    <col min="5651" max="5651" width="16.77734375" style="90" customWidth="1"/>
    <col min="5652" max="5652" width="0.77734375" style="90" customWidth="1"/>
    <col min="5653" max="5653" width="11.77734375" style="90" customWidth="1"/>
    <col min="5654" max="5891" width="10.77734375" style="90"/>
    <col min="5892" max="5892" width="31.21875" style="90" customWidth="1"/>
    <col min="5893" max="5893" width="7.77734375" style="90" customWidth="1"/>
    <col min="5894" max="5894" width="1.77734375" style="90" customWidth="1"/>
    <col min="5895" max="5895" width="14.77734375" style="90" customWidth="1"/>
    <col min="5896" max="5896" width="1.77734375" style="90" customWidth="1"/>
    <col min="5897" max="5897" width="15.21875" style="90" customWidth="1"/>
    <col min="5898" max="5898" width="1.77734375" style="90" customWidth="1"/>
    <col min="5899" max="5899" width="14.77734375" style="90" customWidth="1"/>
    <col min="5900" max="5900" width="1.77734375" style="90" customWidth="1"/>
    <col min="5901" max="5901" width="13.21875" style="90" customWidth="1"/>
    <col min="5902" max="5902" width="1.77734375" style="90" customWidth="1"/>
    <col min="5903" max="5903" width="13.88671875" style="90" customWidth="1"/>
    <col min="5904" max="5904" width="1.77734375" style="90" customWidth="1"/>
    <col min="5905" max="5905" width="14.77734375" style="90" customWidth="1"/>
    <col min="5906" max="5906" width="1.77734375" style="90" customWidth="1"/>
    <col min="5907" max="5907" width="16.77734375" style="90" customWidth="1"/>
    <col min="5908" max="5908" width="0.77734375" style="90" customWidth="1"/>
    <col min="5909" max="5909" width="11.77734375" style="90" customWidth="1"/>
    <col min="5910" max="6147" width="10.77734375" style="90"/>
    <col min="6148" max="6148" width="31.21875" style="90" customWidth="1"/>
    <col min="6149" max="6149" width="7.77734375" style="90" customWidth="1"/>
    <col min="6150" max="6150" width="1.77734375" style="90" customWidth="1"/>
    <col min="6151" max="6151" width="14.77734375" style="90" customWidth="1"/>
    <col min="6152" max="6152" width="1.77734375" style="90" customWidth="1"/>
    <col min="6153" max="6153" width="15.21875" style="90" customWidth="1"/>
    <col min="6154" max="6154" width="1.77734375" style="90" customWidth="1"/>
    <col min="6155" max="6155" width="14.77734375" style="90" customWidth="1"/>
    <col min="6156" max="6156" width="1.77734375" style="90" customWidth="1"/>
    <col min="6157" max="6157" width="13.21875" style="90" customWidth="1"/>
    <col min="6158" max="6158" width="1.77734375" style="90" customWidth="1"/>
    <col min="6159" max="6159" width="13.88671875" style="90" customWidth="1"/>
    <col min="6160" max="6160" width="1.77734375" style="90" customWidth="1"/>
    <col min="6161" max="6161" width="14.77734375" style="90" customWidth="1"/>
    <col min="6162" max="6162" width="1.77734375" style="90" customWidth="1"/>
    <col min="6163" max="6163" width="16.77734375" style="90" customWidth="1"/>
    <col min="6164" max="6164" width="0.77734375" style="90" customWidth="1"/>
    <col min="6165" max="6165" width="11.77734375" style="90" customWidth="1"/>
    <col min="6166" max="6403" width="10.77734375" style="90"/>
    <col min="6404" max="6404" width="31.21875" style="90" customWidth="1"/>
    <col min="6405" max="6405" width="7.77734375" style="90" customWidth="1"/>
    <col min="6406" max="6406" width="1.77734375" style="90" customWidth="1"/>
    <col min="6407" max="6407" width="14.77734375" style="90" customWidth="1"/>
    <col min="6408" max="6408" width="1.77734375" style="90" customWidth="1"/>
    <col min="6409" max="6409" width="15.21875" style="90" customWidth="1"/>
    <col min="6410" max="6410" width="1.77734375" style="90" customWidth="1"/>
    <col min="6411" max="6411" width="14.77734375" style="90" customWidth="1"/>
    <col min="6412" max="6412" width="1.77734375" style="90" customWidth="1"/>
    <col min="6413" max="6413" width="13.21875" style="90" customWidth="1"/>
    <col min="6414" max="6414" width="1.77734375" style="90" customWidth="1"/>
    <col min="6415" max="6415" width="13.88671875" style="90" customWidth="1"/>
    <col min="6416" max="6416" width="1.77734375" style="90" customWidth="1"/>
    <col min="6417" max="6417" width="14.77734375" style="90" customWidth="1"/>
    <col min="6418" max="6418" width="1.77734375" style="90" customWidth="1"/>
    <col min="6419" max="6419" width="16.77734375" style="90" customWidth="1"/>
    <col min="6420" max="6420" width="0.77734375" style="90" customWidth="1"/>
    <col min="6421" max="6421" width="11.77734375" style="90" customWidth="1"/>
    <col min="6422" max="6659" width="10.77734375" style="90"/>
    <col min="6660" max="6660" width="31.21875" style="90" customWidth="1"/>
    <col min="6661" max="6661" width="7.77734375" style="90" customWidth="1"/>
    <col min="6662" max="6662" width="1.77734375" style="90" customWidth="1"/>
    <col min="6663" max="6663" width="14.77734375" style="90" customWidth="1"/>
    <col min="6664" max="6664" width="1.77734375" style="90" customWidth="1"/>
    <col min="6665" max="6665" width="15.21875" style="90" customWidth="1"/>
    <col min="6666" max="6666" width="1.77734375" style="90" customWidth="1"/>
    <col min="6667" max="6667" width="14.77734375" style="90" customWidth="1"/>
    <col min="6668" max="6668" width="1.77734375" style="90" customWidth="1"/>
    <col min="6669" max="6669" width="13.21875" style="90" customWidth="1"/>
    <col min="6670" max="6670" width="1.77734375" style="90" customWidth="1"/>
    <col min="6671" max="6671" width="13.88671875" style="90" customWidth="1"/>
    <col min="6672" max="6672" width="1.77734375" style="90" customWidth="1"/>
    <col min="6673" max="6673" width="14.77734375" style="90" customWidth="1"/>
    <col min="6674" max="6674" width="1.77734375" style="90" customWidth="1"/>
    <col min="6675" max="6675" width="16.77734375" style="90" customWidth="1"/>
    <col min="6676" max="6676" width="0.77734375" style="90" customWidth="1"/>
    <col min="6677" max="6677" width="11.77734375" style="90" customWidth="1"/>
    <col min="6678" max="6915" width="10.77734375" style="90"/>
    <col min="6916" max="6916" width="31.21875" style="90" customWidth="1"/>
    <col min="6917" max="6917" width="7.77734375" style="90" customWidth="1"/>
    <col min="6918" max="6918" width="1.77734375" style="90" customWidth="1"/>
    <col min="6919" max="6919" width="14.77734375" style="90" customWidth="1"/>
    <col min="6920" max="6920" width="1.77734375" style="90" customWidth="1"/>
    <col min="6921" max="6921" width="15.21875" style="90" customWidth="1"/>
    <col min="6922" max="6922" width="1.77734375" style="90" customWidth="1"/>
    <col min="6923" max="6923" width="14.77734375" style="90" customWidth="1"/>
    <col min="6924" max="6924" width="1.77734375" style="90" customWidth="1"/>
    <col min="6925" max="6925" width="13.21875" style="90" customWidth="1"/>
    <col min="6926" max="6926" width="1.77734375" style="90" customWidth="1"/>
    <col min="6927" max="6927" width="13.88671875" style="90" customWidth="1"/>
    <col min="6928" max="6928" width="1.77734375" style="90" customWidth="1"/>
    <col min="6929" max="6929" width="14.77734375" style="90" customWidth="1"/>
    <col min="6930" max="6930" width="1.77734375" style="90" customWidth="1"/>
    <col min="6931" max="6931" width="16.77734375" style="90" customWidth="1"/>
    <col min="6932" max="6932" width="0.77734375" style="90" customWidth="1"/>
    <col min="6933" max="6933" width="11.77734375" style="90" customWidth="1"/>
    <col min="6934" max="7171" width="10.77734375" style="90"/>
    <col min="7172" max="7172" width="31.21875" style="90" customWidth="1"/>
    <col min="7173" max="7173" width="7.77734375" style="90" customWidth="1"/>
    <col min="7174" max="7174" width="1.77734375" style="90" customWidth="1"/>
    <col min="7175" max="7175" width="14.77734375" style="90" customWidth="1"/>
    <col min="7176" max="7176" width="1.77734375" style="90" customWidth="1"/>
    <col min="7177" max="7177" width="15.21875" style="90" customWidth="1"/>
    <col min="7178" max="7178" width="1.77734375" style="90" customWidth="1"/>
    <col min="7179" max="7179" width="14.77734375" style="90" customWidth="1"/>
    <col min="7180" max="7180" width="1.77734375" style="90" customWidth="1"/>
    <col min="7181" max="7181" width="13.21875" style="90" customWidth="1"/>
    <col min="7182" max="7182" width="1.77734375" style="90" customWidth="1"/>
    <col min="7183" max="7183" width="13.88671875" style="90" customWidth="1"/>
    <col min="7184" max="7184" width="1.77734375" style="90" customWidth="1"/>
    <col min="7185" max="7185" width="14.77734375" style="90" customWidth="1"/>
    <col min="7186" max="7186" width="1.77734375" style="90" customWidth="1"/>
    <col min="7187" max="7187" width="16.77734375" style="90" customWidth="1"/>
    <col min="7188" max="7188" width="0.77734375" style="90" customWidth="1"/>
    <col min="7189" max="7189" width="11.77734375" style="90" customWidth="1"/>
    <col min="7190" max="7427" width="10.77734375" style="90"/>
    <col min="7428" max="7428" width="31.21875" style="90" customWidth="1"/>
    <col min="7429" max="7429" width="7.77734375" style="90" customWidth="1"/>
    <col min="7430" max="7430" width="1.77734375" style="90" customWidth="1"/>
    <col min="7431" max="7431" width="14.77734375" style="90" customWidth="1"/>
    <col min="7432" max="7432" width="1.77734375" style="90" customWidth="1"/>
    <col min="7433" max="7433" width="15.21875" style="90" customWidth="1"/>
    <col min="7434" max="7434" width="1.77734375" style="90" customWidth="1"/>
    <col min="7435" max="7435" width="14.77734375" style="90" customWidth="1"/>
    <col min="7436" max="7436" width="1.77734375" style="90" customWidth="1"/>
    <col min="7437" max="7437" width="13.21875" style="90" customWidth="1"/>
    <col min="7438" max="7438" width="1.77734375" style="90" customWidth="1"/>
    <col min="7439" max="7439" width="13.88671875" style="90" customWidth="1"/>
    <col min="7440" max="7440" width="1.77734375" style="90" customWidth="1"/>
    <col min="7441" max="7441" width="14.77734375" style="90" customWidth="1"/>
    <col min="7442" max="7442" width="1.77734375" style="90" customWidth="1"/>
    <col min="7443" max="7443" width="16.77734375" style="90" customWidth="1"/>
    <col min="7444" max="7444" width="0.77734375" style="90" customWidth="1"/>
    <col min="7445" max="7445" width="11.77734375" style="90" customWidth="1"/>
    <col min="7446" max="7683" width="10.77734375" style="90"/>
    <col min="7684" max="7684" width="31.21875" style="90" customWidth="1"/>
    <col min="7685" max="7685" width="7.77734375" style="90" customWidth="1"/>
    <col min="7686" max="7686" width="1.77734375" style="90" customWidth="1"/>
    <col min="7687" max="7687" width="14.77734375" style="90" customWidth="1"/>
    <col min="7688" max="7688" width="1.77734375" style="90" customWidth="1"/>
    <col min="7689" max="7689" width="15.21875" style="90" customWidth="1"/>
    <col min="7690" max="7690" width="1.77734375" style="90" customWidth="1"/>
    <col min="7691" max="7691" width="14.77734375" style="90" customWidth="1"/>
    <col min="7692" max="7692" width="1.77734375" style="90" customWidth="1"/>
    <col min="7693" max="7693" width="13.21875" style="90" customWidth="1"/>
    <col min="7694" max="7694" width="1.77734375" style="90" customWidth="1"/>
    <col min="7695" max="7695" width="13.88671875" style="90" customWidth="1"/>
    <col min="7696" max="7696" width="1.77734375" style="90" customWidth="1"/>
    <col min="7697" max="7697" width="14.77734375" style="90" customWidth="1"/>
    <col min="7698" max="7698" width="1.77734375" style="90" customWidth="1"/>
    <col min="7699" max="7699" width="16.77734375" style="90" customWidth="1"/>
    <col min="7700" max="7700" width="0.77734375" style="90" customWidth="1"/>
    <col min="7701" max="7701" width="11.77734375" style="90" customWidth="1"/>
    <col min="7702" max="7939" width="10.77734375" style="90"/>
    <col min="7940" max="7940" width="31.21875" style="90" customWidth="1"/>
    <col min="7941" max="7941" width="7.77734375" style="90" customWidth="1"/>
    <col min="7942" max="7942" width="1.77734375" style="90" customWidth="1"/>
    <col min="7943" max="7943" width="14.77734375" style="90" customWidth="1"/>
    <col min="7944" max="7944" width="1.77734375" style="90" customWidth="1"/>
    <col min="7945" max="7945" width="15.21875" style="90" customWidth="1"/>
    <col min="7946" max="7946" width="1.77734375" style="90" customWidth="1"/>
    <col min="7947" max="7947" width="14.77734375" style="90" customWidth="1"/>
    <col min="7948" max="7948" width="1.77734375" style="90" customWidth="1"/>
    <col min="7949" max="7949" width="13.21875" style="90" customWidth="1"/>
    <col min="7950" max="7950" width="1.77734375" style="90" customWidth="1"/>
    <col min="7951" max="7951" width="13.88671875" style="90" customWidth="1"/>
    <col min="7952" max="7952" width="1.77734375" style="90" customWidth="1"/>
    <col min="7953" max="7953" width="14.77734375" style="90" customWidth="1"/>
    <col min="7954" max="7954" width="1.77734375" style="90" customWidth="1"/>
    <col min="7955" max="7955" width="16.77734375" style="90" customWidth="1"/>
    <col min="7956" max="7956" width="0.77734375" style="90" customWidth="1"/>
    <col min="7957" max="7957" width="11.77734375" style="90" customWidth="1"/>
    <col min="7958" max="8195" width="10.77734375" style="90"/>
    <col min="8196" max="8196" width="31.21875" style="90" customWidth="1"/>
    <col min="8197" max="8197" width="7.77734375" style="90" customWidth="1"/>
    <col min="8198" max="8198" width="1.77734375" style="90" customWidth="1"/>
    <col min="8199" max="8199" width="14.77734375" style="90" customWidth="1"/>
    <col min="8200" max="8200" width="1.77734375" style="90" customWidth="1"/>
    <col min="8201" max="8201" width="15.21875" style="90" customWidth="1"/>
    <col min="8202" max="8202" width="1.77734375" style="90" customWidth="1"/>
    <col min="8203" max="8203" width="14.77734375" style="90" customWidth="1"/>
    <col min="8204" max="8204" width="1.77734375" style="90" customWidth="1"/>
    <col min="8205" max="8205" width="13.21875" style="90" customWidth="1"/>
    <col min="8206" max="8206" width="1.77734375" style="90" customWidth="1"/>
    <col min="8207" max="8207" width="13.88671875" style="90" customWidth="1"/>
    <col min="8208" max="8208" width="1.77734375" style="90" customWidth="1"/>
    <col min="8209" max="8209" width="14.77734375" style="90" customWidth="1"/>
    <col min="8210" max="8210" width="1.77734375" style="90" customWidth="1"/>
    <col min="8211" max="8211" width="16.77734375" style="90" customWidth="1"/>
    <col min="8212" max="8212" width="0.77734375" style="90" customWidth="1"/>
    <col min="8213" max="8213" width="11.77734375" style="90" customWidth="1"/>
    <col min="8214" max="8451" width="10.77734375" style="90"/>
    <col min="8452" max="8452" width="31.21875" style="90" customWidth="1"/>
    <col min="8453" max="8453" width="7.77734375" style="90" customWidth="1"/>
    <col min="8454" max="8454" width="1.77734375" style="90" customWidth="1"/>
    <col min="8455" max="8455" width="14.77734375" style="90" customWidth="1"/>
    <col min="8456" max="8456" width="1.77734375" style="90" customWidth="1"/>
    <col min="8457" max="8457" width="15.21875" style="90" customWidth="1"/>
    <col min="8458" max="8458" width="1.77734375" style="90" customWidth="1"/>
    <col min="8459" max="8459" width="14.77734375" style="90" customWidth="1"/>
    <col min="8460" max="8460" width="1.77734375" style="90" customWidth="1"/>
    <col min="8461" max="8461" width="13.21875" style="90" customWidth="1"/>
    <col min="8462" max="8462" width="1.77734375" style="90" customWidth="1"/>
    <col min="8463" max="8463" width="13.88671875" style="90" customWidth="1"/>
    <col min="8464" max="8464" width="1.77734375" style="90" customWidth="1"/>
    <col min="8465" max="8465" width="14.77734375" style="90" customWidth="1"/>
    <col min="8466" max="8466" width="1.77734375" style="90" customWidth="1"/>
    <col min="8467" max="8467" width="16.77734375" style="90" customWidth="1"/>
    <col min="8468" max="8468" width="0.77734375" style="90" customWidth="1"/>
    <col min="8469" max="8469" width="11.77734375" style="90" customWidth="1"/>
    <col min="8470" max="8707" width="10.77734375" style="90"/>
    <col min="8708" max="8708" width="31.21875" style="90" customWidth="1"/>
    <col min="8709" max="8709" width="7.77734375" style="90" customWidth="1"/>
    <col min="8710" max="8710" width="1.77734375" style="90" customWidth="1"/>
    <col min="8711" max="8711" width="14.77734375" style="90" customWidth="1"/>
    <col min="8712" max="8712" width="1.77734375" style="90" customWidth="1"/>
    <col min="8713" max="8713" width="15.21875" style="90" customWidth="1"/>
    <col min="8714" max="8714" width="1.77734375" style="90" customWidth="1"/>
    <col min="8715" max="8715" width="14.77734375" style="90" customWidth="1"/>
    <col min="8716" max="8716" width="1.77734375" style="90" customWidth="1"/>
    <col min="8717" max="8717" width="13.21875" style="90" customWidth="1"/>
    <col min="8718" max="8718" width="1.77734375" style="90" customWidth="1"/>
    <col min="8719" max="8719" width="13.88671875" style="90" customWidth="1"/>
    <col min="8720" max="8720" width="1.77734375" style="90" customWidth="1"/>
    <col min="8721" max="8721" width="14.77734375" style="90" customWidth="1"/>
    <col min="8722" max="8722" width="1.77734375" style="90" customWidth="1"/>
    <col min="8723" max="8723" width="16.77734375" style="90" customWidth="1"/>
    <col min="8724" max="8724" width="0.77734375" style="90" customWidth="1"/>
    <col min="8725" max="8725" width="11.77734375" style="90" customWidth="1"/>
    <col min="8726" max="8963" width="10.77734375" style="90"/>
    <col min="8964" max="8964" width="31.21875" style="90" customWidth="1"/>
    <col min="8965" max="8965" width="7.77734375" style="90" customWidth="1"/>
    <col min="8966" max="8966" width="1.77734375" style="90" customWidth="1"/>
    <col min="8967" max="8967" width="14.77734375" style="90" customWidth="1"/>
    <col min="8968" max="8968" width="1.77734375" style="90" customWidth="1"/>
    <col min="8969" max="8969" width="15.21875" style="90" customWidth="1"/>
    <col min="8970" max="8970" width="1.77734375" style="90" customWidth="1"/>
    <col min="8971" max="8971" width="14.77734375" style="90" customWidth="1"/>
    <col min="8972" max="8972" width="1.77734375" style="90" customWidth="1"/>
    <col min="8973" max="8973" width="13.21875" style="90" customWidth="1"/>
    <col min="8974" max="8974" width="1.77734375" style="90" customWidth="1"/>
    <col min="8975" max="8975" width="13.88671875" style="90" customWidth="1"/>
    <col min="8976" max="8976" width="1.77734375" style="90" customWidth="1"/>
    <col min="8977" max="8977" width="14.77734375" style="90" customWidth="1"/>
    <col min="8978" max="8978" width="1.77734375" style="90" customWidth="1"/>
    <col min="8979" max="8979" width="16.77734375" style="90" customWidth="1"/>
    <col min="8980" max="8980" width="0.77734375" style="90" customWidth="1"/>
    <col min="8981" max="8981" width="11.77734375" style="90" customWidth="1"/>
    <col min="8982" max="9219" width="10.77734375" style="90"/>
    <col min="9220" max="9220" width="31.21875" style="90" customWidth="1"/>
    <col min="9221" max="9221" width="7.77734375" style="90" customWidth="1"/>
    <col min="9222" max="9222" width="1.77734375" style="90" customWidth="1"/>
    <col min="9223" max="9223" width="14.77734375" style="90" customWidth="1"/>
    <col min="9224" max="9224" width="1.77734375" style="90" customWidth="1"/>
    <col min="9225" max="9225" width="15.21875" style="90" customWidth="1"/>
    <col min="9226" max="9226" width="1.77734375" style="90" customWidth="1"/>
    <col min="9227" max="9227" width="14.77734375" style="90" customWidth="1"/>
    <col min="9228" max="9228" width="1.77734375" style="90" customWidth="1"/>
    <col min="9229" max="9229" width="13.21875" style="90" customWidth="1"/>
    <col min="9230" max="9230" width="1.77734375" style="90" customWidth="1"/>
    <col min="9231" max="9231" width="13.88671875" style="90" customWidth="1"/>
    <col min="9232" max="9232" width="1.77734375" style="90" customWidth="1"/>
    <col min="9233" max="9233" width="14.77734375" style="90" customWidth="1"/>
    <col min="9234" max="9234" width="1.77734375" style="90" customWidth="1"/>
    <col min="9235" max="9235" width="16.77734375" style="90" customWidth="1"/>
    <col min="9236" max="9236" width="0.77734375" style="90" customWidth="1"/>
    <col min="9237" max="9237" width="11.77734375" style="90" customWidth="1"/>
    <col min="9238" max="9475" width="10.77734375" style="90"/>
    <col min="9476" max="9476" width="31.21875" style="90" customWidth="1"/>
    <col min="9477" max="9477" width="7.77734375" style="90" customWidth="1"/>
    <col min="9478" max="9478" width="1.77734375" style="90" customWidth="1"/>
    <col min="9479" max="9479" width="14.77734375" style="90" customWidth="1"/>
    <col min="9480" max="9480" width="1.77734375" style="90" customWidth="1"/>
    <col min="9481" max="9481" width="15.21875" style="90" customWidth="1"/>
    <col min="9482" max="9482" width="1.77734375" style="90" customWidth="1"/>
    <col min="9483" max="9483" width="14.77734375" style="90" customWidth="1"/>
    <col min="9484" max="9484" width="1.77734375" style="90" customWidth="1"/>
    <col min="9485" max="9485" width="13.21875" style="90" customWidth="1"/>
    <col min="9486" max="9486" width="1.77734375" style="90" customWidth="1"/>
    <col min="9487" max="9487" width="13.88671875" style="90" customWidth="1"/>
    <col min="9488" max="9488" width="1.77734375" style="90" customWidth="1"/>
    <col min="9489" max="9489" width="14.77734375" style="90" customWidth="1"/>
    <col min="9490" max="9490" width="1.77734375" style="90" customWidth="1"/>
    <col min="9491" max="9491" width="16.77734375" style="90" customWidth="1"/>
    <col min="9492" max="9492" width="0.77734375" style="90" customWidth="1"/>
    <col min="9493" max="9493" width="11.77734375" style="90" customWidth="1"/>
    <col min="9494" max="9731" width="10.77734375" style="90"/>
    <col min="9732" max="9732" width="31.21875" style="90" customWidth="1"/>
    <col min="9733" max="9733" width="7.77734375" style="90" customWidth="1"/>
    <col min="9734" max="9734" width="1.77734375" style="90" customWidth="1"/>
    <col min="9735" max="9735" width="14.77734375" style="90" customWidth="1"/>
    <col min="9736" max="9736" width="1.77734375" style="90" customWidth="1"/>
    <col min="9737" max="9737" width="15.21875" style="90" customWidth="1"/>
    <col min="9738" max="9738" width="1.77734375" style="90" customWidth="1"/>
    <col min="9739" max="9739" width="14.77734375" style="90" customWidth="1"/>
    <col min="9740" max="9740" width="1.77734375" style="90" customWidth="1"/>
    <col min="9741" max="9741" width="13.21875" style="90" customWidth="1"/>
    <col min="9742" max="9742" width="1.77734375" style="90" customWidth="1"/>
    <col min="9743" max="9743" width="13.88671875" style="90" customWidth="1"/>
    <col min="9744" max="9744" width="1.77734375" style="90" customWidth="1"/>
    <col min="9745" max="9745" width="14.77734375" style="90" customWidth="1"/>
    <col min="9746" max="9746" width="1.77734375" style="90" customWidth="1"/>
    <col min="9747" max="9747" width="16.77734375" style="90" customWidth="1"/>
    <col min="9748" max="9748" width="0.77734375" style="90" customWidth="1"/>
    <col min="9749" max="9749" width="11.77734375" style="90" customWidth="1"/>
    <col min="9750" max="9987" width="10.77734375" style="90"/>
    <col min="9988" max="9988" width="31.21875" style="90" customWidth="1"/>
    <col min="9989" max="9989" width="7.77734375" style="90" customWidth="1"/>
    <col min="9990" max="9990" width="1.77734375" style="90" customWidth="1"/>
    <col min="9991" max="9991" width="14.77734375" style="90" customWidth="1"/>
    <col min="9992" max="9992" width="1.77734375" style="90" customWidth="1"/>
    <col min="9993" max="9993" width="15.21875" style="90" customWidth="1"/>
    <col min="9994" max="9994" width="1.77734375" style="90" customWidth="1"/>
    <col min="9995" max="9995" width="14.77734375" style="90" customWidth="1"/>
    <col min="9996" max="9996" width="1.77734375" style="90" customWidth="1"/>
    <col min="9997" max="9997" width="13.21875" style="90" customWidth="1"/>
    <col min="9998" max="9998" width="1.77734375" style="90" customWidth="1"/>
    <col min="9999" max="9999" width="13.88671875" style="90" customWidth="1"/>
    <col min="10000" max="10000" width="1.77734375" style="90" customWidth="1"/>
    <col min="10001" max="10001" width="14.77734375" style="90" customWidth="1"/>
    <col min="10002" max="10002" width="1.77734375" style="90" customWidth="1"/>
    <col min="10003" max="10003" width="16.77734375" style="90" customWidth="1"/>
    <col min="10004" max="10004" width="0.77734375" style="90" customWidth="1"/>
    <col min="10005" max="10005" width="11.77734375" style="90" customWidth="1"/>
    <col min="10006" max="10243" width="10.77734375" style="90"/>
    <col min="10244" max="10244" width="31.21875" style="90" customWidth="1"/>
    <col min="10245" max="10245" width="7.77734375" style="90" customWidth="1"/>
    <col min="10246" max="10246" width="1.77734375" style="90" customWidth="1"/>
    <col min="10247" max="10247" width="14.77734375" style="90" customWidth="1"/>
    <col min="10248" max="10248" width="1.77734375" style="90" customWidth="1"/>
    <col min="10249" max="10249" width="15.21875" style="90" customWidth="1"/>
    <col min="10250" max="10250" width="1.77734375" style="90" customWidth="1"/>
    <col min="10251" max="10251" width="14.77734375" style="90" customWidth="1"/>
    <col min="10252" max="10252" width="1.77734375" style="90" customWidth="1"/>
    <col min="10253" max="10253" width="13.21875" style="90" customWidth="1"/>
    <col min="10254" max="10254" width="1.77734375" style="90" customWidth="1"/>
    <col min="10255" max="10255" width="13.88671875" style="90" customWidth="1"/>
    <col min="10256" max="10256" width="1.77734375" style="90" customWidth="1"/>
    <col min="10257" max="10257" width="14.77734375" style="90" customWidth="1"/>
    <col min="10258" max="10258" width="1.77734375" style="90" customWidth="1"/>
    <col min="10259" max="10259" width="16.77734375" style="90" customWidth="1"/>
    <col min="10260" max="10260" width="0.77734375" style="90" customWidth="1"/>
    <col min="10261" max="10261" width="11.77734375" style="90" customWidth="1"/>
    <col min="10262" max="10499" width="10.77734375" style="90"/>
    <col min="10500" max="10500" width="31.21875" style="90" customWidth="1"/>
    <col min="10501" max="10501" width="7.77734375" style="90" customWidth="1"/>
    <col min="10502" max="10502" width="1.77734375" style="90" customWidth="1"/>
    <col min="10503" max="10503" width="14.77734375" style="90" customWidth="1"/>
    <col min="10504" max="10504" width="1.77734375" style="90" customWidth="1"/>
    <col min="10505" max="10505" width="15.21875" style="90" customWidth="1"/>
    <col min="10506" max="10506" width="1.77734375" style="90" customWidth="1"/>
    <col min="10507" max="10507" width="14.77734375" style="90" customWidth="1"/>
    <col min="10508" max="10508" width="1.77734375" style="90" customWidth="1"/>
    <col min="10509" max="10509" width="13.21875" style="90" customWidth="1"/>
    <col min="10510" max="10510" width="1.77734375" style="90" customWidth="1"/>
    <col min="10511" max="10511" width="13.88671875" style="90" customWidth="1"/>
    <col min="10512" max="10512" width="1.77734375" style="90" customWidth="1"/>
    <col min="10513" max="10513" width="14.77734375" style="90" customWidth="1"/>
    <col min="10514" max="10514" width="1.77734375" style="90" customWidth="1"/>
    <col min="10515" max="10515" width="16.77734375" style="90" customWidth="1"/>
    <col min="10516" max="10516" width="0.77734375" style="90" customWidth="1"/>
    <col min="10517" max="10517" width="11.77734375" style="90" customWidth="1"/>
    <col min="10518" max="10755" width="10.77734375" style="90"/>
    <col min="10756" max="10756" width="31.21875" style="90" customWidth="1"/>
    <col min="10757" max="10757" width="7.77734375" style="90" customWidth="1"/>
    <col min="10758" max="10758" width="1.77734375" style="90" customWidth="1"/>
    <col min="10759" max="10759" width="14.77734375" style="90" customWidth="1"/>
    <col min="10760" max="10760" width="1.77734375" style="90" customWidth="1"/>
    <col min="10761" max="10761" width="15.21875" style="90" customWidth="1"/>
    <col min="10762" max="10762" width="1.77734375" style="90" customWidth="1"/>
    <col min="10763" max="10763" width="14.77734375" style="90" customWidth="1"/>
    <col min="10764" max="10764" width="1.77734375" style="90" customWidth="1"/>
    <col min="10765" max="10765" width="13.21875" style="90" customWidth="1"/>
    <col min="10766" max="10766" width="1.77734375" style="90" customWidth="1"/>
    <col min="10767" max="10767" width="13.88671875" style="90" customWidth="1"/>
    <col min="10768" max="10768" width="1.77734375" style="90" customWidth="1"/>
    <col min="10769" max="10769" width="14.77734375" style="90" customWidth="1"/>
    <col min="10770" max="10770" width="1.77734375" style="90" customWidth="1"/>
    <col min="10771" max="10771" width="16.77734375" style="90" customWidth="1"/>
    <col min="10772" max="10772" width="0.77734375" style="90" customWidth="1"/>
    <col min="10773" max="10773" width="11.77734375" style="90" customWidth="1"/>
    <col min="10774" max="11011" width="10.77734375" style="90"/>
    <col min="11012" max="11012" width="31.21875" style="90" customWidth="1"/>
    <col min="11013" max="11013" width="7.77734375" style="90" customWidth="1"/>
    <col min="11014" max="11014" width="1.77734375" style="90" customWidth="1"/>
    <col min="11015" max="11015" width="14.77734375" style="90" customWidth="1"/>
    <col min="11016" max="11016" width="1.77734375" style="90" customWidth="1"/>
    <col min="11017" max="11017" width="15.21875" style="90" customWidth="1"/>
    <col min="11018" max="11018" width="1.77734375" style="90" customWidth="1"/>
    <col min="11019" max="11019" width="14.77734375" style="90" customWidth="1"/>
    <col min="11020" max="11020" width="1.77734375" style="90" customWidth="1"/>
    <col min="11021" max="11021" width="13.21875" style="90" customWidth="1"/>
    <col min="11022" max="11022" width="1.77734375" style="90" customWidth="1"/>
    <col min="11023" max="11023" width="13.88671875" style="90" customWidth="1"/>
    <col min="11024" max="11024" width="1.77734375" style="90" customWidth="1"/>
    <col min="11025" max="11025" width="14.77734375" style="90" customWidth="1"/>
    <col min="11026" max="11026" width="1.77734375" style="90" customWidth="1"/>
    <col min="11027" max="11027" width="16.77734375" style="90" customWidth="1"/>
    <col min="11028" max="11028" width="0.77734375" style="90" customWidth="1"/>
    <col min="11029" max="11029" width="11.77734375" style="90" customWidth="1"/>
    <col min="11030" max="11267" width="10.77734375" style="90"/>
    <col min="11268" max="11268" width="31.21875" style="90" customWidth="1"/>
    <col min="11269" max="11269" width="7.77734375" style="90" customWidth="1"/>
    <col min="11270" max="11270" width="1.77734375" style="90" customWidth="1"/>
    <col min="11271" max="11271" width="14.77734375" style="90" customWidth="1"/>
    <col min="11272" max="11272" width="1.77734375" style="90" customWidth="1"/>
    <col min="11273" max="11273" width="15.21875" style="90" customWidth="1"/>
    <col min="11274" max="11274" width="1.77734375" style="90" customWidth="1"/>
    <col min="11275" max="11275" width="14.77734375" style="90" customWidth="1"/>
    <col min="11276" max="11276" width="1.77734375" style="90" customWidth="1"/>
    <col min="11277" max="11277" width="13.21875" style="90" customWidth="1"/>
    <col min="11278" max="11278" width="1.77734375" style="90" customWidth="1"/>
    <col min="11279" max="11279" width="13.88671875" style="90" customWidth="1"/>
    <col min="11280" max="11280" width="1.77734375" style="90" customWidth="1"/>
    <col min="11281" max="11281" width="14.77734375" style="90" customWidth="1"/>
    <col min="11282" max="11282" width="1.77734375" style="90" customWidth="1"/>
    <col min="11283" max="11283" width="16.77734375" style="90" customWidth="1"/>
    <col min="11284" max="11284" width="0.77734375" style="90" customWidth="1"/>
    <col min="11285" max="11285" width="11.77734375" style="90" customWidth="1"/>
    <col min="11286" max="11523" width="10.77734375" style="90"/>
    <col min="11524" max="11524" width="31.21875" style="90" customWidth="1"/>
    <col min="11525" max="11525" width="7.77734375" style="90" customWidth="1"/>
    <col min="11526" max="11526" width="1.77734375" style="90" customWidth="1"/>
    <col min="11527" max="11527" width="14.77734375" style="90" customWidth="1"/>
    <col min="11528" max="11528" width="1.77734375" style="90" customWidth="1"/>
    <col min="11529" max="11529" width="15.21875" style="90" customWidth="1"/>
    <col min="11530" max="11530" width="1.77734375" style="90" customWidth="1"/>
    <col min="11531" max="11531" width="14.77734375" style="90" customWidth="1"/>
    <col min="11532" max="11532" width="1.77734375" style="90" customWidth="1"/>
    <col min="11533" max="11533" width="13.21875" style="90" customWidth="1"/>
    <col min="11534" max="11534" width="1.77734375" style="90" customWidth="1"/>
    <col min="11535" max="11535" width="13.88671875" style="90" customWidth="1"/>
    <col min="11536" max="11536" width="1.77734375" style="90" customWidth="1"/>
    <col min="11537" max="11537" width="14.77734375" style="90" customWidth="1"/>
    <col min="11538" max="11538" width="1.77734375" style="90" customWidth="1"/>
    <col min="11539" max="11539" width="16.77734375" style="90" customWidth="1"/>
    <col min="11540" max="11540" width="0.77734375" style="90" customWidth="1"/>
    <col min="11541" max="11541" width="11.77734375" style="90" customWidth="1"/>
    <col min="11542" max="11779" width="10.77734375" style="90"/>
    <col min="11780" max="11780" width="31.21875" style="90" customWidth="1"/>
    <col min="11781" max="11781" width="7.77734375" style="90" customWidth="1"/>
    <col min="11782" max="11782" width="1.77734375" style="90" customWidth="1"/>
    <col min="11783" max="11783" width="14.77734375" style="90" customWidth="1"/>
    <col min="11784" max="11784" width="1.77734375" style="90" customWidth="1"/>
    <col min="11785" max="11785" width="15.21875" style="90" customWidth="1"/>
    <col min="11786" max="11786" width="1.77734375" style="90" customWidth="1"/>
    <col min="11787" max="11787" width="14.77734375" style="90" customWidth="1"/>
    <col min="11788" max="11788" width="1.77734375" style="90" customWidth="1"/>
    <col min="11789" max="11789" width="13.21875" style="90" customWidth="1"/>
    <col min="11790" max="11790" width="1.77734375" style="90" customWidth="1"/>
    <col min="11791" max="11791" width="13.88671875" style="90" customWidth="1"/>
    <col min="11792" max="11792" width="1.77734375" style="90" customWidth="1"/>
    <col min="11793" max="11793" width="14.77734375" style="90" customWidth="1"/>
    <col min="11794" max="11794" width="1.77734375" style="90" customWidth="1"/>
    <col min="11795" max="11795" width="16.77734375" style="90" customWidth="1"/>
    <col min="11796" max="11796" width="0.77734375" style="90" customWidth="1"/>
    <col min="11797" max="11797" width="11.77734375" style="90" customWidth="1"/>
    <col min="11798" max="12035" width="10.77734375" style="90"/>
    <col min="12036" max="12036" width="31.21875" style="90" customWidth="1"/>
    <col min="12037" max="12037" width="7.77734375" style="90" customWidth="1"/>
    <col min="12038" max="12038" width="1.77734375" style="90" customWidth="1"/>
    <col min="12039" max="12039" width="14.77734375" style="90" customWidth="1"/>
    <col min="12040" max="12040" width="1.77734375" style="90" customWidth="1"/>
    <col min="12041" max="12041" width="15.21875" style="90" customWidth="1"/>
    <col min="12042" max="12042" width="1.77734375" style="90" customWidth="1"/>
    <col min="12043" max="12043" width="14.77734375" style="90" customWidth="1"/>
    <col min="12044" max="12044" width="1.77734375" style="90" customWidth="1"/>
    <col min="12045" max="12045" width="13.21875" style="90" customWidth="1"/>
    <col min="12046" max="12046" width="1.77734375" style="90" customWidth="1"/>
    <col min="12047" max="12047" width="13.88671875" style="90" customWidth="1"/>
    <col min="12048" max="12048" width="1.77734375" style="90" customWidth="1"/>
    <col min="12049" max="12049" width="14.77734375" style="90" customWidth="1"/>
    <col min="12050" max="12050" width="1.77734375" style="90" customWidth="1"/>
    <col min="12051" max="12051" width="16.77734375" style="90" customWidth="1"/>
    <col min="12052" max="12052" width="0.77734375" style="90" customWidth="1"/>
    <col min="12053" max="12053" width="11.77734375" style="90" customWidth="1"/>
    <col min="12054" max="12291" width="10.77734375" style="90"/>
    <col min="12292" max="12292" width="31.21875" style="90" customWidth="1"/>
    <col min="12293" max="12293" width="7.77734375" style="90" customWidth="1"/>
    <col min="12294" max="12294" width="1.77734375" style="90" customWidth="1"/>
    <col min="12295" max="12295" width="14.77734375" style="90" customWidth="1"/>
    <col min="12296" max="12296" width="1.77734375" style="90" customWidth="1"/>
    <col min="12297" max="12297" width="15.21875" style="90" customWidth="1"/>
    <col min="12298" max="12298" width="1.77734375" style="90" customWidth="1"/>
    <col min="12299" max="12299" width="14.77734375" style="90" customWidth="1"/>
    <col min="12300" max="12300" width="1.77734375" style="90" customWidth="1"/>
    <col min="12301" max="12301" width="13.21875" style="90" customWidth="1"/>
    <col min="12302" max="12302" width="1.77734375" style="90" customWidth="1"/>
    <col min="12303" max="12303" width="13.88671875" style="90" customWidth="1"/>
    <col min="12304" max="12304" width="1.77734375" style="90" customWidth="1"/>
    <col min="12305" max="12305" width="14.77734375" style="90" customWidth="1"/>
    <col min="12306" max="12306" width="1.77734375" style="90" customWidth="1"/>
    <col min="12307" max="12307" width="16.77734375" style="90" customWidth="1"/>
    <col min="12308" max="12308" width="0.77734375" style="90" customWidth="1"/>
    <col min="12309" max="12309" width="11.77734375" style="90" customWidth="1"/>
    <col min="12310" max="12547" width="10.77734375" style="90"/>
    <col min="12548" max="12548" width="31.21875" style="90" customWidth="1"/>
    <col min="12549" max="12549" width="7.77734375" style="90" customWidth="1"/>
    <col min="12550" max="12550" width="1.77734375" style="90" customWidth="1"/>
    <col min="12551" max="12551" width="14.77734375" style="90" customWidth="1"/>
    <col min="12552" max="12552" width="1.77734375" style="90" customWidth="1"/>
    <col min="12553" max="12553" width="15.21875" style="90" customWidth="1"/>
    <col min="12554" max="12554" width="1.77734375" style="90" customWidth="1"/>
    <col min="12555" max="12555" width="14.77734375" style="90" customWidth="1"/>
    <col min="12556" max="12556" width="1.77734375" style="90" customWidth="1"/>
    <col min="12557" max="12557" width="13.21875" style="90" customWidth="1"/>
    <col min="12558" max="12558" width="1.77734375" style="90" customWidth="1"/>
    <col min="12559" max="12559" width="13.88671875" style="90" customWidth="1"/>
    <col min="12560" max="12560" width="1.77734375" style="90" customWidth="1"/>
    <col min="12561" max="12561" width="14.77734375" style="90" customWidth="1"/>
    <col min="12562" max="12562" width="1.77734375" style="90" customWidth="1"/>
    <col min="12563" max="12563" width="16.77734375" style="90" customWidth="1"/>
    <col min="12564" max="12564" width="0.77734375" style="90" customWidth="1"/>
    <col min="12565" max="12565" width="11.77734375" style="90" customWidth="1"/>
    <col min="12566" max="12803" width="10.77734375" style="90"/>
    <col min="12804" max="12804" width="31.21875" style="90" customWidth="1"/>
    <col min="12805" max="12805" width="7.77734375" style="90" customWidth="1"/>
    <col min="12806" max="12806" width="1.77734375" style="90" customWidth="1"/>
    <col min="12807" max="12807" width="14.77734375" style="90" customWidth="1"/>
    <col min="12808" max="12808" width="1.77734375" style="90" customWidth="1"/>
    <col min="12809" max="12809" width="15.21875" style="90" customWidth="1"/>
    <col min="12810" max="12810" width="1.77734375" style="90" customWidth="1"/>
    <col min="12811" max="12811" width="14.77734375" style="90" customWidth="1"/>
    <col min="12812" max="12812" width="1.77734375" style="90" customWidth="1"/>
    <col min="12813" max="12813" width="13.21875" style="90" customWidth="1"/>
    <col min="12814" max="12814" width="1.77734375" style="90" customWidth="1"/>
    <col min="12815" max="12815" width="13.88671875" style="90" customWidth="1"/>
    <col min="12816" max="12816" width="1.77734375" style="90" customWidth="1"/>
    <col min="12817" max="12817" width="14.77734375" style="90" customWidth="1"/>
    <col min="12818" max="12818" width="1.77734375" style="90" customWidth="1"/>
    <col min="12819" max="12819" width="16.77734375" style="90" customWidth="1"/>
    <col min="12820" max="12820" width="0.77734375" style="90" customWidth="1"/>
    <col min="12821" max="12821" width="11.77734375" style="90" customWidth="1"/>
    <col min="12822" max="13059" width="10.77734375" style="90"/>
    <col min="13060" max="13060" width="31.21875" style="90" customWidth="1"/>
    <col min="13061" max="13061" width="7.77734375" style="90" customWidth="1"/>
    <col min="13062" max="13062" width="1.77734375" style="90" customWidth="1"/>
    <col min="13063" max="13063" width="14.77734375" style="90" customWidth="1"/>
    <col min="13064" max="13064" width="1.77734375" style="90" customWidth="1"/>
    <col min="13065" max="13065" width="15.21875" style="90" customWidth="1"/>
    <col min="13066" max="13066" width="1.77734375" style="90" customWidth="1"/>
    <col min="13067" max="13067" width="14.77734375" style="90" customWidth="1"/>
    <col min="13068" max="13068" width="1.77734375" style="90" customWidth="1"/>
    <col min="13069" max="13069" width="13.21875" style="90" customWidth="1"/>
    <col min="13070" max="13070" width="1.77734375" style="90" customWidth="1"/>
    <col min="13071" max="13071" width="13.88671875" style="90" customWidth="1"/>
    <col min="13072" max="13072" width="1.77734375" style="90" customWidth="1"/>
    <col min="13073" max="13073" width="14.77734375" style="90" customWidth="1"/>
    <col min="13074" max="13074" width="1.77734375" style="90" customWidth="1"/>
    <col min="13075" max="13075" width="16.77734375" style="90" customWidth="1"/>
    <col min="13076" max="13076" width="0.77734375" style="90" customWidth="1"/>
    <col min="13077" max="13077" width="11.77734375" style="90" customWidth="1"/>
    <col min="13078" max="13315" width="10.77734375" style="90"/>
    <col min="13316" max="13316" width="31.21875" style="90" customWidth="1"/>
    <col min="13317" max="13317" width="7.77734375" style="90" customWidth="1"/>
    <col min="13318" max="13318" width="1.77734375" style="90" customWidth="1"/>
    <col min="13319" max="13319" width="14.77734375" style="90" customWidth="1"/>
    <col min="13320" max="13320" width="1.77734375" style="90" customWidth="1"/>
    <col min="13321" max="13321" width="15.21875" style="90" customWidth="1"/>
    <col min="13322" max="13322" width="1.77734375" style="90" customWidth="1"/>
    <col min="13323" max="13323" width="14.77734375" style="90" customWidth="1"/>
    <col min="13324" max="13324" width="1.77734375" style="90" customWidth="1"/>
    <col min="13325" max="13325" width="13.21875" style="90" customWidth="1"/>
    <col min="13326" max="13326" width="1.77734375" style="90" customWidth="1"/>
    <col min="13327" max="13327" width="13.88671875" style="90" customWidth="1"/>
    <col min="13328" max="13328" width="1.77734375" style="90" customWidth="1"/>
    <col min="13329" max="13329" width="14.77734375" style="90" customWidth="1"/>
    <col min="13330" max="13330" width="1.77734375" style="90" customWidth="1"/>
    <col min="13331" max="13331" width="16.77734375" style="90" customWidth="1"/>
    <col min="13332" max="13332" width="0.77734375" style="90" customWidth="1"/>
    <col min="13333" max="13333" width="11.77734375" style="90" customWidth="1"/>
    <col min="13334" max="13571" width="10.77734375" style="90"/>
    <col min="13572" max="13572" width="31.21875" style="90" customWidth="1"/>
    <col min="13573" max="13573" width="7.77734375" style="90" customWidth="1"/>
    <col min="13574" max="13574" width="1.77734375" style="90" customWidth="1"/>
    <col min="13575" max="13575" width="14.77734375" style="90" customWidth="1"/>
    <col min="13576" max="13576" width="1.77734375" style="90" customWidth="1"/>
    <col min="13577" max="13577" width="15.21875" style="90" customWidth="1"/>
    <col min="13578" max="13578" width="1.77734375" style="90" customWidth="1"/>
    <col min="13579" max="13579" width="14.77734375" style="90" customWidth="1"/>
    <col min="13580" max="13580" width="1.77734375" style="90" customWidth="1"/>
    <col min="13581" max="13581" width="13.21875" style="90" customWidth="1"/>
    <col min="13582" max="13582" width="1.77734375" style="90" customWidth="1"/>
    <col min="13583" max="13583" width="13.88671875" style="90" customWidth="1"/>
    <col min="13584" max="13584" width="1.77734375" style="90" customWidth="1"/>
    <col min="13585" max="13585" width="14.77734375" style="90" customWidth="1"/>
    <col min="13586" max="13586" width="1.77734375" style="90" customWidth="1"/>
    <col min="13587" max="13587" width="16.77734375" style="90" customWidth="1"/>
    <col min="13588" max="13588" width="0.77734375" style="90" customWidth="1"/>
    <col min="13589" max="13589" width="11.77734375" style="90" customWidth="1"/>
    <col min="13590" max="13827" width="10.77734375" style="90"/>
    <col min="13828" max="13828" width="31.21875" style="90" customWidth="1"/>
    <col min="13829" max="13829" width="7.77734375" style="90" customWidth="1"/>
    <col min="13830" max="13830" width="1.77734375" style="90" customWidth="1"/>
    <col min="13831" max="13831" width="14.77734375" style="90" customWidth="1"/>
    <col min="13832" max="13832" width="1.77734375" style="90" customWidth="1"/>
    <col min="13833" max="13833" width="15.21875" style="90" customWidth="1"/>
    <col min="13834" max="13834" width="1.77734375" style="90" customWidth="1"/>
    <col min="13835" max="13835" width="14.77734375" style="90" customWidth="1"/>
    <col min="13836" max="13836" width="1.77734375" style="90" customWidth="1"/>
    <col min="13837" max="13837" width="13.21875" style="90" customWidth="1"/>
    <col min="13838" max="13838" width="1.77734375" style="90" customWidth="1"/>
    <col min="13839" max="13839" width="13.88671875" style="90" customWidth="1"/>
    <col min="13840" max="13840" width="1.77734375" style="90" customWidth="1"/>
    <col min="13841" max="13841" width="14.77734375" style="90" customWidth="1"/>
    <col min="13842" max="13842" width="1.77734375" style="90" customWidth="1"/>
    <col min="13843" max="13843" width="16.77734375" style="90" customWidth="1"/>
    <col min="13844" max="13844" width="0.77734375" style="90" customWidth="1"/>
    <col min="13845" max="13845" width="11.77734375" style="90" customWidth="1"/>
    <col min="13846" max="14083" width="10.77734375" style="90"/>
    <col min="14084" max="14084" width="31.21875" style="90" customWidth="1"/>
    <col min="14085" max="14085" width="7.77734375" style="90" customWidth="1"/>
    <col min="14086" max="14086" width="1.77734375" style="90" customWidth="1"/>
    <col min="14087" max="14087" width="14.77734375" style="90" customWidth="1"/>
    <col min="14088" max="14088" width="1.77734375" style="90" customWidth="1"/>
    <col min="14089" max="14089" width="15.21875" style="90" customWidth="1"/>
    <col min="14090" max="14090" width="1.77734375" style="90" customWidth="1"/>
    <col min="14091" max="14091" width="14.77734375" style="90" customWidth="1"/>
    <col min="14092" max="14092" width="1.77734375" style="90" customWidth="1"/>
    <col min="14093" max="14093" width="13.21875" style="90" customWidth="1"/>
    <col min="14094" max="14094" width="1.77734375" style="90" customWidth="1"/>
    <col min="14095" max="14095" width="13.88671875" style="90" customWidth="1"/>
    <col min="14096" max="14096" width="1.77734375" style="90" customWidth="1"/>
    <col min="14097" max="14097" width="14.77734375" style="90" customWidth="1"/>
    <col min="14098" max="14098" width="1.77734375" style="90" customWidth="1"/>
    <col min="14099" max="14099" width="16.77734375" style="90" customWidth="1"/>
    <col min="14100" max="14100" width="0.77734375" style="90" customWidth="1"/>
    <col min="14101" max="14101" width="11.77734375" style="90" customWidth="1"/>
    <col min="14102" max="14339" width="10.77734375" style="90"/>
    <col min="14340" max="14340" width="31.21875" style="90" customWidth="1"/>
    <col min="14341" max="14341" width="7.77734375" style="90" customWidth="1"/>
    <col min="14342" max="14342" width="1.77734375" style="90" customWidth="1"/>
    <col min="14343" max="14343" width="14.77734375" style="90" customWidth="1"/>
    <col min="14344" max="14344" width="1.77734375" style="90" customWidth="1"/>
    <col min="14345" max="14345" width="15.21875" style="90" customWidth="1"/>
    <col min="14346" max="14346" width="1.77734375" style="90" customWidth="1"/>
    <col min="14347" max="14347" width="14.77734375" style="90" customWidth="1"/>
    <col min="14348" max="14348" width="1.77734375" style="90" customWidth="1"/>
    <col min="14349" max="14349" width="13.21875" style="90" customWidth="1"/>
    <col min="14350" max="14350" width="1.77734375" style="90" customWidth="1"/>
    <col min="14351" max="14351" width="13.88671875" style="90" customWidth="1"/>
    <col min="14352" max="14352" width="1.77734375" style="90" customWidth="1"/>
    <col min="14353" max="14353" width="14.77734375" style="90" customWidth="1"/>
    <col min="14354" max="14354" width="1.77734375" style="90" customWidth="1"/>
    <col min="14355" max="14355" width="16.77734375" style="90" customWidth="1"/>
    <col min="14356" max="14356" width="0.77734375" style="90" customWidth="1"/>
    <col min="14357" max="14357" width="11.77734375" style="90" customWidth="1"/>
    <col min="14358" max="14595" width="10.77734375" style="90"/>
    <col min="14596" max="14596" width="31.21875" style="90" customWidth="1"/>
    <col min="14597" max="14597" width="7.77734375" style="90" customWidth="1"/>
    <col min="14598" max="14598" width="1.77734375" style="90" customWidth="1"/>
    <col min="14599" max="14599" width="14.77734375" style="90" customWidth="1"/>
    <col min="14600" max="14600" width="1.77734375" style="90" customWidth="1"/>
    <col min="14601" max="14601" width="15.21875" style="90" customWidth="1"/>
    <col min="14602" max="14602" width="1.77734375" style="90" customWidth="1"/>
    <col min="14603" max="14603" width="14.77734375" style="90" customWidth="1"/>
    <col min="14604" max="14604" width="1.77734375" style="90" customWidth="1"/>
    <col min="14605" max="14605" width="13.21875" style="90" customWidth="1"/>
    <col min="14606" max="14606" width="1.77734375" style="90" customWidth="1"/>
    <col min="14607" max="14607" width="13.88671875" style="90" customWidth="1"/>
    <col min="14608" max="14608" width="1.77734375" style="90" customWidth="1"/>
    <col min="14609" max="14609" width="14.77734375" style="90" customWidth="1"/>
    <col min="14610" max="14610" width="1.77734375" style="90" customWidth="1"/>
    <col min="14611" max="14611" width="16.77734375" style="90" customWidth="1"/>
    <col min="14612" max="14612" width="0.77734375" style="90" customWidth="1"/>
    <col min="14613" max="14613" width="11.77734375" style="90" customWidth="1"/>
    <col min="14614" max="14851" width="10.77734375" style="90"/>
    <col min="14852" max="14852" width="31.21875" style="90" customWidth="1"/>
    <col min="14853" max="14853" width="7.77734375" style="90" customWidth="1"/>
    <col min="14854" max="14854" width="1.77734375" style="90" customWidth="1"/>
    <col min="14855" max="14855" width="14.77734375" style="90" customWidth="1"/>
    <col min="14856" max="14856" width="1.77734375" style="90" customWidth="1"/>
    <col min="14857" max="14857" width="15.21875" style="90" customWidth="1"/>
    <col min="14858" max="14858" width="1.77734375" style="90" customWidth="1"/>
    <col min="14859" max="14859" width="14.77734375" style="90" customWidth="1"/>
    <col min="14860" max="14860" width="1.77734375" style="90" customWidth="1"/>
    <col min="14861" max="14861" width="13.21875" style="90" customWidth="1"/>
    <col min="14862" max="14862" width="1.77734375" style="90" customWidth="1"/>
    <col min="14863" max="14863" width="13.88671875" style="90" customWidth="1"/>
    <col min="14864" max="14864" width="1.77734375" style="90" customWidth="1"/>
    <col min="14865" max="14865" width="14.77734375" style="90" customWidth="1"/>
    <col min="14866" max="14866" width="1.77734375" style="90" customWidth="1"/>
    <col min="14867" max="14867" width="16.77734375" style="90" customWidth="1"/>
    <col min="14868" max="14868" width="0.77734375" style="90" customWidth="1"/>
    <col min="14869" max="14869" width="11.77734375" style="90" customWidth="1"/>
    <col min="14870" max="15107" width="10.77734375" style="90"/>
    <col min="15108" max="15108" width="31.21875" style="90" customWidth="1"/>
    <col min="15109" max="15109" width="7.77734375" style="90" customWidth="1"/>
    <col min="15110" max="15110" width="1.77734375" style="90" customWidth="1"/>
    <col min="15111" max="15111" width="14.77734375" style="90" customWidth="1"/>
    <col min="15112" max="15112" width="1.77734375" style="90" customWidth="1"/>
    <col min="15113" max="15113" width="15.21875" style="90" customWidth="1"/>
    <col min="15114" max="15114" width="1.77734375" style="90" customWidth="1"/>
    <col min="15115" max="15115" width="14.77734375" style="90" customWidth="1"/>
    <col min="15116" max="15116" width="1.77734375" style="90" customWidth="1"/>
    <col min="15117" max="15117" width="13.21875" style="90" customWidth="1"/>
    <col min="15118" max="15118" width="1.77734375" style="90" customWidth="1"/>
    <col min="15119" max="15119" width="13.88671875" style="90" customWidth="1"/>
    <col min="15120" max="15120" width="1.77734375" style="90" customWidth="1"/>
    <col min="15121" max="15121" width="14.77734375" style="90" customWidth="1"/>
    <col min="15122" max="15122" width="1.77734375" style="90" customWidth="1"/>
    <col min="15123" max="15123" width="16.77734375" style="90" customWidth="1"/>
    <col min="15124" max="15124" width="0.77734375" style="90" customWidth="1"/>
    <col min="15125" max="15125" width="11.77734375" style="90" customWidth="1"/>
    <col min="15126" max="15363" width="10.77734375" style="90"/>
    <col min="15364" max="15364" width="31.21875" style="90" customWidth="1"/>
    <col min="15365" max="15365" width="7.77734375" style="90" customWidth="1"/>
    <col min="15366" max="15366" width="1.77734375" style="90" customWidth="1"/>
    <col min="15367" max="15367" width="14.77734375" style="90" customWidth="1"/>
    <col min="15368" max="15368" width="1.77734375" style="90" customWidth="1"/>
    <col min="15369" max="15369" width="15.21875" style="90" customWidth="1"/>
    <col min="15370" max="15370" width="1.77734375" style="90" customWidth="1"/>
    <col min="15371" max="15371" width="14.77734375" style="90" customWidth="1"/>
    <col min="15372" max="15372" width="1.77734375" style="90" customWidth="1"/>
    <col min="15373" max="15373" width="13.21875" style="90" customWidth="1"/>
    <col min="15374" max="15374" width="1.77734375" style="90" customWidth="1"/>
    <col min="15375" max="15375" width="13.88671875" style="90" customWidth="1"/>
    <col min="15376" max="15376" width="1.77734375" style="90" customWidth="1"/>
    <col min="15377" max="15377" width="14.77734375" style="90" customWidth="1"/>
    <col min="15378" max="15378" width="1.77734375" style="90" customWidth="1"/>
    <col min="15379" max="15379" width="16.77734375" style="90" customWidth="1"/>
    <col min="15380" max="15380" width="0.77734375" style="90" customWidth="1"/>
    <col min="15381" max="15381" width="11.77734375" style="90" customWidth="1"/>
    <col min="15382" max="15619" width="10.77734375" style="90"/>
    <col min="15620" max="15620" width="31.21875" style="90" customWidth="1"/>
    <col min="15621" max="15621" width="7.77734375" style="90" customWidth="1"/>
    <col min="15622" max="15622" width="1.77734375" style="90" customWidth="1"/>
    <col min="15623" max="15623" width="14.77734375" style="90" customWidth="1"/>
    <col min="15624" max="15624" width="1.77734375" style="90" customWidth="1"/>
    <col min="15625" max="15625" width="15.21875" style="90" customWidth="1"/>
    <col min="15626" max="15626" width="1.77734375" style="90" customWidth="1"/>
    <col min="15627" max="15627" width="14.77734375" style="90" customWidth="1"/>
    <col min="15628" max="15628" width="1.77734375" style="90" customWidth="1"/>
    <col min="15629" max="15629" width="13.21875" style="90" customWidth="1"/>
    <col min="15630" max="15630" width="1.77734375" style="90" customWidth="1"/>
    <col min="15631" max="15631" width="13.88671875" style="90" customWidth="1"/>
    <col min="15632" max="15632" width="1.77734375" style="90" customWidth="1"/>
    <col min="15633" max="15633" width="14.77734375" style="90" customWidth="1"/>
    <col min="15634" max="15634" width="1.77734375" style="90" customWidth="1"/>
    <col min="15635" max="15635" width="16.77734375" style="90" customWidth="1"/>
    <col min="15636" max="15636" width="0.77734375" style="90" customWidth="1"/>
    <col min="15637" max="15637" width="11.77734375" style="90" customWidth="1"/>
    <col min="15638" max="15875" width="10.77734375" style="90"/>
    <col min="15876" max="15876" width="31.21875" style="90" customWidth="1"/>
    <col min="15877" max="15877" width="7.77734375" style="90" customWidth="1"/>
    <col min="15878" max="15878" width="1.77734375" style="90" customWidth="1"/>
    <col min="15879" max="15879" width="14.77734375" style="90" customWidth="1"/>
    <col min="15880" max="15880" width="1.77734375" style="90" customWidth="1"/>
    <col min="15881" max="15881" width="15.21875" style="90" customWidth="1"/>
    <col min="15882" max="15882" width="1.77734375" style="90" customWidth="1"/>
    <col min="15883" max="15883" width="14.77734375" style="90" customWidth="1"/>
    <col min="15884" max="15884" width="1.77734375" style="90" customWidth="1"/>
    <col min="15885" max="15885" width="13.21875" style="90" customWidth="1"/>
    <col min="15886" max="15886" width="1.77734375" style="90" customWidth="1"/>
    <col min="15887" max="15887" width="13.88671875" style="90" customWidth="1"/>
    <col min="15888" max="15888" width="1.77734375" style="90" customWidth="1"/>
    <col min="15889" max="15889" width="14.77734375" style="90" customWidth="1"/>
    <col min="15890" max="15890" width="1.77734375" style="90" customWidth="1"/>
    <col min="15891" max="15891" width="16.77734375" style="90" customWidth="1"/>
    <col min="15892" max="15892" width="0.77734375" style="90" customWidth="1"/>
    <col min="15893" max="15893" width="11.77734375" style="90" customWidth="1"/>
    <col min="15894" max="16131" width="10.77734375" style="90"/>
    <col min="16132" max="16132" width="31.21875" style="90" customWidth="1"/>
    <col min="16133" max="16133" width="7.77734375" style="90" customWidth="1"/>
    <col min="16134" max="16134" width="1.77734375" style="90" customWidth="1"/>
    <col min="16135" max="16135" width="14.77734375" style="90" customWidth="1"/>
    <col min="16136" max="16136" width="1.77734375" style="90" customWidth="1"/>
    <col min="16137" max="16137" width="15.21875" style="90" customWidth="1"/>
    <col min="16138" max="16138" width="1.77734375" style="90" customWidth="1"/>
    <col min="16139" max="16139" width="14.77734375" style="90" customWidth="1"/>
    <col min="16140" max="16140" width="1.77734375" style="90" customWidth="1"/>
    <col min="16141" max="16141" width="13.21875" style="90" customWidth="1"/>
    <col min="16142" max="16142" width="1.77734375" style="90" customWidth="1"/>
    <col min="16143" max="16143" width="13.88671875" style="90" customWidth="1"/>
    <col min="16144" max="16144" width="1.77734375" style="90" customWidth="1"/>
    <col min="16145" max="16145" width="14.77734375" style="90" customWidth="1"/>
    <col min="16146" max="16146" width="1.77734375" style="90" customWidth="1"/>
    <col min="16147" max="16147" width="16.77734375" style="90" customWidth="1"/>
    <col min="16148" max="16148" width="0.77734375" style="90" customWidth="1"/>
    <col min="16149" max="16149" width="11.77734375" style="90" customWidth="1"/>
    <col min="16150" max="16384" width="10.77734375" style="90"/>
  </cols>
  <sheetData>
    <row r="1" spans="1:31" s="85" customFormat="1" ht="22.2" customHeight="1">
      <c r="A1" s="362" t="s">
        <v>172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128"/>
    </row>
    <row r="2" spans="1:31" s="86" customFormat="1" ht="22.2" customHeight="1">
      <c r="A2" s="364" t="s">
        <v>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129"/>
      <c r="T2" s="129"/>
      <c r="U2" s="129"/>
      <c r="V2" s="129"/>
      <c r="W2" s="129"/>
      <c r="X2" s="129"/>
      <c r="Y2" s="129"/>
    </row>
    <row r="3" spans="1:31" s="86" customFormat="1" ht="22.2" customHeight="1">
      <c r="A3" s="364" t="s">
        <v>133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129"/>
      <c r="T3" s="129"/>
      <c r="U3" s="129"/>
      <c r="V3" s="129"/>
      <c r="W3" s="129"/>
      <c r="X3" s="129"/>
      <c r="Y3" s="129"/>
    </row>
    <row r="4" spans="1:31" s="87" customFormat="1" ht="22.2" customHeight="1">
      <c r="A4" s="364" t="s">
        <v>83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130"/>
      <c r="T4" s="130"/>
      <c r="U4" s="130"/>
      <c r="V4" s="130"/>
      <c r="W4" s="130"/>
      <c r="X4" s="130"/>
      <c r="Y4" s="130"/>
    </row>
    <row r="5" spans="1:31" s="87" customFormat="1" ht="22.2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130"/>
      <c r="T5" s="130"/>
      <c r="U5" s="130"/>
      <c r="V5" s="130"/>
      <c r="W5" s="130"/>
      <c r="X5" s="130"/>
      <c r="Y5" s="130"/>
    </row>
    <row r="6" spans="1:31" s="88" customFormat="1" ht="16.05" customHeight="1">
      <c r="A6" s="96"/>
      <c r="B6" s="371" t="s">
        <v>4</v>
      </c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</row>
    <row r="7" spans="1:31" s="88" customFormat="1" ht="16.05" customHeight="1">
      <c r="A7" s="96"/>
      <c r="B7" s="97"/>
      <c r="C7" s="98"/>
      <c r="D7" s="369" t="s">
        <v>7</v>
      </c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</row>
    <row r="8" spans="1:31" s="88" customFormat="1" ht="16.05" customHeight="1">
      <c r="A8" s="96"/>
      <c r="B8" s="96"/>
      <c r="C8" s="96"/>
      <c r="K8" s="119"/>
      <c r="O8" s="119"/>
      <c r="P8" s="120" t="s">
        <v>173</v>
      </c>
      <c r="Q8" s="120"/>
      <c r="R8" s="99" t="s">
        <v>139</v>
      </c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</row>
    <row r="9" spans="1:31" s="88" customFormat="1" ht="16.05" customHeight="1">
      <c r="A9" s="96"/>
      <c r="B9" s="96"/>
      <c r="C9" s="96"/>
      <c r="D9" s="99" t="s">
        <v>62</v>
      </c>
      <c r="E9" s="99"/>
      <c r="F9" s="99" t="s">
        <v>134</v>
      </c>
      <c r="G9" s="99"/>
      <c r="H9" s="99" t="s">
        <v>135</v>
      </c>
      <c r="I9" s="119"/>
      <c r="J9" s="99" t="s">
        <v>136</v>
      </c>
      <c r="K9" s="119"/>
      <c r="L9" s="370" t="s">
        <v>138</v>
      </c>
      <c r="M9" s="370"/>
      <c r="N9" s="370"/>
      <c r="O9" s="119"/>
      <c r="P9" s="121" t="s">
        <v>174</v>
      </c>
      <c r="Q9" s="131"/>
      <c r="R9" s="100" t="s">
        <v>150</v>
      </c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</row>
    <row r="10" spans="1:31" s="88" customFormat="1" ht="16.05" customHeight="1">
      <c r="A10" s="96"/>
      <c r="B10" s="96"/>
      <c r="C10" s="96"/>
      <c r="D10" s="100" t="s">
        <v>141</v>
      </c>
      <c r="E10" s="100"/>
      <c r="F10" s="100" t="s">
        <v>142</v>
      </c>
      <c r="G10" s="100"/>
      <c r="H10" s="100" t="s">
        <v>143</v>
      </c>
      <c r="I10" s="122"/>
      <c r="J10" s="100" t="s">
        <v>144</v>
      </c>
      <c r="K10" s="122"/>
      <c r="L10" s="100" t="s">
        <v>146</v>
      </c>
      <c r="M10" s="100"/>
      <c r="N10" s="100" t="s">
        <v>147</v>
      </c>
      <c r="O10" s="119"/>
      <c r="P10" s="123" t="s">
        <v>175</v>
      </c>
      <c r="R10" s="99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</row>
    <row r="11" spans="1:31" s="88" customFormat="1" ht="16.05" customHeight="1">
      <c r="A11" s="96"/>
      <c r="B11" s="96"/>
      <c r="C11" s="96"/>
      <c r="D11" s="100" t="s">
        <v>152</v>
      </c>
      <c r="E11" s="100"/>
      <c r="G11" s="100"/>
      <c r="H11" s="100" t="s">
        <v>153</v>
      </c>
      <c r="I11" s="100"/>
      <c r="J11" s="100" t="s">
        <v>154</v>
      </c>
      <c r="K11" s="100"/>
      <c r="L11" s="100" t="s">
        <v>155</v>
      </c>
      <c r="M11" s="96"/>
      <c r="N11" s="100" t="s">
        <v>156</v>
      </c>
      <c r="O11" s="122"/>
      <c r="P11" s="123" t="s">
        <v>176</v>
      </c>
      <c r="Q11" s="131"/>
      <c r="R11" s="99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</row>
    <row r="12" spans="1:31" s="88" customFormat="1" ht="16.05" customHeight="1">
      <c r="A12" s="96"/>
      <c r="B12" s="96"/>
      <c r="C12" s="96"/>
      <c r="I12" s="100"/>
      <c r="J12" s="100" t="s">
        <v>161</v>
      </c>
      <c r="K12" s="100"/>
      <c r="L12" s="100" t="s">
        <v>163</v>
      </c>
      <c r="M12" s="100"/>
      <c r="O12" s="100"/>
      <c r="P12" s="123" t="s">
        <v>177</v>
      </c>
      <c r="Q12" s="122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</row>
    <row r="13" spans="1:31" s="88" customFormat="1" ht="16.05" customHeight="1">
      <c r="A13" s="101"/>
      <c r="B13" s="102" t="s">
        <v>5</v>
      </c>
      <c r="C13" s="96"/>
      <c r="D13" s="103"/>
      <c r="F13" s="103"/>
      <c r="H13" s="103"/>
      <c r="J13" s="103"/>
      <c r="L13" s="103"/>
      <c r="N13" s="103"/>
      <c r="O13" s="100"/>
      <c r="P13" s="124" t="s">
        <v>164</v>
      </c>
      <c r="Q13" s="100"/>
      <c r="R13" s="124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</row>
    <row r="14" spans="1:31" s="88" customFormat="1" ht="16.05" customHeight="1">
      <c r="A14" s="104" t="s">
        <v>166</v>
      </c>
      <c r="B14" s="105"/>
      <c r="C14" s="106"/>
      <c r="D14" s="107">
        <v>730344</v>
      </c>
      <c r="E14" s="108"/>
      <c r="F14" s="107">
        <v>1916040</v>
      </c>
      <c r="G14" s="109"/>
      <c r="H14" s="107">
        <v>151947</v>
      </c>
      <c r="I14" s="109"/>
      <c r="J14" s="107">
        <v>16361</v>
      </c>
      <c r="K14" s="109"/>
      <c r="L14" s="107">
        <v>82268</v>
      </c>
      <c r="M14" s="116"/>
      <c r="N14" s="107">
        <v>167306</v>
      </c>
      <c r="O14" s="125"/>
      <c r="P14" s="107">
        <v>1035887</v>
      </c>
      <c r="Q14" s="125"/>
      <c r="R14" s="107">
        <v>4100153</v>
      </c>
      <c r="S14" s="132"/>
      <c r="T14" s="132"/>
      <c r="U14" s="132"/>
    </row>
    <row r="15" spans="1:31" s="88" customFormat="1" ht="16.05" customHeight="1">
      <c r="A15" s="88" t="s">
        <v>167</v>
      </c>
      <c r="B15" s="101">
        <v>32</v>
      </c>
      <c r="C15" s="106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0</v>
      </c>
      <c r="K15" s="107"/>
      <c r="L15" s="107">
        <v>0</v>
      </c>
      <c r="M15" s="116"/>
      <c r="N15" s="107">
        <v>-21909</v>
      </c>
      <c r="O15" s="125"/>
      <c r="P15" s="107">
        <v>0</v>
      </c>
      <c r="Q15" s="125"/>
      <c r="R15" s="107">
        <v>-21909</v>
      </c>
      <c r="S15" s="132"/>
      <c r="T15" s="132"/>
      <c r="U15" s="132"/>
    </row>
    <row r="16" spans="1:31" s="89" customFormat="1" ht="16.05" customHeight="1">
      <c r="A16" s="88" t="s">
        <v>106</v>
      </c>
      <c r="B16" s="101"/>
      <c r="C16" s="106"/>
      <c r="D16" s="110">
        <v>0</v>
      </c>
      <c r="E16" s="111"/>
      <c r="F16" s="110">
        <v>0</v>
      </c>
      <c r="G16" s="110"/>
      <c r="H16" s="110">
        <v>0</v>
      </c>
      <c r="I16" s="110"/>
      <c r="J16" s="110">
        <v>0</v>
      </c>
      <c r="K16" s="110"/>
      <c r="L16" s="110">
        <v>0</v>
      </c>
      <c r="M16" s="108"/>
      <c r="N16" s="107">
        <f>-74918-149</f>
        <v>-75067</v>
      </c>
      <c r="O16" s="108"/>
      <c r="P16" s="107">
        <v>0</v>
      </c>
      <c r="Q16" s="108"/>
      <c r="R16" s="107">
        <v>-75067</v>
      </c>
      <c r="S16" s="133"/>
      <c r="T16" s="134"/>
      <c r="U16" s="134"/>
    </row>
    <row r="17" spans="1:21" s="89" customFormat="1" ht="16.05" customHeight="1">
      <c r="A17" s="88" t="s">
        <v>123</v>
      </c>
      <c r="B17" s="101"/>
      <c r="C17" s="106"/>
      <c r="D17" s="110">
        <v>0</v>
      </c>
      <c r="E17" s="111"/>
      <c r="F17" s="110">
        <v>0</v>
      </c>
      <c r="G17" s="110"/>
      <c r="H17" s="110">
        <v>0</v>
      </c>
      <c r="I17" s="110"/>
      <c r="J17" s="110">
        <v>0</v>
      </c>
      <c r="K17" s="110"/>
      <c r="L17" s="110">
        <v>0</v>
      </c>
      <c r="M17" s="108"/>
      <c r="N17" s="107">
        <v>15321</v>
      </c>
      <c r="O17" s="108"/>
      <c r="P17" s="107">
        <v>-138466</v>
      </c>
      <c r="Q17" s="108"/>
      <c r="R17" s="107">
        <v>-123145</v>
      </c>
      <c r="S17" s="133"/>
      <c r="T17" s="134"/>
      <c r="U17" s="134"/>
    </row>
    <row r="18" spans="1:21" s="88" customFormat="1" ht="16.05" customHeight="1">
      <c r="A18" s="112" t="s">
        <v>168</v>
      </c>
      <c r="B18" s="101"/>
      <c r="C18" s="106"/>
      <c r="D18" s="113">
        <v>730344</v>
      </c>
      <c r="E18" s="114"/>
      <c r="F18" s="113">
        <v>1916040</v>
      </c>
      <c r="G18" s="114"/>
      <c r="H18" s="113">
        <v>151947</v>
      </c>
      <c r="I18" s="114"/>
      <c r="J18" s="113">
        <v>16361</v>
      </c>
      <c r="K18" s="114"/>
      <c r="L18" s="113">
        <v>82268</v>
      </c>
      <c r="M18" s="114"/>
      <c r="N18" s="113">
        <v>85651</v>
      </c>
      <c r="O18" s="114"/>
      <c r="P18" s="113">
        <v>897421</v>
      </c>
      <c r="Q18" s="114"/>
      <c r="R18" s="113">
        <v>3880032</v>
      </c>
      <c r="S18" s="135">
        <f>R18-BS_พันบาท!H96</f>
        <v>0</v>
      </c>
    </row>
    <row r="19" spans="1:21" s="88" customFormat="1" ht="16.05" customHeight="1">
      <c r="A19" s="112"/>
      <c r="B19" s="101"/>
      <c r="C19" s="106"/>
      <c r="D19" s="115"/>
      <c r="E19" s="116"/>
      <c r="F19" s="115"/>
      <c r="G19" s="115"/>
      <c r="H19" s="115"/>
      <c r="I19" s="115"/>
      <c r="J19" s="115"/>
      <c r="K19" s="115"/>
      <c r="L19" s="126"/>
      <c r="M19" s="116"/>
      <c r="N19" s="127"/>
      <c r="O19" s="116"/>
      <c r="P19" s="116"/>
      <c r="Q19" s="116"/>
      <c r="R19" s="115"/>
      <c r="S19" s="96"/>
    </row>
    <row r="20" spans="1:21" s="88" customFormat="1" ht="16.05" customHeight="1">
      <c r="A20" s="112" t="s">
        <v>169</v>
      </c>
      <c r="B20" s="101"/>
      <c r="C20" s="106"/>
      <c r="D20" s="107">
        <v>730344</v>
      </c>
      <c r="E20" s="116"/>
      <c r="F20" s="107">
        <v>1916040</v>
      </c>
      <c r="G20" s="115"/>
      <c r="H20" s="107">
        <v>151947</v>
      </c>
      <c r="I20" s="115"/>
      <c r="J20" s="107">
        <v>16361</v>
      </c>
      <c r="K20" s="115"/>
      <c r="L20" s="107">
        <v>82268</v>
      </c>
      <c r="M20" s="116"/>
      <c r="N20" s="107">
        <v>116382</v>
      </c>
      <c r="O20" s="116"/>
      <c r="P20" s="107">
        <v>1416946</v>
      </c>
      <c r="Q20" s="116"/>
      <c r="R20" s="107">
        <v>4430288</v>
      </c>
      <c r="S20" s="96"/>
    </row>
    <row r="21" spans="1:21" s="88" customFormat="1" ht="16.05" customHeight="1">
      <c r="A21" s="88" t="s">
        <v>106</v>
      </c>
      <c r="B21" s="106"/>
      <c r="C21" s="106"/>
      <c r="D21" s="109">
        <v>0</v>
      </c>
      <c r="E21" s="108"/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8"/>
      <c r="N21" s="109">
        <v>50924</v>
      </c>
      <c r="O21" s="108"/>
      <c r="P21" s="109">
        <v>0</v>
      </c>
      <c r="Q21" s="108"/>
      <c r="R21" s="109">
        <v>50924</v>
      </c>
      <c r="S21" s="96"/>
    </row>
    <row r="22" spans="1:21" s="88" customFormat="1" ht="16.05" customHeight="1">
      <c r="A22" s="88" t="s">
        <v>123</v>
      </c>
      <c r="B22" s="106"/>
      <c r="C22" s="106"/>
      <c r="D22" s="109">
        <v>0</v>
      </c>
      <c r="E22" s="108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8"/>
      <c r="N22" s="109">
        <v>0</v>
      </c>
      <c r="O22" s="108"/>
      <c r="P22" s="109">
        <v>-381059</v>
      </c>
      <c r="Q22" s="108"/>
      <c r="R22" s="109">
        <v>-381059</v>
      </c>
      <c r="S22" s="96"/>
    </row>
    <row r="23" spans="1:21" s="88" customFormat="1" ht="16.05" customHeight="1">
      <c r="A23" s="112" t="s">
        <v>171</v>
      </c>
      <c r="B23" s="106"/>
      <c r="C23" s="106"/>
      <c r="D23" s="117">
        <v>730344</v>
      </c>
      <c r="E23" s="114"/>
      <c r="F23" s="117">
        <v>1916040</v>
      </c>
      <c r="G23" s="114"/>
      <c r="H23" s="117">
        <v>151947</v>
      </c>
      <c r="I23" s="114"/>
      <c r="J23" s="117">
        <v>16361</v>
      </c>
      <c r="K23" s="114"/>
      <c r="L23" s="117">
        <v>82268</v>
      </c>
      <c r="M23" s="114"/>
      <c r="N23" s="117">
        <v>167306</v>
      </c>
      <c r="O23" s="114"/>
      <c r="P23" s="117">
        <v>1035887</v>
      </c>
      <c r="Q23" s="114"/>
      <c r="R23" s="117">
        <v>4100153</v>
      </c>
      <c r="S23" s="135"/>
    </row>
    <row r="24" spans="1:21" s="88" customFormat="1" ht="16.05" customHeight="1">
      <c r="A24" s="112"/>
      <c r="B24" s="106"/>
      <c r="C24" s="106"/>
      <c r="D24" s="118"/>
      <c r="E24" s="114"/>
      <c r="F24" s="118"/>
      <c r="G24" s="114"/>
      <c r="H24" s="118"/>
      <c r="I24" s="114"/>
      <c r="J24" s="118"/>
      <c r="K24" s="114"/>
      <c r="L24" s="118"/>
      <c r="M24" s="114"/>
      <c r="N24" s="118"/>
      <c r="O24" s="114"/>
      <c r="P24" s="118"/>
      <c r="Q24" s="114"/>
      <c r="R24" s="118"/>
      <c r="S24" s="135"/>
    </row>
    <row r="25" spans="1:21" s="88" customFormat="1" ht="16.05" customHeight="1">
      <c r="A25" s="112"/>
      <c r="B25" s="106"/>
      <c r="C25" s="106"/>
      <c r="D25" s="118"/>
      <c r="E25" s="114"/>
      <c r="F25" s="118"/>
      <c r="G25" s="114"/>
      <c r="H25" s="118"/>
      <c r="I25" s="114"/>
      <c r="J25" s="118"/>
      <c r="K25" s="114"/>
      <c r="L25" s="118"/>
      <c r="M25" s="114"/>
      <c r="N25" s="118"/>
      <c r="O25" s="114"/>
      <c r="P25" s="114"/>
      <c r="Q25" s="114"/>
      <c r="R25" s="118"/>
      <c r="S25" s="135"/>
    </row>
    <row r="26" spans="1:21" s="88" customFormat="1" ht="20.399999999999999" customHeight="1">
      <c r="A26" s="112"/>
      <c r="B26" s="106"/>
      <c r="C26" s="106"/>
      <c r="D26" s="118"/>
      <c r="E26" s="114"/>
      <c r="F26" s="118"/>
      <c r="G26" s="114"/>
      <c r="H26" s="118"/>
      <c r="I26" s="114"/>
      <c r="J26" s="118"/>
      <c r="K26" s="114"/>
      <c r="L26" s="118"/>
      <c r="M26" s="114"/>
      <c r="N26" s="118"/>
      <c r="O26" s="114"/>
      <c r="P26" s="114"/>
      <c r="Q26" s="114"/>
      <c r="R26" s="118"/>
      <c r="S26" s="135"/>
    </row>
    <row r="89" spans="10:10">
      <c r="J89" s="136"/>
    </row>
    <row r="99" spans="4:4">
      <c r="D99" s="91">
        <v>4344737</v>
      </c>
    </row>
  </sheetData>
  <mergeCells count="7">
    <mergeCell ref="D7:R7"/>
    <mergeCell ref="L9:N9"/>
    <mergeCell ref="A1:R1"/>
    <mergeCell ref="A2:R2"/>
    <mergeCell ref="A3:R3"/>
    <mergeCell ref="A4:R4"/>
    <mergeCell ref="B6:R6"/>
  </mergeCells>
  <printOptions horizontalCentered="1"/>
  <pageMargins left="0.98425196850393704" right="0.39370078740157499" top="0.90551181102362199" bottom="0.78740157480314998" header="0.511811023622047" footer="0.78740157480314998"/>
  <pageSetup paperSize="9" orientation="landscape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VQ110"/>
  <sheetViews>
    <sheetView view="pageBreakPreview" zoomScale="115" zoomScaleNormal="100" workbookViewId="0">
      <selection activeCell="C36" sqref="C36"/>
    </sheetView>
  </sheetViews>
  <sheetFormatPr defaultColWidth="9" defaultRowHeight="19.8"/>
  <cols>
    <col min="1" max="1" width="40.21875" style="11" customWidth="1"/>
    <col min="2" max="2" width="4.21875" style="11" customWidth="1"/>
    <col min="3" max="3" width="8.109375" style="12" customWidth="1"/>
    <col min="4" max="4" width="0.88671875" style="13" customWidth="1"/>
    <col min="5" max="5" width="8.109375" style="13" customWidth="1"/>
    <col min="6" max="6" width="0.88671875" style="13" customWidth="1"/>
    <col min="7" max="7" width="8.109375" style="14" customWidth="1"/>
    <col min="8" max="8" width="0.88671875" style="13" customWidth="1"/>
    <col min="9" max="9" width="8.109375" style="13" customWidth="1"/>
    <col min="10" max="10" width="9" style="15"/>
    <col min="11" max="11" width="9" style="16"/>
    <col min="12" max="256" width="9" style="15"/>
    <col min="257" max="257" width="53.77734375" style="15" customWidth="1"/>
    <col min="258" max="258" width="8.109375" style="15" customWidth="1"/>
    <col min="259" max="259" width="14.88671875" style="15" customWidth="1"/>
    <col min="260" max="260" width="0.88671875" style="15" customWidth="1"/>
    <col min="261" max="261" width="14.88671875" style="15" customWidth="1"/>
    <col min="262" max="262" width="0.88671875" style="15" customWidth="1"/>
    <col min="263" max="263" width="14.88671875" style="15" customWidth="1"/>
    <col min="264" max="264" width="0.88671875" style="15" customWidth="1"/>
    <col min="265" max="265" width="14.88671875" style="15" customWidth="1"/>
    <col min="266" max="512" width="9" style="15"/>
    <col min="513" max="513" width="53.77734375" style="15" customWidth="1"/>
    <col min="514" max="514" width="8.109375" style="15" customWidth="1"/>
    <col min="515" max="515" width="14.88671875" style="15" customWidth="1"/>
    <col min="516" max="516" width="0.88671875" style="15" customWidth="1"/>
    <col min="517" max="517" width="14.88671875" style="15" customWidth="1"/>
    <col min="518" max="518" width="0.88671875" style="15" customWidth="1"/>
    <col min="519" max="519" width="14.88671875" style="15" customWidth="1"/>
    <col min="520" max="520" width="0.88671875" style="15" customWidth="1"/>
    <col min="521" max="521" width="14.88671875" style="15" customWidth="1"/>
    <col min="522" max="768" width="9" style="15"/>
    <col min="769" max="769" width="53.77734375" style="15" customWidth="1"/>
    <col min="770" max="770" width="8.109375" style="15" customWidth="1"/>
    <col min="771" max="771" width="14.88671875" style="15" customWidth="1"/>
    <col min="772" max="772" width="0.88671875" style="15" customWidth="1"/>
    <col min="773" max="773" width="14.88671875" style="15" customWidth="1"/>
    <col min="774" max="774" width="0.88671875" style="15" customWidth="1"/>
    <col min="775" max="775" width="14.88671875" style="15" customWidth="1"/>
    <col min="776" max="776" width="0.88671875" style="15" customWidth="1"/>
    <col min="777" max="777" width="14.88671875" style="15" customWidth="1"/>
    <col min="778" max="1024" width="9" style="15"/>
    <col min="1025" max="1025" width="53.77734375" style="15" customWidth="1"/>
    <col min="1026" max="1026" width="8.109375" style="15" customWidth="1"/>
    <col min="1027" max="1027" width="14.88671875" style="15" customWidth="1"/>
    <col min="1028" max="1028" width="0.88671875" style="15" customWidth="1"/>
    <col min="1029" max="1029" width="14.88671875" style="15" customWidth="1"/>
    <col min="1030" max="1030" width="0.88671875" style="15" customWidth="1"/>
    <col min="1031" max="1031" width="14.88671875" style="15" customWidth="1"/>
    <col min="1032" max="1032" width="0.88671875" style="15" customWidth="1"/>
    <col min="1033" max="1033" width="14.88671875" style="15" customWidth="1"/>
    <col min="1034" max="1280" width="9" style="15"/>
    <col min="1281" max="1281" width="53.77734375" style="15" customWidth="1"/>
    <col min="1282" max="1282" width="8.109375" style="15" customWidth="1"/>
    <col min="1283" max="1283" width="14.88671875" style="15" customWidth="1"/>
    <col min="1284" max="1284" width="0.88671875" style="15" customWidth="1"/>
    <col min="1285" max="1285" width="14.88671875" style="15" customWidth="1"/>
    <col min="1286" max="1286" width="0.88671875" style="15" customWidth="1"/>
    <col min="1287" max="1287" width="14.88671875" style="15" customWidth="1"/>
    <col min="1288" max="1288" width="0.88671875" style="15" customWidth="1"/>
    <col min="1289" max="1289" width="14.88671875" style="15" customWidth="1"/>
    <col min="1290" max="1536" width="9" style="15"/>
    <col min="1537" max="1537" width="53.77734375" style="15" customWidth="1"/>
    <col min="1538" max="1538" width="8.109375" style="15" customWidth="1"/>
    <col min="1539" max="1539" width="14.88671875" style="15" customWidth="1"/>
    <col min="1540" max="1540" width="0.88671875" style="15" customWidth="1"/>
    <col min="1541" max="1541" width="14.88671875" style="15" customWidth="1"/>
    <col min="1542" max="1542" width="0.88671875" style="15" customWidth="1"/>
    <col min="1543" max="1543" width="14.88671875" style="15" customWidth="1"/>
    <col min="1544" max="1544" width="0.88671875" style="15" customWidth="1"/>
    <col min="1545" max="1545" width="14.88671875" style="15" customWidth="1"/>
    <col min="1546" max="1792" width="9" style="15"/>
    <col min="1793" max="1793" width="53.77734375" style="15" customWidth="1"/>
    <col min="1794" max="1794" width="8.109375" style="15" customWidth="1"/>
    <col min="1795" max="1795" width="14.88671875" style="15" customWidth="1"/>
    <col min="1796" max="1796" width="0.88671875" style="15" customWidth="1"/>
    <col min="1797" max="1797" width="14.88671875" style="15" customWidth="1"/>
    <col min="1798" max="1798" width="0.88671875" style="15" customWidth="1"/>
    <col min="1799" max="1799" width="14.88671875" style="15" customWidth="1"/>
    <col min="1800" max="1800" width="0.88671875" style="15" customWidth="1"/>
    <col min="1801" max="1801" width="14.88671875" style="15" customWidth="1"/>
    <col min="1802" max="2048" width="9" style="15"/>
    <col min="2049" max="2049" width="53.77734375" style="15" customWidth="1"/>
    <col min="2050" max="2050" width="8.109375" style="15" customWidth="1"/>
    <col min="2051" max="2051" width="14.88671875" style="15" customWidth="1"/>
    <col min="2052" max="2052" width="0.88671875" style="15" customWidth="1"/>
    <col min="2053" max="2053" width="14.88671875" style="15" customWidth="1"/>
    <col min="2054" max="2054" width="0.88671875" style="15" customWidth="1"/>
    <col min="2055" max="2055" width="14.88671875" style="15" customWidth="1"/>
    <col min="2056" max="2056" width="0.88671875" style="15" customWidth="1"/>
    <col min="2057" max="2057" width="14.88671875" style="15" customWidth="1"/>
    <col min="2058" max="2304" width="9" style="15"/>
    <col min="2305" max="2305" width="53.77734375" style="15" customWidth="1"/>
    <col min="2306" max="2306" width="8.109375" style="15" customWidth="1"/>
    <col min="2307" max="2307" width="14.88671875" style="15" customWidth="1"/>
    <col min="2308" max="2308" width="0.88671875" style="15" customWidth="1"/>
    <col min="2309" max="2309" width="14.88671875" style="15" customWidth="1"/>
    <col min="2310" max="2310" width="0.88671875" style="15" customWidth="1"/>
    <col min="2311" max="2311" width="14.88671875" style="15" customWidth="1"/>
    <col min="2312" max="2312" width="0.88671875" style="15" customWidth="1"/>
    <col min="2313" max="2313" width="14.88671875" style="15" customWidth="1"/>
    <col min="2314" max="2560" width="9" style="15"/>
    <col min="2561" max="2561" width="53.77734375" style="15" customWidth="1"/>
    <col min="2562" max="2562" width="8.109375" style="15" customWidth="1"/>
    <col min="2563" max="2563" width="14.88671875" style="15" customWidth="1"/>
    <col min="2564" max="2564" width="0.88671875" style="15" customWidth="1"/>
    <col min="2565" max="2565" width="14.88671875" style="15" customWidth="1"/>
    <col min="2566" max="2566" width="0.88671875" style="15" customWidth="1"/>
    <col min="2567" max="2567" width="14.88671875" style="15" customWidth="1"/>
    <col min="2568" max="2568" width="0.88671875" style="15" customWidth="1"/>
    <col min="2569" max="2569" width="14.88671875" style="15" customWidth="1"/>
    <col min="2570" max="2816" width="9" style="15"/>
    <col min="2817" max="2817" width="53.77734375" style="15" customWidth="1"/>
    <col min="2818" max="2818" width="8.109375" style="15" customWidth="1"/>
    <col min="2819" max="2819" width="14.88671875" style="15" customWidth="1"/>
    <col min="2820" max="2820" width="0.88671875" style="15" customWidth="1"/>
    <col min="2821" max="2821" width="14.88671875" style="15" customWidth="1"/>
    <col min="2822" max="2822" width="0.88671875" style="15" customWidth="1"/>
    <col min="2823" max="2823" width="14.88671875" style="15" customWidth="1"/>
    <col min="2824" max="2824" width="0.88671875" style="15" customWidth="1"/>
    <col min="2825" max="2825" width="14.88671875" style="15" customWidth="1"/>
    <col min="2826" max="3072" width="9" style="15"/>
    <col min="3073" max="3073" width="53.77734375" style="15" customWidth="1"/>
    <col min="3074" max="3074" width="8.109375" style="15" customWidth="1"/>
    <col min="3075" max="3075" width="14.88671875" style="15" customWidth="1"/>
    <col min="3076" max="3076" width="0.88671875" style="15" customWidth="1"/>
    <col min="3077" max="3077" width="14.88671875" style="15" customWidth="1"/>
    <col min="3078" max="3078" width="0.88671875" style="15" customWidth="1"/>
    <col min="3079" max="3079" width="14.88671875" style="15" customWidth="1"/>
    <col min="3080" max="3080" width="0.88671875" style="15" customWidth="1"/>
    <col min="3081" max="3081" width="14.88671875" style="15" customWidth="1"/>
    <col min="3082" max="3328" width="9" style="15"/>
    <col min="3329" max="3329" width="53.77734375" style="15" customWidth="1"/>
    <col min="3330" max="3330" width="8.109375" style="15" customWidth="1"/>
    <col min="3331" max="3331" width="14.88671875" style="15" customWidth="1"/>
    <col min="3332" max="3332" width="0.88671875" style="15" customWidth="1"/>
    <col min="3333" max="3333" width="14.88671875" style="15" customWidth="1"/>
    <col min="3334" max="3334" width="0.88671875" style="15" customWidth="1"/>
    <col min="3335" max="3335" width="14.88671875" style="15" customWidth="1"/>
    <col min="3336" max="3336" width="0.88671875" style="15" customWidth="1"/>
    <col min="3337" max="3337" width="14.88671875" style="15" customWidth="1"/>
    <col min="3338" max="3584" width="9" style="15"/>
    <col min="3585" max="3585" width="53.77734375" style="15" customWidth="1"/>
    <col min="3586" max="3586" width="8.109375" style="15" customWidth="1"/>
    <col min="3587" max="3587" width="14.88671875" style="15" customWidth="1"/>
    <col min="3588" max="3588" width="0.88671875" style="15" customWidth="1"/>
    <col min="3589" max="3589" width="14.88671875" style="15" customWidth="1"/>
    <col min="3590" max="3590" width="0.88671875" style="15" customWidth="1"/>
    <col min="3591" max="3591" width="14.88671875" style="15" customWidth="1"/>
    <col min="3592" max="3592" width="0.88671875" style="15" customWidth="1"/>
    <col min="3593" max="3593" width="14.88671875" style="15" customWidth="1"/>
    <col min="3594" max="3840" width="9" style="15"/>
    <col min="3841" max="3841" width="53.77734375" style="15" customWidth="1"/>
    <col min="3842" max="3842" width="8.109375" style="15" customWidth="1"/>
    <col min="3843" max="3843" width="14.88671875" style="15" customWidth="1"/>
    <col min="3844" max="3844" width="0.88671875" style="15" customWidth="1"/>
    <col min="3845" max="3845" width="14.88671875" style="15" customWidth="1"/>
    <col min="3846" max="3846" width="0.88671875" style="15" customWidth="1"/>
    <col min="3847" max="3847" width="14.88671875" style="15" customWidth="1"/>
    <col min="3848" max="3848" width="0.88671875" style="15" customWidth="1"/>
    <col min="3849" max="3849" width="14.88671875" style="15" customWidth="1"/>
    <col min="3850" max="4096" width="9" style="15"/>
    <col min="4097" max="4097" width="53.77734375" style="15" customWidth="1"/>
    <col min="4098" max="4098" width="8.109375" style="15" customWidth="1"/>
    <col min="4099" max="4099" width="14.88671875" style="15" customWidth="1"/>
    <col min="4100" max="4100" width="0.88671875" style="15" customWidth="1"/>
    <col min="4101" max="4101" width="14.88671875" style="15" customWidth="1"/>
    <col min="4102" max="4102" width="0.88671875" style="15" customWidth="1"/>
    <col min="4103" max="4103" width="14.88671875" style="15" customWidth="1"/>
    <col min="4104" max="4104" width="0.88671875" style="15" customWidth="1"/>
    <col min="4105" max="4105" width="14.88671875" style="15" customWidth="1"/>
    <col min="4106" max="4352" width="9" style="15"/>
    <col min="4353" max="4353" width="53.77734375" style="15" customWidth="1"/>
    <col min="4354" max="4354" width="8.109375" style="15" customWidth="1"/>
    <col min="4355" max="4355" width="14.88671875" style="15" customWidth="1"/>
    <col min="4356" max="4356" width="0.88671875" style="15" customWidth="1"/>
    <col min="4357" max="4357" width="14.88671875" style="15" customWidth="1"/>
    <col min="4358" max="4358" width="0.88671875" style="15" customWidth="1"/>
    <col min="4359" max="4359" width="14.88671875" style="15" customWidth="1"/>
    <col min="4360" max="4360" width="0.88671875" style="15" customWidth="1"/>
    <col min="4361" max="4361" width="14.88671875" style="15" customWidth="1"/>
    <col min="4362" max="4608" width="9" style="15"/>
    <col min="4609" max="4609" width="53.77734375" style="15" customWidth="1"/>
    <col min="4610" max="4610" width="8.109375" style="15" customWidth="1"/>
    <col min="4611" max="4611" width="14.88671875" style="15" customWidth="1"/>
    <col min="4612" max="4612" width="0.88671875" style="15" customWidth="1"/>
    <col min="4613" max="4613" width="14.88671875" style="15" customWidth="1"/>
    <col min="4614" max="4614" width="0.88671875" style="15" customWidth="1"/>
    <col min="4615" max="4615" width="14.88671875" style="15" customWidth="1"/>
    <col min="4616" max="4616" width="0.88671875" style="15" customWidth="1"/>
    <col min="4617" max="4617" width="14.88671875" style="15" customWidth="1"/>
    <col min="4618" max="4864" width="9" style="15"/>
    <col min="4865" max="4865" width="53.77734375" style="15" customWidth="1"/>
    <col min="4866" max="4866" width="8.109375" style="15" customWidth="1"/>
    <col min="4867" max="4867" width="14.88671875" style="15" customWidth="1"/>
    <col min="4868" max="4868" width="0.88671875" style="15" customWidth="1"/>
    <col min="4869" max="4869" width="14.88671875" style="15" customWidth="1"/>
    <col min="4870" max="4870" width="0.88671875" style="15" customWidth="1"/>
    <col min="4871" max="4871" width="14.88671875" style="15" customWidth="1"/>
    <col min="4872" max="4872" width="0.88671875" style="15" customWidth="1"/>
    <col min="4873" max="4873" width="14.88671875" style="15" customWidth="1"/>
    <col min="4874" max="5120" width="9" style="15"/>
    <col min="5121" max="5121" width="53.77734375" style="15" customWidth="1"/>
    <col min="5122" max="5122" width="8.109375" style="15" customWidth="1"/>
    <col min="5123" max="5123" width="14.88671875" style="15" customWidth="1"/>
    <col min="5124" max="5124" width="0.88671875" style="15" customWidth="1"/>
    <col min="5125" max="5125" width="14.88671875" style="15" customWidth="1"/>
    <col min="5126" max="5126" width="0.88671875" style="15" customWidth="1"/>
    <col min="5127" max="5127" width="14.88671875" style="15" customWidth="1"/>
    <col min="5128" max="5128" width="0.88671875" style="15" customWidth="1"/>
    <col min="5129" max="5129" width="14.88671875" style="15" customWidth="1"/>
    <col min="5130" max="5376" width="9" style="15"/>
    <col min="5377" max="5377" width="53.77734375" style="15" customWidth="1"/>
    <col min="5378" max="5378" width="8.109375" style="15" customWidth="1"/>
    <col min="5379" max="5379" width="14.88671875" style="15" customWidth="1"/>
    <col min="5380" max="5380" width="0.88671875" style="15" customWidth="1"/>
    <col min="5381" max="5381" width="14.88671875" style="15" customWidth="1"/>
    <col min="5382" max="5382" width="0.88671875" style="15" customWidth="1"/>
    <col min="5383" max="5383" width="14.88671875" style="15" customWidth="1"/>
    <col min="5384" max="5384" width="0.88671875" style="15" customWidth="1"/>
    <col min="5385" max="5385" width="14.88671875" style="15" customWidth="1"/>
    <col min="5386" max="5632" width="9" style="15"/>
    <col min="5633" max="5633" width="53.77734375" style="15" customWidth="1"/>
    <col min="5634" max="5634" width="8.109375" style="15" customWidth="1"/>
    <col min="5635" max="5635" width="14.88671875" style="15" customWidth="1"/>
    <col min="5636" max="5636" width="0.88671875" style="15" customWidth="1"/>
    <col min="5637" max="5637" width="14.88671875" style="15" customWidth="1"/>
    <col min="5638" max="5638" width="0.88671875" style="15" customWidth="1"/>
    <col min="5639" max="5639" width="14.88671875" style="15" customWidth="1"/>
    <col min="5640" max="5640" width="0.88671875" style="15" customWidth="1"/>
    <col min="5641" max="5641" width="14.88671875" style="15" customWidth="1"/>
    <col min="5642" max="5888" width="9" style="15"/>
    <col min="5889" max="5889" width="53.77734375" style="15" customWidth="1"/>
    <col min="5890" max="5890" width="8.109375" style="15" customWidth="1"/>
    <col min="5891" max="5891" width="14.88671875" style="15" customWidth="1"/>
    <col min="5892" max="5892" width="0.88671875" style="15" customWidth="1"/>
    <col min="5893" max="5893" width="14.88671875" style="15" customWidth="1"/>
    <col min="5894" max="5894" width="0.88671875" style="15" customWidth="1"/>
    <col min="5895" max="5895" width="14.88671875" style="15" customWidth="1"/>
    <col min="5896" max="5896" width="0.88671875" style="15" customWidth="1"/>
    <col min="5897" max="5897" width="14.88671875" style="15" customWidth="1"/>
    <col min="5898" max="6144" width="9" style="15"/>
    <col min="6145" max="6145" width="53.77734375" style="15" customWidth="1"/>
    <col min="6146" max="6146" width="8.109375" style="15" customWidth="1"/>
    <col min="6147" max="6147" width="14.88671875" style="15" customWidth="1"/>
    <col min="6148" max="6148" width="0.88671875" style="15" customWidth="1"/>
    <col min="6149" max="6149" width="14.88671875" style="15" customWidth="1"/>
    <col min="6150" max="6150" width="0.88671875" style="15" customWidth="1"/>
    <col min="6151" max="6151" width="14.88671875" style="15" customWidth="1"/>
    <col min="6152" max="6152" width="0.88671875" style="15" customWidth="1"/>
    <col min="6153" max="6153" width="14.88671875" style="15" customWidth="1"/>
    <col min="6154" max="6400" width="9" style="15"/>
    <col min="6401" max="6401" width="53.77734375" style="15" customWidth="1"/>
    <col min="6402" max="6402" width="8.109375" style="15" customWidth="1"/>
    <col min="6403" max="6403" width="14.88671875" style="15" customWidth="1"/>
    <col min="6404" max="6404" width="0.88671875" style="15" customWidth="1"/>
    <col min="6405" max="6405" width="14.88671875" style="15" customWidth="1"/>
    <col min="6406" max="6406" width="0.88671875" style="15" customWidth="1"/>
    <col min="6407" max="6407" width="14.88671875" style="15" customWidth="1"/>
    <col min="6408" max="6408" width="0.88671875" style="15" customWidth="1"/>
    <col min="6409" max="6409" width="14.88671875" style="15" customWidth="1"/>
    <col min="6410" max="6656" width="9" style="15"/>
    <col min="6657" max="6657" width="53.77734375" style="15" customWidth="1"/>
    <col min="6658" max="6658" width="8.109375" style="15" customWidth="1"/>
    <col min="6659" max="6659" width="14.88671875" style="15" customWidth="1"/>
    <col min="6660" max="6660" width="0.88671875" style="15" customWidth="1"/>
    <col min="6661" max="6661" width="14.88671875" style="15" customWidth="1"/>
    <col min="6662" max="6662" width="0.88671875" style="15" customWidth="1"/>
    <col min="6663" max="6663" width="14.88671875" style="15" customWidth="1"/>
    <col min="6664" max="6664" width="0.88671875" style="15" customWidth="1"/>
    <col min="6665" max="6665" width="14.88671875" style="15" customWidth="1"/>
    <col min="6666" max="6912" width="9" style="15"/>
    <col min="6913" max="6913" width="53.77734375" style="15" customWidth="1"/>
    <col min="6914" max="6914" width="8.109375" style="15" customWidth="1"/>
    <col min="6915" max="6915" width="14.88671875" style="15" customWidth="1"/>
    <col min="6916" max="6916" width="0.88671875" style="15" customWidth="1"/>
    <col min="6917" max="6917" width="14.88671875" style="15" customWidth="1"/>
    <col min="6918" max="6918" width="0.88671875" style="15" customWidth="1"/>
    <col min="6919" max="6919" width="14.88671875" style="15" customWidth="1"/>
    <col min="6920" max="6920" width="0.88671875" style="15" customWidth="1"/>
    <col min="6921" max="6921" width="14.88671875" style="15" customWidth="1"/>
    <col min="6922" max="7168" width="9" style="15"/>
    <col min="7169" max="7169" width="53.77734375" style="15" customWidth="1"/>
    <col min="7170" max="7170" width="8.109375" style="15" customWidth="1"/>
    <col min="7171" max="7171" width="14.88671875" style="15" customWidth="1"/>
    <col min="7172" max="7172" width="0.88671875" style="15" customWidth="1"/>
    <col min="7173" max="7173" width="14.88671875" style="15" customWidth="1"/>
    <col min="7174" max="7174" width="0.88671875" style="15" customWidth="1"/>
    <col min="7175" max="7175" width="14.88671875" style="15" customWidth="1"/>
    <col min="7176" max="7176" width="0.88671875" style="15" customWidth="1"/>
    <col min="7177" max="7177" width="14.88671875" style="15" customWidth="1"/>
    <col min="7178" max="7424" width="9" style="15"/>
    <col min="7425" max="7425" width="53.77734375" style="15" customWidth="1"/>
    <col min="7426" max="7426" width="8.109375" style="15" customWidth="1"/>
    <col min="7427" max="7427" width="14.88671875" style="15" customWidth="1"/>
    <col min="7428" max="7428" width="0.88671875" style="15" customWidth="1"/>
    <col min="7429" max="7429" width="14.88671875" style="15" customWidth="1"/>
    <col min="7430" max="7430" width="0.88671875" style="15" customWidth="1"/>
    <col min="7431" max="7431" width="14.88671875" style="15" customWidth="1"/>
    <col min="7432" max="7432" width="0.88671875" style="15" customWidth="1"/>
    <col min="7433" max="7433" width="14.88671875" style="15" customWidth="1"/>
    <col min="7434" max="7680" width="9" style="15"/>
    <col min="7681" max="7681" width="53.77734375" style="15" customWidth="1"/>
    <col min="7682" max="7682" width="8.109375" style="15" customWidth="1"/>
    <col min="7683" max="7683" width="14.88671875" style="15" customWidth="1"/>
    <col min="7684" max="7684" width="0.88671875" style="15" customWidth="1"/>
    <col min="7685" max="7685" width="14.88671875" style="15" customWidth="1"/>
    <col min="7686" max="7686" width="0.88671875" style="15" customWidth="1"/>
    <col min="7687" max="7687" width="14.88671875" style="15" customWidth="1"/>
    <col min="7688" max="7688" width="0.88671875" style="15" customWidth="1"/>
    <col min="7689" max="7689" width="14.88671875" style="15" customWidth="1"/>
    <col min="7690" max="7936" width="9" style="15"/>
    <col min="7937" max="7937" width="53.77734375" style="15" customWidth="1"/>
    <col min="7938" max="7938" width="8.109375" style="15" customWidth="1"/>
    <col min="7939" max="7939" width="14.88671875" style="15" customWidth="1"/>
    <col min="7940" max="7940" width="0.88671875" style="15" customWidth="1"/>
    <col min="7941" max="7941" width="14.88671875" style="15" customWidth="1"/>
    <col min="7942" max="7942" width="0.88671875" style="15" customWidth="1"/>
    <col min="7943" max="7943" width="14.88671875" style="15" customWidth="1"/>
    <col min="7944" max="7944" width="0.88671875" style="15" customWidth="1"/>
    <col min="7945" max="7945" width="14.88671875" style="15" customWidth="1"/>
    <col min="7946" max="8192" width="9" style="15"/>
    <col min="8193" max="8193" width="53.77734375" style="15" customWidth="1"/>
    <col min="8194" max="8194" width="8.109375" style="15" customWidth="1"/>
    <col min="8195" max="8195" width="14.88671875" style="15" customWidth="1"/>
    <col min="8196" max="8196" width="0.88671875" style="15" customWidth="1"/>
    <col min="8197" max="8197" width="14.88671875" style="15" customWidth="1"/>
    <col min="8198" max="8198" width="0.88671875" style="15" customWidth="1"/>
    <col min="8199" max="8199" width="14.88671875" style="15" customWidth="1"/>
    <col min="8200" max="8200" width="0.88671875" style="15" customWidth="1"/>
    <col min="8201" max="8201" width="14.88671875" style="15" customWidth="1"/>
    <col min="8202" max="8448" width="9" style="15"/>
    <col min="8449" max="8449" width="53.77734375" style="15" customWidth="1"/>
    <col min="8450" max="8450" width="8.109375" style="15" customWidth="1"/>
    <col min="8451" max="8451" width="14.88671875" style="15" customWidth="1"/>
    <col min="8452" max="8452" width="0.88671875" style="15" customWidth="1"/>
    <col min="8453" max="8453" width="14.88671875" style="15" customWidth="1"/>
    <col min="8454" max="8454" width="0.88671875" style="15" customWidth="1"/>
    <col min="8455" max="8455" width="14.88671875" style="15" customWidth="1"/>
    <col min="8456" max="8456" width="0.88671875" style="15" customWidth="1"/>
    <col min="8457" max="8457" width="14.88671875" style="15" customWidth="1"/>
    <col min="8458" max="8704" width="9" style="15"/>
    <col min="8705" max="8705" width="53.77734375" style="15" customWidth="1"/>
    <col min="8706" max="8706" width="8.109375" style="15" customWidth="1"/>
    <col min="8707" max="8707" width="14.88671875" style="15" customWidth="1"/>
    <col min="8708" max="8708" width="0.88671875" style="15" customWidth="1"/>
    <col min="8709" max="8709" width="14.88671875" style="15" customWidth="1"/>
    <col min="8710" max="8710" width="0.88671875" style="15" customWidth="1"/>
    <col min="8711" max="8711" width="14.88671875" style="15" customWidth="1"/>
    <col min="8712" max="8712" width="0.88671875" style="15" customWidth="1"/>
    <col min="8713" max="8713" width="14.88671875" style="15" customWidth="1"/>
    <col min="8714" max="8960" width="9" style="15"/>
    <col min="8961" max="8961" width="53.77734375" style="15" customWidth="1"/>
    <col min="8962" max="8962" width="8.109375" style="15" customWidth="1"/>
    <col min="8963" max="8963" width="14.88671875" style="15" customWidth="1"/>
    <col min="8964" max="8964" width="0.88671875" style="15" customWidth="1"/>
    <col min="8965" max="8965" width="14.88671875" style="15" customWidth="1"/>
    <col min="8966" max="8966" width="0.88671875" style="15" customWidth="1"/>
    <col min="8967" max="8967" width="14.88671875" style="15" customWidth="1"/>
    <col min="8968" max="8968" width="0.88671875" style="15" customWidth="1"/>
    <col min="8969" max="8969" width="14.88671875" style="15" customWidth="1"/>
    <col min="8970" max="9216" width="9" style="15"/>
    <col min="9217" max="9217" width="53.77734375" style="15" customWidth="1"/>
    <col min="9218" max="9218" width="8.109375" style="15" customWidth="1"/>
    <col min="9219" max="9219" width="14.88671875" style="15" customWidth="1"/>
    <col min="9220" max="9220" width="0.88671875" style="15" customWidth="1"/>
    <col min="9221" max="9221" width="14.88671875" style="15" customWidth="1"/>
    <col min="9222" max="9222" width="0.88671875" style="15" customWidth="1"/>
    <col min="9223" max="9223" width="14.88671875" style="15" customWidth="1"/>
    <col min="9224" max="9224" width="0.88671875" style="15" customWidth="1"/>
    <col min="9225" max="9225" width="14.88671875" style="15" customWidth="1"/>
    <col min="9226" max="9472" width="9" style="15"/>
    <col min="9473" max="9473" width="53.77734375" style="15" customWidth="1"/>
    <col min="9474" max="9474" width="8.109375" style="15" customWidth="1"/>
    <col min="9475" max="9475" width="14.88671875" style="15" customWidth="1"/>
    <col min="9476" max="9476" width="0.88671875" style="15" customWidth="1"/>
    <col min="9477" max="9477" width="14.88671875" style="15" customWidth="1"/>
    <col min="9478" max="9478" width="0.88671875" style="15" customWidth="1"/>
    <col min="9479" max="9479" width="14.88671875" style="15" customWidth="1"/>
    <col min="9480" max="9480" width="0.88671875" style="15" customWidth="1"/>
    <col min="9481" max="9481" width="14.88671875" style="15" customWidth="1"/>
    <col min="9482" max="9728" width="9" style="15"/>
    <col min="9729" max="9729" width="53.77734375" style="15" customWidth="1"/>
    <col min="9730" max="9730" width="8.109375" style="15" customWidth="1"/>
    <col min="9731" max="9731" width="14.88671875" style="15" customWidth="1"/>
    <col min="9732" max="9732" width="0.88671875" style="15" customWidth="1"/>
    <col min="9733" max="9733" width="14.88671875" style="15" customWidth="1"/>
    <col min="9734" max="9734" width="0.88671875" style="15" customWidth="1"/>
    <col min="9735" max="9735" width="14.88671875" style="15" customWidth="1"/>
    <col min="9736" max="9736" width="0.88671875" style="15" customWidth="1"/>
    <col min="9737" max="9737" width="14.88671875" style="15" customWidth="1"/>
    <col min="9738" max="9984" width="9" style="15"/>
    <col min="9985" max="9985" width="53.77734375" style="15" customWidth="1"/>
    <col min="9986" max="9986" width="8.109375" style="15" customWidth="1"/>
    <col min="9987" max="9987" width="14.88671875" style="15" customWidth="1"/>
    <col min="9988" max="9988" width="0.88671875" style="15" customWidth="1"/>
    <col min="9989" max="9989" width="14.88671875" style="15" customWidth="1"/>
    <col min="9990" max="9990" width="0.88671875" style="15" customWidth="1"/>
    <col min="9991" max="9991" width="14.88671875" style="15" customWidth="1"/>
    <col min="9992" max="9992" width="0.88671875" style="15" customWidth="1"/>
    <col min="9993" max="9993" width="14.88671875" style="15" customWidth="1"/>
    <col min="9994" max="10240" width="9" style="15"/>
    <col min="10241" max="10241" width="53.77734375" style="15" customWidth="1"/>
    <col min="10242" max="10242" width="8.109375" style="15" customWidth="1"/>
    <col min="10243" max="10243" width="14.88671875" style="15" customWidth="1"/>
    <col min="10244" max="10244" width="0.88671875" style="15" customWidth="1"/>
    <col min="10245" max="10245" width="14.88671875" style="15" customWidth="1"/>
    <col min="10246" max="10246" width="0.88671875" style="15" customWidth="1"/>
    <col min="10247" max="10247" width="14.88671875" style="15" customWidth="1"/>
    <col min="10248" max="10248" width="0.88671875" style="15" customWidth="1"/>
    <col min="10249" max="10249" width="14.88671875" style="15" customWidth="1"/>
    <col min="10250" max="10496" width="9" style="15"/>
    <col min="10497" max="10497" width="53.77734375" style="15" customWidth="1"/>
    <col min="10498" max="10498" width="8.109375" style="15" customWidth="1"/>
    <col min="10499" max="10499" width="14.88671875" style="15" customWidth="1"/>
    <col min="10500" max="10500" width="0.88671875" style="15" customWidth="1"/>
    <col min="10501" max="10501" width="14.88671875" style="15" customWidth="1"/>
    <col min="10502" max="10502" width="0.88671875" style="15" customWidth="1"/>
    <col min="10503" max="10503" width="14.88671875" style="15" customWidth="1"/>
    <col min="10504" max="10504" width="0.88671875" style="15" customWidth="1"/>
    <col min="10505" max="10505" width="14.88671875" style="15" customWidth="1"/>
    <col min="10506" max="10752" width="9" style="15"/>
    <col min="10753" max="10753" width="53.77734375" style="15" customWidth="1"/>
    <col min="10754" max="10754" width="8.109375" style="15" customWidth="1"/>
    <col min="10755" max="10755" width="14.88671875" style="15" customWidth="1"/>
    <col min="10756" max="10756" width="0.88671875" style="15" customWidth="1"/>
    <col min="10757" max="10757" width="14.88671875" style="15" customWidth="1"/>
    <col min="10758" max="10758" width="0.88671875" style="15" customWidth="1"/>
    <col min="10759" max="10759" width="14.88671875" style="15" customWidth="1"/>
    <col min="10760" max="10760" width="0.88671875" style="15" customWidth="1"/>
    <col min="10761" max="10761" width="14.88671875" style="15" customWidth="1"/>
    <col min="10762" max="11008" width="9" style="15"/>
    <col min="11009" max="11009" width="53.77734375" style="15" customWidth="1"/>
    <col min="11010" max="11010" width="8.109375" style="15" customWidth="1"/>
    <col min="11011" max="11011" width="14.88671875" style="15" customWidth="1"/>
    <col min="11012" max="11012" width="0.88671875" style="15" customWidth="1"/>
    <col min="11013" max="11013" width="14.88671875" style="15" customWidth="1"/>
    <col min="11014" max="11014" width="0.88671875" style="15" customWidth="1"/>
    <col min="11015" max="11015" width="14.88671875" style="15" customWidth="1"/>
    <col min="11016" max="11016" width="0.88671875" style="15" customWidth="1"/>
    <col min="11017" max="11017" width="14.88671875" style="15" customWidth="1"/>
    <col min="11018" max="11264" width="9" style="15"/>
    <col min="11265" max="11265" width="53.77734375" style="15" customWidth="1"/>
    <col min="11266" max="11266" width="8.109375" style="15" customWidth="1"/>
    <col min="11267" max="11267" width="14.88671875" style="15" customWidth="1"/>
    <col min="11268" max="11268" width="0.88671875" style="15" customWidth="1"/>
    <col min="11269" max="11269" width="14.88671875" style="15" customWidth="1"/>
    <col min="11270" max="11270" width="0.88671875" style="15" customWidth="1"/>
    <col min="11271" max="11271" width="14.88671875" style="15" customWidth="1"/>
    <col min="11272" max="11272" width="0.88671875" style="15" customWidth="1"/>
    <col min="11273" max="11273" width="14.88671875" style="15" customWidth="1"/>
    <col min="11274" max="11520" width="9" style="15"/>
    <col min="11521" max="11521" width="53.77734375" style="15" customWidth="1"/>
    <col min="11522" max="11522" width="8.109375" style="15" customWidth="1"/>
    <col min="11523" max="11523" width="14.88671875" style="15" customWidth="1"/>
    <col min="11524" max="11524" width="0.88671875" style="15" customWidth="1"/>
    <col min="11525" max="11525" width="14.88671875" style="15" customWidth="1"/>
    <col min="11526" max="11526" width="0.88671875" style="15" customWidth="1"/>
    <col min="11527" max="11527" width="14.88671875" style="15" customWidth="1"/>
    <col min="11528" max="11528" width="0.88671875" style="15" customWidth="1"/>
    <col min="11529" max="11529" width="14.88671875" style="15" customWidth="1"/>
    <col min="11530" max="11776" width="9" style="15"/>
    <col min="11777" max="11777" width="53.77734375" style="15" customWidth="1"/>
    <col min="11778" max="11778" width="8.109375" style="15" customWidth="1"/>
    <col min="11779" max="11779" width="14.88671875" style="15" customWidth="1"/>
    <col min="11780" max="11780" width="0.88671875" style="15" customWidth="1"/>
    <col min="11781" max="11781" width="14.88671875" style="15" customWidth="1"/>
    <col min="11782" max="11782" width="0.88671875" style="15" customWidth="1"/>
    <col min="11783" max="11783" width="14.88671875" style="15" customWidth="1"/>
    <col min="11784" max="11784" width="0.88671875" style="15" customWidth="1"/>
    <col min="11785" max="11785" width="14.88671875" style="15" customWidth="1"/>
    <col min="11786" max="12032" width="9" style="15"/>
    <col min="12033" max="12033" width="53.77734375" style="15" customWidth="1"/>
    <col min="12034" max="12034" width="8.109375" style="15" customWidth="1"/>
    <col min="12035" max="12035" width="14.88671875" style="15" customWidth="1"/>
    <col min="12036" max="12036" width="0.88671875" style="15" customWidth="1"/>
    <col min="12037" max="12037" width="14.88671875" style="15" customWidth="1"/>
    <col min="12038" max="12038" width="0.88671875" style="15" customWidth="1"/>
    <col min="12039" max="12039" width="14.88671875" style="15" customWidth="1"/>
    <col min="12040" max="12040" width="0.88671875" style="15" customWidth="1"/>
    <col min="12041" max="12041" width="14.88671875" style="15" customWidth="1"/>
    <col min="12042" max="12288" width="9" style="15"/>
    <col min="12289" max="12289" width="53.77734375" style="15" customWidth="1"/>
    <col min="12290" max="12290" width="8.109375" style="15" customWidth="1"/>
    <col min="12291" max="12291" width="14.88671875" style="15" customWidth="1"/>
    <col min="12292" max="12292" width="0.88671875" style="15" customWidth="1"/>
    <col min="12293" max="12293" width="14.88671875" style="15" customWidth="1"/>
    <col min="12294" max="12294" width="0.88671875" style="15" customWidth="1"/>
    <col min="12295" max="12295" width="14.88671875" style="15" customWidth="1"/>
    <col min="12296" max="12296" width="0.88671875" style="15" customWidth="1"/>
    <col min="12297" max="12297" width="14.88671875" style="15" customWidth="1"/>
    <col min="12298" max="12544" width="9" style="15"/>
    <col min="12545" max="12545" width="53.77734375" style="15" customWidth="1"/>
    <col min="12546" max="12546" width="8.109375" style="15" customWidth="1"/>
    <col min="12547" max="12547" width="14.88671875" style="15" customWidth="1"/>
    <col min="12548" max="12548" width="0.88671875" style="15" customWidth="1"/>
    <col min="12549" max="12549" width="14.88671875" style="15" customWidth="1"/>
    <col min="12550" max="12550" width="0.88671875" style="15" customWidth="1"/>
    <col min="12551" max="12551" width="14.88671875" style="15" customWidth="1"/>
    <col min="12552" max="12552" width="0.88671875" style="15" customWidth="1"/>
    <col min="12553" max="12553" width="14.88671875" style="15" customWidth="1"/>
    <col min="12554" max="12800" width="9" style="15"/>
    <col min="12801" max="12801" width="53.77734375" style="15" customWidth="1"/>
    <col min="12802" max="12802" width="8.109375" style="15" customWidth="1"/>
    <col min="12803" max="12803" width="14.88671875" style="15" customWidth="1"/>
    <col min="12804" max="12804" width="0.88671875" style="15" customWidth="1"/>
    <col min="12805" max="12805" width="14.88671875" style="15" customWidth="1"/>
    <col min="12806" max="12806" width="0.88671875" style="15" customWidth="1"/>
    <col min="12807" max="12807" width="14.88671875" style="15" customWidth="1"/>
    <col min="12808" max="12808" width="0.88671875" style="15" customWidth="1"/>
    <col min="12809" max="12809" width="14.88671875" style="15" customWidth="1"/>
    <col min="12810" max="13056" width="9" style="15"/>
    <col min="13057" max="13057" width="53.77734375" style="15" customWidth="1"/>
    <col min="13058" max="13058" width="8.109375" style="15" customWidth="1"/>
    <col min="13059" max="13059" width="14.88671875" style="15" customWidth="1"/>
    <col min="13060" max="13060" width="0.88671875" style="15" customWidth="1"/>
    <col min="13061" max="13061" width="14.88671875" style="15" customWidth="1"/>
    <col min="13062" max="13062" width="0.88671875" style="15" customWidth="1"/>
    <col min="13063" max="13063" width="14.88671875" style="15" customWidth="1"/>
    <col min="13064" max="13064" width="0.88671875" style="15" customWidth="1"/>
    <col min="13065" max="13065" width="14.88671875" style="15" customWidth="1"/>
    <col min="13066" max="13312" width="9" style="15"/>
    <col min="13313" max="13313" width="53.77734375" style="15" customWidth="1"/>
    <col min="13314" max="13314" width="8.109375" style="15" customWidth="1"/>
    <col min="13315" max="13315" width="14.88671875" style="15" customWidth="1"/>
    <col min="13316" max="13316" width="0.88671875" style="15" customWidth="1"/>
    <col min="13317" max="13317" width="14.88671875" style="15" customWidth="1"/>
    <col min="13318" max="13318" width="0.88671875" style="15" customWidth="1"/>
    <col min="13319" max="13319" width="14.88671875" style="15" customWidth="1"/>
    <col min="13320" max="13320" width="0.88671875" style="15" customWidth="1"/>
    <col min="13321" max="13321" width="14.88671875" style="15" customWidth="1"/>
    <col min="13322" max="13568" width="9" style="15"/>
    <col min="13569" max="13569" width="53.77734375" style="15" customWidth="1"/>
    <col min="13570" max="13570" width="8.109375" style="15" customWidth="1"/>
    <col min="13571" max="13571" width="14.88671875" style="15" customWidth="1"/>
    <col min="13572" max="13572" width="0.88671875" style="15" customWidth="1"/>
    <col min="13573" max="13573" width="14.88671875" style="15" customWidth="1"/>
    <col min="13574" max="13574" width="0.88671875" style="15" customWidth="1"/>
    <col min="13575" max="13575" width="14.88671875" style="15" customWidth="1"/>
    <col min="13576" max="13576" width="0.88671875" style="15" customWidth="1"/>
    <col min="13577" max="13577" width="14.88671875" style="15" customWidth="1"/>
    <col min="13578" max="13824" width="9" style="15"/>
    <col min="13825" max="13825" width="53.77734375" style="15" customWidth="1"/>
    <col min="13826" max="13826" width="8.109375" style="15" customWidth="1"/>
    <col min="13827" max="13827" width="14.88671875" style="15" customWidth="1"/>
    <col min="13828" max="13828" width="0.88671875" style="15" customWidth="1"/>
    <col min="13829" max="13829" width="14.88671875" style="15" customWidth="1"/>
    <col min="13830" max="13830" width="0.88671875" style="15" customWidth="1"/>
    <col min="13831" max="13831" width="14.88671875" style="15" customWidth="1"/>
    <col min="13832" max="13832" width="0.88671875" style="15" customWidth="1"/>
    <col min="13833" max="13833" width="14.88671875" style="15" customWidth="1"/>
    <col min="13834" max="14080" width="9" style="15"/>
    <col min="14081" max="14081" width="53.77734375" style="15" customWidth="1"/>
    <col min="14082" max="14082" width="8.109375" style="15" customWidth="1"/>
    <col min="14083" max="14083" width="14.88671875" style="15" customWidth="1"/>
    <col min="14084" max="14084" width="0.88671875" style="15" customWidth="1"/>
    <col min="14085" max="14085" width="14.88671875" style="15" customWidth="1"/>
    <col min="14086" max="14086" width="0.88671875" style="15" customWidth="1"/>
    <col min="14087" max="14087" width="14.88671875" style="15" customWidth="1"/>
    <col min="14088" max="14088" width="0.88671875" style="15" customWidth="1"/>
    <col min="14089" max="14089" width="14.88671875" style="15" customWidth="1"/>
    <col min="14090" max="14336" width="9" style="15"/>
    <col min="14337" max="14337" width="53.77734375" style="15" customWidth="1"/>
    <col min="14338" max="14338" width="8.109375" style="15" customWidth="1"/>
    <col min="14339" max="14339" width="14.88671875" style="15" customWidth="1"/>
    <col min="14340" max="14340" width="0.88671875" style="15" customWidth="1"/>
    <col min="14341" max="14341" width="14.88671875" style="15" customWidth="1"/>
    <col min="14342" max="14342" width="0.88671875" style="15" customWidth="1"/>
    <col min="14343" max="14343" width="14.88671875" style="15" customWidth="1"/>
    <col min="14344" max="14344" width="0.88671875" style="15" customWidth="1"/>
    <col min="14345" max="14345" width="14.88671875" style="15" customWidth="1"/>
    <col min="14346" max="14592" width="9" style="15"/>
    <col min="14593" max="14593" width="53.77734375" style="15" customWidth="1"/>
    <col min="14594" max="14594" width="8.109375" style="15" customWidth="1"/>
    <col min="14595" max="14595" width="14.88671875" style="15" customWidth="1"/>
    <col min="14596" max="14596" width="0.88671875" style="15" customWidth="1"/>
    <col min="14597" max="14597" width="14.88671875" style="15" customWidth="1"/>
    <col min="14598" max="14598" width="0.88671875" style="15" customWidth="1"/>
    <col min="14599" max="14599" width="14.88671875" style="15" customWidth="1"/>
    <col min="14600" max="14600" width="0.88671875" style="15" customWidth="1"/>
    <col min="14601" max="14601" width="14.88671875" style="15" customWidth="1"/>
    <col min="14602" max="14848" width="9" style="15"/>
    <col min="14849" max="14849" width="53.77734375" style="15" customWidth="1"/>
    <col min="14850" max="14850" width="8.109375" style="15" customWidth="1"/>
    <col min="14851" max="14851" width="14.88671875" style="15" customWidth="1"/>
    <col min="14852" max="14852" width="0.88671875" style="15" customWidth="1"/>
    <col min="14853" max="14853" width="14.88671875" style="15" customWidth="1"/>
    <col min="14854" max="14854" width="0.88671875" style="15" customWidth="1"/>
    <col min="14855" max="14855" width="14.88671875" style="15" customWidth="1"/>
    <col min="14856" max="14856" width="0.88671875" style="15" customWidth="1"/>
    <col min="14857" max="14857" width="14.88671875" style="15" customWidth="1"/>
    <col min="14858" max="15104" width="9" style="15"/>
    <col min="15105" max="15105" width="53.77734375" style="15" customWidth="1"/>
    <col min="15106" max="15106" width="8.109375" style="15" customWidth="1"/>
    <col min="15107" max="15107" width="14.88671875" style="15" customWidth="1"/>
    <col min="15108" max="15108" width="0.88671875" style="15" customWidth="1"/>
    <col min="15109" max="15109" width="14.88671875" style="15" customWidth="1"/>
    <col min="15110" max="15110" width="0.88671875" style="15" customWidth="1"/>
    <col min="15111" max="15111" width="14.88671875" style="15" customWidth="1"/>
    <col min="15112" max="15112" width="0.88671875" style="15" customWidth="1"/>
    <col min="15113" max="15113" width="14.88671875" style="15" customWidth="1"/>
    <col min="15114" max="15360" width="9" style="15"/>
    <col min="15361" max="15361" width="53.77734375" style="15" customWidth="1"/>
    <col min="15362" max="15362" width="8.109375" style="15" customWidth="1"/>
    <col min="15363" max="15363" width="14.88671875" style="15" customWidth="1"/>
    <col min="15364" max="15364" width="0.88671875" style="15" customWidth="1"/>
    <col min="15365" max="15365" width="14.88671875" style="15" customWidth="1"/>
    <col min="15366" max="15366" width="0.88671875" style="15" customWidth="1"/>
    <col min="15367" max="15367" width="14.88671875" style="15" customWidth="1"/>
    <col min="15368" max="15368" width="0.88671875" style="15" customWidth="1"/>
    <col min="15369" max="15369" width="14.88671875" style="15" customWidth="1"/>
    <col min="15370" max="15616" width="9" style="15"/>
    <col min="15617" max="15617" width="53.77734375" style="15" customWidth="1"/>
    <col min="15618" max="15618" width="8.109375" style="15" customWidth="1"/>
    <col min="15619" max="15619" width="14.88671875" style="15" customWidth="1"/>
    <col min="15620" max="15620" width="0.88671875" style="15" customWidth="1"/>
    <col min="15621" max="15621" width="14.88671875" style="15" customWidth="1"/>
    <col min="15622" max="15622" width="0.88671875" style="15" customWidth="1"/>
    <col min="15623" max="15623" width="14.88671875" style="15" customWidth="1"/>
    <col min="15624" max="15624" width="0.88671875" style="15" customWidth="1"/>
    <col min="15625" max="15625" width="14.88671875" style="15" customWidth="1"/>
    <col min="15626" max="15872" width="9" style="15"/>
    <col min="15873" max="15873" width="53.77734375" style="15" customWidth="1"/>
    <col min="15874" max="15874" width="8.109375" style="15" customWidth="1"/>
    <col min="15875" max="15875" width="14.88671875" style="15" customWidth="1"/>
    <col min="15876" max="15876" width="0.88671875" style="15" customWidth="1"/>
    <col min="15877" max="15877" width="14.88671875" style="15" customWidth="1"/>
    <col min="15878" max="15878" width="0.88671875" style="15" customWidth="1"/>
    <col min="15879" max="15879" width="14.88671875" style="15" customWidth="1"/>
    <col min="15880" max="15880" width="0.88671875" style="15" customWidth="1"/>
    <col min="15881" max="15881" width="14.88671875" style="15" customWidth="1"/>
    <col min="15882" max="16128" width="9" style="15"/>
    <col min="16129" max="16129" width="53.77734375" style="15" customWidth="1"/>
    <col min="16130" max="16130" width="8.109375" style="15" customWidth="1"/>
    <col min="16131" max="16131" width="14.88671875" style="15" customWidth="1"/>
    <col min="16132" max="16132" width="0.88671875" style="15" customWidth="1"/>
    <col min="16133" max="16133" width="14.88671875" style="15" customWidth="1"/>
    <col min="16134" max="16134" width="0.88671875" style="15" customWidth="1"/>
    <col min="16135" max="16135" width="14.88671875" style="15" customWidth="1"/>
    <col min="16136" max="16136" width="0.88671875" style="15" customWidth="1"/>
    <col min="16137" max="16137" width="14.88671875" style="15" customWidth="1"/>
    <col min="16138" max="16384" width="9" style="15"/>
  </cols>
  <sheetData>
    <row r="1" spans="1:17" s="1" customFormat="1" ht="22.05" customHeight="1">
      <c r="A1" s="373" t="s">
        <v>178</v>
      </c>
      <c r="B1" s="374"/>
      <c r="C1" s="374"/>
      <c r="D1" s="374"/>
      <c r="E1" s="374"/>
      <c r="F1" s="374"/>
      <c r="G1" s="374"/>
      <c r="H1" s="374"/>
      <c r="I1" s="374"/>
      <c r="K1" s="60"/>
    </row>
    <row r="2" spans="1:17" s="2" customFormat="1" ht="22.05" customHeight="1">
      <c r="A2" s="375" t="s">
        <v>1</v>
      </c>
      <c r="B2" s="375"/>
      <c r="C2" s="375"/>
      <c r="D2" s="375"/>
      <c r="E2" s="375"/>
      <c r="F2" s="375"/>
      <c r="G2" s="375"/>
      <c r="H2" s="375"/>
      <c r="I2" s="375"/>
      <c r="K2" s="60"/>
    </row>
    <row r="3" spans="1:17" s="2" customFormat="1" ht="22.05" customHeight="1">
      <c r="A3" s="375" t="s">
        <v>179</v>
      </c>
      <c r="B3" s="375"/>
      <c r="C3" s="375"/>
      <c r="D3" s="375"/>
      <c r="E3" s="375"/>
      <c r="F3" s="375"/>
      <c r="G3" s="375"/>
      <c r="H3" s="375"/>
      <c r="I3" s="375"/>
      <c r="K3" s="60"/>
    </row>
    <row r="4" spans="1:17" s="2" customFormat="1" ht="22.05" customHeight="1">
      <c r="A4" s="375" t="s">
        <v>83</v>
      </c>
      <c r="B4" s="375"/>
      <c r="C4" s="375"/>
      <c r="D4" s="375"/>
      <c r="E4" s="375"/>
      <c r="F4" s="375"/>
      <c r="G4" s="375"/>
      <c r="H4" s="375"/>
      <c r="I4" s="375"/>
      <c r="K4" s="60"/>
    </row>
    <row r="5" spans="1:17" s="3" customFormat="1" ht="12.75" customHeight="1">
      <c r="A5" s="17"/>
      <c r="B5" s="17"/>
      <c r="C5" s="18"/>
      <c r="D5" s="18"/>
      <c r="E5" s="18"/>
      <c r="F5" s="18"/>
      <c r="G5" s="18"/>
      <c r="H5" s="18"/>
      <c r="I5" s="61" t="s">
        <v>84</v>
      </c>
      <c r="K5" s="62"/>
    </row>
    <row r="6" spans="1:17" s="4" customFormat="1" ht="14.7" customHeight="1">
      <c r="A6" s="19" t="s">
        <v>85</v>
      </c>
      <c r="B6" s="20"/>
      <c r="C6" s="376" t="s">
        <v>6</v>
      </c>
      <c r="D6" s="376"/>
      <c r="E6" s="376"/>
      <c r="F6" s="21"/>
      <c r="G6" s="377" t="s">
        <v>7</v>
      </c>
      <c r="H6" s="377"/>
      <c r="I6" s="377"/>
      <c r="K6" s="62"/>
    </row>
    <row r="7" spans="1:17" s="4" customFormat="1" ht="12.75" customHeight="1">
      <c r="A7" s="19"/>
      <c r="B7" s="22"/>
      <c r="C7" s="23" t="s">
        <v>8</v>
      </c>
      <c r="D7" s="24"/>
      <c r="E7" s="23" t="s">
        <v>9</v>
      </c>
      <c r="F7" s="24"/>
      <c r="G7" s="23" t="s">
        <v>8</v>
      </c>
      <c r="H7" s="24"/>
      <c r="I7" s="23" t="s">
        <v>9</v>
      </c>
      <c r="K7" s="62"/>
    </row>
    <row r="8" spans="1:17" s="4" customFormat="1" ht="15.45" customHeight="1">
      <c r="A8" s="25" t="s">
        <v>180</v>
      </c>
      <c r="B8" s="26"/>
      <c r="C8" s="27"/>
      <c r="D8" s="28"/>
      <c r="E8" s="28"/>
      <c r="F8" s="28"/>
      <c r="G8" s="28"/>
      <c r="H8" s="28"/>
      <c r="I8" s="28"/>
      <c r="K8" s="62"/>
    </row>
    <row r="9" spans="1:17" s="4" customFormat="1" ht="15.45" customHeight="1">
      <c r="A9" s="7" t="s">
        <v>103</v>
      </c>
      <c r="B9" s="29"/>
      <c r="C9" s="30">
        <v>-109624</v>
      </c>
      <c r="D9" s="31"/>
      <c r="E9" s="30">
        <v>126615</v>
      </c>
      <c r="F9" s="31"/>
      <c r="G9" s="31">
        <v>-63358</v>
      </c>
      <c r="H9" s="31"/>
      <c r="I9" s="31">
        <v>69989</v>
      </c>
      <c r="K9" s="62">
        <f t="shared" ref="K9:Q9" si="0">SUM(C9:C29)-C31</f>
        <v>0</v>
      </c>
      <c r="L9" s="62">
        <f t="shared" si="0"/>
        <v>0</v>
      </c>
      <c r="M9" s="62">
        <f t="shared" si="0"/>
        <v>0</v>
      </c>
      <c r="N9" s="62">
        <f t="shared" si="0"/>
        <v>0</v>
      </c>
      <c r="O9" s="62">
        <f t="shared" si="0"/>
        <v>0</v>
      </c>
      <c r="P9" s="62">
        <f t="shared" si="0"/>
        <v>0</v>
      </c>
      <c r="Q9" s="62">
        <f t="shared" si="0"/>
        <v>0</v>
      </c>
    </row>
    <row r="10" spans="1:17" s="4" customFormat="1" ht="15.45" customHeight="1">
      <c r="A10" s="7" t="s">
        <v>181</v>
      </c>
      <c r="B10" s="29"/>
      <c r="C10" s="30"/>
      <c r="D10" s="31"/>
      <c r="E10" s="30"/>
      <c r="F10" s="31"/>
      <c r="G10" s="32"/>
      <c r="H10" s="31"/>
      <c r="I10" s="32"/>
      <c r="K10" s="62"/>
    </row>
    <row r="11" spans="1:17" s="4" customFormat="1" ht="15.45" customHeight="1">
      <c r="A11" s="33" t="s">
        <v>182</v>
      </c>
      <c r="B11" s="34"/>
      <c r="C11" s="30">
        <v>36069</v>
      </c>
      <c r="D11" s="31"/>
      <c r="E11" s="30">
        <v>36862</v>
      </c>
      <c r="F11" s="31"/>
      <c r="G11" s="31">
        <v>21709</v>
      </c>
      <c r="H11" s="31"/>
      <c r="I11" s="31">
        <v>21617</v>
      </c>
      <c r="K11" s="62"/>
      <c r="L11" s="63"/>
    </row>
    <row r="12" spans="1:17" s="4" customFormat="1" ht="15.45" customHeight="1">
      <c r="A12" s="33" t="s">
        <v>183</v>
      </c>
      <c r="B12" s="34"/>
      <c r="C12" s="30">
        <v>22418</v>
      </c>
      <c r="D12" s="31"/>
      <c r="E12" s="30">
        <v>22691</v>
      </c>
      <c r="F12" s="31"/>
      <c r="G12" s="31">
        <v>4068</v>
      </c>
      <c r="H12" s="31"/>
      <c r="I12" s="31">
        <v>3538</v>
      </c>
      <c r="K12" s="62"/>
      <c r="L12" s="63"/>
    </row>
    <row r="13" spans="1:17" s="4" customFormat="1" ht="15.45" customHeight="1">
      <c r="A13" s="33" t="s">
        <v>184</v>
      </c>
      <c r="B13" s="34"/>
      <c r="C13" s="30">
        <v>1474</v>
      </c>
      <c r="D13" s="31"/>
      <c r="E13" s="30">
        <v>20081</v>
      </c>
      <c r="F13" s="31"/>
      <c r="G13" s="31">
        <v>1474</v>
      </c>
      <c r="H13" s="31"/>
      <c r="I13" s="31">
        <v>20081</v>
      </c>
      <c r="K13" s="62"/>
      <c r="L13" s="63"/>
    </row>
    <row r="14" spans="1:17" s="4" customFormat="1" ht="15.45" customHeight="1">
      <c r="A14" s="33" t="s">
        <v>185</v>
      </c>
      <c r="B14" s="34"/>
      <c r="C14" s="32">
        <v>0</v>
      </c>
      <c r="D14" s="31"/>
      <c r="E14" s="31">
        <v>4704</v>
      </c>
      <c r="F14" s="31"/>
      <c r="G14" s="32">
        <v>0</v>
      </c>
      <c r="H14" s="31"/>
      <c r="I14" s="31">
        <v>4704</v>
      </c>
      <c r="K14" s="62"/>
      <c r="L14" s="63"/>
    </row>
    <row r="15" spans="1:17" s="4" customFormat="1" ht="15.45" customHeight="1">
      <c r="A15" s="33" t="s">
        <v>186</v>
      </c>
      <c r="B15" s="34"/>
      <c r="C15" s="32">
        <v>0</v>
      </c>
      <c r="D15" s="31"/>
      <c r="E15" s="30">
        <v>-80</v>
      </c>
      <c r="F15" s="31"/>
      <c r="G15" s="32">
        <v>0</v>
      </c>
      <c r="H15" s="31"/>
      <c r="I15" s="31">
        <v>-80</v>
      </c>
      <c r="K15" s="62"/>
      <c r="L15" s="63"/>
    </row>
    <row r="16" spans="1:17" s="4" customFormat="1" ht="15.45" customHeight="1">
      <c r="A16" s="33" t="s">
        <v>187</v>
      </c>
      <c r="B16" s="34"/>
      <c r="C16" s="30">
        <v>7755</v>
      </c>
      <c r="D16" s="31"/>
      <c r="E16" s="30">
        <v>-147</v>
      </c>
      <c r="F16" s="31"/>
      <c r="G16" s="31">
        <v>8597</v>
      </c>
      <c r="H16" s="31"/>
      <c r="I16" s="31">
        <v>358</v>
      </c>
      <c r="K16" s="62"/>
      <c r="L16" s="63"/>
    </row>
    <row r="17" spans="1:12" s="4" customFormat="1" ht="15.45" customHeight="1">
      <c r="A17" s="33" t="s">
        <v>188</v>
      </c>
      <c r="B17" s="34"/>
      <c r="C17" s="30">
        <v>0</v>
      </c>
      <c r="D17" s="31"/>
      <c r="E17" s="30">
        <v>-240</v>
      </c>
      <c r="F17" s="31"/>
      <c r="G17" s="30">
        <v>0</v>
      </c>
      <c r="H17" s="31"/>
      <c r="I17" s="30">
        <v>-240</v>
      </c>
      <c r="K17" s="62"/>
      <c r="L17" s="63"/>
    </row>
    <row r="18" spans="1:12" s="5" customFormat="1" ht="15.45" customHeight="1">
      <c r="A18" s="33" t="s">
        <v>189</v>
      </c>
      <c r="B18" s="34"/>
      <c r="C18" s="30">
        <v>755</v>
      </c>
      <c r="D18" s="31"/>
      <c r="E18" s="30">
        <v>721</v>
      </c>
      <c r="F18" s="31"/>
      <c r="G18" s="31">
        <v>835</v>
      </c>
      <c r="H18" s="31"/>
      <c r="I18" s="31">
        <v>846</v>
      </c>
      <c r="K18" s="64"/>
      <c r="L18" s="65"/>
    </row>
    <row r="19" spans="1:12" s="5" customFormat="1" ht="15.45" customHeight="1">
      <c r="A19" s="33" t="s">
        <v>190</v>
      </c>
      <c r="B19" s="34"/>
      <c r="C19" s="30">
        <v>-12</v>
      </c>
      <c r="D19" s="31"/>
      <c r="E19" s="30">
        <v>-25</v>
      </c>
      <c r="F19" s="31"/>
      <c r="G19" s="30">
        <v>-12</v>
      </c>
      <c r="H19" s="31"/>
      <c r="I19" s="30">
        <v>-25</v>
      </c>
      <c r="K19" s="64"/>
      <c r="L19" s="65"/>
    </row>
    <row r="20" spans="1:12" s="5" customFormat="1" ht="15.45" customHeight="1">
      <c r="A20" s="33" t="s">
        <v>191</v>
      </c>
      <c r="B20" s="34"/>
      <c r="C20" s="30">
        <v>230</v>
      </c>
      <c r="D20" s="31"/>
      <c r="E20" s="32">
        <v>0</v>
      </c>
      <c r="F20" s="31"/>
      <c r="G20" s="30">
        <v>199</v>
      </c>
      <c r="H20" s="31"/>
      <c r="I20" s="32">
        <v>0</v>
      </c>
      <c r="K20" s="64"/>
      <c r="L20" s="65"/>
    </row>
    <row r="21" spans="1:12" s="4" customFormat="1" ht="15.45" customHeight="1">
      <c r="A21" s="33" t="s">
        <v>192</v>
      </c>
      <c r="B21" s="34"/>
      <c r="C21" s="30">
        <v>-1293</v>
      </c>
      <c r="D21" s="31"/>
      <c r="E21" s="30">
        <v>20</v>
      </c>
      <c r="F21" s="31"/>
      <c r="G21" s="31">
        <v>-2721</v>
      </c>
      <c r="H21" s="31"/>
      <c r="I21" s="31">
        <v>258</v>
      </c>
      <c r="K21" s="62"/>
      <c r="L21" s="63"/>
    </row>
    <row r="22" spans="1:12" s="4" customFormat="1" ht="15.45" customHeight="1">
      <c r="A22" s="33" t="s">
        <v>193</v>
      </c>
      <c r="B22" s="34"/>
      <c r="C22" s="30">
        <v>-386</v>
      </c>
      <c r="D22" s="31"/>
      <c r="E22" s="32">
        <v>0</v>
      </c>
      <c r="F22" s="31"/>
      <c r="G22" s="30">
        <v>-386</v>
      </c>
      <c r="H22" s="31"/>
      <c r="I22" s="32">
        <v>0</v>
      </c>
      <c r="K22" s="62"/>
      <c r="L22" s="63"/>
    </row>
    <row r="23" spans="1:12" s="4" customFormat="1" ht="15.45" customHeight="1">
      <c r="A23" s="33" t="s">
        <v>194</v>
      </c>
      <c r="B23" s="34"/>
      <c r="C23" s="30">
        <v>-133595</v>
      </c>
      <c r="D23" s="31"/>
      <c r="E23" s="30">
        <v>-162417</v>
      </c>
      <c r="F23" s="31"/>
      <c r="G23" s="32">
        <v>0</v>
      </c>
      <c r="H23" s="32"/>
      <c r="I23" s="32">
        <v>0</v>
      </c>
      <c r="K23" s="62"/>
      <c r="L23" s="63"/>
    </row>
    <row r="24" spans="1:12" s="4" customFormat="1" ht="15.45" customHeight="1">
      <c r="A24" s="33" t="s">
        <v>195</v>
      </c>
      <c r="B24" s="34"/>
      <c r="C24" s="30">
        <v>15428</v>
      </c>
      <c r="D24" s="31"/>
      <c r="E24" s="30">
        <v>2202</v>
      </c>
      <c r="F24" s="31"/>
      <c r="G24" s="31">
        <v>15428</v>
      </c>
      <c r="H24" s="32"/>
      <c r="I24" s="31">
        <v>2202</v>
      </c>
      <c r="K24" s="62"/>
      <c r="L24" s="63"/>
    </row>
    <row r="25" spans="1:12" s="4" customFormat="1" ht="15.45" customHeight="1">
      <c r="A25" s="33" t="s">
        <v>196</v>
      </c>
      <c r="B25" s="34"/>
      <c r="C25" s="30">
        <v>16412</v>
      </c>
      <c r="D25" s="31"/>
      <c r="E25" s="30">
        <v>12131</v>
      </c>
      <c r="F25" s="31"/>
      <c r="G25" s="31">
        <v>12281</v>
      </c>
      <c r="H25" s="31"/>
      <c r="I25" s="31">
        <v>9166</v>
      </c>
      <c r="K25" s="62"/>
      <c r="L25" s="63"/>
    </row>
    <row r="26" spans="1:12" s="4" customFormat="1" ht="15.45" customHeight="1">
      <c r="A26" s="33" t="s">
        <v>197</v>
      </c>
      <c r="B26" s="34"/>
      <c r="C26" s="30">
        <v>0</v>
      </c>
      <c r="D26" s="31"/>
      <c r="E26" s="30">
        <v>-893</v>
      </c>
      <c r="F26" s="31"/>
      <c r="G26" s="30">
        <v>0</v>
      </c>
      <c r="H26" s="32"/>
      <c r="I26" s="30">
        <v>-878</v>
      </c>
      <c r="K26" s="62"/>
      <c r="L26" s="63"/>
    </row>
    <row r="27" spans="1:12" s="4" customFormat="1" ht="15.45" customHeight="1">
      <c r="A27" s="33" t="s">
        <v>198</v>
      </c>
      <c r="B27" s="34"/>
      <c r="C27" s="30">
        <v>0</v>
      </c>
      <c r="D27" s="31"/>
      <c r="E27" s="30">
        <v>-128421</v>
      </c>
      <c r="F27" s="31"/>
      <c r="G27" s="31">
        <v>-122250</v>
      </c>
      <c r="H27" s="31"/>
      <c r="I27" s="31">
        <v>-193671</v>
      </c>
      <c r="K27" s="62"/>
      <c r="L27" s="63"/>
    </row>
    <row r="28" spans="1:12" s="4" customFormat="1" ht="15.45" customHeight="1">
      <c r="A28" s="33" t="s">
        <v>199</v>
      </c>
      <c r="B28" s="34"/>
      <c r="C28" s="30">
        <v>-2822</v>
      </c>
      <c r="D28" s="31"/>
      <c r="E28" s="30">
        <v>-2721</v>
      </c>
      <c r="F28" s="31"/>
      <c r="G28" s="31">
        <v>-23635</v>
      </c>
      <c r="H28" s="31"/>
      <c r="I28" s="31">
        <v>-21578</v>
      </c>
      <c r="K28" s="62"/>
      <c r="L28" s="63"/>
    </row>
    <row r="29" spans="1:12" s="4" customFormat="1" ht="15.45" customHeight="1">
      <c r="A29" s="33" t="s">
        <v>99</v>
      </c>
      <c r="B29" s="34"/>
      <c r="C29" s="35">
        <v>55165</v>
      </c>
      <c r="D29" s="31"/>
      <c r="E29" s="35">
        <v>54204</v>
      </c>
      <c r="F29" s="31"/>
      <c r="G29" s="36">
        <v>53359</v>
      </c>
      <c r="H29" s="31"/>
      <c r="I29" s="36">
        <v>51943</v>
      </c>
      <c r="K29" s="62"/>
      <c r="L29" s="63"/>
    </row>
    <row r="30" spans="1:12" s="4" customFormat="1" ht="15.45" customHeight="1">
      <c r="A30" s="37" t="s">
        <v>200</v>
      </c>
      <c r="B30" s="34"/>
      <c r="C30" s="38"/>
      <c r="D30" s="39"/>
      <c r="E30" s="38"/>
      <c r="F30" s="39"/>
      <c r="G30" s="39"/>
      <c r="H30" s="39"/>
      <c r="I30" s="39"/>
      <c r="K30" s="62"/>
    </row>
    <row r="31" spans="1:12" s="4" customFormat="1" ht="15.45" customHeight="1">
      <c r="A31" s="40" t="s">
        <v>201</v>
      </c>
      <c r="B31" s="41"/>
      <c r="C31" s="31">
        <v>-92026</v>
      </c>
      <c r="D31" s="31"/>
      <c r="E31" s="31">
        <v>-14713</v>
      </c>
      <c r="F31" s="31"/>
      <c r="G31" s="31">
        <v>-94412</v>
      </c>
      <c r="H31" s="31"/>
      <c r="I31" s="31">
        <f>SUM(I9:I29)</f>
        <v>-31770</v>
      </c>
      <c r="K31" s="62"/>
      <c r="L31" s="63"/>
    </row>
    <row r="32" spans="1:12" s="4" customFormat="1" ht="15.45" customHeight="1">
      <c r="A32" s="42" t="s">
        <v>202</v>
      </c>
      <c r="B32" s="42"/>
      <c r="C32" s="43"/>
      <c r="D32" s="44"/>
      <c r="E32" s="43"/>
      <c r="F32" s="44"/>
      <c r="G32" s="44"/>
      <c r="H32" s="44"/>
      <c r="I32" s="44"/>
      <c r="K32" s="62"/>
    </row>
    <row r="33" spans="1:19" s="4" customFormat="1" ht="15.45" customHeight="1">
      <c r="A33" s="33" t="s">
        <v>203</v>
      </c>
      <c r="B33" s="33"/>
      <c r="C33" s="30">
        <v>-254846</v>
      </c>
      <c r="D33" s="31"/>
      <c r="E33" s="30">
        <v>286330</v>
      </c>
      <c r="F33" s="31"/>
      <c r="G33" s="31">
        <v>-234033</v>
      </c>
      <c r="H33" s="31"/>
      <c r="I33" s="31">
        <v>250889</v>
      </c>
      <c r="K33" s="62"/>
      <c r="L33" s="63"/>
    </row>
    <row r="34" spans="1:19" s="6" customFormat="1" ht="15.45" customHeight="1">
      <c r="A34" s="45" t="s">
        <v>204</v>
      </c>
      <c r="B34" s="45"/>
      <c r="C34" s="30">
        <v>-38040</v>
      </c>
      <c r="D34" s="46"/>
      <c r="E34" s="30">
        <v>-177647</v>
      </c>
      <c r="F34" s="46"/>
      <c r="G34" s="46">
        <v>-36314</v>
      </c>
      <c r="H34" s="46"/>
      <c r="I34" s="46">
        <v>-177647</v>
      </c>
      <c r="K34" s="66"/>
      <c r="L34" s="63"/>
    </row>
    <row r="35" spans="1:19" s="4" customFormat="1" ht="15.45" customHeight="1">
      <c r="A35" s="33" t="s">
        <v>205</v>
      </c>
      <c r="B35" s="33"/>
      <c r="C35" s="30">
        <v>4866</v>
      </c>
      <c r="D35" s="31"/>
      <c r="E35" s="30">
        <v>-62644</v>
      </c>
      <c r="F35" s="31"/>
      <c r="G35" s="31">
        <v>-5007</v>
      </c>
      <c r="H35" s="31"/>
      <c r="I35" s="31">
        <v>-20808</v>
      </c>
      <c r="K35" s="62"/>
      <c r="L35" s="63"/>
    </row>
    <row r="36" spans="1:19" s="4" customFormat="1" ht="15.45" customHeight="1">
      <c r="A36" s="33" t="s">
        <v>206</v>
      </c>
      <c r="B36" s="33"/>
      <c r="C36" s="30">
        <v>2385</v>
      </c>
      <c r="D36" s="31"/>
      <c r="E36" s="30">
        <v>-33281</v>
      </c>
      <c r="F36" s="31"/>
      <c r="G36" s="31">
        <v>1181</v>
      </c>
      <c r="H36" s="31"/>
      <c r="I36" s="31">
        <v>-31799</v>
      </c>
      <c r="K36" s="62"/>
      <c r="L36" s="63"/>
    </row>
    <row r="37" spans="1:19" s="4" customFormat="1" ht="15.45" customHeight="1">
      <c r="A37" s="33" t="s">
        <v>207</v>
      </c>
      <c r="B37" s="33"/>
      <c r="C37" s="30">
        <v>15862</v>
      </c>
      <c r="D37" s="31"/>
      <c r="E37" s="30">
        <v>10214</v>
      </c>
      <c r="F37" s="31"/>
      <c r="G37" s="31">
        <v>11179</v>
      </c>
      <c r="H37" s="31"/>
      <c r="I37" s="31">
        <v>15328</v>
      </c>
      <c r="K37" s="62"/>
      <c r="L37" s="63"/>
    </row>
    <row r="38" spans="1:19" s="4" customFormat="1" ht="15.45" customHeight="1">
      <c r="A38" s="33" t="s">
        <v>208</v>
      </c>
      <c r="B38" s="33"/>
      <c r="C38" s="30">
        <v>-19991</v>
      </c>
      <c r="D38" s="31"/>
      <c r="E38" s="30">
        <v>36753</v>
      </c>
      <c r="F38" s="31"/>
      <c r="G38" s="31">
        <v>-1519</v>
      </c>
      <c r="H38" s="31"/>
      <c r="I38" s="31">
        <v>35363</v>
      </c>
      <c r="K38" s="62"/>
      <c r="L38" s="63"/>
    </row>
    <row r="39" spans="1:19" s="4" customFormat="1" ht="15.45" customHeight="1">
      <c r="A39" s="33" t="s">
        <v>209</v>
      </c>
      <c r="B39" s="33"/>
      <c r="C39" s="30">
        <v>68891</v>
      </c>
      <c r="D39" s="31"/>
      <c r="E39" s="30">
        <v>-75966</v>
      </c>
      <c r="F39" s="31"/>
      <c r="G39" s="31">
        <v>27751</v>
      </c>
      <c r="H39" s="31"/>
      <c r="I39" s="31">
        <v>-106020</v>
      </c>
      <c r="K39" s="62"/>
      <c r="L39" s="63"/>
    </row>
    <row r="40" spans="1:19" s="4" customFormat="1" ht="15.45" customHeight="1">
      <c r="A40" s="33" t="s">
        <v>210</v>
      </c>
      <c r="B40" s="33"/>
      <c r="C40" s="30">
        <v>-9532</v>
      </c>
      <c r="D40" s="31"/>
      <c r="E40" s="30">
        <v>-91821</v>
      </c>
      <c r="F40" s="31"/>
      <c r="G40" s="31">
        <v>-10182</v>
      </c>
      <c r="H40" s="31"/>
      <c r="I40" s="31">
        <v>-88209</v>
      </c>
      <c r="K40" s="62"/>
      <c r="L40" s="63"/>
    </row>
    <row r="41" spans="1:19" s="4" customFormat="1" ht="15.45" customHeight="1">
      <c r="A41" s="33" t="s">
        <v>211</v>
      </c>
      <c r="B41" s="33"/>
      <c r="C41" s="30">
        <v>-1765</v>
      </c>
      <c r="D41" s="31"/>
      <c r="E41" s="30">
        <v>-590</v>
      </c>
      <c r="F41" s="31"/>
      <c r="G41" s="31">
        <v>-1765</v>
      </c>
      <c r="H41" s="31"/>
      <c r="I41" s="31">
        <v>-590</v>
      </c>
      <c r="K41" s="62"/>
      <c r="L41" s="63"/>
    </row>
    <row r="42" spans="1:19" s="4" customFormat="1" ht="15.45" customHeight="1">
      <c r="A42" s="33" t="s">
        <v>212</v>
      </c>
      <c r="B42" s="33"/>
      <c r="C42" s="35">
        <v>4245</v>
      </c>
      <c r="D42" s="31"/>
      <c r="E42" s="35">
        <v>-9905</v>
      </c>
      <c r="F42" s="31"/>
      <c r="G42" s="36">
        <v>4250</v>
      </c>
      <c r="H42" s="31"/>
      <c r="I42" s="36">
        <v>-7859</v>
      </c>
      <c r="K42" s="62"/>
      <c r="L42" s="63"/>
    </row>
    <row r="43" spans="1:19" s="4" customFormat="1" ht="15.45" customHeight="1">
      <c r="A43" s="47" t="s">
        <v>246</v>
      </c>
      <c r="B43" s="37"/>
      <c r="C43" s="48">
        <v>-319951</v>
      </c>
      <c r="D43" s="49"/>
      <c r="E43" s="48">
        <v>-133270</v>
      </c>
      <c r="F43" s="49"/>
      <c r="G43" s="48">
        <v>-338871</v>
      </c>
      <c r="H43" s="50"/>
      <c r="I43" s="48">
        <v>-163122</v>
      </c>
      <c r="K43" s="62">
        <f>SUM(C31:C42)-C43</f>
        <v>0</v>
      </c>
      <c r="L43" s="62">
        <f t="shared" ref="L43:S43" si="1">SUM(D31:D42)-D43</f>
        <v>0</v>
      </c>
      <c r="M43" s="62">
        <f t="shared" si="1"/>
        <v>0</v>
      </c>
      <c r="N43" s="62">
        <f t="shared" si="1"/>
        <v>0</v>
      </c>
      <c r="O43" s="62">
        <f t="shared" si="1"/>
        <v>0</v>
      </c>
      <c r="P43" s="62">
        <f t="shared" si="1"/>
        <v>0</v>
      </c>
      <c r="Q43" s="62">
        <f t="shared" si="1"/>
        <v>0</v>
      </c>
      <c r="R43" s="62">
        <f t="shared" si="1"/>
        <v>0</v>
      </c>
      <c r="S43" s="62">
        <f t="shared" si="1"/>
        <v>0</v>
      </c>
    </row>
    <row r="44" spans="1:19" ht="16.05" customHeight="1">
      <c r="A44" s="51"/>
      <c r="B44" s="51"/>
      <c r="C44" s="52"/>
      <c r="D44" s="53"/>
      <c r="E44" s="52"/>
      <c r="F44" s="54"/>
      <c r="G44" s="52"/>
      <c r="H44" s="55"/>
      <c r="I44" s="52"/>
    </row>
    <row r="45" spans="1:19" s="1" customFormat="1" ht="22.05" customHeight="1">
      <c r="A45" s="373" t="s">
        <v>213</v>
      </c>
      <c r="B45" s="374"/>
      <c r="C45" s="374"/>
      <c r="D45" s="374"/>
      <c r="E45" s="374"/>
      <c r="F45" s="374"/>
      <c r="G45" s="374"/>
      <c r="H45" s="374"/>
      <c r="I45" s="374"/>
      <c r="K45" s="60"/>
    </row>
    <row r="46" spans="1:19" s="2" customFormat="1" ht="22.05" customHeight="1">
      <c r="A46" s="375" t="s">
        <v>1</v>
      </c>
      <c r="B46" s="375"/>
      <c r="C46" s="375"/>
      <c r="D46" s="375"/>
      <c r="E46" s="375"/>
      <c r="F46" s="375"/>
      <c r="G46" s="375"/>
      <c r="H46" s="375"/>
      <c r="I46" s="375"/>
      <c r="K46" s="60"/>
    </row>
    <row r="47" spans="1:19" s="2" customFormat="1" ht="22.05" customHeight="1">
      <c r="A47" s="375" t="s">
        <v>214</v>
      </c>
      <c r="B47" s="375"/>
      <c r="C47" s="375"/>
      <c r="D47" s="375"/>
      <c r="E47" s="375"/>
      <c r="F47" s="375"/>
      <c r="G47" s="375"/>
      <c r="H47" s="375"/>
      <c r="I47" s="375"/>
      <c r="K47" s="60"/>
    </row>
    <row r="48" spans="1:19" s="2" customFormat="1" ht="22.05" customHeight="1">
      <c r="A48" s="375" t="s">
        <v>83</v>
      </c>
      <c r="B48" s="375"/>
      <c r="C48" s="375"/>
      <c r="D48" s="375"/>
      <c r="E48" s="375"/>
      <c r="F48" s="375"/>
      <c r="G48" s="375"/>
      <c r="H48" s="375"/>
      <c r="I48" s="375"/>
      <c r="K48" s="60"/>
    </row>
    <row r="49" spans="1:18" s="7" customFormat="1" ht="17.399999999999999">
      <c r="A49" s="17"/>
      <c r="B49" s="17"/>
      <c r="C49" s="18"/>
      <c r="D49" s="18"/>
      <c r="E49" s="18"/>
      <c r="F49" s="18"/>
      <c r="G49" s="18"/>
      <c r="H49" s="18"/>
      <c r="I49" s="61" t="s">
        <v>84</v>
      </c>
      <c r="K49" s="67"/>
    </row>
    <row r="50" spans="1:18" s="8" customFormat="1" ht="17.399999999999999">
      <c r="A50" s="19" t="s">
        <v>85</v>
      </c>
      <c r="B50" s="20"/>
      <c r="C50" s="376" t="s">
        <v>6</v>
      </c>
      <c r="D50" s="376"/>
      <c r="E50" s="376"/>
      <c r="F50" s="21"/>
      <c r="G50" s="377" t="s">
        <v>7</v>
      </c>
      <c r="H50" s="377"/>
      <c r="I50" s="377"/>
      <c r="K50" s="67"/>
    </row>
    <row r="51" spans="1:18" s="8" customFormat="1" ht="17.399999999999999">
      <c r="A51" s="19"/>
      <c r="B51" s="22"/>
      <c r="C51" s="23" t="s">
        <v>8</v>
      </c>
      <c r="D51" s="24"/>
      <c r="E51" s="23" t="s">
        <v>9</v>
      </c>
      <c r="F51" s="24"/>
      <c r="G51" s="23" t="s">
        <v>8</v>
      </c>
      <c r="H51" s="24"/>
      <c r="I51" s="23" t="s">
        <v>9</v>
      </c>
      <c r="K51" s="67"/>
    </row>
    <row r="52" spans="1:18" s="8" customFormat="1" ht="17.399999999999999">
      <c r="A52" s="25" t="s">
        <v>215</v>
      </c>
      <c r="B52" s="26"/>
      <c r="C52" s="27"/>
      <c r="D52" s="28"/>
      <c r="E52" s="28"/>
      <c r="F52" s="28"/>
      <c r="G52" s="28"/>
      <c r="H52" s="28"/>
      <c r="I52" s="28"/>
      <c r="K52" s="67"/>
    </row>
    <row r="53" spans="1:18" s="8" customFormat="1" ht="16.5" customHeight="1">
      <c r="A53" s="33" t="s">
        <v>216</v>
      </c>
      <c r="B53" s="37"/>
      <c r="C53" s="30">
        <v>2736</v>
      </c>
      <c r="D53" s="31"/>
      <c r="E53" s="30">
        <v>2721</v>
      </c>
      <c r="F53" s="31"/>
      <c r="G53" s="31">
        <v>2143</v>
      </c>
      <c r="H53" s="31"/>
      <c r="I53" s="31">
        <v>2175</v>
      </c>
      <c r="K53" s="67"/>
      <c r="L53" s="68"/>
    </row>
    <row r="54" spans="1:18" s="8" customFormat="1" ht="16.5" customHeight="1">
      <c r="A54" s="33" t="s">
        <v>217</v>
      </c>
      <c r="B54" s="37"/>
      <c r="C54" s="30">
        <v>-2023</v>
      </c>
      <c r="D54" s="31"/>
      <c r="E54" s="30">
        <v>-2650</v>
      </c>
      <c r="F54" s="31"/>
      <c r="G54" s="31">
        <v>-1401</v>
      </c>
      <c r="H54" s="31"/>
      <c r="I54" s="31">
        <v>-2221</v>
      </c>
      <c r="K54" s="67"/>
      <c r="L54" s="68"/>
    </row>
    <row r="55" spans="1:18" s="8" customFormat="1" ht="16.5" customHeight="1">
      <c r="A55" s="33" t="s">
        <v>218</v>
      </c>
      <c r="B55" s="37"/>
      <c r="C55" s="30">
        <v>-52055</v>
      </c>
      <c r="D55" s="31"/>
      <c r="E55" s="30">
        <v>-53244</v>
      </c>
      <c r="F55" s="31"/>
      <c r="G55" s="31">
        <v>-52316</v>
      </c>
      <c r="H55" s="31"/>
      <c r="I55" s="31">
        <v>-50374</v>
      </c>
      <c r="K55" s="67"/>
      <c r="L55" s="68"/>
    </row>
    <row r="56" spans="1:18" s="8" customFormat="1" ht="16.5" customHeight="1">
      <c r="A56" s="33" t="s">
        <v>219</v>
      </c>
      <c r="B56" s="33"/>
      <c r="C56" s="30">
        <v>78156</v>
      </c>
      <c r="D56" s="31"/>
      <c r="E56" s="30">
        <v>20319</v>
      </c>
      <c r="F56" s="31"/>
      <c r="G56" s="31">
        <v>82631</v>
      </c>
      <c r="H56" s="31"/>
      <c r="I56" s="31">
        <v>23050</v>
      </c>
      <c r="K56" s="67"/>
      <c r="L56" s="68"/>
    </row>
    <row r="57" spans="1:18" s="8" customFormat="1" ht="16.5" customHeight="1">
      <c r="A57" s="56" t="s">
        <v>220</v>
      </c>
      <c r="B57" s="56"/>
      <c r="C57" s="57">
        <v>-293137</v>
      </c>
      <c r="D57" s="48"/>
      <c r="E57" s="57">
        <v>-166124</v>
      </c>
      <c r="F57" s="50"/>
      <c r="G57" s="57">
        <v>-307814</v>
      </c>
      <c r="H57" s="48"/>
      <c r="I57" s="57">
        <v>-190492</v>
      </c>
      <c r="K57" s="67"/>
      <c r="L57" s="68">
        <f t="shared" ref="L57:R57" si="2">SUM(C43,C53:C56)-C57</f>
        <v>0</v>
      </c>
      <c r="M57" s="68">
        <f t="shared" si="2"/>
        <v>0</v>
      </c>
      <c r="N57" s="68">
        <f t="shared" si="2"/>
        <v>0</v>
      </c>
      <c r="O57" s="68">
        <f t="shared" si="2"/>
        <v>0</v>
      </c>
      <c r="P57" s="68">
        <f t="shared" si="2"/>
        <v>0</v>
      </c>
      <c r="Q57" s="68">
        <f t="shared" si="2"/>
        <v>0</v>
      </c>
      <c r="R57" s="68">
        <f t="shared" si="2"/>
        <v>0</v>
      </c>
    </row>
    <row r="58" spans="1:18" s="8" customFormat="1" ht="16.5" customHeight="1">
      <c r="A58" s="58" t="s">
        <v>221</v>
      </c>
      <c r="B58" s="58"/>
      <c r="C58" s="59"/>
      <c r="D58" s="31"/>
      <c r="E58" s="59"/>
      <c r="F58" s="31"/>
      <c r="G58" s="31"/>
      <c r="H58" s="31"/>
      <c r="I58" s="31"/>
      <c r="K58" s="67"/>
    </row>
    <row r="59" spans="1:18" s="8" customFormat="1" ht="16.5" customHeight="1">
      <c r="A59" s="33" t="s">
        <v>222</v>
      </c>
      <c r="B59" s="58"/>
      <c r="C59" s="30">
        <v>24999</v>
      </c>
      <c r="D59" s="31"/>
      <c r="E59" s="30">
        <v>-4991</v>
      </c>
      <c r="F59" s="31"/>
      <c r="G59" s="31">
        <v>25000</v>
      </c>
      <c r="H59" s="31"/>
      <c r="I59" s="31">
        <v>-4992</v>
      </c>
      <c r="K59" s="67"/>
      <c r="L59" s="68"/>
    </row>
    <row r="60" spans="1:18" s="8" customFormat="1" ht="16.5" customHeight="1">
      <c r="A60" s="33" t="s">
        <v>223</v>
      </c>
      <c r="B60" s="33"/>
      <c r="C60" s="30">
        <v>-1360</v>
      </c>
      <c r="D60" s="31"/>
      <c r="E60" s="30">
        <v>-1705</v>
      </c>
      <c r="F60" s="31"/>
      <c r="G60" s="31">
        <v>-1360</v>
      </c>
      <c r="H60" s="31"/>
      <c r="I60" s="31">
        <v>-1705</v>
      </c>
      <c r="K60" s="67"/>
      <c r="L60" s="68"/>
    </row>
    <row r="61" spans="1:18" s="8" customFormat="1" ht="16.5" customHeight="1">
      <c r="A61" s="33" t="s">
        <v>224</v>
      </c>
      <c r="B61" s="33"/>
      <c r="C61" s="32">
        <v>0</v>
      </c>
      <c r="D61" s="31"/>
      <c r="E61" s="32">
        <v>0</v>
      </c>
      <c r="F61" s="31"/>
      <c r="G61" s="31">
        <v>-47749</v>
      </c>
      <c r="H61" s="31"/>
      <c r="I61" s="31">
        <v>-21096</v>
      </c>
      <c r="K61" s="67"/>
      <c r="L61" s="68"/>
    </row>
    <row r="62" spans="1:18" s="8" customFormat="1" ht="16.5" customHeight="1">
      <c r="A62" s="33" t="s">
        <v>225</v>
      </c>
      <c r="B62" s="33"/>
      <c r="C62" s="32">
        <v>0</v>
      </c>
      <c r="D62" s="31"/>
      <c r="E62" s="32">
        <v>0</v>
      </c>
      <c r="F62" s="31"/>
      <c r="G62" s="31">
        <v>0</v>
      </c>
      <c r="H62" s="31"/>
      <c r="I62" s="31">
        <v>60000</v>
      </c>
      <c r="K62" s="67"/>
      <c r="L62" s="68"/>
    </row>
    <row r="63" spans="1:18" s="8" customFormat="1" ht="16.5" customHeight="1">
      <c r="A63" s="33" t="s">
        <v>226</v>
      </c>
      <c r="B63" s="33"/>
      <c r="C63" s="30">
        <v>1458</v>
      </c>
      <c r="D63" s="31"/>
      <c r="E63" s="30">
        <v>1502</v>
      </c>
      <c r="F63" s="31"/>
      <c r="G63" s="31">
        <v>1373</v>
      </c>
      <c r="H63" s="31"/>
      <c r="I63" s="31">
        <v>1302</v>
      </c>
      <c r="K63" s="67"/>
      <c r="L63" s="68"/>
    </row>
    <row r="64" spans="1:18" s="8" customFormat="1" ht="16.5" customHeight="1">
      <c r="A64" s="33" t="s">
        <v>227</v>
      </c>
      <c r="B64" s="33"/>
      <c r="C64" s="30">
        <v>-78899</v>
      </c>
      <c r="D64" s="31"/>
      <c r="E64" s="30">
        <v>-40302</v>
      </c>
      <c r="F64" s="31"/>
      <c r="G64" s="31">
        <v>-68865</v>
      </c>
      <c r="H64" s="31"/>
      <c r="I64" s="31">
        <v>-40281</v>
      </c>
      <c r="K64" s="67"/>
      <c r="L64" s="68"/>
    </row>
    <row r="65" spans="1:18" s="8" customFormat="1" ht="16.5" customHeight="1">
      <c r="A65" s="33" t="s">
        <v>228</v>
      </c>
      <c r="B65" s="33"/>
      <c r="C65" s="30">
        <v>26</v>
      </c>
      <c r="D65" s="31"/>
      <c r="E65" s="30">
        <v>30</v>
      </c>
      <c r="F65" s="31"/>
      <c r="G65" s="31">
        <v>26</v>
      </c>
      <c r="H65" s="31"/>
      <c r="I65" s="31">
        <v>30</v>
      </c>
      <c r="K65" s="67"/>
      <c r="L65" s="68"/>
    </row>
    <row r="66" spans="1:18" s="8" customFormat="1" ht="16.5" customHeight="1">
      <c r="A66" s="33" t="s">
        <v>229</v>
      </c>
      <c r="B66" s="33"/>
      <c r="C66" s="30">
        <v>-13725</v>
      </c>
      <c r="D66" s="31"/>
      <c r="E66" s="30">
        <v>-20325</v>
      </c>
      <c r="F66" s="31"/>
      <c r="G66" s="31">
        <v>-947</v>
      </c>
      <c r="H66" s="31"/>
      <c r="I66" s="31">
        <v>-7598</v>
      </c>
      <c r="K66" s="67"/>
      <c r="L66" s="68"/>
    </row>
    <row r="67" spans="1:18" s="8" customFormat="1" ht="16.5" customHeight="1">
      <c r="A67" s="33" t="s">
        <v>230</v>
      </c>
      <c r="B67" s="33"/>
      <c r="C67" s="30">
        <v>47</v>
      </c>
      <c r="D67" s="31"/>
      <c r="E67" s="32">
        <v>0</v>
      </c>
      <c r="F67" s="32"/>
      <c r="G67" s="30">
        <v>47</v>
      </c>
      <c r="H67" s="32"/>
      <c r="I67" s="32">
        <v>0</v>
      </c>
      <c r="K67" s="67"/>
      <c r="L67" s="68"/>
    </row>
    <row r="68" spans="1:18" s="8" customFormat="1" ht="16.5" customHeight="1">
      <c r="A68" s="33" t="s">
        <v>231</v>
      </c>
      <c r="B68" s="33"/>
      <c r="C68" s="30">
        <v>170671</v>
      </c>
      <c r="D68" s="31"/>
      <c r="E68" s="30">
        <v>147650</v>
      </c>
      <c r="F68" s="32"/>
      <c r="G68" s="31">
        <v>170671</v>
      </c>
      <c r="H68" s="31"/>
      <c r="I68" s="31">
        <v>147650</v>
      </c>
      <c r="K68" s="67"/>
      <c r="L68" s="68"/>
    </row>
    <row r="69" spans="1:18" s="8" customFormat="1" ht="16.5" customHeight="1">
      <c r="A69" s="56" t="s">
        <v>232</v>
      </c>
      <c r="B69" s="56"/>
      <c r="C69" s="69">
        <v>103217</v>
      </c>
      <c r="D69" s="31"/>
      <c r="E69" s="69">
        <v>81859</v>
      </c>
      <c r="F69" s="50"/>
      <c r="G69" s="69">
        <v>78196</v>
      </c>
      <c r="H69" s="48"/>
      <c r="I69" s="69">
        <v>133310</v>
      </c>
      <c r="K69" s="67"/>
      <c r="L69" s="68">
        <f>SUM(C59:C68)-C69</f>
        <v>0</v>
      </c>
      <c r="M69" s="68">
        <f t="shared" ref="M69:R69" si="3">SUM(D59:D68)-D69</f>
        <v>0</v>
      </c>
      <c r="N69" s="68">
        <f t="shared" si="3"/>
        <v>0</v>
      </c>
      <c r="O69" s="68">
        <f t="shared" si="3"/>
        <v>0</v>
      </c>
      <c r="P69" s="68">
        <f t="shared" si="3"/>
        <v>0</v>
      </c>
      <c r="Q69" s="68">
        <f t="shared" si="3"/>
        <v>0</v>
      </c>
      <c r="R69" s="68">
        <f t="shared" si="3"/>
        <v>0</v>
      </c>
    </row>
    <row r="70" spans="1:18" s="7" customFormat="1" ht="16.5" customHeight="1">
      <c r="A70" s="58" t="s">
        <v>233</v>
      </c>
      <c r="B70" s="58"/>
      <c r="C70" s="59"/>
      <c r="D70" s="31"/>
      <c r="E70" s="59"/>
      <c r="F70" s="31"/>
      <c r="G70" s="31"/>
      <c r="H70" s="31"/>
      <c r="I70" s="31"/>
      <c r="K70" s="67"/>
    </row>
    <row r="71" spans="1:18" s="7" customFormat="1" ht="16.5" customHeight="1">
      <c r="A71" s="33" t="s">
        <v>234</v>
      </c>
      <c r="B71" s="58"/>
      <c r="C71" s="59"/>
      <c r="D71" s="31"/>
      <c r="E71" s="59"/>
      <c r="F71" s="31"/>
      <c r="G71" s="31"/>
      <c r="H71" s="31"/>
      <c r="I71" s="31"/>
      <c r="K71" s="67"/>
    </row>
    <row r="72" spans="1:18" s="9" customFormat="1" ht="16.5" customHeight="1">
      <c r="A72" s="70" t="s">
        <v>235</v>
      </c>
      <c r="B72" s="33"/>
      <c r="C72" s="30">
        <v>372033</v>
      </c>
      <c r="D72" s="31"/>
      <c r="E72" s="30">
        <v>203907</v>
      </c>
      <c r="F72" s="31"/>
      <c r="G72" s="31">
        <v>358033</v>
      </c>
      <c r="H72" s="31"/>
      <c r="I72" s="31">
        <v>203907</v>
      </c>
      <c r="K72" s="81"/>
      <c r="L72" s="68"/>
    </row>
    <row r="73" spans="1:18" s="9" customFormat="1" ht="16.5" customHeight="1">
      <c r="A73" s="33" t="s">
        <v>236</v>
      </c>
      <c r="B73" s="33"/>
      <c r="C73" s="32">
        <v>0</v>
      </c>
      <c r="D73" s="31"/>
      <c r="E73" s="32">
        <v>0</v>
      </c>
      <c r="F73" s="31"/>
      <c r="G73" s="31">
        <v>53000</v>
      </c>
      <c r="H73" s="31"/>
      <c r="I73" s="32">
        <v>0</v>
      </c>
      <c r="K73" s="81"/>
      <c r="L73" s="68"/>
    </row>
    <row r="74" spans="1:18" s="9" customFormat="1" ht="16.5" customHeight="1">
      <c r="A74" s="33" t="s">
        <v>237</v>
      </c>
      <c r="B74" s="33"/>
      <c r="C74" s="32">
        <v>0</v>
      </c>
      <c r="D74" s="31"/>
      <c r="E74" s="32">
        <v>0</v>
      </c>
      <c r="F74" s="31"/>
      <c r="G74" s="31">
        <v>-11000</v>
      </c>
      <c r="H74" s="31"/>
      <c r="I74" s="32">
        <v>0</v>
      </c>
      <c r="K74" s="81"/>
      <c r="L74" s="68"/>
    </row>
    <row r="75" spans="1:18" s="9" customFormat="1" ht="16.5" customHeight="1">
      <c r="A75" s="33" t="s">
        <v>238</v>
      </c>
      <c r="B75" s="33"/>
      <c r="C75" s="30">
        <v>32489</v>
      </c>
      <c r="D75" s="31"/>
      <c r="E75" s="30">
        <v>36600</v>
      </c>
      <c r="F75" s="31"/>
      <c r="G75" s="31">
        <v>32489</v>
      </c>
      <c r="H75" s="31"/>
      <c r="I75" s="31">
        <v>7000</v>
      </c>
      <c r="K75" s="81"/>
      <c r="L75" s="68"/>
    </row>
    <row r="76" spans="1:18" s="9" customFormat="1" ht="16.5" customHeight="1">
      <c r="A76" s="33" t="s">
        <v>239</v>
      </c>
      <c r="B76" s="33"/>
      <c r="C76" s="30">
        <v>-191479</v>
      </c>
      <c r="D76" s="31"/>
      <c r="E76" s="30">
        <v>-151935</v>
      </c>
      <c r="F76" s="31"/>
      <c r="G76" s="31">
        <v>-178003</v>
      </c>
      <c r="H76" s="31"/>
      <c r="I76" s="31">
        <v>-142455</v>
      </c>
      <c r="K76" s="81"/>
      <c r="L76" s="68"/>
    </row>
    <row r="77" spans="1:18" s="9" customFormat="1" ht="16.5" customHeight="1">
      <c r="A77" s="33" t="s">
        <v>240</v>
      </c>
      <c r="B77" s="33"/>
      <c r="C77" s="30">
        <v>-5621</v>
      </c>
      <c r="D77" s="31"/>
      <c r="E77" s="30">
        <v>-7611</v>
      </c>
      <c r="F77" s="31"/>
      <c r="G77" s="31">
        <v>-5529</v>
      </c>
      <c r="H77" s="31"/>
      <c r="I77" s="31">
        <v>-7558</v>
      </c>
      <c r="K77" s="81"/>
      <c r="L77" s="68"/>
    </row>
    <row r="78" spans="1:18" s="9" customFormat="1" ht="16.5" customHeight="1">
      <c r="A78" s="33" t="s">
        <v>241</v>
      </c>
      <c r="B78" s="33"/>
      <c r="C78" s="30">
        <v>-21894</v>
      </c>
      <c r="D78" s="31"/>
      <c r="E78" s="32">
        <v>0</v>
      </c>
      <c r="F78" s="31"/>
      <c r="G78" s="30">
        <v>-21894</v>
      </c>
      <c r="H78" s="31"/>
      <c r="I78" s="32">
        <v>0</v>
      </c>
      <c r="K78" s="81"/>
      <c r="L78" s="68"/>
    </row>
    <row r="79" spans="1:18" s="8" customFormat="1" ht="16.5" customHeight="1">
      <c r="A79" s="56" t="s">
        <v>242</v>
      </c>
      <c r="B79" s="56"/>
      <c r="C79" s="71">
        <v>185528</v>
      </c>
      <c r="D79" s="31"/>
      <c r="E79" s="71">
        <v>80961</v>
      </c>
      <c r="F79" s="31"/>
      <c r="G79" s="71">
        <v>227096</v>
      </c>
      <c r="H79" s="31"/>
      <c r="I79" s="71">
        <v>60894</v>
      </c>
      <c r="K79" s="67"/>
      <c r="L79" s="68">
        <f>SUM(C72:C78)-C79</f>
        <v>0</v>
      </c>
      <c r="M79" s="68">
        <f t="shared" ref="M79:R79" si="4">SUM(D72:D78)-D79</f>
        <v>0</v>
      </c>
      <c r="N79" s="68">
        <f t="shared" si="4"/>
        <v>0</v>
      </c>
      <c r="O79" s="68">
        <f t="shared" si="4"/>
        <v>0</v>
      </c>
      <c r="P79" s="68">
        <f t="shared" si="4"/>
        <v>0</v>
      </c>
      <c r="Q79" s="68">
        <f t="shared" si="4"/>
        <v>0</v>
      </c>
      <c r="R79" s="68">
        <f t="shared" si="4"/>
        <v>0</v>
      </c>
    </row>
    <row r="80" spans="1:18" s="8" customFormat="1" ht="16.5" customHeight="1">
      <c r="A80" s="58" t="s">
        <v>243</v>
      </c>
      <c r="B80" s="58"/>
      <c r="C80" s="31">
        <v>-4392</v>
      </c>
      <c r="D80" s="31"/>
      <c r="E80" s="31">
        <v>-3304</v>
      </c>
      <c r="F80" s="31"/>
      <c r="G80" s="31">
        <v>-2522</v>
      </c>
      <c r="H80" s="31"/>
      <c r="I80" s="31">
        <v>3712</v>
      </c>
      <c r="K80" s="67"/>
      <c r="L80" s="68">
        <f t="shared" ref="L80:R80" si="5">C79+C69+C57-C80</f>
        <v>0</v>
      </c>
      <c r="M80" s="68">
        <f t="shared" si="5"/>
        <v>0</v>
      </c>
      <c r="N80" s="68">
        <f t="shared" si="5"/>
        <v>0</v>
      </c>
      <c r="O80" s="68">
        <f t="shared" si="5"/>
        <v>0</v>
      </c>
      <c r="P80" s="68">
        <f t="shared" si="5"/>
        <v>0</v>
      </c>
      <c r="Q80" s="68">
        <f t="shared" si="5"/>
        <v>0</v>
      </c>
      <c r="R80" s="68">
        <f t="shared" si="5"/>
        <v>0</v>
      </c>
    </row>
    <row r="81" spans="1:16137" s="8" customFormat="1" ht="16.5" customHeight="1">
      <c r="A81" s="19" t="s">
        <v>244</v>
      </c>
      <c r="B81" s="19"/>
      <c r="C81" s="30">
        <v>86840</v>
      </c>
      <c r="D81" s="31"/>
      <c r="E81" s="30">
        <v>90144</v>
      </c>
      <c r="F81" s="31"/>
      <c r="G81" s="31">
        <v>67029</v>
      </c>
      <c r="H81" s="31"/>
      <c r="I81" s="31">
        <v>63317</v>
      </c>
      <c r="K81" s="67"/>
      <c r="L81" s="68"/>
    </row>
    <row r="82" spans="1:16137" s="8" customFormat="1" ht="16.5" customHeight="1">
      <c r="A82" s="58" t="s">
        <v>245</v>
      </c>
      <c r="B82" s="58"/>
      <c r="C82" s="72">
        <v>82448</v>
      </c>
      <c r="D82" s="31"/>
      <c r="E82" s="72">
        <v>86840</v>
      </c>
      <c r="F82" s="31"/>
      <c r="G82" s="72">
        <v>64507</v>
      </c>
      <c r="H82" s="31"/>
      <c r="I82" s="72">
        <v>67029</v>
      </c>
      <c r="K82" s="67"/>
      <c r="L82" s="68">
        <f>SUM(C80:C81)-C82</f>
        <v>0</v>
      </c>
      <c r="M82" s="68">
        <f t="shared" ref="M82:R82" si="6">SUM(D80:D81)-D82</f>
        <v>0</v>
      </c>
      <c r="N82" s="68">
        <f t="shared" si="6"/>
        <v>0</v>
      </c>
      <c r="O82" s="68">
        <f t="shared" si="6"/>
        <v>0</v>
      </c>
      <c r="P82" s="68">
        <f t="shared" si="6"/>
        <v>0</v>
      </c>
      <c r="Q82" s="68">
        <f t="shared" si="6"/>
        <v>0</v>
      </c>
      <c r="R82" s="68">
        <f t="shared" si="6"/>
        <v>0</v>
      </c>
    </row>
    <row r="83" spans="1:16137" s="8" customFormat="1" ht="13.05" customHeight="1">
      <c r="A83" s="378"/>
      <c r="B83" s="378"/>
      <c r="C83" s="378"/>
      <c r="D83" s="378"/>
      <c r="E83" s="378"/>
      <c r="F83" s="378"/>
      <c r="G83" s="378"/>
      <c r="H83" s="378"/>
      <c r="I83" s="378"/>
      <c r="K83" s="67"/>
      <c r="L83" s="68"/>
      <c r="M83" s="68"/>
      <c r="N83" s="68"/>
      <c r="O83" s="68"/>
      <c r="P83" s="68"/>
      <c r="Q83" s="68"/>
      <c r="R83" s="68"/>
    </row>
    <row r="84" spans="1:16137" s="10" customFormat="1" ht="23.4">
      <c r="A84" s="1"/>
      <c r="B84" s="73"/>
      <c r="C84" s="74"/>
      <c r="G84" s="75"/>
      <c r="J84" s="1"/>
      <c r="K84" s="60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</row>
    <row r="86" spans="1:16137">
      <c r="C86" s="76">
        <f>C57+C69+C79</f>
        <v>-4392</v>
      </c>
      <c r="D86" s="76"/>
      <c r="E86" s="76">
        <f>E57+E69+E79</f>
        <v>-3304</v>
      </c>
      <c r="F86" s="76"/>
      <c r="G86" s="76">
        <f>G57+G69+G79</f>
        <v>-2522</v>
      </c>
      <c r="H86" s="76"/>
      <c r="I86" s="76">
        <f>I57+I69+I79</f>
        <v>3712</v>
      </c>
    </row>
    <row r="87" spans="1:16137">
      <c r="C87" s="76">
        <f>C86+C81-C82</f>
        <v>0</v>
      </c>
      <c r="E87" s="76">
        <f>E86+E81-E82</f>
        <v>0</v>
      </c>
      <c r="G87" s="76">
        <f>G86+G81-G82</f>
        <v>0</v>
      </c>
      <c r="I87" s="76">
        <f>I86+I81-I82</f>
        <v>0</v>
      </c>
    </row>
    <row r="89" spans="1:16137">
      <c r="C89" s="77"/>
      <c r="D89" s="14"/>
      <c r="E89" s="14"/>
      <c r="F89" s="14"/>
      <c r="H89" s="14"/>
      <c r="I89" s="14"/>
      <c r="K89" s="82"/>
    </row>
    <row r="90" spans="1:16137">
      <c r="C90" s="77"/>
      <c r="D90" s="14"/>
      <c r="E90" s="14"/>
      <c r="F90" s="14"/>
      <c r="H90" s="14"/>
      <c r="I90" s="14"/>
      <c r="J90" s="83"/>
      <c r="K90" s="82"/>
    </row>
    <row r="91" spans="1:16137">
      <c r="C91" s="78"/>
      <c r="D91" s="79"/>
      <c r="E91" s="78"/>
      <c r="F91" s="80"/>
      <c r="G91" s="79"/>
      <c r="H91" s="79"/>
      <c r="I91" s="79"/>
      <c r="J91" s="79"/>
      <c r="K91" s="78"/>
      <c r="L91" s="84"/>
    </row>
    <row r="92" spans="1:16137">
      <c r="C92" s="78"/>
      <c r="D92" s="79"/>
      <c r="E92" s="78"/>
      <c r="F92" s="80"/>
      <c r="G92" s="79"/>
      <c r="H92" s="79"/>
      <c r="I92" s="79"/>
      <c r="J92" s="79"/>
      <c r="K92" s="78"/>
      <c r="L92" s="84"/>
    </row>
    <row r="93" spans="1:16137">
      <c r="C93" s="78"/>
      <c r="D93" s="79"/>
      <c r="E93" s="78"/>
      <c r="F93" s="80"/>
      <c r="G93" s="78"/>
      <c r="H93" s="79"/>
      <c r="I93" s="79"/>
      <c r="J93" s="79"/>
      <c r="K93" s="78"/>
      <c r="L93" s="84"/>
    </row>
    <row r="94" spans="1:16137">
      <c r="C94" s="78"/>
      <c r="D94" s="79"/>
      <c r="E94" s="78"/>
      <c r="F94" s="80"/>
      <c r="G94" s="78"/>
      <c r="H94" s="79"/>
      <c r="I94" s="79"/>
      <c r="J94" s="79"/>
      <c r="K94" s="78"/>
      <c r="L94" s="84"/>
    </row>
    <row r="95" spans="1:16137">
      <c r="C95" s="77"/>
      <c r="D95" s="14"/>
      <c r="E95" s="14"/>
      <c r="F95" s="14"/>
      <c r="H95" s="14"/>
      <c r="I95" s="14"/>
      <c r="K95" s="82"/>
    </row>
    <row r="96" spans="1:16137">
      <c r="C96" s="77"/>
      <c r="D96" s="14"/>
      <c r="E96" s="14"/>
      <c r="F96" s="14"/>
      <c r="H96" s="14"/>
      <c r="I96" s="14"/>
      <c r="K96" s="82"/>
    </row>
    <row r="97" spans="3:12">
      <c r="C97" s="77"/>
      <c r="D97" s="14"/>
      <c r="E97" s="14"/>
      <c r="F97" s="14"/>
      <c r="H97" s="14"/>
      <c r="I97" s="14"/>
      <c r="K97" s="82"/>
      <c r="L97" s="84"/>
    </row>
    <row r="98" spans="3:12">
      <c r="C98" s="77"/>
      <c r="D98" s="14"/>
      <c r="E98" s="14"/>
      <c r="F98" s="14"/>
      <c r="H98" s="14"/>
      <c r="I98" s="14"/>
      <c r="K98" s="82"/>
    </row>
    <row r="99" spans="3:12">
      <c r="C99" s="77"/>
      <c r="D99" s="14"/>
      <c r="E99" s="14"/>
      <c r="F99" s="14"/>
      <c r="H99" s="14"/>
      <c r="I99" s="14"/>
      <c r="K99" s="82"/>
    </row>
    <row r="100" spans="3:12">
      <c r="C100" s="78"/>
      <c r="D100" s="79"/>
      <c r="E100" s="78"/>
      <c r="F100" s="80"/>
      <c r="G100" s="79"/>
      <c r="H100" s="79"/>
      <c r="I100" s="79"/>
      <c r="J100" s="79"/>
      <c r="K100" s="78"/>
    </row>
    <row r="101" spans="3:12">
      <c r="C101" s="78"/>
      <c r="D101" s="79"/>
      <c r="E101" s="78"/>
      <c r="F101" s="80"/>
      <c r="G101" s="79"/>
      <c r="H101" s="79"/>
      <c r="I101" s="79"/>
      <c r="J101" s="79"/>
      <c r="K101" s="78"/>
    </row>
    <row r="102" spans="3:12">
      <c r="C102" s="78"/>
      <c r="D102" s="79"/>
      <c r="E102" s="78"/>
      <c r="F102" s="80"/>
      <c r="G102" s="78"/>
      <c r="H102" s="79"/>
      <c r="I102" s="79"/>
      <c r="J102" s="79"/>
      <c r="K102" s="78"/>
      <c r="L102" s="84"/>
    </row>
    <row r="103" spans="3:12">
      <c r="C103" s="78"/>
      <c r="D103" s="79"/>
      <c r="E103" s="78"/>
      <c r="F103" s="80"/>
      <c r="G103" s="78"/>
      <c r="H103" s="79"/>
      <c r="I103" s="79"/>
      <c r="J103" s="79"/>
      <c r="K103" s="78"/>
    </row>
    <row r="104" spans="3:12">
      <c r="C104" s="77"/>
      <c r="D104" s="14"/>
      <c r="E104" s="14"/>
      <c r="F104" s="14"/>
      <c r="H104" s="14"/>
      <c r="I104" s="14"/>
      <c r="K104" s="82"/>
    </row>
    <row r="105" spans="3:12">
      <c r="C105" s="77"/>
      <c r="D105" s="14"/>
      <c r="E105" s="14"/>
      <c r="F105" s="14"/>
      <c r="H105" s="14"/>
      <c r="I105" s="14"/>
      <c r="K105" s="82"/>
    </row>
    <row r="106" spans="3:12">
      <c r="C106" s="77"/>
      <c r="D106" s="14"/>
      <c r="E106" s="14"/>
      <c r="F106" s="14"/>
      <c r="H106" s="14"/>
      <c r="I106" s="14"/>
      <c r="K106" s="82"/>
    </row>
    <row r="107" spans="3:12">
      <c r="C107" s="77"/>
      <c r="D107" s="14"/>
      <c r="E107" s="14"/>
      <c r="F107" s="14"/>
      <c r="H107" s="14"/>
      <c r="I107" s="14"/>
      <c r="K107" s="82"/>
    </row>
    <row r="108" spans="3:12">
      <c r="C108" s="77"/>
      <c r="D108" s="14"/>
      <c r="E108" s="14"/>
      <c r="F108" s="14"/>
      <c r="H108" s="14"/>
      <c r="I108" s="14"/>
      <c r="K108" s="82"/>
    </row>
    <row r="109" spans="3:12">
      <c r="C109" s="77"/>
      <c r="D109" s="14"/>
      <c r="E109" s="14"/>
      <c r="F109" s="14"/>
      <c r="G109" s="78"/>
      <c r="H109" s="79"/>
      <c r="I109" s="78"/>
      <c r="J109" s="80"/>
      <c r="K109" s="78"/>
    </row>
    <row r="110" spans="3:12">
      <c r="C110" s="77"/>
      <c r="D110" s="14"/>
      <c r="E110" s="14"/>
      <c r="F110" s="14"/>
      <c r="H110" s="14"/>
      <c r="I110" s="14"/>
      <c r="K110" s="82"/>
    </row>
  </sheetData>
  <mergeCells count="13">
    <mergeCell ref="A83:I83"/>
    <mergeCell ref="A45:I45"/>
    <mergeCell ref="A46:I46"/>
    <mergeCell ref="A47:I47"/>
    <mergeCell ref="A48:I48"/>
    <mergeCell ref="C50:E50"/>
    <mergeCell ref="G50:I50"/>
    <mergeCell ref="A1:I1"/>
    <mergeCell ref="A2:I2"/>
    <mergeCell ref="A3:I3"/>
    <mergeCell ref="A4:I4"/>
    <mergeCell ref="C6:E6"/>
    <mergeCell ref="G6:I6"/>
  </mergeCells>
  <printOptions horizontalCentered="1"/>
  <pageMargins left="1.1811023622047201" right="0.39370078740157499" top="0.82677165354330695" bottom="0.59055118110236204" header="0.511811023622047" footer="0.59055118110236204"/>
  <pageSetup paperSize="9" fitToHeight="3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BS_พันบาท</vt:lpstr>
      <vt:lpstr>PL_พันบาท</vt:lpstr>
      <vt:lpstr>SE งบรวม_พันบาท</vt:lpstr>
      <vt:lpstr>SE งบเฉพาะกิจการ_พันบาท</vt:lpstr>
      <vt:lpstr>SCF_พันบาท</vt:lpstr>
      <vt:lpstr>BS_พันบาท!Print_Area</vt:lpstr>
      <vt:lpstr>PL_พันบาท!Print_Area</vt:lpstr>
      <vt:lpstr>SCF_พันบาท!Print_Area</vt:lpstr>
      <vt:lpstr>'SE งบเฉพาะกิจการ_พันบาท'!Print_Area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DITC</cp:lastModifiedBy>
  <cp:lastPrinted>2023-02-23T05:13:13Z</cp:lastPrinted>
  <dcterms:created xsi:type="dcterms:W3CDTF">2020-05-14T13:07:00Z</dcterms:created>
  <dcterms:modified xsi:type="dcterms:W3CDTF">2023-02-24T04:07:13Z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8A2E0294DBB642489C4E55FF11822B35</vt:lpwstr>
  </property>
  <property fmtid="{D5CDD505-2E9C-101B-9397-08002B2CF9AE}" pid="3" name="KSOProductBuildVer">
    <vt:lpwstr>1054-11.2.0.11486</vt:lpwstr>
  </property>
</Properties>
</file>