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 STATEMENT AUDITED\STATEMENT 2022\Q42022\ไฟล์ส่งตลาด\"/>
    </mc:Choice>
  </mc:AlternateContent>
  <xr:revisionPtr revIDLastSave="0" documentId="8_{8122CCC0-7D60-42EA-B3F8-6A9BA7FAAC61}" xr6:coauthVersionLast="36" xr6:coauthVersionMax="36" xr10:uidLastSave="{00000000-0000-0000-0000-000000000000}"/>
  <bookViews>
    <workbookView xWindow="0" yWindow="0" windowWidth="20490" windowHeight="6945" tabRatio="837" activeTab="5" xr2:uid="{00000000-000D-0000-FFFF-FFFF00000000}"/>
  </bookViews>
  <sheets>
    <sheet name="Statement financial position" sheetId="1" r:id="rId1"/>
    <sheet name="INCOME" sheetId="10" r:id="rId2"/>
    <sheet name="Statement Comprehensive inc" sheetId="16" r:id="rId3"/>
    <sheet name="SHAREHOLDER-CONSOLIDATED" sheetId="14" r:id="rId4"/>
    <sheet name="SHAREHOLDER-COMPANY" sheetId="15" r:id="rId5"/>
    <sheet name="CASH FLOW" sheetId="6" r:id="rId6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6" l="1"/>
  <c r="C36" i="6"/>
  <c r="D31" i="16"/>
  <c r="I36" i="6"/>
  <c r="E36" i="6"/>
  <c r="C16" i="6"/>
  <c r="AB27" i="15"/>
  <c r="X27" i="15"/>
  <c r="AC29" i="14"/>
  <c r="H23" i="16"/>
  <c r="D23" i="16"/>
  <c r="H12" i="10" l="1"/>
  <c r="H15" i="10" s="1"/>
  <c r="H19" i="10" s="1"/>
  <c r="H23" i="10" s="1"/>
  <c r="H25" i="10" s="1"/>
  <c r="I84" i="6"/>
  <c r="I78" i="6"/>
  <c r="E84" i="6"/>
  <c r="E78" i="6"/>
  <c r="I12" i="6"/>
  <c r="E12" i="6"/>
  <c r="AN14" i="14"/>
  <c r="AF14" i="14"/>
  <c r="J25" i="16" l="1"/>
  <c r="J26" i="16" s="1"/>
  <c r="F26" i="16"/>
  <c r="F25" i="16"/>
  <c r="F18" i="16"/>
  <c r="J12" i="10"/>
  <c r="J15" i="10" s="1"/>
  <c r="J19" i="10" s="1"/>
  <c r="J23" i="10" s="1"/>
  <c r="J25" i="10" s="1"/>
  <c r="F33" i="10"/>
  <c r="F12" i="10"/>
  <c r="F15" i="10" s="1"/>
  <c r="F19" i="10" s="1"/>
  <c r="F23" i="10" s="1"/>
  <c r="F25" i="10" s="1"/>
  <c r="F10" i="16" s="1"/>
  <c r="J93" i="1"/>
  <c r="J95" i="1" s="1"/>
  <c r="J73" i="1"/>
  <c r="J66" i="1"/>
  <c r="J67" i="1" s="1"/>
  <c r="F93" i="1"/>
  <c r="F95" i="1" s="1"/>
  <c r="F73" i="1"/>
  <c r="F66" i="1"/>
  <c r="F67" i="1" s="1"/>
  <c r="J31" i="1"/>
  <c r="J18" i="1"/>
  <c r="F31" i="1"/>
  <c r="F18" i="1"/>
  <c r="AF20" i="14"/>
  <c r="F74" i="1" l="1"/>
  <c r="F32" i="1"/>
  <c r="F27" i="16"/>
  <c r="F32" i="16" s="1"/>
  <c r="J33" i="10"/>
  <c r="I10" i="6"/>
  <c r="I28" i="6" s="1"/>
  <c r="I40" i="6" s="1"/>
  <c r="I43" i="6" s="1"/>
  <c r="I87" i="6" s="1"/>
  <c r="I89" i="6" s="1"/>
  <c r="J74" i="1"/>
  <c r="J96" i="1" s="1"/>
  <c r="J10" i="16"/>
  <c r="J27" i="16" s="1"/>
  <c r="F30" i="10"/>
  <c r="E10" i="6"/>
  <c r="E28" i="6" s="1"/>
  <c r="E40" i="6" s="1"/>
  <c r="E43" i="6" s="1"/>
  <c r="E87" i="6" s="1"/>
  <c r="E89" i="6" s="1"/>
  <c r="J32" i="1"/>
  <c r="F96" i="1"/>
  <c r="C12" i="6"/>
  <c r="G12" i="6"/>
  <c r="AE26" i="15" l="1"/>
  <c r="AI26" i="15" s="1"/>
  <c r="AI23" i="15"/>
  <c r="AF28" i="14"/>
  <c r="AH28" i="14" s="1"/>
  <c r="AN28" i="14" s="1"/>
  <c r="AH25" i="14"/>
  <c r="AN25" i="14" s="1"/>
  <c r="AF25" i="14"/>
  <c r="AF24" i="14"/>
  <c r="AN24" i="14"/>
  <c r="AE27" i="15" l="1"/>
  <c r="C78" i="6" l="1"/>
  <c r="AE19" i="15" l="1"/>
  <c r="AH15" i="14" l="1"/>
  <c r="AF19" i="14" l="1"/>
  <c r="AF16" i="14"/>
  <c r="AF15" i="14" l="1"/>
  <c r="AN15" i="14" l="1"/>
  <c r="D25" i="16" l="1"/>
  <c r="H25" i="16"/>
  <c r="H26" i="16" s="1"/>
  <c r="D18" i="16"/>
  <c r="Z29" i="14" s="1"/>
  <c r="AF29" i="14" s="1"/>
  <c r="D73" i="1"/>
  <c r="D26" i="16" l="1"/>
  <c r="AI15" i="15"/>
  <c r="AE18" i="15"/>
  <c r="AI18" i="15" s="1"/>
  <c r="H73" i="1" l="1"/>
  <c r="D21" i="14" l="1"/>
  <c r="D23" i="14" s="1"/>
  <c r="D30" i="14" s="1"/>
  <c r="G21" i="14"/>
  <c r="J21" i="14"/>
  <c r="N21" i="14"/>
  <c r="AH16" i="14"/>
  <c r="AN16" i="14" s="1"/>
  <c r="AK21" i="14"/>
  <c r="AC21" i="14"/>
  <c r="V21" i="14"/>
  <c r="G78" i="6"/>
  <c r="H93" i="1"/>
  <c r="H95" i="1" s="1"/>
  <c r="D18" i="1"/>
  <c r="H18" i="1"/>
  <c r="C84" i="6"/>
  <c r="D12" i="10"/>
  <c r="D15" i="10" s="1"/>
  <c r="H66" i="1"/>
  <c r="H67" i="1" s="1"/>
  <c r="AB20" i="15"/>
  <c r="AB22" i="15" s="1"/>
  <c r="AB28" i="15" s="1"/>
  <c r="X20" i="15"/>
  <c r="X22" i="15" s="1"/>
  <c r="O20" i="15"/>
  <c r="O22" i="15" s="1"/>
  <c r="O28" i="15" s="1"/>
  <c r="K20" i="15"/>
  <c r="K22" i="15" s="1"/>
  <c r="K28" i="15" s="1"/>
  <c r="H20" i="15"/>
  <c r="H22" i="15" s="1"/>
  <c r="H28" i="15" s="1"/>
  <c r="D20" i="15"/>
  <c r="D22" i="15" s="1"/>
  <c r="D28" i="15" s="1"/>
  <c r="G84" i="6"/>
  <c r="D66" i="1"/>
  <c r="D67" i="1" s="1"/>
  <c r="D74" i="1" s="1"/>
  <c r="D93" i="1"/>
  <c r="D95" i="1" s="1"/>
  <c r="AK23" i="14" l="1"/>
  <c r="AK30" i="14" s="1"/>
  <c r="AC23" i="14"/>
  <c r="AC30" i="14" s="1"/>
  <c r="J23" i="14"/>
  <c r="J30" i="14" s="1"/>
  <c r="N23" i="14"/>
  <c r="N30" i="14" s="1"/>
  <c r="V23" i="14"/>
  <c r="V30" i="14" s="1"/>
  <c r="G23" i="14"/>
  <c r="G30" i="14" s="1"/>
  <c r="AE22" i="15"/>
  <c r="AE28" i="15" s="1"/>
  <c r="X28" i="15"/>
  <c r="AE20" i="15"/>
  <c r="D96" i="1"/>
  <c r="Z21" i="14"/>
  <c r="AF21" i="14"/>
  <c r="D19" i="10"/>
  <c r="H74" i="1"/>
  <c r="H96" i="1" s="1"/>
  <c r="G10" i="6"/>
  <c r="G28" i="6" s="1"/>
  <c r="G40" i="6" s="1"/>
  <c r="G43" i="6" s="1"/>
  <c r="G87" i="6" s="1"/>
  <c r="G89" i="6" s="1"/>
  <c r="D23" i="10" l="1"/>
  <c r="D25" i="10" s="1"/>
  <c r="D28" i="10" s="1"/>
  <c r="AF23" i="14"/>
  <c r="AF30" i="14" s="1"/>
  <c r="Z23" i="14"/>
  <c r="H10" i="16"/>
  <c r="H33" i="10"/>
  <c r="H27" i="16" l="1"/>
  <c r="S27" i="15"/>
  <c r="AI27" i="15" s="1"/>
  <c r="C10" i="6"/>
  <c r="C28" i="6" s="1"/>
  <c r="D30" i="10"/>
  <c r="D10" i="16"/>
  <c r="D27" i="16" s="1"/>
  <c r="Z30" i="14"/>
  <c r="R21" i="14"/>
  <c r="R23" i="14" s="1"/>
  <c r="AH23" i="14" s="1"/>
  <c r="AN23" i="14" s="1"/>
  <c r="S20" i="15"/>
  <c r="S22" i="15" s="1"/>
  <c r="S28" i="15" s="1"/>
  <c r="C40" i="6" l="1"/>
  <c r="C43" i="6" s="1"/>
  <c r="C87" i="6" s="1"/>
  <c r="C89" i="6" s="1"/>
  <c r="AN20" i="14"/>
  <c r="AN21" i="14" s="1"/>
  <c r="D30" i="16"/>
  <c r="D32" i="16"/>
  <c r="AH21" i="14"/>
  <c r="AI19" i="15"/>
  <c r="AI20" i="15" s="1"/>
  <c r="AI22" i="15" s="1"/>
  <c r="AI28" i="15" s="1"/>
  <c r="D31" i="1" l="1"/>
  <c r="D32" i="1" s="1"/>
  <c r="H31" i="1" l="1"/>
  <c r="H32" i="1" s="1"/>
  <c r="D33" i="10" l="1"/>
  <c r="R29" i="14"/>
  <c r="AH29" i="14" l="1"/>
  <c r="R30" i="14"/>
  <c r="AN29" i="14" l="1"/>
  <c r="AN30" i="14" s="1"/>
  <c r="AH30" i="14"/>
</calcChain>
</file>

<file path=xl/sharedStrings.xml><?xml version="1.0" encoding="utf-8"?>
<sst xmlns="http://schemas.openxmlformats.org/spreadsheetml/2006/main" count="373" uniqueCount="240">
  <si>
    <t>CURRENT  ASSETS</t>
  </si>
  <si>
    <t xml:space="preserve">Other current assets </t>
  </si>
  <si>
    <t>Others</t>
  </si>
  <si>
    <t>Total Current Assets</t>
  </si>
  <si>
    <t>TOTAL  ASSETS</t>
  </si>
  <si>
    <t>BAHT</t>
  </si>
  <si>
    <t>CONSOLIDATED</t>
  </si>
  <si>
    <t>Notes to the financial statements form an integral part of these statements</t>
  </si>
  <si>
    <t>CURRENT  LIABILITIES</t>
  </si>
  <si>
    <t>Other current liabilities</t>
  </si>
  <si>
    <t>Total Current Liabilities</t>
  </si>
  <si>
    <t>TOTAL  LIABILITIES</t>
  </si>
  <si>
    <t>Authorized share capital</t>
  </si>
  <si>
    <t>Issued and paid-up share capital</t>
  </si>
  <si>
    <t>RETAINED  EARNINGS</t>
  </si>
  <si>
    <t>Appropriated</t>
  </si>
  <si>
    <t>Unappropriated</t>
  </si>
  <si>
    <t>SHARES</t>
  </si>
  <si>
    <t>CASH  FLOWS  FROM  OPERATING  ACTIVITIES</t>
  </si>
  <si>
    <t>Operating assets (increase) decrease</t>
  </si>
  <si>
    <t>Inventories</t>
  </si>
  <si>
    <t>Operating liabilities increase (decrease)</t>
  </si>
  <si>
    <t>CASH  FLOWS  FROM  INVESTING  ACTIVITIES</t>
  </si>
  <si>
    <t>CASH  FLOWS  FROM  FINANCING  ACTIVITIES</t>
  </si>
  <si>
    <t>Cash and cash equivalents as at January 1,</t>
  </si>
  <si>
    <t>Loss on devaluation of inventories</t>
  </si>
  <si>
    <t>Net cash used in financing activities</t>
  </si>
  <si>
    <t>Premium on</t>
  </si>
  <si>
    <t>Total</t>
  </si>
  <si>
    <t>Issued and</t>
  </si>
  <si>
    <t>paid-up</t>
  </si>
  <si>
    <t xml:space="preserve">Cash and cash equivalents as at December 31,  </t>
  </si>
  <si>
    <t xml:space="preserve">  ASSETS</t>
  </si>
  <si>
    <t>Cash and cash equivalents</t>
  </si>
  <si>
    <t xml:space="preserve">Other current liabilities </t>
  </si>
  <si>
    <t>Baht 1.00 each</t>
  </si>
  <si>
    <t>120,000,000 ordinary shares of</t>
  </si>
  <si>
    <t>Baht 1.00 each, fully paid</t>
  </si>
  <si>
    <t>Other current assets</t>
  </si>
  <si>
    <t>SHARE  CAPITAL</t>
  </si>
  <si>
    <t>capital</t>
  </si>
  <si>
    <t>NON-CURRENT  ASSETS</t>
  </si>
  <si>
    <t>SEPARATE</t>
  </si>
  <si>
    <t xml:space="preserve">Revenues from sale of goods and </t>
  </si>
  <si>
    <t xml:space="preserve">rendering of services </t>
  </si>
  <si>
    <t>Gross Profit</t>
  </si>
  <si>
    <t xml:space="preserve">share </t>
  </si>
  <si>
    <t>Cash paid for income tax</t>
  </si>
  <si>
    <t>Dividend  income</t>
  </si>
  <si>
    <t>Profit before expenses</t>
  </si>
  <si>
    <t>Selling expenses</t>
  </si>
  <si>
    <t>Administrative expenses</t>
  </si>
  <si>
    <t>Management benefit expenses</t>
  </si>
  <si>
    <t>Interest income</t>
  </si>
  <si>
    <t>NOTES</t>
  </si>
  <si>
    <t xml:space="preserve">Inventories </t>
  </si>
  <si>
    <t xml:space="preserve">Other non-current assets </t>
  </si>
  <si>
    <t xml:space="preserve">Legal reserve </t>
  </si>
  <si>
    <t xml:space="preserve">General reserve </t>
  </si>
  <si>
    <t>Other income</t>
  </si>
  <si>
    <t>equity</t>
  </si>
  <si>
    <t>Dividend paid</t>
  </si>
  <si>
    <t>Retained earnings</t>
  </si>
  <si>
    <t>Proceeds from sale of available-for-sale securities</t>
  </si>
  <si>
    <t>Dividends paid to shareholders</t>
  </si>
  <si>
    <t>Proceeds from sale of property, plant and equipment</t>
  </si>
  <si>
    <t>NON-CURRENT  LIABILITIES</t>
  </si>
  <si>
    <t>PREMIUM  ON  ORDINARY  SHARES</t>
  </si>
  <si>
    <t>OWNERS  OF  THE  PARENT</t>
  </si>
  <si>
    <t>Owners of the parent</t>
  </si>
  <si>
    <t>Non-controlling interests</t>
  </si>
  <si>
    <t>FINANCIAL  STATEMENTS</t>
  </si>
  <si>
    <t>Other comprehensive income (loss)</t>
  </si>
  <si>
    <t>Legal reserve</t>
  </si>
  <si>
    <t>General reserve</t>
  </si>
  <si>
    <t>Dividend paid to non-controlling interests</t>
  </si>
  <si>
    <t>Equity</t>
  </si>
  <si>
    <t>attributable</t>
  </si>
  <si>
    <t>to owners</t>
  </si>
  <si>
    <t>of the parent</t>
  </si>
  <si>
    <t>Non-controlling</t>
  </si>
  <si>
    <t>interests</t>
  </si>
  <si>
    <t>Cash paid for employee benefit</t>
  </si>
  <si>
    <t>Effect of exchange rate changes on cash and cash equivalents</t>
  </si>
  <si>
    <t>Withholding tax payable</t>
  </si>
  <si>
    <t>UNIT : BAHT</t>
  </si>
  <si>
    <t xml:space="preserve">WEIGHTED  AVERAGE  NUMBER  OF </t>
  </si>
  <si>
    <t>Dividend income from investments</t>
  </si>
  <si>
    <t>SEPARATE  FINANCIAL  STATEMENTS</t>
  </si>
  <si>
    <t xml:space="preserve">Deferred tax liabilities </t>
  </si>
  <si>
    <t>Cost of  sale of goods and rendering of services</t>
  </si>
  <si>
    <t>STATEMENT  OF  FINANCIAL  POSITION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</si>
  <si>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</si>
  <si>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</si>
  <si>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</si>
  <si>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 xml:space="preserve">Depreciation of investment property and plant and equipment </t>
  </si>
  <si>
    <t>ordinary</t>
  </si>
  <si>
    <t>shares</t>
  </si>
  <si>
    <t>Items that will not be reclassified subsequently to profit or loss</t>
  </si>
  <si>
    <t xml:space="preserve">   subsequently</t>
  </si>
  <si>
    <t xml:space="preserve">Income tax relating to items that will not be reclassified </t>
  </si>
  <si>
    <t xml:space="preserve">Income tax relating to items that will be reclassified </t>
  </si>
  <si>
    <t>Provision for goods returned</t>
  </si>
  <si>
    <t>Financial cost</t>
  </si>
  <si>
    <t>STATEMENT  OF  PROFIT  OR  LOSS</t>
  </si>
  <si>
    <t>Investments in associates</t>
  </si>
  <si>
    <t>Proceeds from sale of intangible assets</t>
  </si>
  <si>
    <t>ORDINARY  SHARES</t>
  </si>
  <si>
    <t>of foreign operations</t>
  </si>
  <si>
    <t xml:space="preserve">Exchange differences </t>
  </si>
  <si>
    <t>on translating</t>
  </si>
  <si>
    <t xml:space="preserve"> financial statements</t>
  </si>
  <si>
    <t xml:space="preserve"> of foreign operations</t>
  </si>
  <si>
    <t>Proceeds from sale of investment property</t>
  </si>
  <si>
    <t>CONSOLIDATED  FINANCIAL  STATEMENTS</t>
  </si>
  <si>
    <t>Trade and other current receivables</t>
  </si>
  <si>
    <t xml:space="preserve">Trade and other current payables </t>
  </si>
  <si>
    <t>LIABILITIES  AND  SHAREHOLDERS’  EQUITY</t>
  </si>
  <si>
    <t>SHAREHOLDERS’  EQUITY</t>
  </si>
  <si>
    <t>TOTAL  SHAREHOLDERS’  EQUITY</t>
  </si>
  <si>
    <t xml:space="preserve">TOTAL  LIABILITIES  AND  SHARHOLDERS’  EQUITY    </t>
  </si>
  <si>
    <t xml:space="preserve">remeasurements of </t>
  </si>
  <si>
    <t xml:space="preserve">defined benefit plans </t>
  </si>
  <si>
    <t>Other components</t>
  </si>
  <si>
    <t>STATEMENT  OF  COMPREHENSIVE  INCOME</t>
  </si>
  <si>
    <t>Exchange differences on translating financial statements</t>
  </si>
  <si>
    <t xml:space="preserve">Investments in subsidiaries  </t>
  </si>
  <si>
    <t>Investment property</t>
  </si>
  <si>
    <t>Property, plant and equipment</t>
  </si>
  <si>
    <t>Intangible assets</t>
  </si>
  <si>
    <t>Current provisions for employee benefit</t>
  </si>
  <si>
    <t>Accrued income tax</t>
  </si>
  <si>
    <t>Non-current provisions for employee benefit</t>
  </si>
  <si>
    <t>-</t>
  </si>
  <si>
    <t>Net cash provided by (used in) operating activities</t>
  </si>
  <si>
    <t>Cash received (paid) from operations</t>
  </si>
  <si>
    <t>Payments for purchase of investments in subsidiaries</t>
  </si>
  <si>
    <t>Total Non-current Assets</t>
  </si>
  <si>
    <t>Notes</t>
  </si>
  <si>
    <t>Total Non-current Liabilities</t>
  </si>
  <si>
    <t>4.2.1</t>
  </si>
  <si>
    <t>Proceeds from advance received for land</t>
  </si>
  <si>
    <t>THAI  WACOAL  PUBLIC  COMPANY  LIMITED  AND  ITS  SUBSIDIARIES</t>
  </si>
  <si>
    <t>NON-CONTROLLING  INTERESTS</t>
  </si>
  <si>
    <t>Right to returned goods</t>
  </si>
  <si>
    <t>Other current financial assets</t>
  </si>
  <si>
    <t>Other non-current financial assets</t>
  </si>
  <si>
    <t>Right-of-use assets</t>
  </si>
  <si>
    <t>Lease liabilities</t>
  </si>
  <si>
    <t>Total items that will not be reclassified subsequently to profit or loss</t>
  </si>
  <si>
    <t>Transfer of gain on measuring financial assets</t>
  </si>
  <si>
    <t>upon disposal of investments in equity</t>
  </si>
  <si>
    <t>instruments designated as at FVTOCI</t>
  </si>
  <si>
    <t>4.2.2</t>
  </si>
  <si>
    <t xml:space="preserve">Short-term loans </t>
  </si>
  <si>
    <t>Current portion of lease liabilities</t>
  </si>
  <si>
    <t>EQUITY  ATTRIBUTABLE  TO</t>
  </si>
  <si>
    <t>OTHER  COMPONENTS  OF  SHAREHOLDERS’  EQUITY</t>
  </si>
  <si>
    <t>Total items that will be reclassified subsequently to profit or loss</t>
  </si>
  <si>
    <t>- net of income tax</t>
  </si>
  <si>
    <t>Items that will be reclassified subsequently to profit or loss</t>
  </si>
  <si>
    <t>measuring</t>
  </si>
  <si>
    <t>financial assets</t>
  </si>
  <si>
    <t>Employee benefit expense</t>
  </si>
  <si>
    <t>Changes in operating assets and liabilities</t>
  </si>
  <si>
    <t>Payments for long-term loans to subsidiaries</t>
  </si>
  <si>
    <t>Proceeds from long-term loans to subsidiaries</t>
  </si>
  <si>
    <t>Proceeds from debt securities</t>
  </si>
  <si>
    <t>Payment for lease liabilities</t>
  </si>
  <si>
    <t>PER  SHARE</t>
  </si>
  <si>
    <t>Gains (losses) on</t>
  </si>
  <si>
    <t>Deferred tax assets</t>
  </si>
  <si>
    <t>Proceeds from sale of land</t>
  </si>
  <si>
    <t>Dividends paid to non-controlling interests</t>
  </si>
  <si>
    <t>Balance as at January 1, 2021</t>
  </si>
  <si>
    <t>Ending balance as at December 31, 2021</t>
  </si>
  <si>
    <t>2021</t>
  </si>
  <si>
    <t>Gains on remeasurements of defined benefits plan</t>
  </si>
  <si>
    <t>Gain on sale of investments</t>
  </si>
  <si>
    <t>Proceeds from sale of debt securities</t>
  </si>
  <si>
    <t>Total comprehensive income (loss)</t>
  </si>
  <si>
    <t>Amortization of intangible assets</t>
  </si>
  <si>
    <t>Gain on sale of plant and equipment</t>
  </si>
  <si>
    <t>Adjustments:</t>
  </si>
  <si>
    <t>26, 37</t>
  </si>
  <si>
    <t>28, 37</t>
  </si>
  <si>
    <t>14, 15</t>
  </si>
  <si>
    <t xml:space="preserve">STATEMENT OF  CHANGES  IN  SHAREHOLDERS’ EQUITY  </t>
  </si>
  <si>
    <t xml:space="preserve">STATEMENT  OF  CHANGES  IN  SHAREHOLDERS’ EQUITY  </t>
  </si>
  <si>
    <t>Other components of shareholders’ equity</t>
  </si>
  <si>
    <t xml:space="preserve"> of shareholders’</t>
  </si>
  <si>
    <t>shareholders’</t>
  </si>
  <si>
    <r>
      <t xml:space="preserve">AS  AT  DECEMBER  </t>
    </r>
    <r>
      <rPr>
        <b/>
        <sz val="12"/>
        <rFont val="Times New Roman"/>
        <family val="1"/>
      </rPr>
      <t>31,  2022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</si>
  <si>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31 , 2022</t>
    </r>
  </si>
  <si>
    <r>
      <t xml:space="preserve">FOR  THE  YEAR  ENDED  DECEMBER  </t>
    </r>
    <r>
      <rPr>
        <b/>
        <sz val="12"/>
        <rFont val="Times New Roman"/>
        <family val="1"/>
      </rPr>
      <t>31,  2022</t>
    </r>
  </si>
  <si>
    <t>Balance as at January 1, 2022</t>
  </si>
  <si>
    <t>Ending balance as at December 31, 2022</t>
  </si>
  <si>
    <r>
      <t xml:space="preserve">FOR  THE  YEAR  ENDED  DECEMBER </t>
    </r>
    <r>
      <rPr>
        <b/>
        <sz val="12"/>
        <rFont val="Times New Roman"/>
        <family val="1"/>
      </rPr>
      <t xml:space="preserve"> 31,  2022</t>
    </r>
  </si>
  <si>
    <t>2022</t>
  </si>
  <si>
    <t>Profit (loss) before income tax expenses</t>
  </si>
  <si>
    <t>Income tax (expense) income</t>
  </si>
  <si>
    <t>Profit (loss) from operating activities</t>
  </si>
  <si>
    <t>NET  PROFIT  ( LOSS)  FOR  THE  YEAR</t>
  </si>
  <si>
    <t>PROFIT  ( LOSS)  ATTRIBUTABLE  TO</t>
  </si>
  <si>
    <t>Net profit (loss) for the year</t>
  </si>
  <si>
    <t>Gains on measuring financial assets</t>
  </si>
  <si>
    <t>Other comprehensive income for the year - net of income tax</t>
  </si>
  <si>
    <t>TOTAL  COMPREHENSIVE  INCOME  FOR  THE  YEAR</t>
  </si>
  <si>
    <t>TOTAL  COMPREHENSIVE  INCOME  ATTRIBUTABLE  TO</t>
  </si>
  <si>
    <t>Profit (loss) for the year</t>
  </si>
  <si>
    <t>Income tax expense (income)</t>
  </si>
  <si>
    <t>Unrealized (gain) loss on exchange rate</t>
  </si>
  <si>
    <t>Net cash provided by (used in) investing activities</t>
  </si>
  <si>
    <t>Net increase in cash and cash equivalents</t>
  </si>
  <si>
    <t>Share of profit (loss) from investments in associates</t>
  </si>
  <si>
    <t>Total comprehensive income</t>
  </si>
  <si>
    <t>(Gain) loss on measured fair value through profit or loss</t>
  </si>
  <si>
    <t>Decrease in deposit at bank under obligation</t>
  </si>
  <si>
    <t>(Increase) decrease in other current financial assets</t>
  </si>
  <si>
    <t xml:space="preserve">   and intangible assets</t>
  </si>
  <si>
    <t>Long-term loan to subsidiary</t>
  </si>
  <si>
    <t>Depreciation of rights-of-used assets</t>
  </si>
  <si>
    <t>Share of (profit) loss from investments for the equity method</t>
  </si>
  <si>
    <t>Loss from impairment of investments in associates</t>
  </si>
  <si>
    <t>Interest paid</t>
  </si>
  <si>
    <t>Cash paid for interest</t>
  </si>
  <si>
    <t>Payments for short-term loans to other parties</t>
  </si>
  <si>
    <t>Proceeds from short-term loans to other parties</t>
  </si>
  <si>
    <t>Payments for purchase of available-for-sale investments</t>
  </si>
  <si>
    <t>Payments for purchase of equity securities</t>
  </si>
  <si>
    <t>Proceeds from sale of equity securities</t>
  </si>
  <si>
    <t>Payments for purchase of debt securities</t>
  </si>
  <si>
    <t>Payments for purchase of property, plant and equipment</t>
  </si>
  <si>
    <t>Payments for purchase of held-to-maturity debt securities</t>
  </si>
  <si>
    <t xml:space="preserve">Proceeds from dividends </t>
  </si>
  <si>
    <t>Proceeds from interest income</t>
  </si>
  <si>
    <t>NOTE</t>
  </si>
  <si>
    <t>Reversal of provision from goods returned</t>
  </si>
  <si>
    <t xml:space="preserve">BASIC  (PROFIT)  LOSS  OF  THE  PARENT </t>
  </si>
  <si>
    <t xml:space="preserve">  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</si>
</sst>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&quot;฿&quot;#,##0.00;[Red]\-&quot;฿&quot;#,##0.0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$&quot;#,##0_);\(\t&quot;$&quot;#,##0\)"/>
    <numFmt numFmtId="167" formatCode="_-* #,##0_-;\-* #,##0_-;_-* &quot;-&quot;??_-;_-@_-"/>
    <numFmt numFmtId="168" formatCode="_(* #,##0_);_(* \(#,##0\);_(* &quot;-&quot;??_);_(@_)"/>
    <numFmt numFmtId="169" formatCode="_(* #,##0.000_);_(* \(#,##0.000\);_(* &quot;-&quot;???_);_(@_)"/>
    <numFmt numFmtId="170" formatCode="_(* #,##0_);_(* \(#,##0\);_(* &quot;-&quot;????_);_(@_)"/>
    <numFmt numFmtId="171" formatCode="0_);\(0\)"/>
    <numFmt numFmtId="172" formatCode="#,##0;\(#,##0\)"/>
    <numFmt numFmtId="173" formatCode="\-"/>
    <numFmt numFmtId="174" formatCode="#,##0.0000;\-#,##0.0000"/>
    <numFmt numFmtId="175" formatCode="#,##0.00;\(#,##0.00\)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color indexed="9"/>
      <name val="Times New Roman"/>
      <family val="1"/>
    </font>
    <font>
      <sz val="8"/>
      <name val="Times New Roman"/>
      <family val="1"/>
    </font>
    <font>
      <b/>
      <sz val="8"/>
      <color indexed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9"/>
      <color indexed="9"/>
      <name val="Times New Roman"/>
      <family val="1"/>
    </font>
    <font>
      <sz val="14"/>
      <name val="Angsana New"/>
      <family val="1"/>
    </font>
    <font>
      <sz val="8.5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Times New Roman"/>
      <family val="1"/>
    </font>
    <font>
      <sz val="8"/>
      <color indexed="8"/>
      <name val="Times New Roman"/>
      <family val="1"/>
    </font>
    <font>
      <sz val="12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79">
    <xf numFmtId="0" fontId="0" fillId="0" borderId="0" xfId="0"/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 indent="2"/>
    </xf>
    <xf numFmtId="37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indent="4"/>
    </xf>
    <xf numFmtId="37" fontId="9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8" fillId="0" borderId="0" xfId="10" applyFont="1" applyAlignment="1">
      <alignment vertical="center"/>
    </xf>
    <xf numFmtId="37" fontId="8" fillId="0" borderId="0" xfId="10" applyNumberFormat="1" applyFont="1" applyBorder="1" applyAlignment="1">
      <alignment horizontal="center" vertical="center"/>
    </xf>
    <xf numFmtId="37" fontId="8" fillId="0" borderId="0" xfId="10" applyNumberFormat="1" applyFont="1" applyAlignment="1">
      <alignment vertical="center"/>
    </xf>
    <xf numFmtId="168" fontId="8" fillId="0" borderId="0" xfId="3" applyNumberFormat="1" applyFont="1" applyAlignment="1">
      <alignment vertical="center"/>
    </xf>
    <xf numFmtId="0" fontId="7" fillId="0" borderId="0" xfId="12" applyFont="1" applyAlignment="1">
      <alignment horizontal="center" vertical="center"/>
    </xf>
    <xf numFmtId="37" fontId="8" fillId="0" borderId="0" xfId="4" applyNumberFormat="1" applyFont="1" applyBorder="1" applyAlignment="1">
      <alignment vertical="center"/>
    </xf>
    <xf numFmtId="0" fontId="8" fillId="0" borderId="0" xfId="12" applyFont="1" applyAlignment="1">
      <alignment vertical="center"/>
    </xf>
    <xf numFmtId="168" fontId="8" fillId="0" borderId="0" xfId="4" applyNumberFormat="1" applyFont="1" applyAlignment="1">
      <alignment vertical="center"/>
    </xf>
    <xf numFmtId="0" fontId="7" fillId="0" borderId="0" xfId="12" applyFont="1" applyAlignment="1">
      <alignment vertical="center"/>
    </xf>
    <xf numFmtId="0" fontId="8" fillId="0" borderId="0" xfId="12" applyFont="1" applyAlignment="1">
      <alignment horizontal="left" vertical="center" indent="2"/>
    </xf>
    <xf numFmtId="167" fontId="8" fillId="0" borderId="0" xfId="6" applyNumberFormat="1" applyFont="1" applyAlignment="1">
      <alignment vertical="center"/>
    </xf>
    <xf numFmtId="0" fontId="7" fillId="0" borderId="0" xfId="12" applyFont="1" applyAlignment="1">
      <alignment horizontal="left" vertical="center" indent="1"/>
    </xf>
    <xf numFmtId="0" fontId="7" fillId="0" borderId="0" xfId="12" applyFont="1" applyAlignment="1">
      <alignment horizontal="left" vertical="center"/>
    </xf>
    <xf numFmtId="39" fontId="8" fillId="0" borderId="0" xfId="12" applyNumberFormat="1" applyFont="1" applyAlignment="1">
      <alignment vertical="center"/>
    </xf>
    <xf numFmtId="0" fontId="7" fillId="0" borderId="0" xfId="12" applyFont="1" applyAlignment="1">
      <alignment horizontal="left" vertical="center" indent="2"/>
    </xf>
    <xf numFmtId="0" fontId="8" fillId="0" borderId="0" xfId="12" applyFont="1" applyAlignment="1">
      <alignment horizontal="left" vertical="center"/>
    </xf>
    <xf numFmtId="168" fontId="8" fillId="0" borderId="0" xfId="14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7" fontId="8" fillId="0" borderId="0" xfId="1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12" applyFont="1" applyAlignment="1">
      <alignment horizontal="center" vertical="center"/>
    </xf>
    <xf numFmtId="0" fontId="12" fillId="0" borderId="0" xfId="12" applyFont="1" applyAlignment="1">
      <alignment vertical="center"/>
    </xf>
    <xf numFmtId="0" fontId="10" fillId="0" borderId="0" xfId="10" applyFont="1" applyFill="1" applyAlignment="1">
      <alignment horizontal="center" vertical="center"/>
    </xf>
    <xf numFmtId="0" fontId="10" fillId="0" borderId="0" xfId="12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0" fillId="0" borderId="0" xfId="10" applyFont="1" applyBorder="1" applyAlignment="1">
      <alignment horizontal="right" vertical="center"/>
    </xf>
    <xf numFmtId="0" fontId="10" fillId="0" borderId="0" xfId="10" applyFont="1" applyBorder="1" applyAlignment="1">
      <alignment horizontal="center" vertical="center"/>
    </xf>
    <xf numFmtId="0" fontId="12" fillId="0" borderId="0" xfId="10" applyFont="1" applyAlignment="1">
      <alignment vertical="center"/>
    </xf>
    <xf numFmtId="0" fontId="10" fillId="0" borderId="0" xfId="12" applyFont="1" applyBorder="1" applyAlignment="1">
      <alignment horizontal="center" vertical="center"/>
    </xf>
    <xf numFmtId="0" fontId="10" fillId="0" borderId="0" xfId="10" applyFont="1" applyFill="1" applyAlignment="1">
      <alignment vertical="center"/>
    </xf>
    <xf numFmtId="0" fontId="10" fillId="0" borderId="0" xfId="10" applyFont="1" applyAlignment="1">
      <alignment vertical="center"/>
    </xf>
    <xf numFmtId="0" fontId="12" fillId="0" borderId="0" xfId="10" applyFont="1" applyBorder="1" applyAlignment="1">
      <alignment vertical="center"/>
    </xf>
    <xf numFmtId="0" fontId="10" fillId="0" borderId="1" xfId="10" applyFont="1" applyBorder="1" applyAlignment="1">
      <alignment horizontal="center" vertical="center"/>
    </xf>
    <xf numFmtId="0" fontId="12" fillId="0" borderId="1" xfId="10" applyFont="1" applyBorder="1" applyAlignment="1">
      <alignment vertical="center"/>
    </xf>
    <xf numFmtId="0" fontId="10" fillId="0" borderId="1" xfId="12" applyFont="1" applyBorder="1" applyAlignment="1">
      <alignment horizontal="center" vertical="center"/>
    </xf>
    <xf numFmtId="0" fontId="10" fillId="0" borderId="0" xfId="10" applyFont="1" applyBorder="1" applyAlignment="1">
      <alignment vertical="center"/>
    </xf>
    <xf numFmtId="0" fontId="10" fillId="0" borderId="1" xfId="10" applyFont="1" applyBorder="1" applyAlignment="1">
      <alignment vertical="center"/>
    </xf>
    <xf numFmtId="171" fontId="12" fillId="0" borderId="0" xfId="10" applyNumberFormat="1" applyFont="1" applyAlignment="1">
      <alignment vertical="center"/>
    </xf>
    <xf numFmtId="37" fontId="12" fillId="0" borderId="0" xfId="10" applyNumberFormat="1" applyFont="1" applyAlignment="1">
      <alignment vertical="center"/>
    </xf>
    <xf numFmtId="37" fontId="12" fillId="0" borderId="0" xfId="10" applyNumberFormat="1" applyFont="1" applyBorder="1" applyAlignment="1">
      <alignment horizontal="center" vertical="center"/>
    </xf>
    <xf numFmtId="37" fontId="12" fillId="0" borderId="0" xfId="8" applyNumberFormat="1" applyFont="1" applyFill="1" applyBorder="1" applyAlignment="1">
      <alignment vertical="center"/>
    </xf>
    <xf numFmtId="37" fontId="12" fillId="0" borderId="0" xfId="13" applyNumberFormat="1" applyFont="1" applyFill="1" applyBorder="1" applyAlignment="1">
      <alignment vertical="center"/>
    </xf>
    <xf numFmtId="0" fontId="12" fillId="0" borderId="0" xfId="10" applyFont="1" applyAlignment="1">
      <alignment horizontal="center" vertical="center"/>
    </xf>
    <xf numFmtId="172" fontId="12" fillId="0" borderId="0" xfId="10" applyNumberFormat="1" applyFont="1" applyAlignment="1">
      <alignment vertical="center"/>
    </xf>
    <xf numFmtId="169" fontId="12" fillId="0" borderId="0" xfId="4" applyNumberFormat="1" applyFont="1" applyBorder="1" applyAlignment="1">
      <alignment horizontal="center" vertical="center"/>
    </xf>
    <xf numFmtId="171" fontId="12" fillId="0" borderId="0" xfId="10" applyNumberFormat="1" applyFont="1" applyBorder="1" applyAlignment="1">
      <alignment horizontal="center" vertical="center"/>
    </xf>
    <xf numFmtId="37" fontId="12" fillId="0" borderId="0" xfId="4" applyNumberFormat="1" applyFont="1" applyBorder="1" applyAlignment="1">
      <alignment vertical="center"/>
    </xf>
    <xf numFmtId="171" fontId="12" fillId="0" borderId="0" xfId="4" applyNumberFormat="1" applyFont="1" applyBorder="1" applyAlignment="1">
      <alignment vertical="center"/>
    </xf>
    <xf numFmtId="0" fontId="12" fillId="0" borderId="0" xfId="12" applyFont="1" applyFill="1" applyAlignment="1">
      <alignment vertical="center"/>
    </xf>
    <xf numFmtId="173" fontId="12" fillId="0" borderId="0" xfId="4" applyNumberFormat="1" applyFont="1" applyAlignment="1">
      <alignment horizontal="center" vertical="center"/>
    </xf>
    <xf numFmtId="37" fontId="12" fillId="0" borderId="0" xfId="3" applyNumberFormat="1" applyFont="1" applyBorder="1" applyAlignment="1">
      <alignment vertical="center"/>
    </xf>
    <xf numFmtId="0" fontId="8" fillId="0" borderId="0" xfId="12" applyFont="1" applyBorder="1" applyAlignment="1">
      <alignment vertical="center"/>
    </xf>
    <xf numFmtId="37" fontId="12" fillId="0" borderId="0" xfId="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 indent="2"/>
    </xf>
    <xf numFmtId="0" fontId="15" fillId="0" borderId="0" xfId="12" applyFont="1" applyAlignment="1">
      <alignment horizontal="left" vertical="center" indent="2"/>
    </xf>
    <xf numFmtId="0" fontId="14" fillId="0" borderId="0" xfId="12" applyFont="1" applyAlignment="1">
      <alignment vertical="center"/>
    </xf>
    <xf numFmtId="0" fontId="15" fillId="0" borderId="0" xfId="12" applyFont="1" applyAlignment="1">
      <alignment vertical="center"/>
    </xf>
    <xf numFmtId="168" fontId="15" fillId="0" borderId="0" xfId="14" applyNumberFormat="1" applyFont="1" applyBorder="1" applyAlignment="1">
      <alignment vertical="center"/>
    </xf>
    <xf numFmtId="0" fontId="15" fillId="0" borderId="0" xfId="12" applyFont="1" applyAlignment="1">
      <alignment horizontal="left" vertical="center" indent="3"/>
    </xf>
    <xf numFmtId="0" fontId="14" fillId="0" borderId="0" xfId="0" applyFont="1" applyAlignment="1">
      <alignment vertical="center"/>
    </xf>
    <xf numFmtId="0" fontId="15" fillId="0" borderId="0" xfId="12" applyFont="1" applyFill="1" applyAlignment="1">
      <alignment horizontal="left" vertical="center" indent="2"/>
    </xf>
    <xf numFmtId="0" fontId="15" fillId="0" borderId="0" xfId="0" applyFont="1" applyFill="1" applyAlignment="1">
      <alignment horizontal="left" vertical="center" indent="3"/>
    </xf>
    <xf numFmtId="0" fontId="15" fillId="0" borderId="0" xfId="0" applyFont="1" applyFill="1" applyAlignment="1">
      <alignment horizontal="left" vertical="center" indent="4"/>
    </xf>
    <xf numFmtId="0" fontId="15" fillId="0" borderId="0" xfId="0" applyFont="1" applyFill="1" applyAlignment="1">
      <alignment horizontal="left" vertical="center" indent="5"/>
    </xf>
    <xf numFmtId="0" fontId="10" fillId="0" borderId="2" xfId="10" applyFont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37" fontId="15" fillId="0" borderId="0" xfId="1" applyNumberFormat="1" applyFont="1" applyFill="1" applyAlignment="1">
      <alignment vertical="center"/>
    </xf>
    <xf numFmtId="167" fontId="16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73" fontId="15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167" fontId="15" fillId="0" borderId="0" xfId="1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37" fontId="16" fillId="0" borderId="0" xfId="1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37" fontId="16" fillId="0" borderId="0" xfId="3" applyNumberFormat="1" applyFont="1" applyFill="1" applyBorder="1" applyAlignment="1">
      <alignment vertical="center"/>
    </xf>
    <xf numFmtId="37" fontId="15" fillId="0" borderId="3" xfId="3" applyNumberFormat="1" applyFont="1" applyFill="1" applyBorder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37" fontId="15" fillId="0" borderId="1" xfId="3" applyNumberFormat="1" applyFont="1" applyFill="1" applyBorder="1" applyAlignment="1">
      <alignment vertical="center"/>
    </xf>
    <xf numFmtId="37" fontId="16" fillId="0" borderId="0" xfId="3" applyNumberFormat="1" applyFont="1" applyFill="1" applyAlignment="1">
      <alignment vertical="center"/>
    </xf>
    <xf numFmtId="37" fontId="15" fillId="0" borderId="1" xfId="1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left" vertical="center" indent="2"/>
    </xf>
    <xf numFmtId="168" fontId="8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67" fontId="12" fillId="0" borderId="0" xfId="1" applyNumberFormat="1" applyFont="1" applyFill="1" applyAlignment="1">
      <alignment vertical="center"/>
    </xf>
    <xf numFmtId="172" fontId="15" fillId="0" borderId="0" xfId="0" applyNumberFormat="1" applyFont="1" applyFill="1" applyAlignment="1">
      <alignment vertical="center"/>
    </xf>
    <xf numFmtId="173" fontId="15" fillId="0" borderId="0" xfId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37" fontId="15" fillId="0" borderId="2" xfId="1" applyNumberFormat="1" applyFont="1" applyFill="1" applyBorder="1" applyAlignment="1">
      <alignment vertical="center"/>
    </xf>
    <xf numFmtId="168" fontId="15" fillId="0" borderId="0" xfId="1" applyNumberFormat="1" applyFont="1" applyFill="1" applyBorder="1" applyAlignment="1">
      <alignment vertical="center"/>
    </xf>
    <xf numFmtId="168" fontId="16" fillId="0" borderId="0" xfId="1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170" fontId="15" fillId="0" borderId="0" xfId="1" applyNumberFormat="1" applyFont="1" applyFill="1" applyAlignment="1">
      <alignment vertical="center"/>
    </xf>
    <xf numFmtId="170" fontId="16" fillId="0" borderId="0" xfId="0" applyNumberFormat="1" applyFont="1" applyFill="1" applyAlignment="1">
      <alignment vertical="center"/>
    </xf>
    <xf numFmtId="170" fontId="16" fillId="0" borderId="0" xfId="1" applyNumberFormat="1" applyFont="1" applyFill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37" fontId="12" fillId="0" borderId="0" xfId="0" applyNumberFormat="1" applyFont="1" applyAlignment="1">
      <alignment vertical="center"/>
    </xf>
    <xf numFmtId="168" fontId="12" fillId="0" borderId="0" xfId="14" applyNumberFormat="1" applyFont="1" applyBorder="1" applyAlignment="1">
      <alignment vertical="center"/>
    </xf>
    <xf numFmtId="37" fontId="12" fillId="0" borderId="0" xfId="14" applyNumberFormat="1" applyFont="1" applyBorder="1" applyAlignment="1">
      <alignment vertical="center"/>
    </xf>
    <xf numFmtId="37" fontId="12" fillId="0" borderId="0" xfId="12" applyNumberFormat="1" applyFont="1" applyBorder="1" applyAlignment="1">
      <alignment vertical="center"/>
    </xf>
    <xf numFmtId="37" fontId="12" fillId="0" borderId="0" xfId="12" applyNumberFormat="1" applyFont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 indent="1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172" fontId="12" fillId="0" borderId="1" xfId="0" applyNumberFormat="1" applyFont="1" applyBorder="1" applyAlignment="1">
      <alignment vertical="center"/>
    </xf>
    <xf numFmtId="172" fontId="12" fillId="0" borderId="0" xfId="14" applyNumberFormat="1" applyFont="1" applyBorder="1" applyAlignment="1">
      <alignment vertical="center"/>
    </xf>
    <xf numFmtId="172" fontId="12" fillId="0" borderId="0" xfId="0" applyNumberFormat="1" applyFont="1" applyAlignment="1">
      <alignment vertical="center"/>
    </xf>
    <xf numFmtId="172" fontId="12" fillId="0" borderId="0" xfId="0" applyNumberFormat="1" applyFont="1" applyFill="1" applyBorder="1" applyAlignment="1">
      <alignment vertical="center"/>
    </xf>
    <xf numFmtId="37" fontId="12" fillId="0" borderId="1" xfId="0" applyNumberFormat="1" applyFont="1" applyFill="1" applyBorder="1" applyAlignment="1">
      <alignment vertical="center"/>
    </xf>
    <xf numFmtId="37" fontId="12" fillId="0" borderId="2" xfId="0" applyNumberFormat="1" applyFont="1" applyFill="1" applyBorder="1" applyAlignment="1">
      <alignment vertical="center"/>
    </xf>
    <xf numFmtId="172" fontId="12" fillId="0" borderId="0" xfId="0" applyNumberFormat="1" applyFont="1" applyBorder="1" applyAlignment="1">
      <alignment vertical="center"/>
    </xf>
    <xf numFmtId="173" fontId="12" fillId="0" borderId="1" xfId="4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left" vertical="center" indent="2"/>
    </xf>
    <xf numFmtId="173" fontId="12" fillId="0" borderId="0" xfId="4" applyNumberFormat="1" applyFont="1" applyFill="1" applyBorder="1" applyAlignment="1">
      <alignment horizontal="center" vertical="center"/>
    </xf>
    <xf numFmtId="173" fontId="12" fillId="0" borderId="4" xfId="4" applyNumberFormat="1" applyFont="1" applyFill="1" applyBorder="1" applyAlignment="1">
      <alignment horizontal="center" vertical="center"/>
    </xf>
    <xf numFmtId="167" fontId="12" fillId="0" borderId="0" xfId="1" applyNumberFormat="1" applyFont="1" applyAlignment="1">
      <alignment vertical="center"/>
    </xf>
    <xf numFmtId="39" fontId="12" fillId="0" borderId="0" xfId="0" applyNumberFormat="1" applyFont="1" applyAlignment="1">
      <alignment vertical="center"/>
    </xf>
    <xf numFmtId="0" fontId="10" fillId="0" borderId="0" xfId="10" applyFont="1" applyAlignment="1">
      <alignment horizontal="center" vertical="center" wrapText="1"/>
    </xf>
    <xf numFmtId="0" fontId="10" fillId="0" borderId="0" xfId="10" applyFont="1" applyAlignment="1">
      <alignment vertical="center" wrapText="1"/>
    </xf>
    <xf numFmtId="168" fontId="12" fillId="0" borderId="0" xfId="4" applyNumberFormat="1" applyFont="1" applyAlignment="1">
      <alignment vertical="center"/>
    </xf>
    <xf numFmtId="37" fontId="12" fillId="0" borderId="4" xfId="13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Alignment="1">
      <alignment horizontal="left" vertical="center"/>
    </xf>
    <xf numFmtId="37" fontId="12" fillId="0" borderId="4" xfId="8" applyNumberFormat="1" applyFont="1" applyFill="1" applyBorder="1" applyAlignment="1">
      <alignment vertical="center"/>
    </xf>
    <xf numFmtId="0" fontId="14" fillId="0" borderId="0" xfId="10" applyFont="1" applyBorder="1" applyAlignment="1">
      <alignment horizontal="center" vertical="center"/>
    </xf>
    <xf numFmtId="37" fontId="12" fillId="0" borderId="1" xfId="14" applyNumberFormat="1" applyFont="1" applyBorder="1" applyAlignment="1">
      <alignment vertical="center"/>
    </xf>
    <xf numFmtId="49" fontId="18" fillId="0" borderId="0" xfId="0" applyNumberFormat="1" applyFont="1" applyFill="1" applyBorder="1" applyAlignment="1">
      <alignment horizontal="left" vertical="center"/>
    </xf>
    <xf numFmtId="172" fontId="12" fillId="0" borderId="4" xfId="0" applyNumberFormat="1" applyFont="1" applyFill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3" xfId="1" applyNumberFormat="1" applyFont="1" applyFill="1" applyBorder="1" applyAlignment="1">
      <alignment vertical="center"/>
    </xf>
    <xf numFmtId="0" fontId="19" fillId="0" borderId="0" xfId="0" applyFont="1" applyFill="1" applyAlignment="1">
      <alignment horizontal="left" vertical="center" indent="2"/>
    </xf>
    <xf numFmtId="37" fontId="12" fillId="0" borderId="0" xfId="10" applyNumberFormat="1" applyFont="1" applyFill="1" applyAlignment="1">
      <alignment vertical="center"/>
    </xf>
    <xf numFmtId="172" fontId="12" fillId="0" borderId="0" xfId="4" applyNumberFormat="1" applyFont="1" applyFill="1" applyBorder="1" applyAlignment="1">
      <alignment horizontal="right" vertical="center"/>
    </xf>
    <xf numFmtId="37" fontId="12" fillId="0" borderId="0" xfId="10" applyNumberFormat="1" applyFont="1" applyFill="1" applyBorder="1" applyAlignment="1">
      <alignment horizontal="center" vertical="center"/>
    </xf>
    <xf numFmtId="172" fontId="12" fillId="0" borderId="0" xfId="4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 indent="1"/>
    </xf>
    <xf numFmtId="0" fontId="20" fillId="0" borderId="0" xfId="0" applyFont="1" applyFill="1" applyAlignment="1">
      <alignment vertical="center"/>
    </xf>
    <xf numFmtId="174" fontId="12" fillId="0" borderId="0" xfId="0" applyNumberFormat="1" applyFont="1" applyAlignment="1">
      <alignment vertical="center"/>
    </xf>
    <xf numFmtId="175" fontId="12" fillId="0" borderId="0" xfId="0" applyNumberFormat="1" applyFont="1" applyFill="1" applyBorder="1" applyAlignment="1">
      <alignment vertical="center"/>
    </xf>
    <xf numFmtId="172" fontId="12" fillId="0" borderId="1" xfId="0" applyNumberFormat="1" applyFont="1" applyFill="1" applyBorder="1" applyAlignment="1">
      <alignment vertical="center"/>
    </xf>
    <xf numFmtId="0" fontId="10" fillId="0" borderId="0" xfId="12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0" fillId="0" borderId="0" xfId="10" applyFont="1" applyBorder="1" applyAlignment="1">
      <alignment horizontal="center" vertical="center"/>
    </xf>
    <xf numFmtId="37" fontId="12" fillId="0" borderId="1" xfId="8" applyNumberFormat="1" applyFont="1" applyFill="1" applyBorder="1" applyAlignment="1">
      <alignment vertical="center"/>
    </xf>
    <xf numFmtId="168" fontId="12" fillId="0" borderId="0" xfId="3" applyNumberFormat="1" applyFont="1" applyAlignment="1">
      <alignment vertical="center"/>
    </xf>
    <xf numFmtId="0" fontId="14" fillId="0" borderId="0" xfId="0" applyFont="1" applyFill="1" applyAlignment="1">
      <alignment horizontal="left" vertical="center" indent="4"/>
    </xf>
    <xf numFmtId="0" fontId="10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left" vertical="center" indent="3"/>
    </xf>
    <xf numFmtId="0" fontId="14" fillId="0" borderId="0" xfId="0" applyFont="1" applyFill="1" applyAlignment="1">
      <alignment horizontal="left" vertical="center" indent="6"/>
    </xf>
    <xf numFmtId="0" fontId="10" fillId="0" borderId="0" xfId="0" quotePrefix="1" applyFont="1" applyAlignment="1">
      <alignment horizontal="left" vertical="center" indent="1"/>
    </xf>
    <xf numFmtId="0" fontId="12" fillId="0" borderId="0" xfId="10" applyFont="1" applyAlignment="1">
      <alignment horizontal="left" vertical="center" indent="1"/>
    </xf>
    <xf numFmtId="164" fontId="12" fillId="0" borderId="0" xfId="8" applyNumberFormat="1" applyFont="1" applyFill="1" applyBorder="1" applyAlignment="1">
      <alignment vertical="center"/>
    </xf>
    <xf numFmtId="173" fontId="12" fillId="0" borderId="0" xfId="4" applyNumberFormat="1" applyFont="1" applyFill="1" applyAlignment="1">
      <alignment horizontal="center" vertical="center"/>
    </xf>
    <xf numFmtId="37" fontId="12" fillId="0" borderId="4" xfId="4" applyNumberFormat="1" applyFont="1" applyFill="1" applyBorder="1" applyAlignment="1">
      <alignment vertical="center"/>
    </xf>
    <xf numFmtId="164" fontId="12" fillId="0" borderId="4" xfId="8" applyNumberFormat="1" applyFont="1" applyFill="1" applyBorder="1" applyAlignment="1">
      <alignment vertical="center"/>
    </xf>
    <xf numFmtId="173" fontId="15" fillId="0" borderId="0" xfId="6" applyNumberFormat="1" applyFont="1" applyFill="1" applyBorder="1" applyAlignment="1">
      <alignment horizontal="center" vertical="center"/>
    </xf>
    <xf numFmtId="172" fontId="15" fillId="0" borderId="0" xfId="6" applyNumberFormat="1" applyFont="1" applyFill="1" applyAlignment="1">
      <alignment vertical="center"/>
    </xf>
    <xf numFmtId="37" fontId="15" fillId="0" borderId="0" xfId="6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1" fillId="0" borderId="0" xfId="10" applyFont="1" applyAlignment="1">
      <alignment vertical="center"/>
    </xf>
    <xf numFmtId="0" fontId="22" fillId="0" borderId="0" xfId="10" applyFont="1" applyAlignment="1">
      <alignment vertical="center"/>
    </xf>
    <xf numFmtId="37" fontId="22" fillId="0" borderId="0" xfId="4" applyNumberFormat="1" applyFont="1" applyBorder="1" applyAlignment="1">
      <alignment vertical="center"/>
    </xf>
    <xf numFmtId="171" fontId="22" fillId="0" borderId="0" xfId="4" applyNumberFormat="1" applyFont="1" applyBorder="1" applyAlignment="1">
      <alignment vertical="center"/>
    </xf>
    <xf numFmtId="171" fontId="22" fillId="0" borderId="0" xfId="10" applyNumberFormat="1" applyFont="1" applyAlignment="1">
      <alignment vertical="center"/>
    </xf>
    <xf numFmtId="37" fontId="22" fillId="0" borderId="0" xfId="10" applyNumberFormat="1" applyFont="1" applyBorder="1" applyAlignment="1">
      <alignment horizontal="center" vertical="center"/>
    </xf>
    <xf numFmtId="37" fontId="22" fillId="0" borderId="0" xfId="10" applyNumberFormat="1" applyFont="1" applyAlignment="1">
      <alignment vertical="center"/>
    </xf>
    <xf numFmtId="0" fontId="23" fillId="0" borderId="0" xfId="10" applyFont="1" applyAlignment="1">
      <alignment vertical="center"/>
    </xf>
    <xf numFmtId="0" fontId="24" fillId="0" borderId="0" xfId="10" applyFont="1" applyAlignment="1">
      <alignment vertical="center"/>
    </xf>
    <xf numFmtId="37" fontId="23" fillId="0" borderId="0" xfId="4" applyNumberFormat="1" applyFont="1" applyBorder="1" applyAlignment="1">
      <alignment vertical="center"/>
    </xf>
    <xf numFmtId="171" fontId="23" fillId="0" borderId="0" xfId="4" applyNumberFormat="1" applyFont="1" applyBorder="1" applyAlignment="1">
      <alignment vertical="center"/>
    </xf>
    <xf numFmtId="171" fontId="23" fillId="0" borderId="0" xfId="10" applyNumberFormat="1" applyFont="1" applyAlignment="1">
      <alignment vertical="center"/>
    </xf>
    <xf numFmtId="37" fontId="23" fillId="0" borderId="0" xfId="10" applyNumberFormat="1" applyFont="1" applyBorder="1" applyAlignment="1">
      <alignment horizontal="center" vertical="center"/>
    </xf>
    <xf numFmtId="37" fontId="23" fillId="0" borderId="0" xfId="10" applyNumberFormat="1" applyFont="1" applyAlignment="1">
      <alignment vertical="center"/>
    </xf>
    <xf numFmtId="0" fontId="25" fillId="0" borderId="0" xfId="0" applyFont="1" applyFill="1" applyAlignment="1">
      <alignment vertical="center"/>
    </xf>
    <xf numFmtId="37" fontId="27" fillId="0" borderId="0" xfId="1" applyNumberFormat="1" applyFont="1" applyFill="1" applyBorder="1" applyAlignment="1">
      <alignment vertical="center"/>
    </xf>
    <xf numFmtId="37" fontId="27" fillId="0" borderId="0" xfId="1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172" fontId="12" fillId="0" borderId="2" xfId="0" applyNumberFormat="1" applyFont="1" applyFill="1" applyBorder="1" applyAlignment="1">
      <alignment vertical="center"/>
    </xf>
    <xf numFmtId="0" fontId="10" fillId="0" borderId="0" xfId="12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37" fontId="12" fillId="0" borderId="4" xfId="14" applyNumberFormat="1" applyFont="1" applyBorder="1" applyAlignment="1">
      <alignment vertical="center"/>
    </xf>
    <xf numFmtId="172" fontId="15" fillId="0" borderId="2" xfId="1" applyNumberFormat="1" applyFont="1" applyFill="1" applyBorder="1" applyAlignment="1">
      <alignment vertical="center"/>
    </xf>
    <xf numFmtId="0" fontId="10" fillId="0" borderId="0" xfId="1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0" fillId="0" borderId="0" xfId="10" applyFont="1" applyFill="1" applyAlignment="1">
      <alignment horizontal="center" vertical="center"/>
    </xf>
    <xf numFmtId="0" fontId="10" fillId="0" borderId="0" xfId="10" applyFont="1" applyAlignment="1">
      <alignment horizontal="center" vertical="center"/>
    </xf>
    <xf numFmtId="172" fontId="19" fillId="0" borderId="0" xfId="6" applyNumberFormat="1" applyFont="1" applyFill="1" applyAlignment="1">
      <alignment vertical="center"/>
    </xf>
    <xf numFmtId="37" fontId="19" fillId="0" borderId="1" xfId="0" applyNumberFormat="1" applyFont="1" applyFill="1" applyBorder="1" applyAlignment="1">
      <alignment vertical="center"/>
    </xf>
    <xf numFmtId="37" fontId="12" fillId="0" borderId="1" xfId="10" applyNumberFormat="1" applyFont="1" applyBorder="1" applyAlignment="1">
      <alignment vertical="center"/>
    </xf>
    <xf numFmtId="173" fontId="12" fillId="0" borderId="0" xfId="3" applyNumberFormat="1" applyFont="1" applyBorder="1" applyAlignment="1">
      <alignment horizontal="center" vertical="center"/>
    </xf>
    <xf numFmtId="172" fontId="12" fillId="0" borderId="0" xfId="3" applyNumberFormat="1" applyFont="1" applyFill="1" applyBorder="1" applyAlignment="1">
      <alignment vertical="center"/>
    </xf>
    <xf numFmtId="167" fontId="12" fillId="0" borderId="0" xfId="6" applyNumberFormat="1" applyFont="1" applyAlignment="1">
      <alignment vertical="center"/>
    </xf>
    <xf numFmtId="168" fontId="12" fillId="0" borderId="0" xfId="14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168" fontId="12" fillId="0" borderId="1" xfId="14" applyNumberFormat="1" applyFont="1" applyFill="1" applyBorder="1" applyAlignment="1">
      <alignment vertical="center"/>
    </xf>
    <xf numFmtId="37" fontId="12" fillId="0" borderId="0" xfId="9" applyNumberFormat="1" applyFont="1" applyAlignment="1">
      <alignment horizontal="right" vertical="center"/>
    </xf>
    <xf numFmtId="0" fontId="29" fillId="0" borderId="0" xfId="0" applyFont="1" applyAlignment="1">
      <alignment vertical="center"/>
    </xf>
    <xf numFmtId="168" fontId="27" fillId="0" borderId="0" xfId="1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3" fontId="30" fillId="0" borderId="0" xfId="0" applyNumberFormat="1" applyFont="1" applyBorder="1" applyAlignment="1">
      <alignment horizontal="center" vertical="center" wrapText="1"/>
    </xf>
    <xf numFmtId="0" fontId="30" fillId="0" borderId="0" xfId="0" applyFont="1" applyBorder="1" applyAlignment="1">
      <alignment vertical="center" wrapText="1"/>
    </xf>
    <xf numFmtId="0" fontId="28" fillId="0" borderId="0" xfId="0" applyFont="1" applyFill="1" applyBorder="1" applyAlignment="1">
      <alignment vertical="center"/>
    </xf>
    <xf numFmtId="168" fontId="28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2" fontId="15" fillId="0" borderId="0" xfId="1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/>
    </xf>
    <xf numFmtId="0" fontId="10" fillId="0" borderId="0" xfId="10" applyFont="1" applyFill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0" fillId="0" borderId="0" xfId="12" applyFont="1" applyAlignment="1">
      <alignment horizontal="center" vertical="center"/>
    </xf>
    <xf numFmtId="0" fontId="10" fillId="0" borderId="0" xfId="12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7" fillId="0" borderId="0" xfId="10" applyFont="1" applyAlignment="1">
      <alignment horizontal="center" vertical="center"/>
    </xf>
    <xf numFmtId="0" fontId="7" fillId="0" borderId="1" xfId="10" applyFont="1" applyBorder="1" applyAlignment="1">
      <alignment horizontal="right" vertical="center"/>
    </xf>
    <xf numFmtId="0" fontId="10" fillId="0" borderId="0" xfId="10" applyFont="1" applyAlignment="1">
      <alignment horizontal="center" vertical="center" wrapText="1"/>
    </xf>
    <xf numFmtId="0" fontId="10" fillId="0" borderId="0" xfId="10" applyFont="1" applyBorder="1" applyAlignment="1">
      <alignment horizontal="center" vertical="center"/>
    </xf>
    <xf numFmtId="0" fontId="10" fillId="0" borderId="0" xfId="12" applyFont="1" applyBorder="1" applyAlignment="1">
      <alignment horizontal="center" vertical="center"/>
    </xf>
    <xf numFmtId="0" fontId="12" fillId="0" borderId="0" xfId="10" applyFont="1" applyAlignment="1">
      <alignment horizontal="left" vertical="center"/>
    </xf>
    <xf numFmtId="0" fontId="10" fillId="0" borderId="1" xfId="10" applyFont="1" applyBorder="1" applyAlignment="1">
      <alignment horizontal="center" vertic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6" xfId="7" xr:uid="{00000000-0005-0000-0000-000006000000}"/>
    <cellStyle name="Comma_TWC45Q3" xfId="8" xr:uid="{00000000-0005-0000-0000-000007000000}"/>
    <cellStyle name="Normal" xfId="0" builtinId="0"/>
    <cellStyle name="Normal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_TWC45Q3" xfId="13" xr:uid="{00000000-0005-0000-0000-00000D000000}"/>
    <cellStyle name="Normal_WACOAL48Q1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10"/>
  <sheetViews>
    <sheetView zoomScaleNormal="100" zoomScaleSheetLayoutView="100" workbookViewId="0">
      <selection activeCell="A8" sqref="A8"/>
    </sheetView>
  </sheetViews>
  <sheetFormatPr defaultColWidth="9.140625" defaultRowHeight="18" customHeight="1" x14ac:dyDescent="0.5"/>
  <cols>
    <col min="1" max="1" width="42.28515625" style="2" customWidth="1"/>
    <col min="2" max="2" width="7" style="3" customWidth="1"/>
    <col min="3" max="3" width="2.140625" style="3" customWidth="1"/>
    <col min="4" max="4" width="12.85546875" style="4" customWidth="1"/>
    <col min="5" max="5" width="2.140625" style="5" customWidth="1"/>
    <col min="6" max="6" width="12.85546875" style="4" customWidth="1"/>
    <col min="7" max="7" width="2.140625" style="5" customWidth="1"/>
    <col min="8" max="8" width="12.85546875" style="4" customWidth="1"/>
    <col min="9" max="9" width="2.140625" style="5" customWidth="1"/>
    <col min="10" max="10" width="12.85546875" style="4" customWidth="1"/>
    <col min="11" max="16384" width="9.140625" style="2"/>
  </cols>
  <sheetData>
    <row r="1" spans="1:10" ht="20.100000000000001" customHeight="1" x14ac:dyDescent="0.5">
      <c r="A1" s="258" t="s">
        <v>142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0" ht="20.100000000000001" customHeight="1" x14ac:dyDescent="0.5">
      <c r="A2" s="258" t="s">
        <v>91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0" ht="20.100000000000001" customHeight="1" x14ac:dyDescent="0.5">
      <c r="A3" s="258" t="s">
        <v>192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10" ht="18" customHeight="1" x14ac:dyDescent="0.5">
      <c r="A4" s="259" t="s">
        <v>85</v>
      </c>
      <c r="B4" s="259"/>
      <c r="C4" s="259"/>
      <c r="D4" s="259"/>
      <c r="E4" s="259"/>
      <c r="F4" s="259"/>
      <c r="G4" s="259"/>
      <c r="H4" s="259"/>
      <c r="I4" s="259"/>
      <c r="J4" s="259"/>
    </row>
    <row r="5" spans="1:10" ht="5.25" customHeight="1" x14ac:dyDescent="0.5"/>
    <row r="6" spans="1:10" ht="18" customHeight="1" x14ac:dyDescent="0.5">
      <c r="B6" s="36" t="s">
        <v>54</v>
      </c>
      <c r="C6" s="36"/>
      <c r="D6" s="257" t="s">
        <v>6</v>
      </c>
      <c r="E6" s="257"/>
      <c r="F6" s="257"/>
      <c r="G6" s="38"/>
      <c r="H6" s="257" t="s">
        <v>42</v>
      </c>
      <c r="I6" s="257"/>
      <c r="J6" s="257"/>
    </row>
    <row r="7" spans="1:10" ht="18" customHeight="1" x14ac:dyDescent="0.5">
      <c r="B7" s="36"/>
      <c r="C7" s="36"/>
      <c r="D7" s="257" t="s">
        <v>71</v>
      </c>
      <c r="E7" s="257"/>
      <c r="F7" s="257"/>
      <c r="G7" s="36"/>
      <c r="H7" s="257" t="s">
        <v>71</v>
      </c>
      <c r="I7" s="257"/>
      <c r="J7" s="257"/>
    </row>
    <row r="8" spans="1:10" ht="18" customHeight="1" x14ac:dyDescent="0.5">
      <c r="D8" s="79">
        <v>2022</v>
      </c>
      <c r="E8" s="79"/>
      <c r="F8" s="79">
        <v>2021</v>
      </c>
      <c r="G8" s="80"/>
      <c r="H8" s="79">
        <v>2022</v>
      </c>
      <c r="I8" s="79"/>
      <c r="J8" s="79">
        <v>2021</v>
      </c>
    </row>
    <row r="9" spans="1:10" ht="18" customHeight="1" x14ac:dyDescent="0.5">
      <c r="A9" s="36" t="s">
        <v>32</v>
      </c>
      <c r="B9" s="1"/>
      <c r="C9" s="1"/>
      <c r="D9" s="2"/>
      <c r="F9" s="2"/>
      <c r="H9" s="2"/>
      <c r="J9" s="2"/>
    </row>
    <row r="10" spans="1:10" ht="18" customHeight="1" x14ac:dyDescent="0.5">
      <c r="A10" s="38" t="s">
        <v>0</v>
      </c>
      <c r="B10" s="1"/>
      <c r="C10" s="1"/>
    </row>
    <row r="11" spans="1:10" ht="18" customHeight="1" x14ac:dyDescent="0.5">
      <c r="A11" s="82" t="s">
        <v>33</v>
      </c>
      <c r="B11" s="116">
        <v>4.0999999999999996</v>
      </c>
      <c r="D11" s="96">
        <v>374399633</v>
      </c>
      <c r="E11" s="96"/>
      <c r="F11" s="96">
        <v>286552464</v>
      </c>
      <c r="G11" s="96"/>
      <c r="H11" s="96">
        <v>344139628</v>
      </c>
      <c r="I11" s="96"/>
      <c r="J11" s="96">
        <v>275344976</v>
      </c>
    </row>
    <row r="12" spans="1:10" ht="21" customHeight="1" x14ac:dyDescent="0.5">
      <c r="A12" s="82" t="s">
        <v>115</v>
      </c>
      <c r="B12" s="116">
        <v>5</v>
      </c>
      <c r="C12" s="116"/>
      <c r="D12" s="96">
        <v>614720692</v>
      </c>
      <c r="E12" s="94"/>
      <c r="F12" s="96">
        <v>599438549</v>
      </c>
      <c r="G12" s="94"/>
      <c r="H12" s="96">
        <v>713506935</v>
      </c>
      <c r="I12" s="94"/>
      <c r="J12" s="96">
        <v>683813008</v>
      </c>
    </row>
    <row r="13" spans="1:10" ht="18" customHeight="1" x14ac:dyDescent="0.5">
      <c r="A13" s="82" t="s">
        <v>154</v>
      </c>
      <c r="B13" s="116">
        <v>6</v>
      </c>
      <c r="C13" s="116"/>
      <c r="D13" s="96">
        <v>51530000</v>
      </c>
      <c r="E13" s="97"/>
      <c r="F13" s="96">
        <v>26530000</v>
      </c>
      <c r="G13" s="97"/>
      <c r="H13" s="96">
        <v>132530000</v>
      </c>
      <c r="I13" s="97"/>
      <c r="J13" s="96">
        <v>26530000</v>
      </c>
    </row>
    <row r="14" spans="1:10" ht="18" customHeight="1" x14ac:dyDescent="0.5">
      <c r="A14" s="82" t="s">
        <v>55</v>
      </c>
      <c r="B14" s="116">
        <v>7</v>
      </c>
      <c r="C14" s="116"/>
      <c r="D14" s="96">
        <v>977895580</v>
      </c>
      <c r="E14" s="97"/>
      <c r="F14" s="96">
        <v>1117234810</v>
      </c>
      <c r="G14" s="97"/>
      <c r="H14" s="96">
        <v>842530371</v>
      </c>
      <c r="I14" s="97"/>
      <c r="J14" s="96">
        <v>1002080488</v>
      </c>
    </row>
    <row r="15" spans="1:10" ht="18" customHeight="1" x14ac:dyDescent="0.5">
      <c r="A15" s="82" t="s">
        <v>144</v>
      </c>
      <c r="B15" s="116">
        <v>8</v>
      </c>
      <c r="C15" s="116"/>
      <c r="D15" s="96">
        <v>22800000</v>
      </c>
      <c r="E15" s="97"/>
      <c r="F15" s="96">
        <v>99500000</v>
      </c>
      <c r="G15" s="97"/>
      <c r="H15" s="96">
        <v>22800000</v>
      </c>
      <c r="I15" s="97"/>
      <c r="J15" s="96">
        <v>99500000</v>
      </c>
    </row>
    <row r="16" spans="1:10" ht="18" customHeight="1" x14ac:dyDescent="0.5">
      <c r="A16" s="82" t="s">
        <v>145</v>
      </c>
      <c r="B16" s="116">
        <v>9</v>
      </c>
      <c r="C16" s="116"/>
      <c r="D16" s="96">
        <v>250034993</v>
      </c>
      <c r="E16" s="97"/>
      <c r="F16" s="96">
        <v>148579884</v>
      </c>
      <c r="G16" s="97"/>
      <c r="H16" s="96">
        <v>152386435</v>
      </c>
      <c r="I16" s="97"/>
      <c r="J16" s="96">
        <v>70500050</v>
      </c>
    </row>
    <row r="17" spans="1:10" ht="18" customHeight="1" x14ac:dyDescent="0.5">
      <c r="A17" s="82" t="s">
        <v>1</v>
      </c>
      <c r="B17" s="116"/>
      <c r="C17" s="116"/>
      <c r="D17" s="96">
        <v>52335316</v>
      </c>
      <c r="E17" s="97"/>
      <c r="F17" s="96">
        <v>52499530</v>
      </c>
      <c r="G17" s="97"/>
      <c r="H17" s="96">
        <v>45726071</v>
      </c>
      <c r="I17" s="97"/>
      <c r="J17" s="96">
        <v>46198493</v>
      </c>
    </row>
    <row r="18" spans="1:10" ht="18" customHeight="1" x14ac:dyDescent="0.5">
      <c r="A18" s="191" t="s">
        <v>3</v>
      </c>
      <c r="B18" s="116"/>
      <c r="C18" s="116"/>
      <c r="D18" s="98">
        <f>SUM(D11:D17)</f>
        <v>2343716214</v>
      </c>
      <c r="E18" s="99"/>
      <c r="F18" s="98">
        <f>SUM(F11:F17)</f>
        <v>2330335237</v>
      </c>
      <c r="G18" s="99"/>
      <c r="H18" s="98">
        <f>SUM(H11:H17)</f>
        <v>2253619440</v>
      </c>
      <c r="I18" s="99"/>
      <c r="J18" s="98">
        <f>SUM(J11:J17)</f>
        <v>2203967015</v>
      </c>
    </row>
    <row r="19" spans="1:10" ht="5.25" customHeight="1" x14ac:dyDescent="0.5">
      <c r="B19" s="116"/>
      <c r="C19" s="116"/>
      <c r="D19" s="96"/>
      <c r="E19" s="99"/>
      <c r="F19" s="96"/>
      <c r="G19" s="99"/>
      <c r="H19" s="96"/>
      <c r="I19" s="99"/>
      <c r="J19" s="96"/>
    </row>
    <row r="20" spans="1:10" ht="18" customHeight="1" x14ac:dyDescent="0.5">
      <c r="A20" s="38" t="s">
        <v>41</v>
      </c>
      <c r="B20" s="81"/>
      <c r="C20" s="81"/>
      <c r="D20" s="96"/>
      <c r="E20" s="97"/>
      <c r="F20" s="96"/>
      <c r="G20" s="97"/>
      <c r="H20" s="96"/>
      <c r="I20" s="97"/>
      <c r="J20" s="96"/>
    </row>
    <row r="21" spans="1:10" ht="18" customHeight="1" x14ac:dyDescent="0.5">
      <c r="A21" s="82" t="s">
        <v>146</v>
      </c>
      <c r="B21" s="116">
        <v>10</v>
      </c>
      <c r="C21" s="116"/>
      <c r="D21" s="96">
        <v>2750296370</v>
      </c>
      <c r="E21" s="97"/>
      <c r="F21" s="96">
        <v>2636548618</v>
      </c>
      <c r="G21" s="97"/>
      <c r="H21" s="96">
        <v>2740396370</v>
      </c>
      <c r="I21" s="96"/>
      <c r="J21" s="96">
        <v>2627548618</v>
      </c>
    </row>
    <row r="22" spans="1:10" ht="18" customHeight="1" x14ac:dyDescent="0.5">
      <c r="A22" s="82" t="s">
        <v>126</v>
      </c>
      <c r="B22" s="116">
        <v>11</v>
      </c>
      <c r="C22" s="116"/>
      <c r="D22" s="100">
        <v>0</v>
      </c>
      <c r="E22" s="100"/>
      <c r="F22" s="100">
        <v>0</v>
      </c>
      <c r="G22" s="100"/>
      <c r="H22" s="96">
        <v>157048822</v>
      </c>
      <c r="I22" s="97"/>
      <c r="J22" s="96">
        <v>152048897</v>
      </c>
    </row>
    <row r="23" spans="1:10" ht="18" customHeight="1" x14ac:dyDescent="0.5">
      <c r="A23" s="82" t="s">
        <v>105</v>
      </c>
      <c r="B23" s="116">
        <v>12</v>
      </c>
      <c r="C23" s="116"/>
      <c r="D23" s="96">
        <v>155074858</v>
      </c>
      <c r="E23" s="100"/>
      <c r="F23" s="96">
        <v>146286053</v>
      </c>
      <c r="G23" s="100"/>
      <c r="H23" s="96">
        <v>159509728</v>
      </c>
      <c r="I23" s="97"/>
      <c r="J23" s="96">
        <v>159509728</v>
      </c>
    </row>
    <row r="24" spans="1:10" ht="18" customHeight="1" x14ac:dyDescent="0.5">
      <c r="A24" s="82" t="s">
        <v>220</v>
      </c>
      <c r="B24" s="116">
        <v>13</v>
      </c>
      <c r="C24" s="116"/>
      <c r="D24" s="100">
        <v>0</v>
      </c>
      <c r="E24" s="97"/>
      <c r="F24" s="100">
        <v>0</v>
      </c>
      <c r="G24" s="97"/>
      <c r="H24" s="100">
        <v>0</v>
      </c>
      <c r="I24" s="101"/>
      <c r="J24" s="96">
        <v>81000000</v>
      </c>
    </row>
    <row r="25" spans="1:10" ht="18" customHeight="1" x14ac:dyDescent="0.5">
      <c r="A25" s="82" t="s">
        <v>127</v>
      </c>
      <c r="B25" s="116">
        <v>14</v>
      </c>
      <c r="C25" s="116"/>
      <c r="D25" s="96">
        <v>44805323</v>
      </c>
      <c r="E25" s="97"/>
      <c r="F25" s="96">
        <v>45223043</v>
      </c>
      <c r="G25" s="97"/>
      <c r="H25" s="96">
        <v>46209584</v>
      </c>
      <c r="I25" s="101"/>
      <c r="J25" s="96">
        <v>46627304</v>
      </c>
    </row>
    <row r="26" spans="1:10" ht="18" customHeight="1" x14ac:dyDescent="0.5">
      <c r="A26" s="82" t="s">
        <v>128</v>
      </c>
      <c r="B26" s="116">
        <v>15</v>
      </c>
      <c r="C26" s="116"/>
      <c r="D26" s="96">
        <v>1131549511</v>
      </c>
      <c r="E26" s="101"/>
      <c r="F26" s="96">
        <v>1138752006</v>
      </c>
      <c r="G26" s="101"/>
      <c r="H26" s="96">
        <v>1052850971</v>
      </c>
      <c r="I26" s="97"/>
      <c r="J26" s="96">
        <v>1060418376</v>
      </c>
    </row>
    <row r="27" spans="1:10" ht="18" customHeight="1" x14ac:dyDescent="0.5">
      <c r="A27" s="82" t="s">
        <v>147</v>
      </c>
      <c r="B27" s="116">
        <v>16</v>
      </c>
      <c r="C27" s="116"/>
      <c r="D27" s="96">
        <v>29747323</v>
      </c>
      <c r="E27" s="101"/>
      <c r="F27" s="96">
        <v>45378578</v>
      </c>
      <c r="G27" s="101"/>
      <c r="H27" s="96">
        <v>27794781</v>
      </c>
      <c r="I27" s="97"/>
      <c r="J27" s="96">
        <v>40405397</v>
      </c>
    </row>
    <row r="28" spans="1:10" ht="18" customHeight="1" x14ac:dyDescent="0.5">
      <c r="A28" s="82" t="s">
        <v>129</v>
      </c>
      <c r="B28" s="116">
        <v>17</v>
      </c>
      <c r="C28" s="116"/>
      <c r="D28" s="96">
        <v>28223107</v>
      </c>
      <c r="E28" s="101"/>
      <c r="F28" s="96">
        <v>29920012</v>
      </c>
      <c r="G28" s="101"/>
      <c r="H28" s="96">
        <v>28061693</v>
      </c>
      <c r="I28" s="97"/>
      <c r="J28" s="96">
        <v>29685139</v>
      </c>
    </row>
    <row r="29" spans="1:10" ht="18" customHeight="1" x14ac:dyDescent="0.5">
      <c r="A29" s="82" t="s">
        <v>171</v>
      </c>
      <c r="B29" s="116">
        <v>20</v>
      </c>
      <c r="C29" s="116"/>
      <c r="D29" s="96">
        <v>48969276</v>
      </c>
      <c r="E29" s="101"/>
      <c r="F29" s="96">
        <v>31727503</v>
      </c>
      <c r="G29" s="101"/>
      <c r="H29" s="100">
        <v>0</v>
      </c>
      <c r="I29" s="97"/>
      <c r="J29" s="100">
        <v>0</v>
      </c>
    </row>
    <row r="30" spans="1:10" ht="18" customHeight="1" x14ac:dyDescent="0.5">
      <c r="A30" s="82" t="s">
        <v>56</v>
      </c>
      <c r="C30" s="116"/>
      <c r="D30" s="96">
        <v>47875664</v>
      </c>
      <c r="E30" s="101"/>
      <c r="F30" s="96">
        <v>55058315</v>
      </c>
      <c r="G30" s="101"/>
      <c r="H30" s="96">
        <v>40811624</v>
      </c>
      <c r="I30" s="97"/>
      <c r="J30" s="96">
        <v>48128116</v>
      </c>
    </row>
    <row r="31" spans="1:10" ht="18" customHeight="1" x14ac:dyDescent="0.5">
      <c r="A31" s="191" t="s">
        <v>137</v>
      </c>
      <c r="B31" s="116"/>
      <c r="D31" s="98">
        <f>SUM(D21:D30)</f>
        <v>4236541432</v>
      </c>
      <c r="E31" s="101"/>
      <c r="F31" s="98">
        <f>SUM(F21:F30)</f>
        <v>4128894128</v>
      </c>
      <c r="G31" s="101"/>
      <c r="H31" s="98">
        <f>SUM(H21:H30)</f>
        <v>4252683573</v>
      </c>
      <c r="I31" s="97"/>
      <c r="J31" s="98">
        <f>SUM(J21:J30)</f>
        <v>4245371575</v>
      </c>
    </row>
    <row r="32" spans="1:10" ht="18" customHeight="1" thickBot="1" x14ac:dyDescent="0.55000000000000004">
      <c r="A32" s="38" t="s">
        <v>4</v>
      </c>
      <c r="B32" s="81"/>
      <c r="C32" s="1"/>
      <c r="D32" s="102">
        <f>D18+D31</f>
        <v>6580257646</v>
      </c>
      <c r="E32" s="101"/>
      <c r="F32" s="102">
        <f>F18+F31</f>
        <v>6459229365</v>
      </c>
      <c r="G32" s="101"/>
      <c r="H32" s="102">
        <f>H18+H31</f>
        <v>6506303013</v>
      </c>
      <c r="I32" s="99"/>
      <c r="J32" s="102">
        <f>J18+J31</f>
        <v>6449338590</v>
      </c>
    </row>
    <row r="33" spans="1:10" ht="18" customHeight="1" thickTop="1" x14ac:dyDescent="0.5">
      <c r="A33" s="38"/>
      <c r="B33" s="1"/>
      <c r="C33" s="1"/>
      <c r="D33" s="103"/>
      <c r="E33" s="101"/>
      <c r="F33" s="103"/>
      <c r="G33" s="101"/>
      <c r="H33" s="103"/>
      <c r="I33" s="99"/>
      <c r="J33" s="103"/>
    </row>
    <row r="34" spans="1:10" ht="18" customHeight="1" x14ac:dyDescent="0.5">
      <c r="A34" s="38"/>
      <c r="B34" s="226"/>
      <c r="C34" s="226"/>
      <c r="D34" s="103"/>
      <c r="E34" s="101"/>
      <c r="F34" s="103"/>
      <c r="G34" s="101"/>
      <c r="H34" s="103"/>
      <c r="I34" s="99"/>
      <c r="J34" s="103"/>
    </row>
    <row r="35" spans="1:10" ht="18" customHeight="1" x14ac:dyDescent="0.5">
      <c r="A35" s="38"/>
      <c r="B35" s="226"/>
      <c r="C35" s="226"/>
      <c r="D35" s="103"/>
      <c r="E35" s="101"/>
      <c r="F35" s="103"/>
      <c r="G35" s="101"/>
      <c r="H35" s="103"/>
      <c r="I35" s="99"/>
      <c r="J35" s="103"/>
    </row>
    <row r="36" spans="1:10" ht="18" customHeight="1" x14ac:dyDescent="0.5">
      <c r="A36" s="38"/>
      <c r="B36" s="226"/>
      <c r="C36" s="226"/>
      <c r="D36" s="103"/>
      <c r="E36" s="101"/>
      <c r="F36" s="103"/>
      <c r="G36" s="101"/>
      <c r="H36" s="103"/>
      <c r="I36" s="99"/>
      <c r="J36" s="103"/>
    </row>
    <row r="37" spans="1:10" ht="18" customHeight="1" x14ac:dyDescent="0.5">
      <c r="A37" s="38"/>
      <c r="B37" s="226"/>
      <c r="C37" s="226"/>
      <c r="D37" s="103"/>
      <c r="E37" s="101"/>
      <c r="F37" s="103"/>
      <c r="G37" s="101"/>
      <c r="H37" s="103"/>
      <c r="I37" s="99"/>
      <c r="J37" s="103"/>
    </row>
    <row r="38" spans="1:10" ht="18" customHeight="1" x14ac:dyDescent="0.5">
      <c r="A38" s="38"/>
      <c r="B38" s="226"/>
      <c r="C38" s="226"/>
      <c r="D38" s="103"/>
      <c r="E38" s="101"/>
      <c r="F38" s="103"/>
      <c r="G38" s="101"/>
      <c r="H38" s="103"/>
      <c r="I38" s="99"/>
      <c r="J38" s="103"/>
    </row>
    <row r="39" spans="1:10" ht="18" customHeight="1" x14ac:dyDescent="0.5">
      <c r="A39" s="38"/>
      <c r="B39" s="226"/>
      <c r="C39" s="226"/>
      <c r="D39" s="103"/>
      <c r="E39" s="101"/>
      <c r="F39" s="103"/>
      <c r="G39" s="101"/>
      <c r="H39" s="103"/>
      <c r="I39" s="99"/>
      <c r="J39" s="103"/>
    </row>
    <row r="40" spans="1:10" ht="18" customHeight="1" x14ac:dyDescent="0.5">
      <c r="A40" s="38"/>
      <c r="B40" s="205"/>
      <c r="C40" s="205"/>
      <c r="D40" s="103"/>
      <c r="E40" s="101"/>
      <c r="F40" s="103"/>
      <c r="G40" s="101"/>
      <c r="H40" s="103"/>
      <c r="I40" s="99"/>
      <c r="J40" s="103"/>
    </row>
    <row r="41" spans="1:10" ht="18" customHeight="1" x14ac:dyDescent="0.5">
      <c r="A41" s="38"/>
      <c r="B41" s="1"/>
      <c r="C41" s="1"/>
      <c r="D41" s="103"/>
      <c r="E41" s="101"/>
      <c r="F41" s="103"/>
      <c r="G41" s="101"/>
      <c r="H41" s="103"/>
      <c r="I41" s="99"/>
      <c r="J41" s="103"/>
    </row>
    <row r="42" spans="1:10" ht="18" customHeight="1" x14ac:dyDescent="0.5">
      <c r="A42" s="38"/>
      <c r="B42" s="1"/>
      <c r="C42" s="1"/>
      <c r="D42" s="103"/>
      <c r="E42" s="101"/>
      <c r="F42" s="103"/>
      <c r="G42" s="101"/>
      <c r="H42" s="103"/>
      <c r="I42" s="99"/>
      <c r="J42" s="103"/>
    </row>
    <row r="43" spans="1:10" ht="18" customHeight="1" x14ac:dyDescent="0.5">
      <c r="A43" s="38"/>
      <c r="B43" s="230"/>
      <c r="C43" s="230"/>
      <c r="D43" s="103"/>
      <c r="E43" s="101"/>
      <c r="F43" s="103"/>
      <c r="G43" s="101"/>
      <c r="H43" s="103"/>
      <c r="I43" s="99"/>
      <c r="J43" s="103"/>
    </row>
    <row r="44" spans="1:10" ht="18" customHeight="1" x14ac:dyDescent="0.5">
      <c r="A44" s="38"/>
      <c r="B44" s="230"/>
      <c r="C44" s="230"/>
      <c r="D44" s="103"/>
      <c r="E44" s="101"/>
      <c r="F44" s="103"/>
      <c r="G44" s="101"/>
      <c r="H44" s="103"/>
      <c r="I44" s="99"/>
      <c r="J44" s="103"/>
    </row>
    <row r="45" spans="1:10" ht="18" customHeight="1" x14ac:dyDescent="0.5">
      <c r="A45" s="38"/>
      <c r="B45" s="1"/>
      <c r="C45" s="1"/>
      <c r="D45" s="103"/>
      <c r="E45" s="101"/>
      <c r="F45" s="103"/>
      <c r="G45" s="101"/>
      <c r="H45" s="103"/>
      <c r="I45" s="99"/>
      <c r="J45" s="103"/>
    </row>
    <row r="46" spans="1:10" ht="18" customHeight="1" x14ac:dyDescent="0.5">
      <c r="A46" s="38"/>
      <c r="B46" s="1"/>
      <c r="C46" s="1"/>
      <c r="D46" s="103"/>
      <c r="E46" s="101"/>
      <c r="F46" s="103"/>
      <c r="G46" s="101"/>
      <c r="H46" s="103"/>
      <c r="I46" s="99"/>
      <c r="J46" s="103"/>
    </row>
    <row r="47" spans="1:10" ht="18" customHeight="1" x14ac:dyDescent="0.5">
      <c r="A47" s="256" t="s">
        <v>7</v>
      </c>
      <c r="B47" s="256"/>
      <c r="C47" s="256"/>
      <c r="D47" s="256"/>
      <c r="E47" s="256"/>
      <c r="F47" s="256"/>
      <c r="G47" s="256"/>
      <c r="H47" s="103"/>
      <c r="I47" s="99"/>
      <c r="J47" s="103"/>
    </row>
    <row r="48" spans="1:10" ht="20.100000000000001" customHeight="1" x14ac:dyDescent="0.5">
      <c r="A48" s="258" t="s">
        <v>142</v>
      </c>
      <c r="B48" s="258"/>
      <c r="C48" s="258"/>
      <c r="D48" s="258"/>
      <c r="E48" s="258"/>
      <c r="F48" s="258"/>
      <c r="G48" s="258"/>
      <c r="H48" s="258"/>
      <c r="I48" s="258"/>
      <c r="J48" s="258"/>
    </row>
    <row r="49" spans="1:10" ht="20.100000000000001" customHeight="1" x14ac:dyDescent="0.5">
      <c r="A49" s="258" t="s">
        <v>92</v>
      </c>
      <c r="B49" s="258"/>
      <c r="C49" s="258"/>
      <c r="D49" s="258"/>
      <c r="E49" s="258"/>
      <c r="F49" s="258"/>
      <c r="G49" s="258"/>
      <c r="H49" s="258"/>
      <c r="I49" s="258"/>
      <c r="J49" s="258"/>
    </row>
    <row r="50" spans="1:10" ht="20.100000000000001" customHeight="1" x14ac:dyDescent="0.5">
      <c r="A50" s="258" t="s">
        <v>192</v>
      </c>
      <c r="B50" s="258"/>
      <c r="C50" s="258"/>
      <c r="D50" s="258"/>
      <c r="E50" s="258"/>
      <c r="F50" s="258"/>
      <c r="G50" s="258"/>
      <c r="H50" s="258"/>
      <c r="I50" s="258"/>
      <c r="J50" s="258"/>
    </row>
    <row r="51" spans="1:10" ht="18" customHeight="1" x14ac:dyDescent="0.5">
      <c r="A51" s="259" t="s">
        <v>85</v>
      </c>
      <c r="B51" s="259"/>
      <c r="C51" s="259"/>
      <c r="D51" s="259"/>
      <c r="E51" s="259"/>
      <c r="F51" s="259"/>
      <c r="G51" s="259"/>
      <c r="H51" s="259"/>
      <c r="I51" s="259"/>
      <c r="J51" s="259"/>
    </row>
    <row r="52" spans="1:10" ht="5.25" customHeight="1" x14ac:dyDescent="0.5"/>
    <row r="53" spans="1:10" ht="16.899999999999999" customHeight="1" x14ac:dyDescent="0.5">
      <c r="B53" s="36" t="s">
        <v>54</v>
      </c>
      <c r="C53" s="36"/>
      <c r="D53" s="257" t="s">
        <v>6</v>
      </c>
      <c r="E53" s="257"/>
      <c r="F53" s="257"/>
      <c r="G53" s="38"/>
      <c r="H53" s="257" t="s">
        <v>42</v>
      </c>
      <c r="I53" s="257"/>
      <c r="J53" s="257"/>
    </row>
    <row r="54" spans="1:10" ht="16.899999999999999" customHeight="1" x14ac:dyDescent="0.5">
      <c r="B54" s="36"/>
      <c r="C54" s="36"/>
      <c r="D54" s="257" t="s">
        <v>71</v>
      </c>
      <c r="E54" s="257"/>
      <c r="F54" s="257"/>
      <c r="G54" s="36"/>
      <c r="H54" s="257" t="s">
        <v>71</v>
      </c>
      <c r="I54" s="257"/>
      <c r="J54" s="257"/>
    </row>
    <row r="55" spans="1:10" ht="16.899999999999999" customHeight="1" x14ac:dyDescent="0.5">
      <c r="D55" s="79">
        <v>2022</v>
      </c>
      <c r="E55" s="79"/>
      <c r="F55" s="79">
        <v>2021</v>
      </c>
      <c r="G55" s="80"/>
      <c r="H55" s="79">
        <v>2022</v>
      </c>
      <c r="I55" s="79"/>
      <c r="J55" s="79">
        <v>2021</v>
      </c>
    </row>
    <row r="56" spans="1:10" ht="16.899999999999999" customHeight="1" x14ac:dyDescent="0.5">
      <c r="A56" s="193" t="s">
        <v>117</v>
      </c>
      <c r="B56" s="1"/>
      <c r="C56" s="1"/>
      <c r="D56" s="12"/>
      <c r="F56" s="12"/>
      <c r="H56" s="7"/>
      <c r="I56" s="9"/>
      <c r="J56" s="7"/>
    </row>
    <row r="57" spans="1:10" ht="16.899999999999999" customHeight="1" x14ac:dyDescent="0.5">
      <c r="A57" s="120" t="s">
        <v>8</v>
      </c>
      <c r="B57" s="1"/>
      <c r="C57" s="1"/>
      <c r="H57" s="7"/>
      <c r="I57" s="9"/>
      <c r="J57" s="7"/>
    </row>
    <row r="58" spans="1:10" ht="16.899999999999999" customHeight="1" x14ac:dyDescent="0.5">
      <c r="A58" s="82" t="s">
        <v>116</v>
      </c>
      <c r="B58" s="116">
        <v>18</v>
      </c>
      <c r="C58" s="116"/>
      <c r="D58" s="104">
        <v>396111344</v>
      </c>
      <c r="E58" s="105"/>
      <c r="F58" s="104">
        <v>321628713</v>
      </c>
      <c r="G58" s="105"/>
      <c r="H58" s="104">
        <v>437710145</v>
      </c>
      <c r="I58" s="106"/>
      <c r="J58" s="104">
        <v>373048877</v>
      </c>
    </row>
    <row r="59" spans="1:10" ht="16.899999999999999" customHeight="1" x14ac:dyDescent="0.5">
      <c r="A59" s="82" t="s">
        <v>155</v>
      </c>
      <c r="B59" s="116">
        <v>19</v>
      </c>
      <c r="C59" s="116"/>
      <c r="D59" s="104">
        <v>16818500</v>
      </c>
      <c r="E59" s="105"/>
      <c r="F59" s="104">
        <v>20486792</v>
      </c>
      <c r="G59" s="105"/>
      <c r="H59" s="104">
        <v>15494255</v>
      </c>
      <c r="I59" s="106"/>
      <c r="J59" s="104">
        <v>17430549</v>
      </c>
    </row>
    <row r="60" spans="1:10" ht="16.899999999999999" customHeight="1" x14ac:dyDescent="0.5">
      <c r="A60" s="82" t="s">
        <v>130</v>
      </c>
      <c r="B60" s="116">
        <v>21</v>
      </c>
      <c r="C60" s="116"/>
      <c r="D60" s="104">
        <v>55406159</v>
      </c>
      <c r="E60" s="105"/>
      <c r="F60" s="104">
        <v>49447937</v>
      </c>
      <c r="G60" s="105"/>
      <c r="H60" s="104">
        <v>41848699</v>
      </c>
      <c r="I60" s="106"/>
      <c r="J60" s="104">
        <v>38726470</v>
      </c>
    </row>
    <row r="61" spans="1:10" ht="16.899999999999999" customHeight="1" x14ac:dyDescent="0.5">
      <c r="A61" s="82" t="s">
        <v>131</v>
      </c>
      <c r="B61" s="116"/>
      <c r="C61" s="116"/>
      <c r="D61" s="104">
        <v>231951</v>
      </c>
      <c r="E61" s="105"/>
      <c r="F61" s="104">
        <v>7159</v>
      </c>
      <c r="G61" s="105"/>
      <c r="H61" s="100">
        <v>0</v>
      </c>
      <c r="I61" s="106"/>
      <c r="J61" s="100">
        <v>0</v>
      </c>
    </row>
    <row r="62" spans="1:10" ht="16.899999999999999" customHeight="1" x14ac:dyDescent="0.5">
      <c r="A62" s="82" t="s">
        <v>9</v>
      </c>
      <c r="B62" s="116"/>
      <c r="C62" s="116"/>
      <c r="D62" s="103"/>
      <c r="E62" s="105"/>
      <c r="F62" s="103"/>
      <c r="G62" s="105"/>
      <c r="H62" s="103"/>
      <c r="I62" s="106"/>
      <c r="J62" s="103"/>
    </row>
    <row r="63" spans="1:10" ht="16.899999999999999" customHeight="1" x14ac:dyDescent="0.5">
      <c r="A63" s="91" t="s">
        <v>102</v>
      </c>
      <c r="B63" s="116"/>
      <c r="C63" s="116"/>
      <c r="D63" s="104">
        <v>40100000</v>
      </c>
      <c r="E63" s="107"/>
      <c r="F63" s="96">
        <v>168800000</v>
      </c>
      <c r="G63" s="107"/>
      <c r="H63" s="104">
        <v>40100000</v>
      </c>
      <c r="I63" s="101"/>
      <c r="J63" s="96">
        <v>168800000</v>
      </c>
    </row>
    <row r="64" spans="1:10" ht="16.899999999999999" customHeight="1" x14ac:dyDescent="0.5">
      <c r="A64" s="91" t="s">
        <v>84</v>
      </c>
      <c r="B64" s="116"/>
      <c r="C64" s="116"/>
      <c r="D64" s="104">
        <v>9834664</v>
      </c>
      <c r="E64" s="107"/>
      <c r="F64" s="96">
        <v>8124348</v>
      </c>
      <c r="G64" s="107"/>
      <c r="H64" s="104">
        <v>8859731</v>
      </c>
      <c r="I64" s="101"/>
      <c r="J64" s="96">
        <v>7185610</v>
      </c>
    </row>
    <row r="65" spans="1:10" ht="16.899999999999999" customHeight="1" x14ac:dyDescent="0.5">
      <c r="A65" s="91" t="s">
        <v>2</v>
      </c>
      <c r="B65" s="116"/>
      <c r="C65" s="116"/>
      <c r="D65" s="104">
        <v>11719018</v>
      </c>
      <c r="E65" s="107"/>
      <c r="F65" s="96">
        <v>9182851</v>
      </c>
      <c r="G65" s="107"/>
      <c r="H65" s="104">
        <v>8474904</v>
      </c>
      <c r="I65" s="101"/>
      <c r="J65" s="96">
        <v>5560183</v>
      </c>
    </row>
    <row r="66" spans="1:10" ht="16.899999999999999" customHeight="1" x14ac:dyDescent="0.5">
      <c r="A66" s="91"/>
      <c r="B66" s="116"/>
      <c r="C66" s="116"/>
      <c r="D66" s="98">
        <f>SUM(D63:D65)</f>
        <v>61653682</v>
      </c>
      <c r="E66" s="107"/>
      <c r="F66" s="98">
        <f>SUM(F63:F65)</f>
        <v>186107199</v>
      </c>
      <c r="G66" s="107"/>
      <c r="H66" s="98">
        <f>SUM(H63:H65)</f>
        <v>57434635</v>
      </c>
      <c r="I66" s="101"/>
      <c r="J66" s="98">
        <f>SUM(J63:J65)</f>
        <v>181545793</v>
      </c>
    </row>
    <row r="67" spans="1:10" ht="16.899999999999999" customHeight="1" x14ac:dyDescent="0.5">
      <c r="A67" s="194" t="s">
        <v>10</v>
      </c>
      <c r="B67" s="116"/>
      <c r="C67" s="116"/>
      <c r="D67" s="98">
        <f>D58+D59+D60+D66+D61</f>
        <v>530221636</v>
      </c>
      <c r="E67" s="105"/>
      <c r="F67" s="98">
        <f>F58+F59+F60+F66+F61</f>
        <v>577677800</v>
      </c>
      <c r="G67" s="105"/>
      <c r="H67" s="98">
        <f>H58+H59+H60+H66+H61</f>
        <v>552487734</v>
      </c>
      <c r="I67" s="101"/>
      <c r="J67" s="98">
        <f>J58+J59+J60+J66+J61</f>
        <v>610751689</v>
      </c>
    </row>
    <row r="68" spans="1:10" ht="6" customHeight="1" x14ac:dyDescent="0.5">
      <c r="B68" s="116"/>
      <c r="C68" s="116"/>
      <c r="D68" s="96"/>
      <c r="E68" s="99"/>
      <c r="F68" s="96"/>
      <c r="G68" s="99"/>
      <c r="H68" s="96"/>
      <c r="I68" s="99"/>
      <c r="J68" s="96"/>
    </row>
    <row r="69" spans="1:10" ht="16.899999999999999" customHeight="1" x14ac:dyDescent="0.5">
      <c r="A69" s="120" t="s">
        <v>66</v>
      </c>
      <c r="B69" s="116"/>
      <c r="C69" s="116"/>
      <c r="D69" s="108"/>
      <c r="E69" s="105"/>
      <c r="F69" s="108"/>
      <c r="G69" s="105"/>
      <c r="H69" s="108"/>
      <c r="I69" s="109"/>
      <c r="J69" s="108"/>
    </row>
    <row r="70" spans="1:10" ht="16.899999999999999" customHeight="1" x14ac:dyDescent="0.5">
      <c r="A70" s="175" t="s">
        <v>148</v>
      </c>
      <c r="B70" s="116">
        <v>19</v>
      </c>
      <c r="C70" s="116"/>
      <c r="D70" s="104">
        <v>11802579</v>
      </c>
      <c r="E70" s="105"/>
      <c r="F70" s="108">
        <v>21109196</v>
      </c>
      <c r="G70" s="105"/>
      <c r="H70" s="104">
        <v>11391781</v>
      </c>
      <c r="I70" s="109"/>
      <c r="J70" s="108">
        <v>19212945</v>
      </c>
    </row>
    <row r="71" spans="1:10" ht="16.899999999999999" customHeight="1" x14ac:dyDescent="0.5">
      <c r="A71" s="82" t="s">
        <v>89</v>
      </c>
      <c r="B71" s="116">
        <v>20</v>
      </c>
      <c r="C71" s="116"/>
      <c r="D71" s="104">
        <v>56799559</v>
      </c>
      <c r="E71" s="105"/>
      <c r="F71" s="100">
        <v>0</v>
      </c>
      <c r="G71" s="105"/>
      <c r="H71" s="104">
        <v>52194693</v>
      </c>
      <c r="I71" s="109"/>
      <c r="J71" s="108">
        <v>16692143</v>
      </c>
    </row>
    <row r="72" spans="1:10" ht="16.899999999999999" customHeight="1" x14ac:dyDescent="0.5">
      <c r="A72" s="82" t="s">
        <v>132</v>
      </c>
      <c r="B72" s="116">
        <v>21</v>
      </c>
      <c r="C72" s="116"/>
      <c r="D72" s="104">
        <v>439042888</v>
      </c>
      <c r="E72" s="105"/>
      <c r="F72" s="108">
        <v>498020715</v>
      </c>
      <c r="G72" s="105"/>
      <c r="H72" s="104">
        <v>343993296</v>
      </c>
      <c r="I72" s="109"/>
      <c r="J72" s="108">
        <v>395016299</v>
      </c>
    </row>
    <row r="73" spans="1:10" ht="16.899999999999999" customHeight="1" x14ac:dyDescent="0.5">
      <c r="A73" s="194" t="s">
        <v>139</v>
      </c>
      <c r="B73" s="116"/>
      <c r="C73" s="116"/>
      <c r="D73" s="110">
        <f>SUM(D70:D72)</f>
        <v>507645026</v>
      </c>
      <c r="E73" s="105"/>
      <c r="F73" s="110">
        <f>SUM(F70:F72)</f>
        <v>519129911</v>
      </c>
      <c r="G73" s="105"/>
      <c r="H73" s="110">
        <f>SUM(H70:H72)</f>
        <v>407579770</v>
      </c>
      <c r="I73" s="109"/>
      <c r="J73" s="110">
        <f>SUM(J70:J72)</f>
        <v>430921387</v>
      </c>
    </row>
    <row r="74" spans="1:10" ht="16.899999999999999" customHeight="1" x14ac:dyDescent="0.5">
      <c r="A74" s="192" t="s">
        <v>11</v>
      </c>
      <c r="B74" s="116"/>
      <c r="C74" s="116"/>
      <c r="D74" s="98">
        <f>D67+D73</f>
        <v>1037866662</v>
      </c>
      <c r="E74" s="105"/>
      <c r="F74" s="98">
        <f>F67+F73</f>
        <v>1096807711</v>
      </c>
      <c r="G74" s="105"/>
      <c r="H74" s="98">
        <f>H67+H73</f>
        <v>960067504</v>
      </c>
      <c r="I74" s="101"/>
      <c r="J74" s="98">
        <f>J67+J73</f>
        <v>1041673076</v>
      </c>
    </row>
    <row r="75" spans="1:10" ht="6" customHeight="1" x14ac:dyDescent="0.5">
      <c r="A75" s="6"/>
      <c r="D75" s="96"/>
      <c r="E75" s="105"/>
      <c r="F75" s="96"/>
      <c r="G75" s="105"/>
      <c r="H75" s="96"/>
      <c r="I75" s="101"/>
      <c r="J75" s="96"/>
    </row>
    <row r="76" spans="1:10" ht="16.899999999999999" customHeight="1" x14ac:dyDescent="0.5">
      <c r="A76" s="37" t="s">
        <v>118</v>
      </c>
      <c r="D76" s="12"/>
      <c r="F76" s="12"/>
      <c r="H76" s="7"/>
      <c r="I76" s="9"/>
      <c r="J76" s="7"/>
    </row>
    <row r="77" spans="1:10" ht="16.899999999999999" customHeight="1" x14ac:dyDescent="0.5">
      <c r="A77" s="37" t="s">
        <v>39</v>
      </c>
      <c r="D77" s="7"/>
      <c r="E77" s="13"/>
      <c r="F77" s="7"/>
      <c r="G77" s="13"/>
      <c r="H77" s="7"/>
      <c r="I77" s="9"/>
      <c r="J77" s="7"/>
    </row>
    <row r="78" spans="1:10" ht="16.899999999999999" customHeight="1" x14ac:dyDescent="0.5">
      <c r="A78" s="82" t="s">
        <v>12</v>
      </c>
      <c r="D78" s="7"/>
      <c r="E78" s="13"/>
      <c r="F78" s="7"/>
      <c r="G78" s="13"/>
      <c r="H78" s="7"/>
      <c r="I78" s="9"/>
      <c r="J78" s="7"/>
    </row>
    <row r="79" spans="1:10" ht="16.899999999999999" customHeight="1" x14ac:dyDescent="0.5">
      <c r="A79" s="91" t="s">
        <v>36</v>
      </c>
      <c r="D79" s="11"/>
      <c r="E79" s="13"/>
      <c r="F79" s="11"/>
      <c r="G79" s="13"/>
      <c r="H79" s="11"/>
      <c r="I79" s="9"/>
      <c r="J79" s="11"/>
    </row>
    <row r="80" spans="1:10" ht="16.899999999999999" customHeight="1" thickBot="1" x14ac:dyDescent="0.55000000000000004">
      <c r="A80" s="92" t="s">
        <v>35</v>
      </c>
      <c r="B80" s="116"/>
      <c r="C80" s="116"/>
      <c r="D80" s="111">
        <v>120000000</v>
      </c>
      <c r="E80" s="107"/>
      <c r="F80" s="111">
        <v>120000000</v>
      </c>
      <c r="G80" s="107"/>
      <c r="H80" s="111">
        <v>120000000</v>
      </c>
      <c r="I80" s="101"/>
      <c r="J80" s="111">
        <v>120000000</v>
      </c>
    </row>
    <row r="81" spans="1:10" ht="16.899999999999999" customHeight="1" thickTop="1" x14ac:dyDescent="0.5">
      <c r="A81" s="82" t="s">
        <v>13</v>
      </c>
      <c r="B81" s="116"/>
      <c r="C81" s="116"/>
      <c r="D81" s="96"/>
      <c r="E81" s="107"/>
      <c r="F81" s="96"/>
      <c r="G81" s="107"/>
      <c r="H81" s="96"/>
      <c r="I81" s="101"/>
      <c r="J81" s="96"/>
    </row>
    <row r="82" spans="1:10" ht="16.899999999999999" customHeight="1" x14ac:dyDescent="0.5">
      <c r="A82" s="91" t="s">
        <v>36</v>
      </c>
      <c r="B82" s="116"/>
      <c r="C82" s="116"/>
      <c r="D82" s="96"/>
      <c r="E82" s="107"/>
      <c r="F82" s="96"/>
      <c r="G82" s="107"/>
      <c r="H82" s="96"/>
      <c r="I82" s="101"/>
      <c r="J82" s="96"/>
    </row>
    <row r="83" spans="1:10" ht="16.899999999999999" customHeight="1" x14ac:dyDescent="0.5">
      <c r="A83" s="92" t="s">
        <v>37</v>
      </c>
      <c r="B83" s="116"/>
      <c r="C83" s="116"/>
      <c r="D83" s="96">
        <v>120000000</v>
      </c>
      <c r="E83" s="107"/>
      <c r="F83" s="96">
        <v>120000000</v>
      </c>
      <c r="G83" s="107"/>
      <c r="H83" s="96">
        <v>120000000</v>
      </c>
      <c r="I83" s="101"/>
      <c r="J83" s="96">
        <v>120000000</v>
      </c>
    </row>
    <row r="84" spans="1:10" ht="6" customHeight="1" x14ac:dyDescent="0.5">
      <c r="A84" s="6"/>
      <c r="B84" s="116"/>
      <c r="C84" s="116"/>
      <c r="D84" s="96"/>
      <c r="E84" s="107"/>
      <c r="F84" s="96"/>
      <c r="G84" s="107"/>
      <c r="H84" s="96"/>
      <c r="I84" s="101"/>
      <c r="J84" s="96"/>
    </row>
    <row r="85" spans="1:10" ht="16.899999999999999" customHeight="1" x14ac:dyDescent="0.5">
      <c r="A85" s="37" t="s">
        <v>67</v>
      </c>
      <c r="B85" s="116"/>
      <c r="C85" s="116"/>
      <c r="D85" s="96">
        <v>297190000</v>
      </c>
      <c r="E85" s="107"/>
      <c r="F85" s="96">
        <v>297190000</v>
      </c>
      <c r="G85" s="107"/>
      <c r="H85" s="96">
        <v>297190000</v>
      </c>
      <c r="I85" s="101"/>
      <c r="J85" s="96">
        <v>297190000</v>
      </c>
    </row>
    <row r="86" spans="1:10" ht="16.899999999999999" customHeight="1" x14ac:dyDescent="0.5">
      <c r="A86" s="37" t="s">
        <v>14</v>
      </c>
      <c r="B86" s="116"/>
      <c r="C86" s="116"/>
      <c r="D86" s="96"/>
      <c r="E86" s="107"/>
      <c r="F86" s="96"/>
      <c r="G86" s="107"/>
      <c r="H86" s="96"/>
      <c r="I86" s="101"/>
      <c r="J86" s="96"/>
    </row>
    <row r="87" spans="1:10" ht="16.899999999999999" customHeight="1" x14ac:dyDescent="0.5">
      <c r="A87" s="82" t="s">
        <v>15</v>
      </c>
      <c r="B87" s="116"/>
      <c r="C87" s="116"/>
      <c r="D87" s="96"/>
      <c r="E87" s="107"/>
      <c r="F87" s="96"/>
      <c r="G87" s="107"/>
      <c r="H87" s="96"/>
      <c r="I87" s="101"/>
      <c r="J87" s="96"/>
    </row>
    <row r="88" spans="1:10" ht="16.899999999999999" customHeight="1" x14ac:dyDescent="0.5">
      <c r="A88" s="91" t="s">
        <v>57</v>
      </c>
      <c r="B88" s="116">
        <v>22</v>
      </c>
      <c r="C88" s="116"/>
      <c r="D88" s="96">
        <v>12000000</v>
      </c>
      <c r="E88" s="107"/>
      <c r="F88" s="96">
        <v>12000000</v>
      </c>
      <c r="G88" s="107"/>
      <c r="H88" s="96">
        <v>12000000</v>
      </c>
      <c r="I88" s="101"/>
      <c r="J88" s="96">
        <v>12000000</v>
      </c>
    </row>
    <row r="89" spans="1:10" ht="16.899999999999999" customHeight="1" x14ac:dyDescent="0.5">
      <c r="A89" s="91" t="s">
        <v>58</v>
      </c>
      <c r="B89" s="116">
        <v>24</v>
      </c>
      <c r="C89" s="116"/>
      <c r="D89" s="96">
        <v>424585591</v>
      </c>
      <c r="E89" s="107"/>
      <c r="F89" s="96">
        <v>424585591</v>
      </c>
      <c r="G89" s="107"/>
      <c r="H89" s="96">
        <v>424585591</v>
      </c>
      <c r="I89" s="101"/>
      <c r="J89" s="96">
        <v>424585591</v>
      </c>
    </row>
    <row r="90" spans="1:10" ht="16.899999999999999" customHeight="1" x14ac:dyDescent="0.5">
      <c r="A90" s="82" t="s">
        <v>16</v>
      </c>
      <c r="B90" s="116"/>
      <c r="C90" s="116"/>
      <c r="D90" s="103">
        <v>3652347750</v>
      </c>
      <c r="E90" s="105"/>
      <c r="F90" s="103">
        <v>3617913366</v>
      </c>
      <c r="G90" s="105"/>
      <c r="H90" s="103">
        <v>3651588643</v>
      </c>
      <c r="I90" s="106"/>
      <c r="J90" s="103">
        <v>3653852656</v>
      </c>
    </row>
    <row r="91" spans="1:10" ht="16.899999999999999" customHeight="1" x14ac:dyDescent="0.5">
      <c r="A91" s="39" t="s">
        <v>157</v>
      </c>
      <c r="B91" s="116"/>
      <c r="C91" s="116"/>
      <c r="D91" s="115">
        <v>1036072112</v>
      </c>
      <c r="E91" s="107"/>
      <c r="F91" s="113">
        <v>890545920</v>
      </c>
      <c r="G91" s="107"/>
      <c r="H91" s="115">
        <v>1040871275</v>
      </c>
      <c r="I91" s="114"/>
      <c r="J91" s="113">
        <v>900037267</v>
      </c>
    </row>
    <row r="92" spans="1:10" ht="16.899999999999999" customHeight="1" x14ac:dyDescent="0.5">
      <c r="A92" s="192" t="s">
        <v>156</v>
      </c>
      <c r="B92" s="116"/>
      <c r="C92" s="116"/>
      <c r="D92" s="108"/>
      <c r="E92" s="107"/>
      <c r="F92" s="108"/>
      <c r="G92" s="107"/>
      <c r="H92" s="108"/>
      <c r="I92" s="114"/>
      <c r="J92" s="108"/>
    </row>
    <row r="93" spans="1:10" ht="16.899999999999999" customHeight="1" x14ac:dyDescent="0.5">
      <c r="A93" s="193" t="s">
        <v>68</v>
      </c>
      <c r="B93" s="116"/>
      <c r="C93" s="116"/>
      <c r="D93" s="108">
        <f>SUM(D83:D91)</f>
        <v>5542195453</v>
      </c>
      <c r="E93" s="99"/>
      <c r="F93" s="108">
        <f>SUM(F83:F91)</f>
        <v>5362234877</v>
      </c>
      <c r="G93" s="99"/>
      <c r="H93" s="108">
        <f>SUM(H83:H91)</f>
        <v>5546235509</v>
      </c>
      <c r="I93" s="106"/>
      <c r="J93" s="108">
        <f>SUM(J83:J91)</f>
        <v>5407665514</v>
      </c>
    </row>
    <row r="94" spans="1:10" ht="16.899999999999999" customHeight="1" x14ac:dyDescent="0.5">
      <c r="A94" s="37" t="s">
        <v>143</v>
      </c>
      <c r="B94" s="116"/>
      <c r="C94" s="116"/>
      <c r="D94" s="115">
        <v>195531</v>
      </c>
      <c r="E94" s="97"/>
      <c r="F94" s="115">
        <v>186777</v>
      </c>
      <c r="G94" s="97"/>
      <c r="H94" s="100" t="s">
        <v>133</v>
      </c>
      <c r="I94" s="101"/>
      <c r="J94" s="100" t="s">
        <v>133</v>
      </c>
    </row>
    <row r="95" spans="1:10" ht="16.899999999999999" customHeight="1" x14ac:dyDescent="0.5">
      <c r="A95" s="192" t="s">
        <v>119</v>
      </c>
      <c r="B95" s="116"/>
      <c r="C95" s="116"/>
      <c r="D95" s="98">
        <f>SUM(D93:D94)</f>
        <v>5542390984</v>
      </c>
      <c r="E95" s="99"/>
      <c r="F95" s="98">
        <f>SUM(F93:F94)</f>
        <v>5362421654</v>
      </c>
      <c r="G95" s="99"/>
      <c r="H95" s="98">
        <f>SUM(H93:H94)</f>
        <v>5546235509</v>
      </c>
      <c r="I95" s="101"/>
      <c r="J95" s="98">
        <f>SUM(J93:J94)</f>
        <v>5407665514</v>
      </c>
    </row>
    <row r="96" spans="1:10" ht="16.899999999999999" customHeight="1" thickBot="1" x14ac:dyDescent="0.55000000000000004">
      <c r="A96" s="38" t="s">
        <v>120</v>
      </c>
      <c r="B96" s="81"/>
      <c r="C96" s="81"/>
      <c r="D96" s="111">
        <f>D95+D74</f>
        <v>6580257646</v>
      </c>
      <c r="E96" s="105"/>
      <c r="F96" s="111">
        <f>F95+F74</f>
        <v>6459229365</v>
      </c>
      <c r="G96" s="105"/>
      <c r="H96" s="111">
        <f>H95+H74</f>
        <v>6506303013</v>
      </c>
      <c r="I96" s="101"/>
      <c r="J96" s="111">
        <f>J95+J74</f>
        <v>6449338590</v>
      </c>
    </row>
    <row r="97" spans="1:10" ht="16.899999999999999" customHeight="1" thickTop="1" x14ac:dyDescent="0.5"/>
    <row r="98" spans="1:10" ht="16.899999999999999" customHeight="1" x14ac:dyDescent="0.5">
      <c r="A98" s="256" t="s">
        <v>7</v>
      </c>
      <c r="B98" s="256"/>
      <c r="C98" s="256"/>
      <c r="D98" s="256"/>
      <c r="E98" s="256"/>
      <c r="F98" s="256"/>
      <c r="G98" s="256"/>
      <c r="H98" s="7"/>
      <c r="I98" s="9"/>
      <c r="J98" s="7"/>
    </row>
    <row r="99" spans="1:10" ht="16.899999999999999" customHeight="1" x14ac:dyDescent="0.5">
      <c r="B99" s="2"/>
      <c r="C99" s="2"/>
      <c r="D99" s="2"/>
      <c r="E99" s="2"/>
      <c r="F99" s="2"/>
      <c r="G99" s="2"/>
      <c r="H99" s="7"/>
      <c r="I99" s="9"/>
      <c r="J99" s="7"/>
    </row>
    <row r="100" spans="1:10" ht="16.899999999999999" customHeight="1" x14ac:dyDescent="0.5">
      <c r="H100" s="7"/>
      <c r="I100" s="9"/>
      <c r="J100" s="7"/>
    </row>
    <row r="101" spans="1:10" ht="16.899999999999999" customHeight="1" x14ac:dyDescent="0.5"/>
    <row r="102" spans="1:10" ht="16.899999999999999" customHeight="1" x14ac:dyDescent="0.5">
      <c r="B102" s="2"/>
      <c r="C102" s="2"/>
      <c r="D102" s="2"/>
      <c r="E102" s="2"/>
      <c r="F102" s="2"/>
      <c r="G102" s="2"/>
      <c r="H102" s="7"/>
      <c r="I102" s="9"/>
      <c r="J102" s="7"/>
    </row>
    <row r="103" spans="1:10" ht="16.899999999999999" customHeight="1" x14ac:dyDescent="0.5">
      <c r="B103" s="2"/>
      <c r="C103" s="2"/>
      <c r="D103" s="2"/>
      <c r="E103" s="2"/>
      <c r="F103" s="2"/>
      <c r="G103" s="2"/>
      <c r="H103" s="7"/>
      <c r="I103" s="9"/>
      <c r="J103" s="7"/>
    </row>
    <row r="104" spans="1:10" ht="16.899999999999999" customHeight="1" x14ac:dyDescent="0.5">
      <c r="B104" s="2"/>
      <c r="C104" s="2"/>
      <c r="D104" s="2"/>
      <c r="E104" s="2"/>
      <c r="F104" s="2"/>
      <c r="G104" s="2"/>
      <c r="H104" s="7"/>
      <c r="I104" s="9"/>
      <c r="J104" s="7"/>
    </row>
    <row r="105" spans="1:10" ht="16.899999999999999" customHeight="1" x14ac:dyDescent="0.5">
      <c r="B105" s="2"/>
      <c r="C105" s="2"/>
      <c r="D105" s="2"/>
      <c r="E105" s="2"/>
      <c r="F105" s="2"/>
      <c r="G105" s="2"/>
      <c r="H105" s="7"/>
      <c r="I105" s="9"/>
      <c r="J105" s="7"/>
    </row>
    <row r="106" spans="1:10" ht="16.899999999999999" customHeight="1" x14ac:dyDescent="0.5"/>
    <row r="107" spans="1:10" ht="16.899999999999999" customHeight="1" x14ac:dyDescent="0.5"/>
    <row r="108" spans="1:10" ht="16.899999999999999" customHeight="1" x14ac:dyDescent="0.5"/>
    <row r="109" spans="1:10" ht="16.899999999999999" customHeight="1" x14ac:dyDescent="0.5"/>
    <row r="110" spans="1:10" ht="16.899999999999999" customHeight="1" x14ac:dyDescent="0.5"/>
  </sheetData>
  <mergeCells count="18">
    <mergeCell ref="A1:J1"/>
    <mergeCell ref="A2:J2"/>
    <mergeCell ref="A3:J3"/>
    <mergeCell ref="A4:J4"/>
    <mergeCell ref="D6:F6"/>
    <mergeCell ref="A49:J49"/>
    <mergeCell ref="H6:J6"/>
    <mergeCell ref="A47:G47"/>
    <mergeCell ref="A48:J48"/>
    <mergeCell ref="D53:F53"/>
    <mergeCell ref="H7:J7"/>
    <mergeCell ref="D7:F7"/>
    <mergeCell ref="A98:G98"/>
    <mergeCell ref="H53:J53"/>
    <mergeCell ref="D54:F54"/>
    <mergeCell ref="H54:J54"/>
    <mergeCell ref="A50:J50"/>
    <mergeCell ref="A51:J51"/>
  </mergeCells>
  <phoneticPr fontId="0" type="noConversion"/>
  <pageMargins left="0.8" right="0.3" top="1" bottom="0.5" header="0.3" footer="0.3"/>
  <pageSetup paperSize="9" scale="90" orientation="portrait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58"/>
  <sheetViews>
    <sheetView topLeftCell="A31" zoomScaleNormal="100" zoomScaleSheetLayoutView="100" workbookViewId="0">
      <selection activeCell="L21" sqref="L21"/>
    </sheetView>
  </sheetViews>
  <sheetFormatPr defaultColWidth="9.140625" defaultRowHeight="18" customHeight="1" x14ac:dyDescent="0.5"/>
  <cols>
    <col min="1" max="1" width="36.85546875" style="32" customWidth="1"/>
    <col min="2" max="2" width="7.140625" style="32" customWidth="1"/>
    <col min="3" max="3" width="5.7109375" style="32" customWidth="1"/>
    <col min="4" max="4" width="12.85546875" style="33" customWidth="1"/>
    <col min="5" max="5" width="2.140625" style="32" customWidth="1"/>
    <col min="6" max="6" width="12.85546875" style="32" customWidth="1"/>
    <col min="7" max="7" width="2.140625" style="32" customWidth="1"/>
    <col min="8" max="8" width="12.85546875" style="33" customWidth="1"/>
    <col min="9" max="9" width="2.140625" style="32" customWidth="1"/>
    <col min="10" max="10" width="12.85546875" style="32" customWidth="1"/>
    <col min="11" max="11" width="12" style="32" bestFit="1" customWidth="1"/>
    <col min="12" max="16384" width="9.140625" style="32"/>
  </cols>
  <sheetData>
    <row r="1" spans="1:10" ht="20.100000000000001" customHeight="1" x14ac:dyDescent="0.5">
      <c r="A1" s="258" t="s">
        <v>142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0" ht="20.100000000000001" customHeight="1" x14ac:dyDescent="0.5">
      <c r="A2" s="261" t="s">
        <v>104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0" ht="20.100000000000001" customHeight="1" x14ac:dyDescent="0.5">
      <c r="A3" s="262" t="s">
        <v>193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0" s="2" customFormat="1" ht="18" customHeight="1" x14ac:dyDescent="0.5">
      <c r="A4" s="259" t="s">
        <v>85</v>
      </c>
      <c r="B4" s="259"/>
      <c r="C4" s="259"/>
      <c r="D4" s="259"/>
      <c r="E4" s="259"/>
      <c r="F4" s="259"/>
      <c r="G4" s="259"/>
      <c r="H4" s="259"/>
      <c r="I4" s="259"/>
      <c r="J4" s="259"/>
    </row>
    <row r="5" spans="1:10" s="2" customFormat="1" ht="5.25" customHeight="1" x14ac:dyDescent="0.5">
      <c r="B5" s="3"/>
      <c r="C5" s="4"/>
      <c r="D5" s="5"/>
      <c r="F5" s="5"/>
      <c r="G5" s="4"/>
      <c r="H5" s="5"/>
    </row>
    <row r="6" spans="1:10" ht="18" customHeight="1" x14ac:dyDescent="0.5">
      <c r="A6" s="40"/>
      <c r="B6" s="36" t="s">
        <v>54</v>
      </c>
      <c r="C6" s="40"/>
      <c r="D6" s="263" t="s">
        <v>6</v>
      </c>
      <c r="E6" s="263"/>
      <c r="F6" s="263"/>
      <c r="G6" s="40"/>
      <c r="H6" s="263" t="s">
        <v>42</v>
      </c>
      <c r="I6" s="263"/>
      <c r="J6" s="263"/>
    </row>
    <row r="7" spans="1:10" s="2" customFormat="1" ht="18" customHeight="1" x14ac:dyDescent="0.5">
      <c r="A7" s="37"/>
      <c r="B7" s="36"/>
      <c r="C7" s="37"/>
      <c r="D7" s="257" t="s">
        <v>71</v>
      </c>
      <c r="E7" s="257"/>
      <c r="F7" s="257"/>
      <c r="G7" s="37"/>
      <c r="H7" s="257" t="s">
        <v>71</v>
      </c>
      <c r="I7" s="257"/>
      <c r="J7" s="257"/>
    </row>
    <row r="8" spans="1:10" ht="18" customHeight="1" x14ac:dyDescent="0.5">
      <c r="A8" s="40"/>
      <c r="B8" s="40"/>
      <c r="C8" s="40"/>
      <c r="D8" s="79">
        <v>2022</v>
      </c>
      <c r="E8" s="79"/>
      <c r="F8" s="79">
        <v>2021</v>
      </c>
      <c r="G8" s="79"/>
      <c r="H8" s="79">
        <v>2022</v>
      </c>
      <c r="I8" s="79"/>
      <c r="J8" s="79">
        <v>2021</v>
      </c>
    </row>
    <row r="9" spans="1:10" ht="18" customHeight="1" x14ac:dyDescent="0.5">
      <c r="A9" s="40" t="s">
        <v>43</v>
      </c>
      <c r="B9" s="40"/>
      <c r="C9" s="40"/>
      <c r="D9" s="140"/>
      <c r="E9" s="140"/>
      <c r="F9" s="140"/>
      <c r="G9" s="140"/>
      <c r="H9" s="140"/>
      <c r="I9" s="140"/>
      <c r="J9" s="140"/>
    </row>
    <row r="10" spans="1:10" ht="18" customHeight="1" x14ac:dyDescent="0.5">
      <c r="A10" s="143" t="s">
        <v>44</v>
      </c>
      <c r="B10" s="144" t="s">
        <v>184</v>
      </c>
      <c r="C10" s="40"/>
      <c r="D10" s="145">
        <v>3935960699</v>
      </c>
      <c r="E10" s="146"/>
      <c r="F10" s="145">
        <v>3243779638</v>
      </c>
      <c r="G10" s="145"/>
      <c r="H10" s="145">
        <v>4159775607</v>
      </c>
      <c r="I10" s="145"/>
      <c r="J10" s="145">
        <v>3472761748</v>
      </c>
    </row>
    <row r="11" spans="1:10" ht="18" customHeight="1" x14ac:dyDescent="0.5">
      <c r="A11" s="45" t="s">
        <v>90</v>
      </c>
      <c r="B11" s="144">
        <v>27</v>
      </c>
      <c r="C11" s="40"/>
      <c r="D11" s="147">
        <v>-2563687991</v>
      </c>
      <c r="E11" s="148"/>
      <c r="F11" s="147">
        <v>-2253905823</v>
      </c>
      <c r="G11" s="149"/>
      <c r="H11" s="147">
        <v>-2906080185</v>
      </c>
      <c r="I11" s="149"/>
      <c r="J11" s="147">
        <v>-2545132719</v>
      </c>
    </row>
    <row r="12" spans="1:10" ht="18" customHeight="1" x14ac:dyDescent="0.5">
      <c r="A12" s="40" t="s">
        <v>45</v>
      </c>
      <c r="B12" s="40"/>
      <c r="C12" s="40"/>
      <c r="D12" s="145">
        <f>SUM(D10:D11)</f>
        <v>1372272708</v>
      </c>
      <c r="E12" s="150"/>
      <c r="F12" s="145">
        <f>SUM(F10:F11)</f>
        <v>989873815</v>
      </c>
      <c r="G12" s="145"/>
      <c r="H12" s="145">
        <f>SUM(H10:H11)</f>
        <v>1253695422</v>
      </c>
      <c r="I12" s="145"/>
      <c r="J12" s="145">
        <f>SUM(J10:J11)</f>
        <v>927629029</v>
      </c>
    </row>
    <row r="13" spans="1:10" ht="18" customHeight="1" x14ac:dyDescent="0.5">
      <c r="A13" s="40" t="s">
        <v>48</v>
      </c>
      <c r="B13" s="144">
        <v>37</v>
      </c>
      <c r="C13" s="40"/>
      <c r="D13" s="145">
        <v>47469922</v>
      </c>
      <c r="E13" s="40"/>
      <c r="F13" s="145">
        <v>42359039</v>
      </c>
      <c r="G13" s="145"/>
      <c r="H13" s="145">
        <v>57364842</v>
      </c>
      <c r="I13" s="145"/>
      <c r="J13" s="145">
        <v>42883999</v>
      </c>
    </row>
    <row r="14" spans="1:10" ht="18" customHeight="1" x14ac:dyDescent="0.5">
      <c r="A14" s="45" t="s">
        <v>59</v>
      </c>
      <c r="B14" s="144" t="s">
        <v>185</v>
      </c>
      <c r="C14" s="40"/>
      <c r="D14" s="145">
        <v>49290967</v>
      </c>
      <c r="E14" s="146"/>
      <c r="F14" s="145">
        <v>46092505</v>
      </c>
      <c r="G14" s="145"/>
      <c r="H14" s="145">
        <v>48226964</v>
      </c>
      <c r="I14" s="145"/>
      <c r="J14" s="145">
        <v>50024872</v>
      </c>
    </row>
    <row r="15" spans="1:10" ht="18" customHeight="1" x14ac:dyDescent="0.5">
      <c r="A15" s="39" t="s">
        <v>49</v>
      </c>
      <c r="B15" s="40"/>
      <c r="C15" s="40"/>
      <c r="D15" s="152">
        <f>SUM(D12:D14)</f>
        <v>1469033597</v>
      </c>
      <c r="E15" s="150"/>
      <c r="F15" s="152">
        <f>SUM(F12:F14)</f>
        <v>1078325359</v>
      </c>
      <c r="G15" s="145"/>
      <c r="H15" s="152">
        <f>SUM(H12:H14)</f>
        <v>1359287228</v>
      </c>
      <c r="I15" s="145"/>
      <c r="J15" s="152">
        <f>SUM(J12:J14)</f>
        <v>1020537900</v>
      </c>
    </row>
    <row r="16" spans="1:10" ht="18" customHeight="1" x14ac:dyDescent="0.5">
      <c r="A16" s="39" t="s">
        <v>50</v>
      </c>
      <c r="B16" s="45"/>
      <c r="C16" s="40"/>
      <c r="D16" s="150">
        <v>-792874748</v>
      </c>
      <c r="E16" s="148"/>
      <c r="F16" s="150">
        <v>-700603895</v>
      </c>
      <c r="G16" s="153"/>
      <c r="H16" s="150">
        <v>-789847189</v>
      </c>
      <c r="I16" s="153"/>
      <c r="J16" s="150">
        <v>-697645781</v>
      </c>
    </row>
    <row r="17" spans="1:10" ht="18" customHeight="1" x14ac:dyDescent="0.5">
      <c r="A17" s="39" t="s">
        <v>51</v>
      </c>
      <c r="B17" s="45"/>
      <c r="C17" s="40"/>
      <c r="D17" s="150">
        <v>-515051720</v>
      </c>
      <c r="E17" s="148"/>
      <c r="F17" s="150">
        <v>-493027211</v>
      </c>
      <c r="G17" s="149"/>
      <c r="H17" s="150">
        <v>-454865627</v>
      </c>
      <c r="I17" s="149"/>
      <c r="J17" s="150">
        <v>-440278512</v>
      </c>
    </row>
    <row r="18" spans="1:10" ht="18" customHeight="1" x14ac:dyDescent="0.5">
      <c r="A18" s="39" t="s">
        <v>52</v>
      </c>
      <c r="B18" s="144">
        <v>29</v>
      </c>
      <c r="C18" s="40"/>
      <c r="D18" s="150">
        <v>-61661395</v>
      </c>
      <c r="E18" s="148"/>
      <c r="F18" s="150">
        <v>-56186722</v>
      </c>
      <c r="G18" s="149"/>
      <c r="H18" s="150">
        <v>-47181746</v>
      </c>
      <c r="I18" s="149"/>
      <c r="J18" s="150">
        <v>-41725498</v>
      </c>
    </row>
    <row r="19" spans="1:10" ht="18" customHeight="1" x14ac:dyDescent="0.5">
      <c r="A19" s="40" t="s">
        <v>201</v>
      </c>
      <c r="B19" s="45"/>
      <c r="C19" s="40"/>
      <c r="D19" s="224">
        <f>SUM(D15:D18)</f>
        <v>99445734</v>
      </c>
      <c r="E19" s="145"/>
      <c r="F19" s="224">
        <f>SUM(F15:F18)</f>
        <v>-171492469</v>
      </c>
      <c r="G19" s="145"/>
      <c r="H19" s="224">
        <f>SUM(H15:H18)</f>
        <v>67392666</v>
      </c>
      <c r="I19" s="145"/>
      <c r="J19" s="224">
        <f>SUM(J15:J18)</f>
        <v>-159111891</v>
      </c>
    </row>
    <row r="20" spans="1:10" ht="18" customHeight="1" x14ac:dyDescent="0.5">
      <c r="A20" s="40" t="s">
        <v>103</v>
      </c>
      <c r="B20" s="45"/>
      <c r="C20" s="40"/>
      <c r="D20" s="150">
        <v>-1205569</v>
      </c>
      <c r="E20" s="148"/>
      <c r="F20" s="150">
        <v>-1337751</v>
      </c>
      <c r="G20" s="153"/>
      <c r="H20" s="150">
        <v>-980871</v>
      </c>
      <c r="I20" s="153"/>
      <c r="J20" s="150">
        <v>-1017706</v>
      </c>
    </row>
    <row r="21" spans="1:10" ht="18" customHeight="1" x14ac:dyDescent="0.5">
      <c r="A21" s="40" t="s">
        <v>214</v>
      </c>
      <c r="B21" s="144">
        <v>12</v>
      </c>
      <c r="C21" s="40"/>
      <c r="D21" s="150">
        <v>8727041</v>
      </c>
      <c r="E21" s="148"/>
      <c r="F21" s="150">
        <v>-15139630</v>
      </c>
      <c r="G21" s="153"/>
      <c r="H21" s="157">
        <v>0</v>
      </c>
      <c r="I21" s="153"/>
      <c r="J21" s="157">
        <v>0</v>
      </c>
    </row>
    <row r="22" spans="1:10" ht="18" customHeight="1" x14ac:dyDescent="0.5">
      <c r="A22" s="40" t="s">
        <v>223</v>
      </c>
      <c r="B22" s="144"/>
      <c r="C22" s="40"/>
      <c r="D22" s="154">
        <v>0</v>
      </c>
      <c r="E22" s="148"/>
      <c r="F22" s="154">
        <v>0</v>
      </c>
      <c r="G22" s="153"/>
      <c r="H22" s="154">
        <v>0</v>
      </c>
      <c r="I22" s="153"/>
      <c r="J22" s="185">
        <v>-23000000</v>
      </c>
    </row>
    <row r="23" spans="1:10" ht="18" customHeight="1" x14ac:dyDescent="0.5">
      <c r="A23" s="40" t="s">
        <v>199</v>
      </c>
      <c r="B23" s="45"/>
      <c r="C23" s="40"/>
      <c r="D23" s="150">
        <f>SUM(D19:D22)</f>
        <v>106967206</v>
      </c>
      <c r="E23" s="148"/>
      <c r="F23" s="150">
        <f>SUM(F19:F22)</f>
        <v>-187969850</v>
      </c>
      <c r="G23" s="153"/>
      <c r="H23" s="150">
        <f>SUM(H19:H22)</f>
        <v>66411795</v>
      </c>
      <c r="I23" s="153"/>
      <c r="J23" s="150">
        <f>SUM(J19:J22)</f>
        <v>-183129597</v>
      </c>
    </row>
    <row r="24" spans="1:10" ht="18" customHeight="1" x14ac:dyDescent="0.5">
      <c r="A24" s="39" t="s">
        <v>200</v>
      </c>
      <c r="B24" s="155">
        <v>30</v>
      </c>
      <c r="C24" s="40"/>
      <c r="D24" s="150">
        <v>-4022107</v>
      </c>
      <c r="E24" s="148"/>
      <c r="F24" s="151">
        <v>43527352</v>
      </c>
      <c r="G24" s="149"/>
      <c r="H24" s="150">
        <v>-173927</v>
      </c>
      <c r="I24" s="149"/>
      <c r="J24" s="151">
        <v>41435067</v>
      </c>
    </row>
    <row r="25" spans="1:10" ht="18" customHeight="1" thickBot="1" x14ac:dyDescent="0.55000000000000004">
      <c r="A25" s="38" t="s">
        <v>202</v>
      </c>
      <c r="B25" s="41"/>
      <c r="C25" s="40"/>
      <c r="D25" s="172">
        <f>SUM(D23:D24)</f>
        <v>102945099</v>
      </c>
      <c r="E25" s="148"/>
      <c r="F25" s="172">
        <f>SUM(F23:F24)</f>
        <v>-144442498</v>
      </c>
      <c r="G25" s="149"/>
      <c r="H25" s="172">
        <f>SUM(H23:H24)</f>
        <v>66237868</v>
      </c>
      <c r="I25" s="149"/>
      <c r="J25" s="172">
        <f>SUM(J23:J24)</f>
        <v>-141694530</v>
      </c>
    </row>
    <row r="26" spans="1:10" ht="8.85" customHeight="1" thickTop="1" x14ac:dyDescent="0.5">
      <c r="A26" s="38"/>
      <c r="B26" s="41"/>
      <c r="C26" s="40"/>
      <c r="D26" s="149"/>
      <c r="E26" s="149"/>
      <c r="F26" s="149"/>
      <c r="G26" s="149"/>
      <c r="H26" s="149"/>
      <c r="I26" s="149"/>
      <c r="J26" s="149"/>
    </row>
    <row r="27" spans="1:10" ht="18" customHeight="1" x14ac:dyDescent="0.5">
      <c r="A27" s="38" t="s">
        <v>203</v>
      </c>
      <c r="B27" s="41"/>
      <c r="C27" s="40"/>
      <c r="D27" s="149"/>
      <c r="E27" s="149"/>
      <c r="F27" s="149"/>
      <c r="G27" s="149"/>
      <c r="H27" s="149"/>
      <c r="I27" s="149"/>
      <c r="J27" s="149"/>
    </row>
    <row r="28" spans="1:10" ht="18" customHeight="1" x14ac:dyDescent="0.5">
      <c r="A28" s="264" t="s">
        <v>69</v>
      </c>
      <c r="B28" s="264"/>
      <c r="C28" s="264"/>
      <c r="D28" s="150">
        <f>D25-D29</f>
        <v>102936265</v>
      </c>
      <c r="E28" s="145"/>
      <c r="F28" s="150">
        <v>-144441214</v>
      </c>
      <c r="G28" s="149"/>
      <c r="H28" s="157">
        <v>0</v>
      </c>
      <c r="I28" s="157"/>
      <c r="J28" s="157">
        <v>0</v>
      </c>
    </row>
    <row r="29" spans="1:10" ht="18" customHeight="1" x14ac:dyDescent="0.5">
      <c r="A29" s="156" t="s">
        <v>70</v>
      </c>
      <c r="B29" s="156"/>
      <c r="C29" s="40"/>
      <c r="D29" s="150">
        <v>8834</v>
      </c>
      <c r="E29" s="145"/>
      <c r="F29" s="185">
        <v>-1284</v>
      </c>
      <c r="G29" s="149"/>
      <c r="H29" s="157">
        <v>0</v>
      </c>
      <c r="I29" s="157"/>
      <c r="J29" s="157">
        <v>0</v>
      </c>
    </row>
    <row r="30" spans="1:10" ht="18" customHeight="1" thickBot="1" x14ac:dyDescent="0.55000000000000004">
      <c r="A30" s="41"/>
      <c r="B30" s="41"/>
      <c r="C30" s="134"/>
      <c r="D30" s="172">
        <f>D25</f>
        <v>102945099</v>
      </c>
      <c r="E30" s="149"/>
      <c r="F30" s="172">
        <f>F25</f>
        <v>-144442498</v>
      </c>
      <c r="G30" s="134"/>
      <c r="H30" s="158">
        <v>0</v>
      </c>
      <c r="I30" s="157"/>
      <c r="J30" s="158">
        <v>0</v>
      </c>
    </row>
    <row r="31" spans="1:10" ht="13.5" thickTop="1" x14ac:dyDescent="0.5">
      <c r="A31" s="40"/>
      <c r="B31" s="40"/>
      <c r="C31" s="134"/>
      <c r="D31" s="159"/>
      <c r="E31" s="134"/>
      <c r="F31" s="159"/>
      <c r="G31" s="134"/>
      <c r="H31" s="159"/>
      <c r="I31" s="134"/>
      <c r="J31" s="159"/>
    </row>
    <row r="32" spans="1:10" ht="12.75" x14ac:dyDescent="0.5">
      <c r="A32" s="41" t="s">
        <v>238</v>
      </c>
      <c r="B32" s="40"/>
      <c r="C32" s="134"/>
      <c r="D32" s="159"/>
      <c r="E32" s="134"/>
      <c r="F32" s="159"/>
      <c r="G32" s="134"/>
      <c r="H32" s="159"/>
      <c r="I32" s="134"/>
      <c r="J32" s="159"/>
    </row>
    <row r="33" spans="1:10" ht="18" customHeight="1" x14ac:dyDescent="0.5">
      <c r="A33" s="42" t="s">
        <v>169</v>
      </c>
      <c r="B33" s="42"/>
      <c r="C33" s="141" t="s">
        <v>5</v>
      </c>
      <c r="D33" s="184">
        <f>D28/D36</f>
        <v>0.85780220833333332</v>
      </c>
      <c r="E33" s="160"/>
      <c r="F33" s="184">
        <f>F28/F36</f>
        <v>-1.2036767833333333</v>
      </c>
      <c r="G33" s="160"/>
      <c r="H33" s="184">
        <f>H25/H36</f>
        <v>0.55198223333333329</v>
      </c>
      <c r="I33" s="160"/>
      <c r="J33" s="184">
        <f>J25/J36</f>
        <v>-1.1807877499999999</v>
      </c>
    </row>
    <row r="34" spans="1:10" ht="18" customHeight="1" x14ac:dyDescent="0.5">
      <c r="A34" s="43"/>
      <c r="B34" s="43"/>
      <c r="C34" s="142"/>
      <c r="D34" s="159"/>
      <c r="E34" s="40"/>
      <c r="F34" s="159"/>
      <c r="G34" s="40"/>
      <c r="H34" s="159"/>
      <c r="I34" s="40"/>
      <c r="J34" s="159"/>
    </row>
    <row r="35" spans="1:10" ht="18" customHeight="1" x14ac:dyDescent="0.5">
      <c r="A35" s="41" t="s">
        <v>86</v>
      </c>
      <c r="B35" s="41"/>
      <c r="C35" s="141"/>
      <c r="D35" s="183"/>
      <c r="E35" s="160"/>
      <c r="F35" s="183"/>
      <c r="G35" s="160"/>
      <c r="H35" s="160"/>
      <c r="I35" s="160"/>
      <c r="J35" s="160"/>
    </row>
    <row r="36" spans="1:10" ht="18" customHeight="1" x14ac:dyDescent="0.5">
      <c r="A36" s="42" t="s">
        <v>107</v>
      </c>
      <c r="B36" s="42"/>
      <c r="C36" s="141" t="s">
        <v>17</v>
      </c>
      <c r="D36" s="145">
        <v>120000000</v>
      </c>
      <c r="E36" s="135"/>
      <c r="F36" s="145">
        <v>120000000</v>
      </c>
      <c r="G36" s="135"/>
      <c r="H36" s="145">
        <v>120000000</v>
      </c>
      <c r="I36" s="135"/>
      <c r="J36" s="145">
        <v>120000000</v>
      </c>
    </row>
    <row r="37" spans="1:10" ht="18" customHeight="1" x14ac:dyDescent="0.5">
      <c r="A37" s="42"/>
      <c r="B37" s="35"/>
      <c r="C37" s="44"/>
      <c r="D37" s="112"/>
      <c r="E37" s="86"/>
      <c r="F37" s="112"/>
      <c r="G37" s="86"/>
      <c r="H37" s="112"/>
      <c r="I37" s="86"/>
      <c r="J37" s="112"/>
    </row>
    <row r="38" spans="1:10" ht="18" customHeight="1" x14ac:dyDescent="0.5">
      <c r="A38" s="42"/>
      <c r="B38" s="35"/>
      <c r="C38" s="44"/>
      <c r="D38" s="112"/>
      <c r="E38" s="86"/>
      <c r="F38" s="112"/>
      <c r="G38" s="86"/>
      <c r="H38" s="112"/>
      <c r="I38" s="86"/>
      <c r="J38" s="112"/>
    </row>
    <row r="39" spans="1:10" ht="18" customHeight="1" x14ac:dyDescent="0.5">
      <c r="A39" s="42"/>
      <c r="B39" s="35"/>
      <c r="C39" s="44"/>
      <c r="D39" s="14"/>
      <c r="E39" s="31"/>
      <c r="F39" s="14"/>
      <c r="G39" s="31"/>
      <c r="H39" s="14"/>
      <c r="I39" s="31"/>
      <c r="J39" s="14"/>
    </row>
    <row r="40" spans="1:10" ht="18" customHeight="1" x14ac:dyDescent="0.5">
      <c r="A40" s="42"/>
      <c r="B40" s="35"/>
      <c r="C40" s="44"/>
      <c r="D40" s="14"/>
      <c r="E40" s="31"/>
      <c r="F40" s="14"/>
      <c r="G40" s="31"/>
      <c r="H40" s="14"/>
      <c r="I40" s="31"/>
      <c r="J40" s="14"/>
    </row>
    <row r="41" spans="1:10" ht="18" customHeight="1" x14ac:dyDescent="0.5">
      <c r="A41" s="42"/>
      <c r="B41" s="35"/>
      <c r="C41" s="44"/>
      <c r="D41" s="14"/>
      <c r="E41" s="31"/>
      <c r="F41" s="14"/>
      <c r="G41" s="31"/>
      <c r="H41" s="14"/>
      <c r="I41" s="31"/>
      <c r="J41" s="14"/>
    </row>
    <row r="42" spans="1:10" ht="18" customHeight="1" x14ac:dyDescent="0.5">
      <c r="A42" s="42"/>
      <c r="B42" s="35"/>
      <c r="C42" s="44"/>
      <c r="D42" s="14"/>
      <c r="E42" s="31"/>
      <c r="F42" s="14"/>
      <c r="G42" s="31"/>
      <c r="H42" s="14"/>
      <c r="I42" s="31"/>
      <c r="J42" s="14"/>
    </row>
    <row r="45" spans="1:10" ht="18" customHeight="1" x14ac:dyDescent="0.5">
      <c r="D45" s="32"/>
      <c r="H45" s="32"/>
    </row>
    <row r="48" spans="1:10" ht="18" customHeight="1" x14ac:dyDescent="0.5">
      <c r="A48" s="260" t="s">
        <v>7</v>
      </c>
      <c r="B48" s="260"/>
      <c r="C48" s="260"/>
      <c r="D48" s="260"/>
      <c r="E48" s="260"/>
      <c r="F48" s="260"/>
      <c r="G48" s="260"/>
      <c r="H48" s="260"/>
      <c r="I48" s="260"/>
      <c r="J48" s="260"/>
    </row>
    <row r="58" spans="1:2" ht="18" customHeight="1" x14ac:dyDescent="0.5">
      <c r="A58" s="34"/>
      <c r="B58" s="34"/>
    </row>
  </sheetData>
  <mergeCells count="10">
    <mergeCell ref="A48:J48"/>
    <mergeCell ref="A1:J1"/>
    <mergeCell ref="A2:J2"/>
    <mergeCell ref="A3:J3"/>
    <mergeCell ref="A4:J4"/>
    <mergeCell ref="D6:F6"/>
    <mergeCell ref="H6:J6"/>
    <mergeCell ref="A28:C28"/>
    <mergeCell ref="D7:F7"/>
    <mergeCell ref="H7:J7"/>
  </mergeCells>
  <phoneticPr fontId="4" type="noConversion"/>
  <pageMargins left="0.8" right="0.3" top="1" bottom="0.5" header="0.3" footer="0.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46"/>
  <sheetViews>
    <sheetView topLeftCell="A10" zoomScaleNormal="100" zoomScaleSheetLayoutView="100" workbookViewId="0">
      <selection activeCell="A24" sqref="A24"/>
    </sheetView>
  </sheetViews>
  <sheetFormatPr defaultColWidth="9.140625" defaultRowHeight="18" customHeight="1" x14ac:dyDescent="0.5"/>
  <cols>
    <col min="1" max="1" width="47.85546875" style="21" bestFit="1" customWidth="1"/>
    <col min="2" max="2" width="5.140625" style="21" customWidth="1"/>
    <col min="3" max="3" width="1.85546875" style="21" customWidth="1"/>
    <col min="4" max="4" width="12.140625" style="25" customWidth="1"/>
    <col min="5" max="5" width="1.85546875" style="21" customWidth="1"/>
    <col min="6" max="6" width="12.140625" style="21" customWidth="1"/>
    <col min="7" max="7" width="1.85546875" style="21" customWidth="1"/>
    <col min="8" max="8" width="12.140625" style="25" customWidth="1"/>
    <col min="9" max="9" width="1.85546875" style="21" customWidth="1"/>
    <col min="10" max="10" width="12.140625" style="21" customWidth="1"/>
    <col min="11" max="11" width="22.85546875" style="21" customWidth="1"/>
    <col min="12" max="16384" width="9.140625" style="21"/>
  </cols>
  <sheetData>
    <row r="1" spans="1:11" ht="20.100000000000001" customHeight="1" x14ac:dyDescent="0.5">
      <c r="A1" s="258" t="s">
        <v>142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1" ht="20.100000000000001" customHeight="1" x14ac:dyDescent="0.5">
      <c r="A2" s="261" t="s">
        <v>124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1" ht="20.100000000000001" customHeight="1" x14ac:dyDescent="0.5">
      <c r="A3" s="267" t="s">
        <v>193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1" ht="18" customHeight="1" x14ac:dyDescent="0.5">
      <c r="A4" s="268" t="s">
        <v>85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1" s="2" customFormat="1" ht="5.25" customHeight="1" x14ac:dyDescent="0.5">
      <c r="B5" s="3"/>
      <c r="C5" s="4"/>
      <c r="D5" s="5"/>
      <c r="F5" s="5"/>
      <c r="G5" s="4"/>
      <c r="H5" s="5"/>
    </row>
    <row r="6" spans="1:11" s="47" customFormat="1" ht="18" customHeight="1" x14ac:dyDescent="0.5">
      <c r="B6" s="255" t="s">
        <v>236</v>
      </c>
      <c r="D6" s="269" t="s">
        <v>6</v>
      </c>
      <c r="E6" s="269"/>
      <c r="F6" s="269"/>
      <c r="H6" s="269" t="s">
        <v>42</v>
      </c>
      <c r="I6" s="269"/>
      <c r="J6" s="269"/>
    </row>
    <row r="7" spans="1:11" s="47" customFormat="1" ht="18" customHeight="1" x14ac:dyDescent="0.5">
      <c r="B7" s="255"/>
      <c r="D7" s="266" t="s">
        <v>71</v>
      </c>
      <c r="E7" s="266"/>
      <c r="F7" s="266"/>
      <c r="H7" s="266" t="s">
        <v>71</v>
      </c>
      <c r="I7" s="266"/>
      <c r="J7" s="266"/>
    </row>
    <row r="8" spans="1:11" ht="18" customHeight="1" x14ac:dyDescent="0.5">
      <c r="D8" s="19">
        <v>2022</v>
      </c>
      <c r="E8" s="19"/>
      <c r="F8" s="19">
        <v>2021</v>
      </c>
      <c r="G8" s="19"/>
      <c r="H8" s="19">
        <v>2022</v>
      </c>
      <c r="I8" s="19"/>
      <c r="J8" s="19">
        <v>2021</v>
      </c>
    </row>
    <row r="9" spans="1:11" ht="18" customHeight="1" x14ac:dyDescent="0.5">
      <c r="D9" s="19"/>
      <c r="E9" s="19"/>
      <c r="F9" s="19"/>
      <c r="G9" s="19"/>
      <c r="H9" s="19"/>
      <c r="I9" s="19"/>
      <c r="J9" s="19"/>
    </row>
    <row r="10" spans="1:11" ht="18" customHeight="1" x14ac:dyDescent="0.5">
      <c r="A10" s="225" t="s">
        <v>204</v>
      </c>
      <c r="B10" s="84"/>
      <c r="C10" s="85"/>
      <c r="D10" s="150">
        <f>+INCOME!D25</f>
        <v>102945099</v>
      </c>
      <c r="E10" s="150"/>
      <c r="F10" s="150">
        <f>+INCOME!F25</f>
        <v>-144442498</v>
      </c>
      <c r="G10" s="150"/>
      <c r="H10" s="150">
        <f>+INCOME!H25</f>
        <v>66237868</v>
      </c>
      <c r="I10" s="150"/>
      <c r="J10" s="150">
        <f>+INCOME!J25</f>
        <v>-141694530</v>
      </c>
    </row>
    <row r="11" spans="1:11" ht="18" customHeight="1" x14ac:dyDescent="0.5">
      <c r="A11" s="49" t="s">
        <v>72</v>
      </c>
      <c r="B11" s="84"/>
      <c r="C11" s="85"/>
      <c r="D11" s="136"/>
      <c r="E11" s="136"/>
      <c r="F11" s="136"/>
      <c r="G11" s="136"/>
      <c r="H11" s="136"/>
      <c r="I11" s="136"/>
      <c r="J11" s="136"/>
    </row>
    <row r="12" spans="1:11" s="80" customFormat="1" ht="18" customHeight="1" x14ac:dyDescent="0.5">
      <c r="A12" s="49" t="s">
        <v>160</v>
      </c>
      <c r="B12" s="88"/>
      <c r="D12" s="135"/>
      <c r="E12" s="135"/>
      <c r="F12" s="135"/>
      <c r="G12" s="135"/>
      <c r="H12" s="135"/>
      <c r="I12" s="135"/>
      <c r="J12" s="135"/>
    </row>
    <row r="13" spans="1:11" ht="18" customHeight="1" x14ac:dyDescent="0.5">
      <c r="A13" s="83" t="s">
        <v>125</v>
      </c>
      <c r="B13" s="84"/>
      <c r="C13" s="85"/>
      <c r="D13" s="136"/>
      <c r="E13" s="134"/>
      <c r="F13" s="136"/>
      <c r="G13" s="136"/>
      <c r="H13" s="136"/>
      <c r="I13" s="136"/>
      <c r="J13" s="136"/>
      <c r="K13" s="77"/>
    </row>
    <row r="14" spans="1:11" ht="18" customHeight="1" x14ac:dyDescent="0.5">
      <c r="A14" s="87" t="s">
        <v>108</v>
      </c>
      <c r="B14" s="84"/>
      <c r="C14" s="85"/>
      <c r="D14" s="150">
        <v>61765</v>
      </c>
      <c r="E14" s="134"/>
      <c r="F14" s="150">
        <v>-15332</v>
      </c>
      <c r="G14" s="136"/>
      <c r="H14" s="157">
        <v>0</v>
      </c>
      <c r="I14" s="136"/>
      <c r="J14" s="157">
        <v>0</v>
      </c>
      <c r="K14" s="77"/>
    </row>
    <row r="15" spans="1:11" s="85" customFormat="1" ht="18" customHeight="1" x14ac:dyDescent="0.5">
      <c r="A15" s="117" t="s">
        <v>101</v>
      </c>
      <c r="B15" s="84"/>
      <c r="D15" s="150"/>
      <c r="E15" s="135"/>
      <c r="F15" s="150"/>
      <c r="G15" s="135"/>
      <c r="H15" s="136"/>
      <c r="I15" s="135"/>
      <c r="J15" s="136"/>
    </row>
    <row r="16" spans="1:11" s="85" customFormat="1" ht="18" customHeight="1" x14ac:dyDescent="0.5">
      <c r="A16" s="117" t="s">
        <v>99</v>
      </c>
      <c r="B16" s="84"/>
      <c r="D16" s="185">
        <v>-12353</v>
      </c>
      <c r="E16" s="135"/>
      <c r="F16" s="170">
        <v>3066</v>
      </c>
      <c r="G16" s="135"/>
      <c r="H16" s="154">
        <v>0</v>
      </c>
      <c r="I16" s="135"/>
      <c r="J16" s="154">
        <v>0</v>
      </c>
    </row>
    <row r="17" spans="1:11" s="85" customFormat="1" ht="18" customHeight="1" x14ac:dyDescent="0.5">
      <c r="A17" s="186" t="s">
        <v>158</v>
      </c>
      <c r="B17" s="84"/>
      <c r="D17" s="136"/>
      <c r="E17" s="135"/>
      <c r="F17" s="136"/>
      <c r="G17" s="135"/>
      <c r="H17" s="157"/>
      <c r="I17" s="135"/>
      <c r="J17" s="157"/>
    </row>
    <row r="18" spans="1:11" s="80" customFormat="1" ht="18" customHeight="1" x14ac:dyDescent="0.5">
      <c r="A18" s="195" t="s">
        <v>159</v>
      </c>
      <c r="B18" s="88"/>
      <c r="D18" s="170">
        <f>SUM(D14:D16)</f>
        <v>49412</v>
      </c>
      <c r="E18" s="135"/>
      <c r="F18" s="185">
        <f>SUM(F14:F16)</f>
        <v>-12266</v>
      </c>
      <c r="G18" s="135"/>
      <c r="H18" s="154">
        <v>0</v>
      </c>
      <c r="I18" s="135"/>
      <c r="J18" s="154">
        <v>0</v>
      </c>
    </row>
    <row r="19" spans="1:11" s="80" customFormat="1" ht="18" customHeight="1" x14ac:dyDescent="0.5">
      <c r="A19" s="186" t="s">
        <v>98</v>
      </c>
      <c r="B19" s="88"/>
      <c r="D19" s="136"/>
      <c r="E19" s="135"/>
      <c r="F19" s="136"/>
      <c r="G19" s="135"/>
      <c r="H19" s="157"/>
      <c r="I19" s="135"/>
      <c r="J19" s="157"/>
    </row>
    <row r="20" spans="1:11" s="80" customFormat="1" ht="18" customHeight="1" x14ac:dyDescent="0.5">
      <c r="A20" s="83" t="s">
        <v>177</v>
      </c>
      <c r="B20" s="144">
        <v>21</v>
      </c>
      <c r="D20" s="239">
        <v>61635256</v>
      </c>
      <c r="E20" s="135"/>
      <c r="F20" s="136">
        <v>29294813.890000001</v>
      </c>
      <c r="G20" s="135"/>
      <c r="H20" s="239">
        <v>56891408</v>
      </c>
      <c r="I20" s="135"/>
      <c r="J20" s="136">
        <v>23906416</v>
      </c>
    </row>
    <row r="21" spans="1:11" ht="18" customHeight="1" x14ac:dyDescent="0.5">
      <c r="A21" s="89" t="s">
        <v>205</v>
      </c>
      <c r="B21" s="144" t="s">
        <v>153</v>
      </c>
      <c r="C21" s="85"/>
      <c r="D21" s="239">
        <v>119979753</v>
      </c>
      <c r="E21" s="134"/>
      <c r="F21" s="136">
        <v>243171011.25</v>
      </c>
      <c r="G21" s="136"/>
      <c r="H21" s="239">
        <v>119166014.45999999</v>
      </c>
      <c r="I21" s="136"/>
      <c r="J21" s="136">
        <v>241994389.92000002</v>
      </c>
      <c r="K21" s="77"/>
    </row>
    <row r="22" spans="1:11" s="80" customFormat="1" ht="18" customHeight="1" x14ac:dyDescent="0.5">
      <c r="A22" s="117" t="s">
        <v>100</v>
      </c>
      <c r="B22" s="88"/>
      <c r="D22" s="240"/>
      <c r="E22" s="135"/>
      <c r="F22" s="136"/>
      <c r="G22" s="135"/>
      <c r="H22" s="240"/>
      <c r="I22" s="135"/>
      <c r="J22" s="136"/>
    </row>
    <row r="23" spans="1:11" s="80" customFormat="1" ht="18" customHeight="1" x14ac:dyDescent="0.5">
      <c r="A23" s="117" t="s">
        <v>239</v>
      </c>
      <c r="B23" s="88"/>
      <c r="D23" s="241">
        <f>-ROUND((59668228.49*0.2)+(1967027.85*0.1)+(D21*0.2),0)</f>
        <v>-36126299</v>
      </c>
      <c r="E23" s="242"/>
      <c r="F23" s="170">
        <v>-54245093</v>
      </c>
      <c r="G23" s="242"/>
      <c r="H23" s="241">
        <f>-ROUND((H20+H21)*0.2,0)</f>
        <v>-35211484</v>
      </c>
      <c r="I23" s="243"/>
      <c r="J23" s="185">
        <v>-53180161</v>
      </c>
    </row>
    <row r="24" spans="1:11" s="80" customFormat="1" ht="18" customHeight="1" x14ac:dyDescent="0.5">
      <c r="A24" s="49" t="s">
        <v>149</v>
      </c>
      <c r="B24" s="88"/>
      <c r="D24" s="150"/>
      <c r="E24" s="135"/>
      <c r="F24" s="150"/>
      <c r="G24" s="135"/>
      <c r="H24" s="150"/>
      <c r="I24" s="135"/>
      <c r="J24" s="150"/>
    </row>
    <row r="25" spans="1:11" s="80" customFormat="1" ht="18" customHeight="1" x14ac:dyDescent="0.5">
      <c r="A25" s="195" t="s">
        <v>159</v>
      </c>
      <c r="B25" s="88"/>
      <c r="D25" s="170">
        <f>SUM(D20:D23)</f>
        <v>145488710</v>
      </c>
      <c r="E25" s="135"/>
      <c r="F25" s="170">
        <f>SUM(F20:F23)</f>
        <v>218220732.13999999</v>
      </c>
      <c r="G25" s="135"/>
      <c r="H25" s="170">
        <f>SUM(H20:H23)</f>
        <v>140845938.45999998</v>
      </c>
      <c r="I25" s="135"/>
      <c r="J25" s="170">
        <f>SUM(J20:J23)</f>
        <v>212720644.92000002</v>
      </c>
    </row>
    <row r="26" spans="1:11" s="80" customFormat="1" ht="18" customHeight="1" x14ac:dyDescent="0.5">
      <c r="A26" s="94" t="s">
        <v>206</v>
      </c>
      <c r="B26" s="88"/>
      <c r="D26" s="136">
        <f>SUM(D25,D18)</f>
        <v>145538122</v>
      </c>
      <c r="E26" s="135"/>
      <c r="F26" s="136">
        <f>SUM(F25,F18)</f>
        <v>218208466.13999999</v>
      </c>
      <c r="G26" s="135"/>
      <c r="H26" s="136">
        <f>SUM(H25,H18)</f>
        <v>140845938.45999998</v>
      </c>
      <c r="I26" s="135"/>
      <c r="J26" s="136">
        <f>SUM(J25,J18)</f>
        <v>212720644.92000002</v>
      </c>
    </row>
    <row r="27" spans="1:11" ht="18" customHeight="1" thickBot="1" x14ac:dyDescent="0.55000000000000004">
      <c r="A27" s="49" t="s">
        <v>207</v>
      </c>
      <c r="B27" s="23"/>
      <c r="D27" s="227">
        <f>SUM(D10,D26)</f>
        <v>248483221</v>
      </c>
      <c r="E27" s="135"/>
      <c r="F27" s="227">
        <f>SUM(F10,F26)</f>
        <v>73765968.139999986</v>
      </c>
      <c r="G27" s="135"/>
      <c r="H27" s="227">
        <f>SUM(H10,H26)</f>
        <v>207083806.45999998</v>
      </c>
      <c r="I27" s="135"/>
      <c r="J27" s="227">
        <f>SUM(J10,J26)</f>
        <v>71026114.920000017</v>
      </c>
    </row>
    <row r="28" spans="1:11" ht="18" customHeight="1" thickTop="1" x14ac:dyDescent="0.5">
      <c r="A28" s="47"/>
      <c r="D28" s="136"/>
      <c r="E28" s="136"/>
      <c r="F28" s="136"/>
      <c r="G28" s="136"/>
      <c r="H28" s="136"/>
      <c r="I28" s="136"/>
      <c r="J28" s="136"/>
    </row>
    <row r="29" spans="1:11" ht="18" customHeight="1" x14ac:dyDescent="0.5">
      <c r="A29" s="270" t="s">
        <v>208</v>
      </c>
      <c r="B29" s="270"/>
      <c r="D29" s="137"/>
      <c r="E29" s="138"/>
      <c r="F29" s="137"/>
      <c r="G29" s="138"/>
      <c r="H29" s="137"/>
      <c r="I29" s="138"/>
      <c r="J29" s="137"/>
    </row>
    <row r="30" spans="1:11" ht="18" customHeight="1" x14ac:dyDescent="0.5">
      <c r="A30" s="83" t="s">
        <v>69</v>
      </c>
      <c r="B30" s="24"/>
      <c r="D30" s="239">
        <f>+D27-D31</f>
        <v>248474387</v>
      </c>
      <c r="E30" s="135"/>
      <c r="F30" s="136">
        <v>73765885.139999986</v>
      </c>
      <c r="G30" s="138"/>
      <c r="H30" s="157">
        <v>0</v>
      </c>
      <c r="I30" s="136"/>
      <c r="J30" s="157">
        <v>0</v>
      </c>
    </row>
    <row r="31" spans="1:11" ht="18" customHeight="1" x14ac:dyDescent="0.5">
      <c r="A31" s="83" t="s">
        <v>70</v>
      </c>
      <c r="B31" s="24"/>
      <c r="D31" s="239">
        <f>INCOME!D29</f>
        <v>8834</v>
      </c>
      <c r="E31" s="135"/>
      <c r="F31" s="136">
        <v>83</v>
      </c>
      <c r="G31" s="138"/>
      <c r="H31" s="157">
        <v>0</v>
      </c>
      <c r="I31" s="136"/>
      <c r="J31" s="157">
        <v>0</v>
      </c>
    </row>
    <row r="32" spans="1:11" ht="18" customHeight="1" thickBot="1" x14ac:dyDescent="0.55000000000000004">
      <c r="A32" s="23"/>
      <c r="B32" s="23"/>
      <c r="D32" s="227">
        <f>D27</f>
        <v>248483221</v>
      </c>
      <c r="E32" s="135"/>
      <c r="F32" s="227">
        <f>F27</f>
        <v>73765968.139999986</v>
      </c>
      <c r="G32" s="138"/>
      <c r="H32" s="158">
        <v>0</v>
      </c>
      <c r="I32" s="136"/>
      <c r="J32" s="158">
        <v>0</v>
      </c>
    </row>
    <row r="33" spans="1:10" ht="18" customHeight="1" thickTop="1" x14ac:dyDescent="0.5">
      <c r="D33" s="238"/>
      <c r="E33" s="138"/>
      <c r="F33" s="238"/>
      <c r="G33" s="138"/>
      <c r="H33" s="238"/>
      <c r="I33" s="138"/>
      <c r="J33" s="238"/>
    </row>
    <row r="34" spans="1:10" ht="18" customHeight="1" x14ac:dyDescent="0.5">
      <c r="A34" s="23"/>
      <c r="B34" s="23"/>
      <c r="D34" s="21"/>
      <c r="H34" s="21"/>
    </row>
    <row r="35" spans="1:10" ht="18" customHeight="1" x14ac:dyDescent="0.5">
      <c r="A35" s="26"/>
      <c r="B35" s="26"/>
      <c r="C35" s="27"/>
      <c r="D35" s="28"/>
      <c r="E35" s="28"/>
      <c r="F35" s="28"/>
      <c r="G35" s="28"/>
      <c r="H35" s="28"/>
      <c r="I35" s="28"/>
      <c r="J35" s="28"/>
    </row>
    <row r="36" spans="1:10" ht="18" customHeight="1" x14ac:dyDescent="0.5">
      <c r="A36" s="26"/>
      <c r="B36" s="26"/>
      <c r="C36" s="27"/>
      <c r="D36" s="28"/>
      <c r="E36" s="28"/>
      <c r="F36" s="28"/>
      <c r="G36" s="28"/>
      <c r="H36" s="28"/>
      <c r="I36" s="28"/>
      <c r="J36" s="28"/>
    </row>
    <row r="37" spans="1:10" ht="18" customHeight="1" x14ac:dyDescent="0.5">
      <c r="A37" s="26"/>
      <c r="B37" s="26"/>
      <c r="C37" s="27"/>
      <c r="D37" s="28"/>
      <c r="E37" s="28"/>
      <c r="F37" s="28"/>
      <c r="G37" s="28"/>
      <c r="H37" s="28"/>
      <c r="I37" s="28"/>
      <c r="J37" s="28"/>
    </row>
    <row r="38" spans="1:10" ht="18" customHeight="1" x14ac:dyDescent="0.5">
      <c r="A38" s="29"/>
      <c r="B38" s="29"/>
      <c r="C38" s="30"/>
      <c r="F38" s="25"/>
      <c r="J38" s="25"/>
    </row>
    <row r="39" spans="1:10" ht="18" customHeight="1" x14ac:dyDescent="0.5">
      <c r="D39" s="21"/>
    </row>
    <row r="40" spans="1:10" ht="18" customHeight="1" x14ac:dyDescent="0.5">
      <c r="D40" s="21"/>
    </row>
    <row r="41" spans="1:10" ht="18" customHeight="1" x14ac:dyDescent="0.5">
      <c r="D41" s="21"/>
    </row>
    <row r="42" spans="1:10" ht="18" customHeight="1" x14ac:dyDescent="0.5">
      <c r="D42" s="21"/>
    </row>
    <row r="43" spans="1:10" ht="18" customHeight="1" x14ac:dyDescent="0.5">
      <c r="D43" s="21"/>
    </row>
    <row r="44" spans="1:10" ht="18" customHeight="1" x14ac:dyDescent="0.5">
      <c r="D44" s="21"/>
    </row>
    <row r="46" spans="1:10" ht="18" customHeight="1" x14ac:dyDescent="0.5">
      <c r="A46" s="265" t="s">
        <v>7</v>
      </c>
      <c r="B46" s="265"/>
      <c r="C46" s="265"/>
      <c r="D46" s="265"/>
      <c r="E46" s="265"/>
      <c r="F46" s="265"/>
      <c r="G46" s="265"/>
      <c r="H46" s="265"/>
      <c r="I46" s="265"/>
      <c r="J46" s="265"/>
    </row>
  </sheetData>
  <mergeCells count="10">
    <mergeCell ref="A46:J46"/>
    <mergeCell ref="D7:F7"/>
    <mergeCell ref="H7:J7"/>
    <mergeCell ref="A1:J1"/>
    <mergeCell ref="A2:J2"/>
    <mergeCell ref="A3:J3"/>
    <mergeCell ref="A4:J4"/>
    <mergeCell ref="D6:F6"/>
    <mergeCell ref="H6:J6"/>
    <mergeCell ref="A29:B29"/>
  </mergeCells>
  <phoneticPr fontId="6" type="noConversion"/>
  <pageMargins left="0.8" right="0.3" top="1" bottom="0.5" header="0.3" footer="0.3"/>
  <pageSetup paperSize="9" scale="90" orientation="portrait" r:id="rId1"/>
  <headerFooter alignWithMargins="0"/>
  <ignoredErrors>
    <ignoredError sqref="H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N43"/>
  <sheetViews>
    <sheetView view="pageBreakPreview" zoomScale="108" zoomScaleNormal="100" zoomScaleSheetLayoutView="108" workbookViewId="0">
      <selection activeCell="AN32" sqref="AN32"/>
    </sheetView>
  </sheetViews>
  <sheetFormatPr defaultColWidth="9.140625" defaultRowHeight="18" customHeight="1" x14ac:dyDescent="0.5"/>
  <cols>
    <col min="1" max="1" width="29" style="15" customWidth="1"/>
    <col min="2" max="2" width="6.85546875" style="15" customWidth="1"/>
    <col min="3" max="3" width="1.85546875" style="22" customWidth="1"/>
    <col min="4" max="4" width="10.140625" style="15" customWidth="1"/>
    <col min="5" max="5" width="1.85546875" style="15" customWidth="1"/>
    <col min="6" max="6" width="1.85546875" style="22" customWidth="1"/>
    <col min="7" max="7" width="11.140625" style="15" customWidth="1"/>
    <col min="8" max="9" width="1.85546875" style="15" customWidth="1"/>
    <col min="10" max="10" width="9.140625" style="15" customWidth="1"/>
    <col min="11" max="13" width="1.85546875" style="15" customWidth="1"/>
    <col min="14" max="14" width="11.28515625" style="15" customWidth="1"/>
    <col min="15" max="17" width="1.85546875" style="15" customWidth="1"/>
    <col min="18" max="18" width="11.7109375" style="15" customWidth="1"/>
    <col min="19" max="21" width="1.85546875" style="15" customWidth="1"/>
    <col min="22" max="22" width="16.140625" style="15" bestFit="1" customWidth="1"/>
    <col min="23" max="24" width="1.85546875" style="15" customWidth="1"/>
    <col min="25" max="25" width="1.140625" style="15" customWidth="1"/>
    <col min="26" max="26" width="14.85546875" style="15" customWidth="1"/>
    <col min="27" max="28" width="1.85546875" style="15" customWidth="1"/>
    <col min="29" max="29" width="15.28515625" style="15" bestFit="1" customWidth="1"/>
    <col min="30" max="31" width="1.85546875" style="15" customWidth="1"/>
    <col min="32" max="32" width="13.28515625" style="15" bestFit="1" customWidth="1"/>
    <col min="33" max="33" width="1.85546875" style="15" customWidth="1"/>
    <col min="34" max="34" width="12.140625" style="15" bestFit="1" customWidth="1"/>
    <col min="35" max="36" width="1.85546875" style="15" customWidth="1"/>
    <col min="37" max="37" width="9.140625" style="15" customWidth="1"/>
    <col min="38" max="39" width="1.85546875" style="15" customWidth="1"/>
    <col min="40" max="40" width="12.28515625" style="15" customWidth="1"/>
    <col min="41" max="16384" width="9.140625" style="15"/>
  </cols>
  <sheetData>
    <row r="1" spans="1:40" ht="18" customHeight="1" x14ac:dyDescent="0.5">
      <c r="A1" s="272" t="s">
        <v>142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</row>
    <row r="2" spans="1:40" ht="18" customHeight="1" x14ac:dyDescent="0.5">
      <c r="A2" s="272" t="s">
        <v>188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  <c r="AG2" s="272"/>
      <c r="AH2" s="272"/>
      <c r="AI2" s="272"/>
      <c r="AJ2" s="272"/>
      <c r="AK2" s="272"/>
      <c r="AL2" s="272"/>
      <c r="AM2" s="272"/>
      <c r="AN2" s="272"/>
    </row>
    <row r="3" spans="1:40" ht="18" customHeight="1" x14ac:dyDescent="0.5">
      <c r="A3" s="272" t="s">
        <v>114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272"/>
      <c r="AF3" s="272"/>
      <c r="AG3" s="272"/>
      <c r="AH3" s="272"/>
      <c r="AI3" s="272"/>
      <c r="AJ3" s="272"/>
      <c r="AK3" s="272"/>
      <c r="AL3" s="272"/>
      <c r="AM3" s="272"/>
      <c r="AN3" s="272"/>
    </row>
    <row r="4" spans="1:40" ht="18" customHeight="1" x14ac:dyDescent="0.5">
      <c r="A4" s="272" t="s">
        <v>194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2"/>
      <c r="AK4" s="272"/>
      <c r="AL4" s="272"/>
      <c r="AM4" s="272"/>
      <c r="AN4" s="272"/>
    </row>
    <row r="5" spans="1:40" ht="18" customHeight="1" x14ac:dyDescent="0.5">
      <c r="A5" s="273" t="s">
        <v>85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</row>
    <row r="6" spans="1:40" s="2" customFormat="1" ht="5.25" customHeight="1" x14ac:dyDescent="0.5">
      <c r="B6" s="3"/>
      <c r="C6" s="4"/>
      <c r="D6" s="5"/>
      <c r="F6" s="5"/>
      <c r="G6" s="4"/>
      <c r="H6" s="5"/>
    </row>
    <row r="7" spans="1:40" ht="18" customHeight="1" x14ac:dyDescent="0.5">
      <c r="A7" s="51"/>
      <c r="B7" s="52" t="s">
        <v>138</v>
      </c>
      <c r="C7" s="163"/>
      <c r="D7" s="53"/>
      <c r="E7" s="53"/>
      <c r="F7" s="163"/>
      <c r="G7" s="53"/>
      <c r="H7" s="5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53"/>
      <c r="U7" s="53"/>
      <c r="V7" s="271" t="s">
        <v>189</v>
      </c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50"/>
      <c r="AH7" s="53"/>
      <c r="AI7" s="50"/>
      <c r="AJ7" s="53"/>
      <c r="AK7" s="53"/>
      <c r="AL7" s="53"/>
      <c r="AM7" s="51"/>
      <c r="AN7" s="53"/>
    </row>
    <row r="8" spans="1:40" ht="18" customHeight="1" x14ac:dyDescent="0.5">
      <c r="A8" s="51"/>
      <c r="B8" s="52"/>
      <c r="C8" s="52"/>
      <c r="D8" s="52"/>
      <c r="E8" s="52"/>
      <c r="F8" s="52"/>
      <c r="G8" s="52"/>
      <c r="H8" s="52"/>
      <c r="I8" s="274" t="s">
        <v>62</v>
      </c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50"/>
      <c r="U8" s="50"/>
      <c r="V8" s="271" t="s">
        <v>72</v>
      </c>
      <c r="W8" s="271"/>
      <c r="X8" s="271"/>
      <c r="Y8" s="271"/>
      <c r="Z8" s="271"/>
      <c r="AA8" s="271"/>
      <c r="AB8" s="271"/>
      <c r="AC8" s="271"/>
      <c r="AD8" s="50"/>
      <c r="AE8" s="50"/>
      <c r="AF8" s="50" t="s">
        <v>28</v>
      </c>
      <c r="AG8" s="50"/>
      <c r="AH8" s="187" t="s">
        <v>28</v>
      </c>
      <c r="AI8" s="50"/>
      <c r="AJ8" s="54"/>
      <c r="AK8" s="54"/>
      <c r="AL8" s="54"/>
      <c r="AM8" s="51"/>
      <c r="AN8" s="50"/>
    </row>
    <row r="9" spans="1:40" ht="18" customHeight="1" x14ac:dyDescent="0.5">
      <c r="A9" s="51"/>
      <c r="B9" s="52"/>
      <c r="C9" s="275" t="s">
        <v>29</v>
      </c>
      <c r="D9" s="275"/>
      <c r="E9" s="275"/>
      <c r="F9" s="52"/>
      <c r="G9" s="52" t="s">
        <v>27</v>
      </c>
      <c r="H9" s="52"/>
      <c r="I9" s="161"/>
      <c r="J9" s="274" t="s">
        <v>15</v>
      </c>
      <c r="K9" s="274"/>
      <c r="L9" s="274"/>
      <c r="M9" s="274"/>
      <c r="N9" s="274"/>
      <c r="O9" s="161"/>
      <c r="P9" s="161"/>
      <c r="Q9" s="275" t="s">
        <v>16</v>
      </c>
      <c r="R9" s="275"/>
      <c r="S9" s="275"/>
      <c r="T9" s="53"/>
      <c r="U9" s="50"/>
      <c r="V9" s="50" t="s">
        <v>170</v>
      </c>
      <c r="W9" s="50"/>
      <c r="X9" s="50"/>
      <c r="Y9" s="50"/>
      <c r="Z9" s="46" t="s">
        <v>109</v>
      </c>
      <c r="AA9" s="50"/>
      <c r="AB9" s="50"/>
      <c r="AC9" s="229" t="s">
        <v>170</v>
      </c>
      <c r="AD9" s="50"/>
      <c r="AE9" s="50"/>
      <c r="AF9" s="50" t="s">
        <v>123</v>
      </c>
      <c r="AG9" s="50"/>
      <c r="AH9" s="46" t="s">
        <v>76</v>
      </c>
      <c r="AI9" s="50"/>
      <c r="AJ9" s="276" t="s">
        <v>80</v>
      </c>
      <c r="AK9" s="276"/>
      <c r="AL9" s="276"/>
      <c r="AM9" s="51"/>
      <c r="AN9" s="50" t="s">
        <v>28</v>
      </c>
    </row>
    <row r="10" spans="1:40" ht="18" customHeight="1" x14ac:dyDescent="0.5">
      <c r="A10" s="51"/>
      <c r="B10" s="51"/>
      <c r="C10" s="271" t="s">
        <v>30</v>
      </c>
      <c r="D10" s="271"/>
      <c r="E10" s="271"/>
      <c r="F10" s="163"/>
      <c r="G10" s="50" t="s">
        <v>96</v>
      </c>
      <c r="H10" s="50"/>
      <c r="I10" s="53"/>
      <c r="J10" s="52" t="s">
        <v>73</v>
      </c>
      <c r="K10" s="52"/>
      <c r="L10" s="52"/>
      <c r="M10" s="275" t="s">
        <v>74</v>
      </c>
      <c r="N10" s="275"/>
      <c r="O10" s="275"/>
      <c r="P10" s="50"/>
      <c r="Q10" s="61"/>
      <c r="R10" s="61"/>
      <c r="S10" s="61"/>
      <c r="T10" s="53"/>
      <c r="U10" s="50"/>
      <c r="V10" s="50" t="s">
        <v>161</v>
      </c>
      <c r="W10" s="50"/>
      <c r="X10" s="50"/>
      <c r="Y10" s="50"/>
      <c r="Z10" s="46" t="s">
        <v>110</v>
      </c>
      <c r="AA10" s="50"/>
      <c r="AB10" s="50"/>
      <c r="AC10" s="50" t="s">
        <v>121</v>
      </c>
      <c r="AD10" s="50"/>
      <c r="AE10" s="50"/>
      <c r="AF10" s="232" t="s">
        <v>190</v>
      </c>
      <c r="AG10" s="55"/>
      <c r="AH10" s="46" t="s">
        <v>77</v>
      </c>
      <c r="AI10" s="55"/>
      <c r="AJ10" s="276" t="s">
        <v>81</v>
      </c>
      <c r="AK10" s="276"/>
      <c r="AL10" s="276"/>
      <c r="AM10" s="51"/>
      <c r="AN10" s="231" t="s">
        <v>191</v>
      </c>
    </row>
    <row r="11" spans="1:40" ht="18" customHeight="1" x14ac:dyDescent="0.5">
      <c r="A11" s="56"/>
      <c r="B11" s="56"/>
      <c r="C11" s="271" t="s">
        <v>46</v>
      </c>
      <c r="D11" s="271"/>
      <c r="E11" s="271"/>
      <c r="F11" s="163"/>
      <c r="G11" s="52" t="s">
        <v>97</v>
      </c>
      <c r="H11" s="52"/>
      <c r="I11" s="53"/>
      <c r="J11" s="52"/>
      <c r="K11" s="52"/>
      <c r="L11" s="52"/>
      <c r="M11" s="275"/>
      <c r="N11" s="275"/>
      <c r="O11" s="275"/>
      <c r="P11" s="50"/>
      <c r="Q11" s="53"/>
      <c r="R11" s="53"/>
      <c r="S11" s="57"/>
      <c r="T11" s="53"/>
      <c r="U11" s="52"/>
      <c r="V11" s="52" t="s">
        <v>162</v>
      </c>
      <c r="W11" s="52"/>
      <c r="X11" s="52"/>
      <c r="Y11" s="52"/>
      <c r="Z11" s="54" t="s">
        <v>111</v>
      </c>
      <c r="AA11" s="52"/>
      <c r="AB11" s="52"/>
      <c r="AC11" s="52" t="s">
        <v>122</v>
      </c>
      <c r="AD11" s="52"/>
      <c r="AE11" s="52"/>
      <c r="AF11" s="50" t="s">
        <v>60</v>
      </c>
      <c r="AG11" s="55"/>
      <c r="AH11" s="54" t="s">
        <v>78</v>
      </c>
      <c r="AI11" s="55"/>
      <c r="AJ11" s="53"/>
      <c r="AK11" s="53"/>
      <c r="AL11" s="53"/>
      <c r="AM11" s="50"/>
      <c r="AN11" s="50" t="s">
        <v>60</v>
      </c>
    </row>
    <row r="12" spans="1:40" ht="18" customHeight="1" x14ac:dyDescent="0.5">
      <c r="A12" s="56"/>
      <c r="B12" s="56"/>
      <c r="C12" s="275" t="s">
        <v>40</v>
      </c>
      <c r="D12" s="275"/>
      <c r="E12" s="275"/>
      <c r="F12" s="53"/>
      <c r="G12" s="59"/>
      <c r="H12" s="53"/>
      <c r="I12" s="57"/>
      <c r="J12" s="59"/>
      <c r="K12" s="57"/>
      <c r="L12" s="57"/>
      <c r="M12" s="52"/>
      <c r="N12" s="59"/>
      <c r="O12" s="57"/>
      <c r="P12" s="52"/>
      <c r="Q12" s="52"/>
      <c r="R12" s="58"/>
      <c r="S12" s="52"/>
      <c r="T12" s="53"/>
      <c r="U12" s="57"/>
      <c r="V12" s="58"/>
      <c r="W12" s="57"/>
      <c r="X12" s="52"/>
      <c r="Y12" s="52"/>
      <c r="Z12" s="60" t="s">
        <v>112</v>
      </c>
      <c r="AA12" s="52"/>
      <c r="AB12" s="52"/>
      <c r="AC12" s="60"/>
      <c r="AD12" s="52"/>
      <c r="AE12" s="52"/>
      <c r="AF12" s="60"/>
      <c r="AG12" s="61"/>
      <c r="AH12" s="60" t="s">
        <v>79</v>
      </c>
      <c r="AI12" s="61"/>
      <c r="AJ12" s="57"/>
      <c r="AK12" s="59"/>
      <c r="AL12" s="57"/>
      <c r="AM12" s="52"/>
      <c r="AN12" s="62"/>
    </row>
    <row r="13" spans="1:40" ht="18" customHeight="1" x14ac:dyDescent="0.5">
      <c r="A13" s="56"/>
      <c r="B13" s="56"/>
      <c r="C13" s="57"/>
      <c r="D13" s="93"/>
      <c r="E13" s="73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61"/>
      <c r="AA13" s="52"/>
      <c r="AB13" s="52"/>
      <c r="AC13" s="52"/>
      <c r="AD13" s="52"/>
      <c r="AE13" s="52"/>
      <c r="AF13" s="53"/>
      <c r="AG13" s="61"/>
      <c r="AH13" s="61"/>
      <c r="AI13" s="61"/>
      <c r="AJ13" s="52"/>
      <c r="AK13" s="52"/>
      <c r="AL13" s="52"/>
      <c r="AM13" s="52"/>
      <c r="AN13" s="61"/>
    </row>
    <row r="14" spans="1:40" ht="18" customHeight="1" x14ac:dyDescent="0.5">
      <c r="A14" s="47" t="s">
        <v>174</v>
      </c>
      <c r="B14" s="53"/>
      <c r="C14" s="53"/>
      <c r="D14" s="67">
        <v>120000000</v>
      </c>
      <c r="E14" s="71"/>
      <c r="F14" s="71"/>
      <c r="G14" s="67">
        <v>297190000</v>
      </c>
      <c r="H14" s="67"/>
      <c r="I14" s="67"/>
      <c r="J14" s="67">
        <v>12000000</v>
      </c>
      <c r="K14" s="67"/>
      <c r="L14" s="67"/>
      <c r="M14" s="67"/>
      <c r="N14" s="67">
        <v>424585591</v>
      </c>
      <c r="O14" s="70"/>
      <c r="P14" s="65"/>
      <c r="Q14" s="65"/>
      <c r="R14" s="67">
        <v>3720955944</v>
      </c>
      <c r="S14" s="177"/>
      <c r="T14" s="177"/>
      <c r="U14" s="177"/>
      <c r="V14" s="67">
        <v>848295081</v>
      </c>
      <c r="W14" s="178"/>
      <c r="X14" s="178"/>
      <c r="Y14" s="178"/>
      <c r="Z14" s="197">
        <v>-17686</v>
      </c>
      <c r="AA14" s="178"/>
      <c r="AB14" s="178"/>
      <c r="AC14" s="197">
        <v>-74541305</v>
      </c>
      <c r="AD14" s="178"/>
      <c r="AE14" s="178"/>
      <c r="AF14" s="67">
        <f t="shared" ref="AF14" si="0">+V14+Z14+AC14</f>
        <v>773736090</v>
      </c>
      <c r="AG14" s="67"/>
      <c r="AH14" s="67">
        <v>5348467625</v>
      </c>
      <c r="AI14" s="67"/>
      <c r="AJ14" s="179"/>
      <c r="AK14" s="67">
        <v>186734</v>
      </c>
      <c r="AL14" s="176"/>
      <c r="AM14" s="176"/>
      <c r="AN14" s="67">
        <f>+AH14+AK14</f>
        <v>5348654359</v>
      </c>
    </row>
    <row r="15" spans="1:40" ht="18" customHeight="1" x14ac:dyDescent="0.5">
      <c r="A15" s="53" t="s">
        <v>61</v>
      </c>
      <c r="B15" s="68">
        <v>24</v>
      </c>
      <c r="C15" s="53"/>
      <c r="D15" s="75">
        <v>0</v>
      </c>
      <c r="E15" s="73"/>
      <c r="F15" s="63"/>
      <c r="G15" s="75">
        <v>0</v>
      </c>
      <c r="H15" s="65"/>
      <c r="I15" s="65"/>
      <c r="J15" s="75">
        <v>0</v>
      </c>
      <c r="K15" s="72"/>
      <c r="L15" s="72"/>
      <c r="M15" s="72"/>
      <c r="N15" s="75">
        <v>0</v>
      </c>
      <c r="O15" s="72"/>
      <c r="P15" s="64"/>
      <c r="Q15" s="64"/>
      <c r="R15" s="67">
        <v>-60000000</v>
      </c>
      <c r="S15" s="78"/>
      <c r="T15" s="178"/>
      <c r="U15" s="178"/>
      <c r="V15" s="75">
        <v>0</v>
      </c>
      <c r="W15" s="157"/>
      <c r="X15" s="157"/>
      <c r="Y15" s="157"/>
      <c r="Z15" s="75">
        <v>0</v>
      </c>
      <c r="AA15" s="178"/>
      <c r="AB15" s="178"/>
      <c r="AC15" s="75">
        <v>0</v>
      </c>
      <c r="AD15" s="178"/>
      <c r="AE15" s="178"/>
      <c r="AF15" s="75">
        <f t="shared" ref="AF15:AF16" si="1">+V15+Z15+AC15</f>
        <v>0</v>
      </c>
      <c r="AG15" s="78"/>
      <c r="AH15" s="197">
        <f>SUM(D15:AC15)</f>
        <v>-60000000</v>
      </c>
      <c r="AI15" s="78"/>
      <c r="AJ15" s="176"/>
      <c r="AK15" s="198">
        <v>0</v>
      </c>
      <c r="AL15" s="78"/>
      <c r="AM15" s="78"/>
      <c r="AN15" s="67">
        <f>+AH15+AK15</f>
        <v>-60000000</v>
      </c>
    </row>
    <row r="16" spans="1:40" ht="18" customHeight="1" x14ac:dyDescent="0.5">
      <c r="A16" s="53" t="s">
        <v>75</v>
      </c>
      <c r="B16" s="56"/>
      <c r="C16" s="53"/>
      <c r="D16" s="75" t="s">
        <v>133</v>
      </c>
      <c r="E16" s="73"/>
      <c r="F16" s="63"/>
      <c r="G16" s="75" t="s">
        <v>133</v>
      </c>
      <c r="H16" s="65"/>
      <c r="I16" s="65"/>
      <c r="J16" s="75" t="s">
        <v>133</v>
      </c>
      <c r="K16" s="72"/>
      <c r="L16" s="72"/>
      <c r="M16" s="72"/>
      <c r="N16" s="75" t="s">
        <v>133</v>
      </c>
      <c r="O16" s="72"/>
      <c r="P16" s="64"/>
      <c r="Q16" s="64"/>
      <c r="R16" s="198" t="s">
        <v>133</v>
      </c>
      <c r="S16" s="78"/>
      <c r="T16" s="178"/>
      <c r="U16" s="178"/>
      <c r="V16" s="75">
        <v>0</v>
      </c>
      <c r="W16" s="157"/>
      <c r="X16" s="157"/>
      <c r="Y16" s="157"/>
      <c r="Z16" s="75">
        <v>0</v>
      </c>
      <c r="AA16" s="178"/>
      <c r="AB16" s="178"/>
      <c r="AC16" s="75">
        <v>0</v>
      </c>
      <c r="AD16" s="178"/>
      <c r="AE16" s="178"/>
      <c r="AF16" s="75">
        <f t="shared" si="1"/>
        <v>0</v>
      </c>
      <c r="AG16" s="178"/>
      <c r="AH16" s="198">
        <f>SUM(E16:AB16)</f>
        <v>0</v>
      </c>
      <c r="AI16" s="78"/>
      <c r="AJ16" s="176"/>
      <c r="AK16" s="67">
        <v>-40</v>
      </c>
      <c r="AL16" s="78"/>
      <c r="AM16" s="78"/>
      <c r="AN16" s="67">
        <f>+AH16+AK16</f>
        <v>-40</v>
      </c>
    </row>
    <row r="17" spans="1:40" ht="18" customHeight="1" x14ac:dyDescent="0.5">
      <c r="A17" s="53" t="s">
        <v>150</v>
      </c>
      <c r="B17" s="56"/>
      <c r="C17" s="53"/>
      <c r="D17" s="67"/>
      <c r="E17" s="73"/>
      <c r="F17" s="63"/>
      <c r="G17" s="67"/>
      <c r="H17" s="65"/>
      <c r="I17" s="65"/>
      <c r="J17" s="67"/>
      <c r="K17" s="72"/>
      <c r="L17" s="72"/>
      <c r="M17" s="72"/>
      <c r="N17" s="67"/>
      <c r="O17" s="72"/>
      <c r="P17" s="64"/>
      <c r="Q17" s="64"/>
      <c r="R17" s="67"/>
      <c r="S17" s="78"/>
      <c r="T17" s="178"/>
      <c r="U17" s="178"/>
      <c r="V17" s="67"/>
      <c r="W17" s="178"/>
      <c r="X17" s="178"/>
      <c r="Y17" s="178"/>
      <c r="Z17" s="197"/>
      <c r="AA17" s="178"/>
      <c r="AB17" s="178"/>
      <c r="AC17" s="197"/>
      <c r="AD17" s="178"/>
      <c r="AE17" s="178"/>
      <c r="AF17" s="67"/>
      <c r="AG17" s="178"/>
      <c r="AH17" s="67"/>
      <c r="AI17" s="78"/>
      <c r="AJ17" s="176"/>
      <c r="AK17" s="67"/>
      <c r="AL17" s="78"/>
      <c r="AM17" s="78"/>
      <c r="AN17" s="67"/>
    </row>
    <row r="18" spans="1:40" ht="18" customHeight="1" x14ac:dyDescent="0.5">
      <c r="A18" s="196" t="s">
        <v>151</v>
      </c>
      <c r="B18" s="56"/>
      <c r="C18" s="53"/>
      <c r="D18" s="67"/>
      <c r="E18" s="73"/>
      <c r="F18" s="63"/>
      <c r="G18" s="67"/>
      <c r="H18" s="65"/>
      <c r="I18" s="65"/>
      <c r="J18" s="67"/>
      <c r="K18" s="72"/>
      <c r="L18" s="72"/>
      <c r="M18" s="72"/>
      <c r="N18" s="67"/>
      <c r="O18" s="72"/>
      <c r="P18" s="64"/>
      <c r="Q18" s="64"/>
      <c r="R18" s="67"/>
      <c r="S18" s="78"/>
      <c r="T18" s="178"/>
      <c r="U18" s="178"/>
      <c r="V18" s="67"/>
      <c r="W18" s="178"/>
      <c r="X18" s="178"/>
      <c r="Y18" s="178"/>
      <c r="Z18" s="197"/>
      <c r="AA18" s="178"/>
      <c r="AB18" s="178"/>
      <c r="AC18" s="197"/>
      <c r="AD18" s="178"/>
      <c r="AE18" s="178"/>
      <c r="AF18" s="67"/>
      <c r="AG18" s="178"/>
      <c r="AH18" s="67"/>
      <c r="AI18" s="78"/>
      <c r="AJ18" s="176"/>
      <c r="AK18" s="67"/>
      <c r="AL18" s="78"/>
      <c r="AM18" s="78"/>
      <c r="AN18" s="67"/>
    </row>
    <row r="19" spans="1:40" ht="18" customHeight="1" x14ac:dyDescent="0.5">
      <c r="A19" s="196" t="s">
        <v>152</v>
      </c>
      <c r="B19" s="68">
        <v>10.1</v>
      </c>
      <c r="C19" s="53"/>
      <c r="D19" s="75">
        <v>0</v>
      </c>
      <c r="E19" s="73"/>
      <c r="F19" s="63"/>
      <c r="G19" s="75">
        <v>0</v>
      </c>
      <c r="H19" s="65"/>
      <c r="I19" s="65"/>
      <c r="J19" s="75">
        <v>0</v>
      </c>
      <c r="K19" s="72"/>
      <c r="L19" s="72"/>
      <c r="M19" s="72"/>
      <c r="N19" s="75">
        <v>0</v>
      </c>
      <c r="O19" s="72"/>
      <c r="P19" s="64"/>
      <c r="Q19" s="64"/>
      <c r="R19" s="67">
        <v>101398636</v>
      </c>
      <c r="S19" s="78"/>
      <c r="T19" s="178"/>
      <c r="U19" s="178"/>
      <c r="V19" s="67">
        <v>-101398636</v>
      </c>
      <c r="W19" s="178"/>
      <c r="X19" s="178"/>
      <c r="Y19" s="178"/>
      <c r="Z19" s="75">
        <v>0</v>
      </c>
      <c r="AA19" s="178"/>
      <c r="AB19" s="178"/>
      <c r="AC19" s="75">
        <v>0</v>
      </c>
      <c r="AD19" s="178"/>
      <c r="AE19" s="178"/>
      <c r="AF19" s="67">
        <f t="shared" ref="AF19" si="2">+V19+Z19+AC19</f>
        <v>-101398636</v>
      </c>
      <c r="AG19" s="178"/>
      <c r="AH19" s="75">
        <v>0</v>
      </c>
      <c r="AI19" s="78"/>
      <c r="AJ19" s="176"/>
      <c r="AK19" s="75">
        <v>0</v>
      </c>
      <c r="AL19" s="78"/>
      <c r="AM19" s="78"/>
      <c r="AN19" s="75">
        <v>0</v>
      </c>
    </row>
    <row r="20" spans="1:40" ht="18" customHeight="1" x14ac:dyDescent="0.5">
      <c r="A20" s="53" t="s">
        <v>180</v>
      </c>
      <c r="B20" s="56"/>
      <c r="C20" s="53"/>
      <c r="D20" s="75">
        <v>0</v>
      </c>
      <c r="E20" s="73"/>
      <c r="F20" s="63"/>
      <c r="G20" s="198">
        <v>0</v>
      </c>
      <c r="H20" s="65"/>
      <c r="I20" s="65"/>
      <c r="J20" s="198">
        <v>0</v>
      </c>
      <c r="K20" s="72"/>
      <c r="L20" s="72"/>
      <c r="M20" s="72"/>
      <c r="N20" s="198">
        <v>0</v>
      </c>
      <c r="O20" s="72"/>
      <c r="P20" s="64"/>
      <c r="Q20" s="64"/>
      <c r="R20" s="67">
        <v>-144441214</v>
      </c>
      <c r="S20" s="78"/>
      <c r="T20" s="178"/>
      <c r="U20" s="178"/>
      <c r="V20" s="67">
        <v>194536809</v>
      </c>
      <c r="W20" s="178"/>
      <c r="X20" s="178"/>
      <c r="Y20" s="178"/>
      <c r="Z20" s="197">
        <v>-12266</v>
      </c>
      <c r="AA20" s="178"/>
      <c r="AB20" s="178"/>
      <c r="AC20" s="67">
        <v>23683923</v>
      </c>
      <c r="AD20" s="178"/>
      <c r="AE20" s="178"/>
      <c r="AF20" s="67">
        <f>+V20+Z20+AC20</f>
        <v>218208466</v>
      </c>
      <c r="AG20" s="178"/>
      <c r="AH20" s="67">
        <v>73767252</v>
      </c>
      <c r="AI20" s="78"/>
      <c r="AJ20" s="176"/>
      <c r="AK20" s="67">
        <v>83</v>
      </c>
      <c r="AL20" s="78"/>
      <c r="AM20" s="78"/>
      <c r="AN20" s="67">
        <f>SUM(AH20:AK20)</f>
        <v>73767335</v>
      </c>
    </row>
    <row r="21" spans="1:40" ht="18" customHeight="1" thickBot="1" x14ac:dyDescent="0.55000000000000004">
      <c r="A21" s="56" t="s">
        <v>175</v>
      </c>
      <c r="B21" s="56"/>
      <c r="C21" s="53"/>
      <c r="D21" s="164">
        <f>SUM(D14:D20)</f>
        <v>120000000</v>
      </c>
      <c r="E21" s="73"/>
      <c r="F21" s="63"/>
      <c r="G21" s="164">
        <f>SUM(G14:G20)</f>
        <v>297190000</v>
      </c>
      <c r="H21" s="65"/>
      <c r="I21" s="65"/>
      <c r="J21" s="164">
        <f>SUM(J14:J20)</f>
        <v>12000000</v>
      </c>
      <c r="K21" s="72"/>
      <c r="L21" s="72"/>
      <c r="M21" s="72"/>
      <c r="N21" s="164">
        <f>SUM(N14:N20)</f>
        <v>424585591</v>
      </c>
      <c r="O21" s="72"/>
      <c r="P21" s="64"/>
      <c r="Q21" s="64"/>
      <c r="R21" s="199">
        <f>SUM(R14:R20)</f>
        <v>3617913366</v>
      </c>
      <c r="S21" s="78"/>
      <c r="T21" s="178"/>
      <c r="U21" s="178"/>
      <c r="V21" s="199">
        <f>SUM(V14:V20)</f>
        <v>941433254</v>
      </c>
      <c r="W21" s="178"/>
      <c r="X21" s="178"/>
      <c r="Y21" s="178"/>
      <c r="Z21" s="200">
        <f>SUM(Z14:Z20)</f>
        <v>-29952</v>
      </c>
      <c r="AA21" s="178"/>
      <c r="AB21" s="178"/>
      <c r="AC21" s="200">
        <f>SUM(AC14:AC20)</f>
        <v>-50857382</v>
      </c>
      <c r="AD21" s="178"/>
      <c r="AE21" s="178"/>
      <c r="AF21" s="200">
        <f>SUM(AF14:AF20)</f>
        <v>890545920</v>
      </c>
      <c r="AG21" s="178"/>
      <c r="AH21" s="164">
        <f>SUM(AH14:AH20)</f>
        <v>5362234877</v>
      </c>
      <c r="AI21" s="78"/>
      <c r="AJ21" s="176"/>
      <c r="AK21" s="164">
        <f>SUM(AK14:AK20)</f>
        <v>186777</v>
      </c>
      <c r="AL21" s="78"/>
      <c r="AM21" s="78"/>
      <c r="AN21" s="164">
        <f>SUM(AN14:AN20)</f>
        <v>5362421654</v>
      </c>
    </row>
    <row r="22" spans="1:40" s="213" customFormat="1" ht="18" customHeight="1" thickTop="1" x14ac:dyDescent="0.5">
      <c r="A22" s="206"/>
      <c r="B22" s="206"/>
      <c r="C22" s="207"/>
      <c r="D22" s="208"/>
      <c r="E22" s="209"/>
      <c r="F22" s="210"/>
      <c r="G22" s="208"/>
      <c r="H22" s="211"/>
      <c r="I22" s="211"/>
      <c r="J22" s="208"/>
      <c r="K22" s="208"/>
      <c r="L22" s="208"/>
      <c r="M22" s="208"/>
      <c r="N22" s="208"/>
      <c r="O22" s="208"/>
      <c r="P22" s="212"/>
      <c r="Q22" s="212"/>
      <c r="R22" s="208"/>
      <c r="S22" s="208"/>
      <c r="T22" s="211"/>
      <c r="U22" s="211"/>
      <c r="V22" s="208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08"/>
      <c r="AI22" s="208"/>
      <c r="AJ22" s="212"/>
      <c r="AK22" s="208"/>
      <c r="AL22" s="208"/>
      <c r="AM22" s="208"/>
      <c r="AN22" s="208"/>
    </row>
    <row r="23" spans="1:40" ht="18" customHeight="1" x14ac:dyDescent="0.5">
      <c r="A23" s="74" t="s">
        <v>195</v>
      </c>
      <c r="B23" s="53"/>
      <c r="C23" s="53"/>
      <c r="D23" s="67">
        <f>D21</f>
        <v>120000000</v>
      </c>
      <c r="E23" s="71"/>
      <c r="F23" s="71"/>
      <c r="G23" s="67">
        <f>G21</f>
        <v>297190000</v>
      </c>
      <c r="H23" s="67"/>
      <c r="I23" s="67"/>
      <c r="J23" s="67">
        <f>J21</f>
        <v>12000000</v>
      </c>
      <c r="K23" s="67"/>
      <c r="L23" s="67"/>
      <c r="M23" s="67"/>
      <c r="N23" s="67">
        <f>N21</f>
        <v>424585591</v>
      </c>
      <c r="O23" s="70"/>
      <c r="P23" s="65"/>
      <c r="Q23" s="65"/>
      <c r="R23" s="67">
        <f>R21</f>
        <v>3617913366</v>
      </c>
      <c r="S23" s="177"/>
      <c r="T23" s="177"/>
      <c r="U23" s="177"/>
      <c r="V23" s="67">
        <f>V21</f>
        <v>941433254</v>
      </c>
      <c r="W23" s="178"/>
      <c r="X23" s="178"/>
      <c r="Y23" s="178"/>
      <c r="Z23" s="197">
        <f>Z21</f>
        <v>-29952</v>
      </c>
      <c r="AA23" s="178"/>
      <c r="AB23" s="178"/>
      <c r="AC23" s="197">
        <f>AC21</f>
        <v>-50857382</v>
      </c>
      <c r="AD23" s="178"/>
      <c r="AE23" s="178"/>
      <c r="AF23" s="67">
        <f>AF21</f>
        <v>890545920</v>
      </c>
      <c r="AG23" s="67"/>
      <c r="AH23" s="67">
        <f>SUM(D23:AC23)</f>
        <v>5362234877</v>
      </c>
      <c r="AI23" s="67"/>
      <c r="AJ23" s="179"/>
      <c r="AK23" s="67">
        <f>AK21</f>
        <v>186777</v>
      </c>
      <c r="AL23" s="176"/>
      <c r="AM23" s="176"/>
      <c r="AN23" s="67">
        <f>AH23+AK23</f>
        <v>5362421654</v>
      </c>
    </row>
    <row r="24" spans="1:40" ht="18" customHeight="1" x14ac:dyDescent="0.5">
      <c r="A24" s="53" t="s">
        <v>61</v>
      </c>
      <c r="B24" s="68">
        <v>24</v>
      </c>
      <c r="C24" s="53"/>
      <c r="D24" s="75">
        <v>0</v>
      </c>
      <c r="E24" s="73"/>
      <c r="F24" s="63"/>
      <c r="G24" s="75">
        <v>0</v>
      </c>
      <c r="H24" s="65"/>
      <c r="I24" s="65"/>
      <c r="J24" s="75">
        <v>0</v>
      </c>
      <c r="K24" s="72"/>
      <c r="L24" s="72"/>
      <c r="M24" s="72"/>
      <c r="N24" s="75">
        <v>0</v>
      </c>
      <c r="O24" s="72"/>
      <c r="P24" s="64"/>
      <c r="Q24" s="64"/>
      <c r="R24" s="67">
        <v>-60000000</v>
      </c>
      <c r="S24" s="78"/>
      <c r="T24" s="178"/>
      <c r="U24" s="178"/>
      <c r="V24" s="75">
        <v>0</v>
      </c>
      <c r="W24" s="157"/>
      <c r="X24" s="157"/>
      <c r="Y24" s="157"/>
      <c r="Z24" s="75">
        <v>0</v>
      </c>
      <c r="AA24" s="178"/>
      <c r="AB24" s="178"/>
      <c r="AC24" s="75">
        <v>0</v>
      </c>
      <c r="AD24" s="178"/>
      <c r="AE24" s="178"/>
      <c r="AF24" s="75">
        <f t="shared" ref="AF24:AF25" si="3">+V24+Z24+AC24</f>
        <v>0</v>
      </c>
      <c r="AG24" s="78"/>
      <c r="AH24" s="197">
        <v>-60000000</v>
      </c>
      <c r="AI24" s="78"/>
      <c r="AJ24" s="176"/>
      <c r="AK24" s="198">
        <v>0</v>
      </c>
      <c r="AL24" s="78"/>
      <c r="AM24" s="78"/>
      <c r="AN24" s="67">
        <f>+AH24+AK24</f>
        <v>-60000000</v>
      </c>
    </row>
    <row r="25" spans="1:40" ht="18" customHeight="1" x14ac:dyDescent="0.5">
      <c r="A25" s="53" t="s">
        <v>75</v>
      </c>
      <c r="B25" s="56"/>
      <c r="C25" s="53"/>
      <c r="D25" s="75" t="s">
        <v>133</v>
      </c>
      <c r="E25" s="73"/>
      <c r="F25" s="63"/>
      <c r="G25" s="75" t="s">
        <v>133</v>
      </c>
      <c r="H25" s="65"/>
      <c r="I25" s="65"/>
      <c r="J25" s="75" t="s">
        <v>133</v>
      </c>
      <c r="K25" s="72"/>
      <c r="L25" s="72"/>
      <c r="M25" s="72"/>
      <c r="N25" s="75" t="s">
        <v>133</v>
      </c>
      <c r="O25" s="72"/>
      <c r="P25" s="64"/>
      <c r="Q25" s="64"/>
      <c r="R25" s="198" t="s">
        <v>133</v>
      </c>
      <c r="S25" s="78"/>
      <c r="T25" s="178"/>
      <c r="U25" s="178"/>
      <c r="V25" s="75">
        <v>0</v>
      </c>
      <c r="W25" s="157"/>
      <c r="X25" s="157"/>
      <c r="Y25" s="157"/>
      <c r="Z25" s="75">
        <v>0</v>
      </c>
      <c r="AA25" s="178"/>
      <c r="AB25" s="178"/>
      <c r="AC25" s="75">
        <v>0</v>
      </c>
      <c r="AD25" s="178"/>
      <c r="AE25" s="178"/>
      <c r="AF25" s="75">
        <f t="shared" si="3"/>
        <v>0</v>
      </c>
      <c r="AG25" s="178"/>
      <c r="AH25" s="198">
        <f>SUM(E25:AB25)</f>
        <v>0</v>
      </c>
      <c r="AI25" s="78"/>
      <c r="AJ25" s="176"/>
      <c r="AK25" s="67">
        <v>-80</v>
      </c>
      <c r="AL25" s="78"/>
      <c r="AM25" s="78"/>
      <c r="AN25" s="67">
        <f>+AH25+AK25</f>
        <v>-80</v>
      </c>
    </row>
    <row r="26" spans="1:40" ht="18" customHeight="1" x14ac:dyDescent="0.5">
      <c r="A26" s="53" t="s">
        <v>150</v>
      </c>
      <c r="B26" s="56"/>
      <c r="C26" s="53"/>
      <c r="D26" s="67"/>
      <c r="E26" s="73"/>
      <c r="F26" s="63"/>
      <c r="G26" s="67"/>
      <c r="H26" s="65"/>
      <c r="I26" s="65"/>
      <c r="J26" s="67"/>
      <c r="K26" s="72"/>
      <c r="L26" s="72"/>
      <c r="M26" s="72"/>
      <c r="N26" s="67"/>
      <c r="O26" s="72"/>
      <c r="P26" s="64"/>
      <c r="Q26" s="64"/>
      <c r="R26" s="67"/>
      <c r="S26" s="78"/>
      <c r="T26" s="178"/>
      <c r="U26" s="178"/>
      <c r="V26" s="67"/>
      <c r="W26" s="178"/>
      <c r="X26" s="178"/>
      <c r="Y26" s="178"/>
      <c r="Z26" s="197"/>
      <c r="AA26" s="178"/>
      <c r="AB26" s="178"/>
      <c r="AC26" s="197"/>
      <c r="AD26" s="178"/>
      <c r="AE26" s="178"/>
      <c r="AF26" s="67"/>
      <c r="AG26" s="178"/>
      <c r="AH26" s="67"/>
      <c r="AI26" s="78"/>
      <c r="AJ26" s="176"/>
      <c r="AK26" s="67"/>
      <c r="AL26" s="78"/>
      <c r="AM26" s="78"/>
      <c r="AN26" s="67"/>
    </row>
    <row r="27" spans="1:40" ht="18" customHeight="1" x14ac:dyDescent="0.5">
      <c r="A27" s="196" t="s">
        <v>151</v>
      </c>
      <c r="B27" s="56"/>
      <c r="C27" s="53"/>
      <c r="D27" s="67"/>
      <c r="E27" s="73"/>
      <c r="F27" s="63"/>
      <c r="G27" s="67"/>
      <c r="H27" s="65"/>
      <c r="I27" s="65"/>
      <c r="J27" s="67"/>
      <c r="K27" s="72"/>
      <c r="L27" s="72"/>
      <c r="M27" s="72"/>
      <c r="N27" s="67"/>
      <c r="O27" s="72"/>
      <c r="P27" s="64"/>
      <c r="Q27" s="64"/>
      <c r="R27" s="67"/>
      <c r="S27" s="78"/>
      <c r="T27" s="178"/>
      <c r="U27" s="178"/>
      <c r="V27" s="67"/>
      <c r="W27" s="178"/>
      <c r="X27" s="178"/>
      <c r="Y27" s="178"/>
      <c r="Z27" s="197"/>
      <c r="AA27" s="178"/>
      <c r="AB27" s="178"/>
      <c r="AC27" s="197"/>
      <c r="AD27" s="178"/>
      <c r="AE27" s="178"/>
      <c r="AF27" s="67"/>
      <c r="AG27" s="178"/>
      <c r="AH27" s="67"/>
      <c r="AI27" s="78"/>
      <c r="AJ27" s="176"/>
      <c r="AK27" s="67"/>
      <c r="AL27" s="78"/>
      <c r="AM27" s="78"/>
      <c r="AN27" s="67"/>
    </row>
    <row r="28" spans="1:40" ht="18" customHeight="1" x14ac:dyDescent="0.5">
      <c r="A28" s="196" t="s">
        <v>152</v>
      </c>
      <c r="B28" s="68">
        <v>10.1</v>
      </c>
      <c r="C28" s="53"/>
      <c r="D28" s="75">
        <v>0</v>
      </c>
      <c r="E28" s="73"/>
      <c r="F28" s="63"/>
      <c r="G28" s="75">
        <v>0</v>
      </c>
      <c r="H28" s="65"/>
      <c r="I28" s="65"/>
      <c r="J28" s="75">
        <v>0</v>
      </c>
      <c r="K28" s="72"/>
      <c r="L28" s="72"/>
      <c r="M28" s="72"/>
      <c r="N28" s="75">
        <v>0</v>
      </c>
      <c r="O28" s="72"/>
      <c r="P28" s="64"/>
      <c r="Q28" s="64"/>
      <c r="R28" s="67">
        <v>-8501881</v>
      </c>
      <c r="S28" s="78"/>
      <c r="T28" s="178"/>
      <c r="U28" s="178"/>
      <c r="V28" s="67">
        <v>-11930</v>
      </c>
      <c r="W28" s="178"/>
      <c r="X28" s="178"/>
      <c r="Y28" s="178"/>
      <c r="Z28" s="75">
        <v>0</v>
      </c>
      <c r="AA28" s="178"/>
      <c r="AB28" s="178"/>
      <c r="AC28" s="75">
        <v>0</v>
      </c>
      <c r="AD28" s="178"/>
      <c r="AE28" s="178"/>
      <c r="AF28" s="67">
        <f t="shared" ref="AF28" si="4">+V28+Z28+AC28</f>
        <v>-11930</v>
      </c>
      <c r="AG28" s="178"/>
      <c r="AH28" s="197">
        <f>+R28+AF28</f>
        <v>-8513811</v>
      </c>
      <c r="AI28" s="78"/>
      <c r="AJ28" s="176"/>
      <c r="AK28" s="75">
        <v>0</v>
      </c>
      <c r="AL28" s="78"/>
      <c r="AM28" s="78"/>
      <c r="AN28" s="197">
        <f>+AH28+AK28</f>
        <v>-8513811</v>
      </c>
    </row>
    <row r="29" spans="1:40" ht="18" customHeight="1" x14ac:dyDescent="0.5">
      <c r="A29" s="53" t="s">
        <v>215</v>
      </c>
      <c r="B29" s="56"/>
      <c r="C29" s="53"/>
      <c r="D29" s="75">
        <v>0</v>
      </c>
      <c r="E29" s="73"/>
      <c r="F29" s="63"/>
      <c r="G29" s="198">
        <v>0</v>
      </c>
      <c r="H29" s="65"/>
      <c r="I29" s="65"/>
      <c r="J29" s="198">
        <v>0</v>
      </c>
      <c r="K29" s="72"/>
      <c r="L29" s="72"/>
      <c r="M29" s="72"/>
      <c r="N29" s="198">
        <v>0</v>
      </c>
      <c r="O29" s="72"/>
      <c r="P29" s="64"/>
      <c r="Q29" s="64"/>
      <c r="R29" s="67">
        <f>+INCOME!D28</f>
        <v>102936265</v>
      </c>
      <c r="S29" s="78"/>
      <c r="T29" s="178"/>
      <c r="U29" s="178"/>
      <c r="V29" s="67">
        <v>95983801.568000004</v>
      </c>
      <c r="W29" s="178"/>
      <c r="X29" s="178"/>
      <c r="Y29" s="178"/>
      <c r="Z29" s="197">
        <f>+'Statement Comprehensive inc'!D18</f>
        <v>49412</v>
      </c>
      <c r="AA29" s="178"/>
      <c r="AB29" s="178"/>
      <c r="AC29" s="197">
        <f>ROUND((59668228.49*0.8)+(1967027.85*0.9),0)</f>
        <v>49504908</v>
      </c>
      <c r="AD29" s="178"/>
      <c r="AE29" s="178"/>
      <c r="AF29" s="67">
        <f>+V29+Z29+AC29</f>
        <v>145538121.56800002</v>
      </c>
      <c r="AG29" s="178"/>
      <c r="AH29" s="67">
        <f>+R29+AF29</f>
        <v>248474386.56800002</v>
      </c>
      <c r="AI29" s="78"/>
      <c r="AJ29" s="176"/>
      <c r="AK29" s="67">
        <v>8834</v>
      </c>
      <c r="AL29" s="78"/>
      <c r="AM29" s="78"/>
      <c r="AN29" s="67">
        <f>SUM(AH29:AK29)</f>
        <v>248483220.56800002</v>
      </c>
    </row>
    <row r="30" spans="1:40" ht="18" customHeight="1" thickBot="1" x14ac:dyDescent="0.55000000000000004">
      <c r="A30" s="56" t="s">
        <v>196</v>
      </c>
      <c r="B30" s="56"/>
      <c r="C30" s="53"/>
      <c r="D30" s="164">
        <f>SUM(D23:D29)</f>
        <v>120000000</v>
      </c>
      <c r="E30" s="73"/>
      <c r="F30" s="63"/>
      <c r="G30" s="164">
        <f>SUM(G23:G29)</f>
        <v>297190000</v>
      </c>
      <c r="H30" s="65"/>
      <c r="I30" s="65"/>
      <c r="J30" s="164">
        <f>SUM(J23:J29)</f>
        <v>12000000</v>
      </c>
      <c r="K30" s="72"/>
      <c r="L30" s="72"/>
      <c r="M30" s="72"/>
      <c r="N30" s="164">
        <f>SUM(N23:N29)</f>
        <v>424585591</v>
      </c>
      <c r="O30" s="72"/>
      <c r="P30" s="64"/>
      <c r="Q30" s="64"/>
      <c r="R30" s="199">
        <f>SUM(R23:R29)</f>
        <v>3652347750</v>
      </c>
      <c r="S30" s="78"/>
      <c r="T30" s="178"/>
      <c r="U30" s="178"/>
      <c r="V30" s="199">
        <f>SUM(V23:V29)</f>
        <v>1037405125.568</v>
      </c>
      <c r="W30" s="178"/>
      <c r="X30" s="178"/>
      <c r="Y30" s="178"/>
      <c r="Z30" s="200">
        <f>SUM(Z23:Z29)</f>
        <v>19460</v>
      </c>
      <c r="AA30" s="178"/>
      <c r="AB30" s="178"/>
      <c r="AC30" s="200">
        <f>SUM(AC23:AC29)</f>
        <v>-1352474</v>
      </c>
      <c r="AD30" s="178"/>
      <c r="AE30" s="178"/>
      <c r="AF30" s="200">
        <f>SUM(AF23:AF29)</f>
        <v>1036072111.5680001</v>
      </c>
      <c r="AG30" s="178"/>
      <c r="AH30" s="164">
        <f>SUM(AH23:AH29)</f>
        <v>5542195452.5679998</v>
      </c>
      <c r="AI30" s="78"/>
      <c r="AJ30" s="176"/>
      <c r="AK30" s="164">
        <f>SUM(AK23:AK29)</f>
        <v>195531</v>
      </c>
      <c r="AL30" s="78"/>
      <c r="AM30" s="78"/>
      <c r="AN30" s="164">
        <f>SUM(AN23:AN29)</f>
        <v>5542390983.5679998</v>
      </c>
    </row>
    <row r="31" spans="1:40" s="213" customFormat="1" ht="18" customHeight="1" thickTop="1" x14ac:dyDescent="0.5">
      <c r="A31" s="206"/>
      <c r="B31" s="206"/>
      <c r="C31" s="207"/>
      <c r="D31" s="208"/>
      <c r="E31" s="209"/>
      <c r="F31" s="210"/>
      <c r="G31" s="208"/>
      <c r="H31" s="211"/>
      <c r="I31" s="211"/>
      <c r="J31" s="208"/>
      <c r="K31" s="208"/>
      <c r="L31" s="208"/>
      <c r="M31" s="208"/>
      <c r="N31" s="208"/>
      <c r="O31" s="208"/>
      <c r="P31" s="212"/>
      <c r="Q31" s="212"/>
      <c r="R31" s="208"/>
      <c r="S31" s="208"/>
      <c r="T31" s="211"/>
      <c r="U31" s="211"/>
      <c r="V31" s="208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08"/>
      <c r="AI31" s="208"/>
      <c r="AJ31" s="212"/>
      <c r="AK31" s="208"/>
      <c r="AL31" s="208"/>
      <c r="AM31" s="208"/>
      <c r="AN31" s="208"/>
    </row>
    <row r="32" spans="1:40" s="213" customFormat="1" ht="18" customHeight="1" x14ac:dyDescent="0.5">
      <c r="A32" s="206"/>
      <c r="B32" s="206"/>
      <c r="C32" s="207"/>
      <c r="D32" s="208"/>
      <c r="E32" s="209"/>
      <c r="F32" s="210"/>
      <c r="G32" s="208"/>
      <c r="H32" s="211"/>
      <c r="I32" s="211"/>
      <c r="J32" s="208"/>
      <c r="K32" s="208"/>
      <c r="L32" s="208"/>
      <c r="M32" s="208"/>
      <c r="N32" s="208"/>
      <c r="O32" s="208"/>
      <c r="P32" s="212"/>
      <c r="Q32" s="212"/>
      <c r="R32" s="208"/>
      <c r="S32" s="208"/>
      <c r="T32" s="211"/>
      <c r="U32" s="211"/>
      <c r="V32" s="208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08"/>
      <c r="AI32" s="208"/>
      <c r="AJ32" s="212"/>
      <c r="AK32" s="208"/>
      <c r="AL32" s="208"/>
      <c r="AM32" s="208"/>
      <c r="AN32" s="208"/>
    </row>
    <row r="33" spans="1:40" s="213" customFormat="1" ht="9.75" customHeight="1" x14ac:dyDescent="0.5">
      <c r="A33" s="206"/>
      <c r="B33" s="206"/>
      <c r="C33" s="207"/>
      <c r="D33" s="208"/>
      <c r="E33" s="209"/>
      <c r="F33" s="210"/>
      <c r="G33" s="208"/>
      <c r="H33" s="211"/>
      <c r="I33" s="211"/>
      <c r="J33" s="208"/>
      <c r="K33" s="208"/>
      <c r="L33" s="208"/>
      <c r="M33" s="208"/>
      <c r="N33" s="208"/>
      <c r="O33" s="208"/>
      <c r="P33" s="212"/>
      <c r="Q33" s="212"/>
      <c r="R33" s="208"/>
      <c r="S33" s="208"/>
      <c r="T33" s="211"/>
      <c r="U33" s="211"/>
      <c r="V33" s="208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08"/>
      <c r="AI33" s="208"/>
      <c r="AJ33" s="212"/>
      <c r="AK33" s="208"/>
      <c r="AL33" s="208"/>
      <c r="AM33" s="208"/>
      <c r="AN33" s="208"/>
    </row>
    <row r="34" spans="1:40" s="213" customFormat="1" ht="18" customHeight="1" x14ac:dyDescent="0.5">
      <c r="A34" s="206"/>
      <c r="B34" s="206"/>
      <c r="C34" s="207"/>
      <c r="D34" s="208"/>
      <c r="E34" s="209"/>
      <c r="F34" s="210"/>
      <c r="G34" s="208"/>
      <c r="H34" s="211"/>
      <c r="I34" s="211"/>
      <c r="J34" s="208"/>
      <c r="K34" s="208"/>
      <c r="L34" s="208"/>
      <c r="M34" s="208"/>
      <c r="N34" s="208"/>
      <c r="O34" s="208"/>
      <c r="P34" s="212"/>
      <c r="Q34" s="212"/>
      <c r="R34" s="208"/>
      <c r="S34" s="208"/>
      <c r="T34" s="211"/>
      <c r="U34" s="211"/>
      <c r="V34" s="208"/>
      <c r="W34" s="211"/>
      <c r="X34" s="211"/>
      <c r="Y34" s="211"/>
      <c r="Z34" s="211"/>
      <c r="AA34" s="211"/>
      <c r="AB34" s="211"/>
      <c r="AC34" s="211"/>
      <c r="AD34" s="211"/>
      <c r="AE34" s="211"/>
      <c r="AF34" s="211"/>
      <c r="AG34" s="211"/>
      <c r="AH34" s="208"/>
      <c r="AI34" s="208"/>
      <c r="AJ34" s="212"/>
      <c r="AK34" s="208"/>
      <c r="AL34" s="208"/>
      <c r="AM34" s="208"/>
      <c r="AN34" s="208"/>
    </row>
    <row r="35" spans="1:40" s="213" customFormat="1" ht="18" customHeight="1" x14ac:dyDescent="0.5">
      <c r="O35" s="208"/>
      <c r="P35" s="212"/>
      <c r="Q35" s="212"/>
      <c r="R35" s="208"/>
      <c r="S35" s="208"/>
      <c r="T35" s="211"/>
      <c r="U35" s="211"/>
      <c r="V35" s="208"/>
      <c r="W35" s="211"/>
      <c r="X35" s="211"/>
      <c r="Y35" s="211"/>
      <c r="Z35" s="211"/>
      <c r="AA35" s="211"/>
      <c r="AB35" s="211"/>
      <c r="AC35" s="211"/>
      <c r="AD35" s="211"/>
      <c r="AE35" s="211"/>
      <c r="AF35" s="211"/>
      <c r="AG35" s="211"/>
      <c r="AH35" s="208"/>
      <c r="AI35" s="208"/>
      <c r="AJ35" s="212"/>
      <c r="AK35" s="208"/>
      <c r="AL35" s="208"/>
      <c r="AM35" s="208"/>
      <c r="AN35" s="208"/>
    </row>
    <row r="36" spans="1:40" s="213" customFormat="1" ht="18" customHeight="1" x14ac:dyDescent="0.5">
      <c r="O36" s="208"/>
      <c r="P36" s="212"/>
      <c r="Q36" s="212"/>
      <c r="R36" s="208"/>
      <c r="S36" s="208"/>
      <c r="T36" s="211"/>
      <c r="U36" s="211"/>
      <c r="V36" s="208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08"/>
      <c r="AI36" s="208"/>
      <c r="AJ36" s="212"/>
      <c r="AK36" s="208"/>
      <c r="AL36" s="208"/>
      <c r="AM36" s="208"/>
      <c r="AN36" s="208"/>
    </row>
    <row r="37" spans="1:40" s="213" customFormat="1" ht="18" customHeight="1" x14ac:dyDescent="0.5">
      <c r="A37" s="214"/>
      <c r="B37" s="214"/>
      <c r="D37" s="215"/>
      <c r="E37" s="216"/>
      <c r="F37" s="217"/>
      <c r="G37" s="215"/>
      <c r="H37" s="218"/>
      <c r="I37" s="218"/>
      <c r="J37" s="215"/>
      <c r="K37" s="215"/>
      <c r="L37" s="215"/>
      <c r="M37" s="215"/>
      <c r="N37" s="215"/>
      <c r="O37" s="215"/>
      <c r="P37" s="219"/>
      <c r="Q37" s="219"/>
      <c r="R37" s="215"/>
      <c r="S37" s="215"/>
      <c r="T37" s="218"/>
      <c r="U37" s="218"/>
      <c r="V37" s="215"/>
      <c r="W37" s="218"/>
      <c r="X37" s="218"/>
      <c r="Y37" s="218"/>
      <c r="Z37" s="218"/>
      <c r="AA37" s="218"/>
      <c r="AB37" s="218"/>
      <c r="AC37" s="218"/>
      <c r="AD37" s="218"/>
      <c r="AE37" s="218"/>
      <c r="AF37" s="218"/>
      <c r="AG37" s="218"/>
      <c r="AH37" s="215"/>
      <c r="AI37" s="215"/>
      <c r="AJ37" s="219"/>
      <c r="AK37" s="215"/>
      <c r="AL37" s="215"/>
      <c r="AM37" s="215"/>
      <c r="AN37" s="215"/>
    </row>
    <row r="38" spans="1:40" ht="18" customHeight="1" x14ac:dyDescent="0.5">
      <c r="O38" s="20"/>
      <c r="P38" s="17"/>
      <c r="Q38" s="17"/>
      <c r="R38" s="20"/>
      <c r="S38" s="20"/>
      <c r="T38" s="16"/>
      <c r="U38" s="16"/>
      <c r="V38" s="20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20"/>
      <c r="AI38" s="20"/>
      <c r="AJ38" s="17"/>
      <c r="AK38" s="20"/>
      <c r="AL38" s="20"/>
      <c r="AM38" s="20"/>
      <c r="AN38" s="20"/>
    </row>
    <row r="43" spans="1:40" ht="18" customHeight="1" x14ac:dyDescent="0.5">
      <c r="A43" s="277" t="s">
        <v>7</v>
      </c>
      <c r="B43" s="277"/>
      <c r="C43" s="277"/>
      <c r="D43" s="277"/>
      <c r="E43" s="277"/>
      <c r="F43" s="277"/>
      <c r="G43" s="277"/>
      <c r="H43" s="277"/>
      <c r="I43" s="277"/>
      <c r="J43" s="277"/>
      <c r="K43" s="277"/>
      <c r="L43" s="277"/>
      <c r="M43" s="277"/>
      <c r="N43" s="277"/>
    </row>
  </sheetData>
  <mergeCells count="19">
    <mergeCell ref="C12:E12"/>
    <mergeCell ref="J9:N9"/>
    <mergeCell ref="Q9:S9"/>
    <mergeCell ref="M10:O10"/>
    <mergeCell ref="A43:N43"/>
    <mergeCell ref="I8:S8"/>
    <mergeCell ref="V8:AC8"/>
    <mergeCell ref="C11:E11"/>
    <mergeCell ref="M11:O11"/>
    <mergeCell ref="AJ9:AL9"/>
    <mergeCell ref="C9:E9"/>
    <mergeCell ref="C10:E10"/>
    <mergeCell ref="AJ10:AL10"/>
    <mergeCell ref="V7:AF7"/>
    <mergeCell ref="A1:AN1"/>
    <mergeCell ref="A2:AN2"/>
    <mergeCell ref="A3:AN3"/>
    <mergeCell ref="A4:AN4"/>
    <mergeCell ref="A5:AN5"/>
  </mergeCells>
  <phoneticPr fontId="5" type="noConversion"/>
  <pageMargins left="0.5" right="0.2" top="1" bottom="0.5" header="0.3" footer="0.3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I34"/>
  <sheetViews>
    <sheetView view="pageBreakPreview" zoomScaleNormal="100" zoomScaleSheetLayoutView="100" workbookViewId="0">
      <selection activeCell="AB29" sqref="AB29"/>
    </sheetView>
  </sheetViews>
  <sheetFormatPr defaultColWidth="9.140625" defaultRowHeight="18" customHeight="1" x14ac:dyDescent="0.5"/>
  <cols>
    <col min="1" max="1" width="34.140625" style="15" customWidth="1"/>
    <col min="2" max="2" width="6.7109375" style="15" customWidth="1"/>
    <col min="3" max="3" width="3" style="18" customWidth="1"/>
    <col min="4" max="4" width="10.140625" style="15" bestFit="1" customWidth="1"/>
    <col min="5" max="6" width="1.140625" style="15" customWidth="1"/>
    <col min="7" max="7" width="1.140625" style="18" customWidth="1"/>
    <col min="8" max="8" width="10.140625" style="15" bestFit="1" customWidth="1"/>
    <col min="9" max="9" width="1.140625" style="15" customWidth="1"/>
    <col min="10" max="10" width="1.85546875" style="15" customWidth="1"/>
    <col min="11" max="11" width="9" style="15" customWidth="1"/>
    <col min="12" max="12" width="1.85546875" style="15" customWidth="1"/>
    <col min="13" max="13" width="1.140625" style="15" customWidth="1"/>
    <col min="14" max="14" width="1.7109375" style="15" customWidth="1"/>
    <col min="15" max="15" width="9.85546875" style="15" customWidth="1"/>
    <col min="16" max="16" width="1.7109375" style="15" customWidth="1"/>
    <col min="17" max="18" width="1.140625" style="15" customWidth="1"/>
    <col min="19" max="19" width="11.28515625" style="15" bestFit="1" customWidth="1"/>
    <col min="20" max="20" width="1.140625" style="15" customWidth="1"/>
    <col min="21" max="23" width="0.85546875" style="15" customWidth="1"/>
    <col min="24" max="24" width="14.140625" style="15" customWidth="1"/>
    <col min="25" max="25" width="0.28515625" style="15" customWidth="1"/>
    <col min="26" max="26" width="1.140625" style="15" customWidth="1"/>
    <col min="27" max="27" width="1.85546875" style="15" customWidth="1"/>
    <col min="28" max="28" width="15.85546875" style="15" customWidth="1"/>
    <col min="29" max="29" width="1.85546875" style="15" customWidth="1"/>
    <col min="30" max="30" width="2.140625" style="15" customWidth="1"/>
    <col min="31" max="31" width="14" style="15" bestFit="1" customWidth="1"/>
    <col min="32" max="32" width="1.140625" style="15" customWidth="1"/>
    <col min="33" max="33" width="1.28515625" style="15" customWidth="1"/>
    <col min="34" max="34" width="1.7109375" style="15" customWidth="1"/>
    <col min="35" max="35" width="11.28515625" style="15" bestFit="1" customWidth="1"/>
    <col min="36" max="16384" width="9.140625" style="15"/>
  </cols>
  <sheetData>
    <row r="1" spans="1:35" ht="18" customHeight="1" x14ac:dyDescent="0.5">
      <c r="A1" s="272" t="s">
        <v>142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</row>
    <row r="2" spans="1:35" ht="18" customHeight="1" x14ac:dyDescent="0.5">
      <c r="A2" s="272" t="s">
        <v>187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  <c r="AG2" s="272"/>
      <c r="AH2" s="272"/>
      <c r="AI2" s="272"/>
    </row>
    <row r="3" spans="1:35" ht="18" customHeight="1" x14ac:dyDescent="0.5">
      <c r="A3" s="272" t="s">
        <v>88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272"/>
      <c r="AF3" s="272"/>
      <c r="AG3" s="272"/>
      <c r="AH3" s="272"/>
      <c r="AI3" s="272"/>
    </row>
    <row r="4" spans="1:35" ht="18" customHeight="1" x14ac:dyDescent="0.5">
      <c r="A4" s="272" t="s">
        <v>197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</row>
    <row r="5" spans="1:35" ht="18" customHeight="1" x14ac:dyDescent="0.5">
      <c r="A5" s="273" t="s">
        <v>85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</row>
    <row r="6" spans="1:35" s="2" customFormat="1" ht="5.25" customHeight="1" x14ac:dyDescent="0.5">
      <c r="B6" s="3"/>
      <c r="C6" s="4"/>
      <c r="D6" s="5"/>
      <c r="F6" s="5"/>
      <c r="G6" s="4"/>
      <c r="H6" s="5"/>
    </row>
    <row r="7" spans="1:35" ht="18" customHeight="1" x14ac:dyDescent="0.5">
      <c r="A7" s="51"/>
      <c r="B7" s="52" t="s">
        <v>138</v>
      </c>
      <c r="C7" s="15"/>
      <c r="F7" s="51"/>
      <c r="G7" s="15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1"/>
      <c r="V7" s="274" t="s">
        <v>189</v>
      </c>
      <c r="W7" s="274"/>
      <c r="X7" s="274"/>
      <c r="Y7" s="274"/>
      <c r="Z7" s="274"/>
      <c r="AA7" s="274"/>
      <c r="AB7" s="274"/>
      <c r="AC7" s="274"/>
      <c r="AD7" s="274"/>
      <c r="AE7" s="274"/>
      <c r="AH7" s="50"/>
    </row>
    <row r="8" spans="1:35" ht="18" customHeight="1" x14ac:dyDescent="0.5">
      <c r="A8" s="51"/>
      <c r="B8" s="52"/>
      <c r="C8" s="52"/>
      <c r="D8" s="52"/>
      <c r="E8" s="52"/>
      <c r="F8" s="51"/>
      <c r="G8" s="52"/>
      <c r="H8" s="52"/>
      <c r="I8" s="52"/>
      <c r="J8" s="274" t="s">
        <v>62</v>
      </c>
      <c r="K8" s="274"/>
      <c r="L8" s="274"/>
      <c r="M8" s="274"/>
      <c r="N8" s="274"/>
      <c r="O8" s="274"/>
      <c r="P8" s="274"/>
      <c r="Q8" s="274"/>
      <c r="R8" s="274"/>
      <c r="S8" s="274"/>
      <c r="T8" s="274"/>
      <c r="U8" s="161"/>
      <c r="V8" s="274" t="s">
        <v>72</v>
      </c>
      <c r="W8" s="274"/>
      <c r="X8" s="274"/>
      <c r="Y8" s="274"/>
      <c r="Z8" s="274"/>
      <c r="AA8" s="274"/>
      <c r="AB8" s="274"/>
      <c r="AC8" s="161"/>
      <c r="AD8" s="50"/>
      <c r="AE8" s="50" t="s">
        <v>28</v>
      </c>
      <c r="AF8" s="50"/>
      <c r="AG8" s="50"/>
      <c r="AH8" s="50"/>
      <c r="AI8" s="50"/>
    </row>
    <row r="9" spans="1:35" ht="18" customHeight="1" x14ac:dyDescent="0.5">
      <c r="A9" s="51"/>
      <c r="B9" s="52"/>
      <c r="C9" s="275" t="s">
        <v>29</v>
      </c>
      <c r="D9" s="275"/>
      <c r="E9" s="275"/>
      <c r="F9" s="51"/>
      <c r="G9" s="275" t="s">
        <v>27</v>
      </c>
      <c r="H9" s="275"/>
      <c r="I9" s="275"/>
      <c r="J9" s="275" t="s">
        <v>15</v>
      </c>
      <c r="K9" s="275"/>
      <c r="L9" s="275"/>
      <c r="M9" s="275"/>
      <c r="N9" s="275"/>
      <c r="O9" s="275"/>
      <c r="P9" s="275"/>
      <c r="Q9" s="275"/>
      <c r="R9" s="271" t="s">
        <v>16</v>
      </c>
      <c r="S9" s="271"/>
      <c r="T9" s="271"/>
      <c r="U9" s="161"/>
      <c r="V9" s="56"/>
      <c r="W9" s="56"/>
      <c r="X9" s="187" t="s">
        <v>170</v>
      </c>
      <c r="Y9" s="56"/>
      <c r="Z9" s="56"/>
      <c r="AA9" s="161"/>
      <c r="AB9" s="229" t="s">
        <v>170</v>
      </c>
      <c r="AC9" s="161"/>
      <c r="AD9" s="56"/>
      <c r="AE9" s="50" t="s">
        <v>123</v>
      </c>
      <c r="AF9" s="56"/>
      <c r="AG9" s="56"/>
      <c r="AH9" s="50"/>
      <c r="AI9" s="50" t="s">
        <v>28</v>
      </c>
    </row>
    <row r="10" spans="1:35" ht="18" customHeight="1" x14ac:dyDescent="0.5">
      <c r="A10" s="56"/>
      <c r="B10" s="56"/>
      <c r="C10" s="271" t="s">
        <v>30</v>
      </c>
      <c r="D10" s="271"/>
      <c r="E10" s="271"/>
      <c r="F10" s="50"/>
      <c r="G10" s="271" t="s">
        <v>96</v>
      </c>
      <c r="H10" s="271"/>
      <c r="I10" s="271"/>
      <c r="J10" s="275" t="s">
        <v>73</v>
      </c>
      <c r="K10" s="275"/>
      <c r="L10" s="275"/>
      <c r="M10" s="61"/>
      <c r="N10" s="275" t="s">
        <v>74</v>
      </c>
      <c r="O10" s="275"/>
      <c r="P10" s="275"/>
      <c r="Q10" s="61"/>
      <c r="R10" s="56"/>
      <c r="S10" s="56"/>
      <c r="T10" s="56"/>
      <c r="U10" s="50"/>
      <c r="V10" s="61"/>
      <c r="W10" s="61"/>
      <c r="X10" s="188" t="s">
        <v>161</v>
      </c>
      <c r="Y10" s="61"/>
      <c r="Z10" s="61"/>
      <c r="AA10" s="50"/>
      <c r="AB10" s="50" t="s">
        <v>121</v>
      </c>
      <c r="AC10" s="50"/>
      <c r="AD10" s="61"/>
      <c r="AE10" s="50" t="s">
        <v>190</v>
      </c>
      <c r="AF10" s="61"/>
      <c r="AG10" s="61"/>
      <c r="AH10" s="50"/>
      <c r="AI10" s="50" t="s">
        <v>191</v>
      </c>
    </row>
    <row r="11" spans="1:35" ht="18" customHeight="1" x14ac:dyDescent="0.5">
      <c r="A11" s="56"/>
      <c r="B11" s="56"/>
      <c r="C11" s="271" t="s">
        <v>46</v>
      </c>
      <c r="D11" s="271"/>
      <c r="E11" s="271"/>
      <c r="F11" s="52"/>
      <c r="G11" s="275" t="s">
        <v>97</v>
      </c>
      <c r="H11" s="275"/>
      <c r="I11" s="275"/>
      <c r="J11" s="61"/>
      <c r="K11" s="61"/>
      <c r="L11" s="61"/>
      <c r="M11" s="52"/>
      <c r="N11" s="61"/>
      <c r="O11" s="61"/>
      <c r="P11" s="61"/>
      <c r="Q11" s="52"/>
      <c r="R11" s="61"/>
      <c r="S11" s="61"/>
      <c r="T11" s="61"/>
      <c r="U11" s="52"/>
      <c r="V11" s="61"/>
      <c r="W11" s="61"/>
      <c r="X11" s="188" t="s">
        <v>162</v>
      </c>
      <c r="Y11" s="61"/>
      <c r="Z11" s="61"/>
      <c r="AA11" s="52"/>
      <c r="AB11" s="52" t="s">
        <v>122</v>
      </c>
      <c r="AC11" s="52"/>
      <c r="AD11" s="61"/>
      <c r="AE11" s="50" t="s">
        <v>60</v>
      </c>
      <c r="AF11" s="61"/>
      <c r="AG11" s="61"/>
      <c r="AH11" s="52"/>
      <c r="AI11" s="48" t="s">
        <v>60</v>
      </c>
    </row>
    <row r="12" spans="1:35" ht="18" customHeight="1" x14ac:dyDescent="0.5">
      <c r="A12" s="56"/>
      <c r="B12" s="56"/>
      <c r="C12" s="275" t="s">
        <v>40</v>
      </c>
      <c r="D12" s="278"/>
      <c r="E12" s="275"/>
      <c r="F12" s="52"/>
      <c r="G12" s="52"/>
      <c r="H12" s="58"/>
      <c r="I12" s="52"/>
      <c r="J12" s="52"/>
      <c r="K12" s="58"/>
      <c r="L12" s="52"/>
      <c r="M12" s="52"/>
      <c r="N12" s="52"/>
      <c r="O12" s="58"/>
      <c r="P12" s="52"/>
      <c r="Q12" s="52"/>
      <c r="R12" s="52"/>
      <c r="S12" s="58"/>
      <c r="T12" s="52"/>
      <c r="U12" s="52"/>
      <c r="V12" s="61"/>
      <c r="W12" s="61"/>
      <c r="X12" s="62"/>
      <c r="Y12" s="61"/>
      <c r="Z12" s="61"/>
      <c r="AA12" s="52"/>
      <c r="AB12" s="58"/>
      <c r="AC12" s="52"/>
      <c r="AD12" s="61"/>
      <c r="AE12" s="62"/>
      <c r="AF12" s="61"/>
      <c r="AG12" s="61"/>
      <c r="AH12" s="52"/>
      <c r="AI12" s="62"/>
    </row>
    <row r="13" spans="1:35" ht="18" customHeight="1" x14ac:dyDescent="0.5">
      <c r="A13" s="56"/>
      <c r="B13" s="56"/>
      <c r="C13" s="57"/>
      <c r="D13" s="53"/>
      <c r="E13" s="57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61"/>
      <c r="AA13" s="52"/>
      <c r="AB13" s="52"/>
      <c r="AC13" s="52"/>
      <c r="AD13" s="52"/>
      <c r="AE13" s="52"/>
      <c r="AF13" s="52"/>
      <c r="AG13" s="61"/>
      <c r="AH13" s="61"/>
      <c r="AI13" s="52"/>
    </row>
    <row r="14" spans="1:35" ht="18" customHeight="1" x14ac:dyDescent="0.5">
      <c r="A14" s="182" t="s">
        <v>174</v>
      </c>
      <c r="B14" s="56"/>
      <c r="C14" s="53"/>
      <c r="D14" s="64">
        <v>120000000</v>
      </c>
      <c r="E14" s="53"/>
      <c r="F14" s="53"/>
      <c r="G14" s="190"/>
      <c r="H14" s="64">
        <v>297190000</v>
      </c>
      <c r="I14" s="53"/>
      <c r="J14" s="53"/>
      <c r="K14" s="64">
        <v>12000000</v>
      </c>
      <c r="L14" s="53"/>
      <c r="M14" s="53"/>
      <c r="N14" s="53"/>
      <c r="O14" s="64">
        <v>424585591</v>
      </c>
      <c r="P14" s="53"/>
      <c r="Q14" s="53"/>
      <c r="R14" s="53"/>
      <c r="S14" s="64">
        <v>3754148550</v>
      </c>
      <c r="T14" s="53"/>
      <c r="U14" s="53"/>
      <c r="V14" s="53"/>
      <c r="W14" s="53"/>
      <c r="X14" s="64">
        <v>850119064</v>
      </c>
      <c r="Y14" s="53"/>
      <c r="Z14" s="53"/>
      <c r="AA14" s="53"/>
      <c r="AB14" s="150">
        <v>-61403806</v>
      </c>
      <c r="AC14" s="53"/>
      <c r="AD14" s="53"/>
      <c r="AE14" s="66">
        <v>788715258</v>
      </c>
      <c r="AF14" s="53"/>
      <c r="AG14" s="53"/>
      <c r="AH14" s="53"/>
      <c r="AI14" s="66">
        <v>5396639399</v>
      </c>
    </row>
    <row r="15" spans="1:35" ht="18" customHeight="1" x14ac:dyDescent="0.5">
      <c r="A15" s="180" t="s">
        <v>61</v>
      </c>
      <c r="B15" s="68">
        <v>24</v>
      </c>
      <c r="C15" s="53"/>
      <c r="D15" s="236">
        <v>0</v>
      </c>
      <c r="E15" s="76"/>
      <c r="F15" s="76"/>
      <c r="G15" s="76"/>
      <c r="H15" s="236">
        <v>0</v>
      </c>
      <c r="I15" s="76"/>
      <c r="J15" s="76"/>
      <c r="K15" s="236">
        <v>0</v>
      </c>
      <c r="L15" s="76"/>
      <c r="M15" s="76"/>
      <c r="N15" s="76"/>
      <c r="O15" s="236">
        <v>0</v>
      </c>
      <c r="P15" s="76"/>
      <c r="Q15" s="76"/>
      <c r="R15" s="76"/>
      <c r="S15" s="150">
        <v>-60000000</v>
      </c>
      <c r="T15" s="76"/>
      <c r="U15" s="76"/>
      <c r="V15" s="76"/>
      <c r="W15" s="76"/>
      <c r="X15" s="236">
        <v>0</v>
      </c>
      <c r="Y15" s="76"/>
      <c r="Z15" s="76"/>
      <c r="AA15" s="76"/>
      <c r="AB15" s="236">
        <v>0</v>
      </c>
      <c r="AC15" s="76"/>
      <c r="AD15" s="76"/>
      <c r="AE15" s="236">
        <v>0</v>
      </c>
      <c r="AF15" s="76"/>
      <c r="AG15" s="76"/>
      <c r="AH15" s="76"/>
      <c r="AI15" s="150">
        <f>+S15+AE15</f>
        <v>-60000000</v>
      </c>
    </row>
    <row r="16" spans="1:35" ht="18" customHeight="1" x14ac:dyDescent="0.5">
      <c r="A16" s="180" t="s">
        <v>150</v>
      </c>
      <c r="B16" s="56"/>
      <c r="C16" s="53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</row>
    <row r="17" spans="1:35" ht="18" customHeight="1" x14ac:dyDescent="0.5">
      <c r="A17" s="181" t="s">
        <v>151</v>
      </c>
      <c r="B17" s="56"/>
      <c r="C17" s="53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</row>
    <row r="18" spans="1:35" ht="18" customHeight="1" x14ac:dyDescent="0.5">
      <c r="A18" s="181" t="s">
        <v>152</v>
      </c>
      <c r="B18" s="68">
        <v>10.1</v>
      </c>
      <c r="D18" s="236">
        <v>0</v>
      </c>
      <c r="E18" s="53"/>
      <c r="F18" s="53"/>
      <c r="G18" s="190"/>
      <c r="H18" s="236">
        <v>0</v>
      </c>
      <c r="I18" s="53"/>
      <c r="J18" s="53"/>
      <c r="K18" s="236">
        <v>0</v>
      </c>
      <c r="L18" s="53"/>
      <c r="M18" s="53"/>
      <c r="N18" s="53"/>
      <c r="O18" s="236">
        <v>0</v>
      </c>
      <c r="P18" s="53"/>
      <c r="Q18" s="53"/>
      <c r="R18" s="53"/>
      <c r="S18" s="66">
        <v>101398636</v>
      </c>
      <c r="T18" s="57"/>
      <c r="U18" s="57"/>
      <c r="V18" s="57"/>
      <c r="W18" s="57"/>
      <c r="X18" s="150">
        <v>-101398636</v>
      </c>
      <c r="Y18" s="53"/>
      <c r="Z18" s="53"/>
      <c r="AA18" s="53"/>
      <c r="AB18" s="236">
        <v>0</v>
      </c>
      <c r="AC18" s="53"/>
      <c r="AD18" s="53"/>
      <c r="AE18" s="69">
        <f>+X18+AB18</f>
        <v>-101398636</v>
      </c>
      <c r="AF18" s="53"/>
      <c r="AG18" s="53"/>
      <c r="AH18" s="53"/>
      <c r="AI18" s="236">
        <f>+S18+AE18</f>
        <v>0</v>
      </c>
    </row>
    <row r="19" spans="1:35" ht="14.1" customHeight="1" x14ac:dyDescent="0.5">
      <c r="A19" s="180" t="s">
        <v>180</v>
      </c>
      <c r="C19" s="15"/>
      <c r="D19" s="236">
        <v>0</v>
      </c>
      <c r="E19" s="53"/>
      <c r="F19" s="53"/>
      <c r="G19" s="53"/>
      <c r="H19" s="236">
        <v>0</v>
      </c>
      <c r="I19" s="53"/>
      <c r="J19" s="53"/>
      <c r="K19" s="236">
        <v>0</v>
      </c>
      <c r="L19" s="53"/>
      <c r="M19" s="53"/>
      <c r="N19" s="53"/>
      <c r="O19" s="236">
        <v>0</v>
      </c>
      <c r="P19" s="53"/>
      <c r="Q19" s="53"/>
      <c r="R19" s="53"/>
      <c r="S19" s="150">
        <v>-141694530</v>
      </c>
      <c r="T19" s="53"/>
      <c r="U19" s="53"/>
      <c r="V19" s="53"/>
      <c r="W19" s="53"/>
      <c r="X19" s="64">
        <v>193595512</v>
      </c>
      <c r="Y19" s="53"/>
      <c r="Z19" s="53"/>
      <c r="AA19" s="53"/>
      <c r="AB19" s="189">
        <v>19125133</v>
      </c>
      <c r="AC19" s="53"/>
      <c r="AD19" s="53"/>
      <c r="AE19" s="66">
        <f>+X19+AB19</f>
        <v>212720645</v>
      </c>
      <c r="AF19" s="53"/>
      <c r="AG19" s="53"/>
      <c r="AH19" s="53"/>
      <c r="AI19" s="66">
        <f>+S19+AE19</f>
        <v>71026115</v>
      </c>
    </row>
    <row r="20" spans="1:35" ht="19.350000000000001" customHeight="1" thickBot="1" x14ac:dyDescent="0.55000000000000004">
      <c r="A20" s="56" t="s">
        <v>175</v>
      </c>
      <c r="D20" s="168">
        <f>SUM(D14:D19)</f>
        <v>120000000</v>
      </c>
      <c r="E20" s="76"/>
      <c r="F20" s="76"/>
      <c r="G20" s="76"/>
      <c r="H20" s="168">
        <f>SUM(H14:H19)</f>
        <v>297190000</v>
      </c>
      <c r="I20" s="76"/>
      <c r="J20" s="76"/>
      <c r="K20" s="168">
        <f>SUM(K14:K19)</f>
        <v>12000000</v>
      </c>
      <c r="L20" s="76"/>
      <c r="M20" s="76"/>
      <c r="N20" s="76"/>
      <c r="O20" s="168">
        <f>SUM(O14:O19)</f>
        <v>424585591</v>
      </c>
      <c r="P20" s="76"/>
      <c r="Q20" s="76"/>
      <c r="R20" s="76"/>
      <c r="S20" s="168">
        <f>SUM(S14:S19)</f>
        <v>3653852656</v>
      </c>
      <c r="T20" s="76"/>
      <c r="U20" s="76"/>
      <c r="V20" s="76"/>
      <c r="W20" s="76"/>
      <c r="X20" s="168">
        <f>ROUND(SUM(X14:X19),0)</f>
        <v>942315940</v>
      </c>
      <c r="Y20" s="76"/>
      <c r="Z20" s="76"/>
      <c r="AA20" s="76"/>
      <c r="AB20" s="172">
        <f>SUM(AB14:AB19)</f>
        <v>-42278673</v>
      </c>
      <c r="AC20" s="76"/>
      <c r="AD20" s="76"/>
      <c r="AE20" s="168">
        <f>SUM(AE14:AE19)</f>
        <v>900037267</v>
      </c>
      <c r="AF20" s="76"/>
      <c r="AG20" s="76"/>
      <c r="AH20" s="76"/>
      <c r="AI20" s="168">
        <f>SUM(AI14:AI19)</f>
        <v>5407665514</v>
      </c>
    </row>
    <row r="21" spans="1:35" ht="18" customHeight="1" thickTop="1" x14ac:dyDescent="0.5"/>
    <row r="22" spans="1:35" ht="18" customHeight="1" x14ac:dyDescent="0.5">
      <c r="A22" s="182" t="s">
        <v>195</v>
      </c>
      <c r="B22" s="56"/>
      <c r="C22" s="53"/>
      <c r="D22" s="64">
        <f>SUM(D20)</f>
        <v>120000000</v>
      </c>
      <c r="E22" s="53"/>
      <c r="F22" s="53"/>
      <c r="G22" s="190"/>
      <c r="H22" s="64">
        <f>SUM(H20)</f>
        <v>297190000</v>
      </c>
      <c r="I22" s="53"/>
      <c r="J22" s="53"/>
      <c r="K22" s="64">
        <f>SUM(K20)</f>
        <v>12000000</v>
      </c>
      <c r="L22" s="53"/>
      <c r="M22" s="53"/>
      <c r="N22" s="53"/>
      <c r="O22" s="64">
        <f>SUM(O20)</f>
        <v>424585591</v>
      </c>
      <c r="P22" s="53"/>
      <c r="Q22" s="53"/>
      <c r="R22" s="53"/>
      <c r="S22" s="64">
        <f>SUM(S20)</f>
        <v>3653852656</v>
      </c>
      <c r="T22" s="53"/>
      <c r="U22" s="53"/>
      <c r="V22" s="53"/>
      <c r="W22" s="53"/>
      <c r="X22" s="64">
        <f>SUM(X20)</f>
        <v>942315940</v>
      </c>
      <c r="Y22" s="53"/>
      <c r="Z22" s="53"/>
      <c r="AA22" s="53"/>
      <c r="AB22" s="150">
        <f>SUM(AB20)</f>
        <v>-42278673</v>
      </c>
      <c r="AC22" s="53"/>
      <c r="AD22" s="53"/>
      <c r="AE22" s="66">
        <f>SUM(X22:AB22)</f>
        <v>900037267</v>
      </c>
      <c r="AF22" s="53"/>
      <c r="AG22" s="53"/>
      <c r="AH22" s="53"/>
      <c r="AI22" s="66">
        <f>SUM(AI20)</f>
        <v>5407665514</v>
      </c>
    </row>
    <row r="23" spans="1:35" ht="18" customHeight="1" x14ac:dyDescent="0.5">
      <c r="A23" s="180" t="s">
        <v>61</v>
      </c>
      <c r="B23" s="68">
        <v>24</v>
      </c>
      <c r="C23" s="53"/>
      <c r="D23" s="236">
        <v>0</v>
      </c>
      <c r="E23" s="76"/>
      <c r="F23" s="76"/>
      <c r="G23" s="76"/>
      <c r="H23" s="236">
        <v>0</v>
      </c>
      <c r="I23" s="76"/>
      <c r="J23" s="76"/>
      <c r="K23" s="236">
        <v>0</v>
      </c>
      <c r="L23" s="76"/>
      <c r="M23" s="76"/>
      <c r="N23" s="76"/>
      <c r="O23" s="236">
        <v>0</v>
      </c>
      <c r="P23" s="76"/>
      <c r="Q23" s="76"/>
      <c r="R23" s="76"/>
      <c r="S23" s="150">
        <v>-60000000</v>
      </c>
      <c r="T23" s="76"/>
      <c r="U23" s="76"/>
      <c r="V23" s="76"/>
      <c r="W23" s="76"/>
      <c r="X23" s="236">
        <v>0</v>
      </c>
      <c r="Y23" s="76"/>
      <c r="Z23" s="76"/>
      <c r="AA23" s="76"/>
      <c r="AB23" s="236">
        <v>0</v>
      </c>
      <c r="AC23" s="76"/>
      <c r="AD23" s="76"/>
      <c r="AE23" s="236">
        <v>0</v>
      </c>
      <c r="AF23" s="76"/>
      <c r="AG23" s="76"/>
      <c r="AH23" s="76"/>
      <c r="AI23" s="150">
        <f>+S23+AE23</f>
        <v>-60000000</v>
      </c>
    </row>
    <row r="24" spans="1:35" ht="18" customHeight="1" x14ac:dyDescent="0.5">
      <c r="A24" s="180" t="s">
        <v>150</v>
      </c>
      <c r="B24" s="56"/>
      <c r="C24" s="53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</row>
    <row r="25" spans="1:35" ht="18" customHeight="1" x14ac:dyDescent="0.5">
      <c r="A25" s="181" t="s">
        <v>151</v>
      </c>
      <c r="B25" s="56"/>
      <c r="C25" s="53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</row>
    <row r="26" spans="1:35" ht="18" customHeight="1" x14ac:dyDescent="0.5">
      <c r="A26" s="181" t="s">
        <v>152</v>
      </c>
      <c r="B26" s="68">
        <v>10.1</v>
      </c>
      <c r="D26" s="236">
        <v>0</v>
      </c>
      <c r="E26" s="53"/>
      <c r="F26" s="53"/>
      <c r="G26" s="190"/>
      <c r="H26" s="236">
        <v>0</v>
      </c>
      <c r="I26" s="53"/>
      <c r="J26" s="53"/>
      <c r="K26" s="236">
        <v>0</v>
      </c>
      <c r="L26" s="53"/>
      <c r="M26" s="53"/>
      <c r="N26" s="53"/>
      <c r="O26" s="236">
        <v>0</v>
      </c>
      <c r="P26" s="53"/>
      <c r="Q26" s="53"/>
      <c r="R26" s="53"/>
      <c r="S26" s="237">
        <v>-8501881</v>
      </c>
      <c r="T26" s="57"/>
      <c r="U26" s="57"/>
      <c r="V26" s="57"/>
      <c r="W26" s="57"/>
      <c r="X26" s="64">
        <v>-11930</v>
      </c>
      <c r="Y26" s="53"/>
      <c r="Z26" s="53"/>
      <c r="AA26" s="53"/>
      <c r="AB26" s="236">
        <v>0</v>
      </c>
      <c r="AC26" s="53"/>
      <c r="AD26" s="53"/>
      <c r="AE26" s="66">
        <f>+X26+AB26</f>
        <v>-11930</v>
      </c>
      <c r="AF26" s="53"/>
      <c r="AG26" s="53"/>
      <c r="AH26" s="53"/>
      <c r="AI26" s="237">
        <f>+S26+AE26</f>
        <v>-8513811</v>
      </c>
    </row>
    <row r="27" spans="1:35" ht="14.1" customHeight="1" x14ac:dyDescent="0.5">
      <c r="A27" s="180" t="s">
        <v>215</v>
      </c>
      <c r="C27" s="15"/>
      <c r="D27" s="236">
        <v>0</v>
      </c>
      <c r="E27" s="53"/>
      <c r="F27" s="53"/>
      <c r="G27" s="53"/>
      <c r="H27" s="236">
        <v>0</v>
      </c>
      <c r="I27" s="53"/>
      <c r="J27" s="53"/>
      <c r="K27" s="236">
        <v>0</v>
      </c>
      <c r="L27" s="53"/>
      <c r="M27" s="53"/>
      <c r="N27" s="53"/>
      <c r="O27" s="236">
        <v>0</v>
      </c>
      <c r="P27" s="53"/>
      <c r="Q27" s="53"/>
      <c r="R27" s="53"/>
      <c r="S27" s="235">
        <f>+'Statement Comprehensive inc'!H10</f>
        <v>66237868</v>
      </c>
      <c r="T27" s="53"/>
      <c r="U27" s="53"/>
      <c r="V27" s="53"/>
      <c r="W27" s="53"/>
      <c r="X27" s="64">
        <f>+'Statement Comprehensive inc'!H21*0.8</f>
        <v>95332811.568000004</v>
      </c>
      <c r="Y27" s="53"/>
      <c r="Z27" s="53"/>
      <c r="AA27" s="53"/>
      <c r="AB27" s="189">
        <f>+'Statement Comprehensive inc'!H20*0.8</f>
        <v>45513126.400000006</v>
      </c>
      <c r="AC27" s="53"/>
      <c r="AD27" s="53"/>
      <c r="AE27" s="66">
        <f>+X27+AB27</f>
        <v>140845937.96799999</v>
      </c>
      <c r="AF27" s="53"/>
      <c r="AG27" s="53"/>
      <c r="AH27" s="53"/>
      <c r="AI27" s="66">
        <f>+S27+AE27</f>
        <v>207083805.96799999</v>
      </c>
    </row>
    <row r="28" spans="1:35" ht="19.350000000000001" customHeight="1" thickBot="1" x14ac:dyDescent="0.55000000000000004">
      <c r="A28" s="56" t="s">
        <v>196</v>
      </c>
      <c r="D28" s="168">
        <f>SUM(D22:D27)</f>
        <v>120000000</v>
      </c>
      <c r="E28" s="76"/>
      <c r="F28" s="76"/>
      <c r="G28" s="76"/>
      <c r="H28" s="168">
        <f>SUM(H22:H27)</f>
        <v>297190000</v>
      </c>
      <c r="I28" s="76"/>
      <c r="J28" s="76"/>
      <c r="K28" s="168">
        <f>SUM(K22:K27)</f>
        <v>12000000</v>
      </c>
      <c r="L28" s="76"/>
      <c r="M28" s="76"/>
      <c r="N28" s="76"/>
      <c r="O28" s="168">
        <f>SUM(O22:O27)</f>
        <v>424585591</v>
      </c>
      <c r="P28" s="76"/>
      <c r="Q28" s="76"/>
      <c r="R28" s="76"/>
      <c r="S28" s="168">
        <f>SUM(S22:S27)</f>
        <v>3651588643</v>
      </c>
      <c r="T28" s="76"/>
      <c r="U28" s="76"/>
      <c r="V28" s="76"/>
      <c r="W28" s="76"/>
      <c r="X28" s="168">
        <f>ROUND(SUM(X22:X27),0)</f>
        <v>1037636822</v>
      </c>
      <c r="Y28" s="76"/>
      <c r="Z28" s="76"/>
      <c r="AA28" s="76"/>
      <c r="AB28" s="168">
        <f>SUM(AB22:AB27)</f>
        <v>3234453.400000006</v>
      </c>
      <c r="AC28" s="76"/>
      <c r="AD28" s="76"/>
      <c r="AE28" s="168">
        <f>SUM(AE22:AE27)</f>
        <v>1040871274.9679999</v>
      </c>
      <c r="AF28" s="76"/>
      <c r="AG28" s="76"/>
      <c r="AH28" s="76"/>
      <c r="AI28" s="168">
        <f>SUM(AI22:AI27)</f>
        <v>5546235508.9680004</v>
      </c>
    </row>
    <row r="29" spans="1:35" ht="18" customHeight="1" thickTop="1" x14ac:dyDescent="0.5"/>
    <row r="34" spans="1:8" ht="18" customHeight="1" x14ac:dyDescent="0.5">
      <c r="A34" s="277" t="s">
        <v>7</v>
      </c>
      <c r="B34" s="277"/>
      <c r="C34" s="277"/>
      <c r="D34" s="277"/>
      <c r="E34" s="277"/>
      <c r="F34" s="277"/>
      <c r="G34" s="277"/>
      <c r="H34" s="277"/>
    </row>
  </sheetData>
  <mergeCells count="20">
    <mergeCell ref="A34:H34"/>
    <mergeCell ref="G10:I10"/>
    <mergeCell ref="R9:T9"/>
    <mergeCell ref="C10:E10"/>
    <mergeCell ref="C12:E12"/>
    <mergeCell ref="C9:E9"/>
    <mergeCell ref="G9:I9"/>
    <mergeCell ref="J9:Q9"/>
    <mergeCell ref="J10:L10"/>
    <mergeCell ref="C11:E11"/>
    <mergeCell ref="G11:I11"/>
    <mergeCell ref="N10:P10"/>
    <mergeCell ref="V7:AE7"/>
    <mergeCell ref="V8:AB8"/>
    <mergeCell ref="A1:AI1"/>
    <mergeCell ref="A2:AI2"/>
    <mergeCell ref="A3:AI3"/>
    <mergeCell ref="A4:AI4"/>
    <mergeCell ref="A5:AI5"/>
    <mergeCell ref="J8:T8"/>
  </mergeCells>
  <phoneticPr fontId="5" type="noConversion"/>
  <pageMargins left="0.7" right="0.2" top="1" bottom="0.5" header="0.3" footer="0.3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98"/>
  <sheetViews>
    <sheetView tabSelected="1" view="pageBreakPreview" topLeftCell="A84" zoomScale="112" zoomScaleNormal="112" zoomScaleSheetLayoutView="112" workbookViewId="0">
      <selection activeCell="A95" sqref="A95"/>
    </sheetView>
  </sheetViews>
  <sheetFormatPr defaultColWidth="9.140625" defaultRowHeight="18" customHeight="1" x14ac:dyDescent="0.5"/>
  <cols>
    <col min="1" max="1" width="56.28515625" style="2" customWidth="1"/>
    <col min="2" max="2" width="8.85546875" style="3" customWidth="1"/>
    <col min="3" max="3" width="11.85546875" style="118" customWidth="1"/>
    <col min="4" max="4" width="1.28515625" style="5" customWidth="1"/>
    <col min="5" max="5" width="11.85546875" style="2" customWidth="1"/>
    <col min="6" max="6" width="1.28515625" style="5" customWidth="1"/>
    <col min="7" max="7" width="11.85546875" style="4" customWidth="1"/>
    <col min="8" max="8" width="1.28515625" style="5" customWidth="1"/>
    <col min="9" max="9" width="11.85546875" style="2" customWidth="1"/>
    <col min="10" max="10" width="9.140625" style="2"/>
    <col min="11" max="12" width="9.85546875" style="2" bestFit="1" customWidth="1"/>
    <col min="13" max="16384" width="9.140625" style="2"/>
  </cols>
  <sheetData>
    <row r="1" spans="1:9" ht="20.100000000000001" customHeight="1" x14ac:dyDescent="0.5">
      <c r="A1" s="258" t="s">
        <v>142</v>
      </c>
      <c r="B1" s="258"/>
      <c r="C1" s="258"/>
      <c r="D1" s="258"/>
      <c r="E1" s="258"/>
      <c r="F1" s="258"/>
      <c r="G1" s="258"/>
      <c r="H1" s="258"/>
      <c r="I1" s="258"/>
    </row>
    <row r="2" spans="1:9" ht="20.100000000000001" customHeight="1" x14ac:dyDescent="0.5">
      <c r="A2" s="258" t="s">
        <v>93</v>
      </c>
      <c r="B2" s="258"/>
      <c r="C2" s="258"/>
      <c r="D2" s="258"/>
      <c r="E2" s="258"/>
      <c r="F2" s="258"/>
      <c r="G2" s="258"/>
      <c r="H2" s="258"/>
      <c r="I2" s="258"/>
    </row>
    <row r="3" spans="1:9" ht="20.100000000000001" customHeight="1" x14ac:dyDescent="0.5">
      <c r="A3" s="258" t="s">
        <v>197</v>
      </c>
      <c r="B3" s="258"/>
      <c r="C3" s="258"/>
      <c r="D3" s="258"/>
      <c r="E3" s="258"/>
      <c r="F3" s="258"/>
      <c r="G3" s="258"/>
      <c r="H3" s="258"/>
      <c r="I3" s="258"/>
    </row>
    <row r="4" spans="1:9" ht="18" customHeight="1" x14ac:dyDescent="0.5">
      <c r="A4" s="259" t="s">
        <v>85</v>
      </c>
      <c r="B4" s="259"/>
      <c r="C4" s="259"/>
      <c r="D4" s="259"/>
      <c r="E4" s="259"/>
      <c r="F4" s="259"/>
      <c r="G4" s="259"/>
      <c r="H4" s="259"/>
      <c r="I4" s="259"/>
    </row>
    <row r="5" spans="1:9" ht="6" customHeight="1" x14ac:dyDescent="0.5"/>
    <row r="6" spans="1:9" s="37" customFormat="1" ht="18" customHeight="1" x14ac:dyDescent="0.5">
      <c r="B6" s="169" t="s">
        <v>138</v>
      </c>
      <c r="C6" s="257" t="s">
        <v>6</v>
      </c>
      <c r="D6" s="257"/>
      <c r="E6" s="257"/>
      <c r="F6" s="119"/>
      <c r="G6" s="257" t="s">
        <v>42</v>
      </c>
      <c r="H6" s="257"/>
      <c r="I6" s="257"/>
    </row>
    <row r="7" spans="1:9" s="37" customFormat="1" ht="18" customHeight="1" x14ac:dyDescent="0.5">
      <c r="B7" s="155"/>
      <c r="C7" s="257" t="s">
        <v>71</v>
      </c>
      <c r="D7" s="257"/>
      <c r="E7" s="257"/>
      <c r="F7" s="119"/>
      <c r="G7" s="257" t="s">
        <v>71</v>
      </c>
      <c r="H7" s="257"/>
      <c r="I7" s="257"/>
    </row>
    <row r="8" spans="1:9" s="37" customFormat="1" ht="18" customHeight="1" x14ac:dyDescent="0.5">
      <c r="B8" s="155"/>
      <c r="C8" s="165" t="s">
        <v>198</v>
      </c>
      <c r="D8" s="166"/>
      <c r="E8" s="165" t="s">
        <v>176</v>
      </c>
      <c r="F8" s="167">
        <v>2005</v>
      </c>
      <c r="G8" s="165" t="s">
        <v>198</v>
      </c>
      <c r="H8" s="166"/>
      <c r="I8" s="165" t="s">
        <v>176</v>
      </c>
    </row>
    <row r="9" spans="1:9" s="37" customFormat="1" ht="18" customHeight="1" x14ac:dyDescent="0.5">
      <c r="A9" s="38" t="s">
        <v>18</v>
      </c>
      <c r="B9" s="250"/>
      <c r="C9" s="120"/>
      <c r="D9" s="121"/>
      <c r="E9" s="120"/>
      <c r="F9" s="121"/>
      <c r="G9" s="122"/>
      <c r="H9" s="121"/>
      <c r="I9" s="122"/>
    </row>
    <row r="10" spans="1:9" ht="18" customHeight="1" x14ac:dyDescent="0.5">
      <c r="A10" s="94" t="s">
        <v>209</v>
      </c>
      <c r="B10" s="116"/>
      <c r="C10" s="112">
        <f>+INCOME!D25</f>
        <v>102945099</v>
      </c>
      <c r="D10" s="173"/>
      <c r="E10" s="96">
        <f>+INCOME!F25</f>
        <v>-144442498</v>
      </c>
      <c r="F10" s="173"/>
      <c r="G10" s="96">
        <f>+INCOME!H25</f>
        <v>66237868</v>
      </c>
      <c r="H10" s="173"/>
      <c r="I10" s="96">
        <f>+INCOME!J25</f>
        <v>-141694530</v>
      </c>
    </row>
    <row r="11" spans="1:9" ht="18" customHeight="1" x14ac:dyDescent="0.5">
      <c r="A11" s="94" t="s">
        <v>183</v>
      </c>
      <c r="B11" s="116"/>
      <c r="C11" s="96"/>
      <c r="D11" s="107"/>
      <c r="E11" s="96"/>
      <c r="F11" s="101"/>
      <c r="G11" s="96"/>
      <c r="H11" s="101"/>
      <c r="I11" s="96"/>
    </row>
    <row r="12" spans="1:9" ht="18" customHeight="1" x14ac:dyDescent="0.5">
      <c r="A12" s="82" t="s">
        <v>210</v>
      </c>
      <c r="B12" s="116"/>
      <c r="C12" s="112">
        <f>-INCOME!D24</f>
        <v>4022107</v>
      </c>
      <c r="D12" s="96"/>
      <c r="E12" s="96">
        <f>-INCOME!F24</f>
        <v>-43527352</v>
      </c>
      <c r="F12" s="96"/>
      <c r="G12" s="96">
        <f>-INCOME!H24</f>
        <v>173927</v>
      </c>
      <c r="H12" s="96"/>
      <c r="I12" s="96">
        <f>-INCOME!J24</f>
        <v>-41435067</v>
      </c>
    </row>
    <row r="13" spans="1:9" ht="18" customHeight="1" x14ac:dyDescent="0.5">
      <c r="A13" s="82" t="s">
        <v>95</v>
      </c>
      <c r="B13" s="116" t="s">
        <v>186</v>
      </c>
      <c r="C13" s="112">
        <v>65482082</v>
      </c>
      <c r="D13" s="96"/>
      <c r="E13" s="96">
        <v>77213216</v>
      </c>
      <c r="F13" s="96"/>
      <c r="G13" s="96">
        <v>55699159</v>
      </c>
      <c r="H13" s="96"/>
      <c r="I13" s="96">
        <v>60675971</v>
      </c>
    </row>
    <row r="14" spans="1:9" ht="18" customHeight="1" x14ac:dyDescent="0.5">
      <c r="A14" s="82" t="s">
        <v>181</v>
      </c>
      <c r="B14" s="116">
        <v>17</v>
      </c>
      <c r="C14" s="112">
        <v>6147025</v>
      </c>
      <c r="D14" s="96"/>
      <c r="E14" s="96">
        <v>6725105</v>
      </c>
      <c r="F14" s="96"/>
      <c r="G14" s="96">
        <v>6073566</v>
      </c>
      <c r="H14" s="96"/>
      <c r="I14" s="96">
        <v>6651645</v>
      </c>
    </row>
    <row r="15" spans="1:9" ht="18" customHeight="1" x14ac:dyDescent="0.5">
      <c r="A15" s="82" t="s">
        <v>221</v>
      </c>
      <c r="B15" s="116">
        <v>16</v>
      </c>
      <c r="C15" s="112">
        <v>23647466</v>
      </c>
      <c r="D15" s="96"/>
      <c r="E15" s="96">
        <v>26807814</v>
      </c>
      <c r="F15" s="96"/>
      <c r="G15" s="96">
        <v>20626827</v>
      </c>
      <c r="H15" s="96"/>
      <c r="I15" s="96">
        <v>23735797</v>
      </c>
    </row>
    <row r="16" spans="1:9" ht="18" customHeight="1" x14ac:dyDescent="0.5">
      <c r="A16" s="82" t="s">
        <v>182</v>
      </c>
      <c r="B16" s="116">
        <v>28</v>
      </c>
      <c r="C16" s="112">
        <f>-1905624-56947-9</f>
        <v>-1962580</v>
      </c>
      <c r="D16" s="107"/>
      <c r="E16" s="96">
        <v>-1187171</v>
      </c>
      <c r="F16" s="96"/>
      <c r="G16" s="173">
        <v>-1024589</v>
      </c>
      <c r="H16" s="96"/>
      <c r="I16" s="96">
        <v>-449920</v>
      </c>
    </row>
    <row r="17" spans="1:9" ht="18" customHeight="1" x14ac:dyDescent="0.5">
      <c r="A17" s="82" t="s">
        <v>222</v>
      </c>
      <c r="B17" s="116">
        <v>12</v>
      </c>
      <c r="C17" s="112">
        <v>-8727041</v>
      </c>
      <c r="D17" s="107"/>
      <c r="E17" s="96">
        <v>15138510</v>
      </c>
      <c r="F17" s="125"/>
      <c r="G17" s="124">
        <v>0</v>
      </c>
      <c r="H17" s="125"/>
      <c r="I17" s="124">
        <v>0</v>
      </c>
    </row>
    <row r="18" spans="1:9" ht="18" customHeight="1" x14ac:dyDescent="0.5">
      <c r="A18" s="82" t="s">
        <v>211</v>
      </c>
      <c r="B18" s="116"/>
      <c r="C18" s="112">
        <v>200586</v>
      </c>
      <c r="D18" s="107"/>
      <c r="E18" s="96">
        <v>-17910</v>
      </c>
      <c r="F18" s="101"/>
      <c r="G18" s="96">
        <v>200586</v>
      </c>
      <c r="H18" s="101"/>
      <c r="I18" s="96">
        <v>-17910</v>
      </c>
    </row>
    <row r="19" spans="1:9" ht="18" customHeight="1" x14ac:dyDescent="0.5">
      <c r="A19" s="82" t="s">
        <v>87</v>
      </c>
      <c r="B19" s="116"/>
      <c r="C19" s="112">
        <v>-47469922</v>
      </c>
      <c r="D19" s="123"/>
      <c r="E19" s="96">
        <v>-42359039</v>
      </c>
      <c r="F19" s="123"/>
      <c r="G19" s="173">
        <v>-57364842</v>
      </c>
      <c r="H19" s="123"/>
      <c r="I19" s="96">
        <v>-42883999</v>
      </c>
    </row>
    <row r="20" spans="1:9" ht="18" customHeight="1" x14ac:dyDescent="0.5">
      <c r="A20" s="82" t="s">
        <v>237</v>
      </c>
      <c r="B20" s="116"/>
      <c r="C20" s="112">
        <v>-52000000</v>
      </c>
      <c r="D20" s="107"/>
      <c r="E20" s="96">
        <v>-58000000</v>
      </c>
      <c r="F20" s="101"/>
      <c r="G20" s="173">
        <v>-52000000</v>
      </c>
      <c r="H20" s="101"/>
      <c r="I20" s="96">
        <v>-58000000</v>
      </c>
    </row>
    <row r="21" spans="1:9" ht="18" customHeight="1" x14ac:dyDescent="0.5">
      <c r="A21" s="82" t="s">
        <v>25</v>
      </c>
      <c r="B21" s="116">
        <v>29</v>
      </c>
      <c r="C21" s="112">
        <v>1725059</v>
      </c>
      <c r="D21" s="96"/>
      <c r="E21" s="96">
        <v>504019</v>
      </c>
      <c r="F21" s="96"/>
      <c r="G21" s="96">
        <v>1725059</v>
      </c>
      <c r="H21" s="96"/>
      <c r="I21" s="96">
        <v>504019</v>
      </c>
    </row>
    <row r="22" spans="1:9" ht="18" customHeight="1" x14ac:dyDescent="0.5">
      <c r="A22" s="82" t="s">
        <v>178</v>
      </c>
      <c r="B22" s="116" t="s">
        <v>153</v>
      </c>
      <c r="C22" s="112">
        <v>-174493</v>
      </c>
      <c r="D22" s="107"/>
      <c r="E22" s="96">
        <v>-1195700</v>
      </c>
      <c r="F22" s="101"/>
      <c r="G22" s="124">
        <v>0</v>
      </c>
      <c r="H22" s="101"/>
      <c r="I22" s="96">
        <v>-2189696</v>
      </c>
    </row>
    <row r="23" spans="1:9" ht="18" customHeight="1" x14ac:dyDescent="0.5">
      <c r="A23" s="82" t="s">
        <v>223</v>
      </c>
      <c r="B23" s="116" t="s">
        <v>153</v>
      </c>
      <c r="C23" s="201">
        <v>0</v>
      </c>
      <c r="D23" s="107"/>
      <c r="E23" s="201">
        <v>0</v>
      </c>
      <c r="F23" s="101"/>
      <c r="G23" s="124">
        <v>0</v>
      </c>
      <c r="H23" s="101"/>
      <c r="I23" s="96">
        <v>23000000</v>
      </c>
    </row>
    <row r="24" spans="1:9" ht="18" customHeight="1" x14ac:dyDescent="0.5">
      <c r="A24" s="89" t="s">
        <v>216</v>
      </c>
      <c r="B24" s="116" t="s">
        <v>153</v>
      </c>
      <c r="C24" s="112">
        <v>-484607</v>
      </c>
      <c r="D24" s="107"/>
      <c r="E24" s="96">
        <v>1513116</v>
      </c>
      <c r="F24" s="101"/>
      <c r="G24" s="233">
        <v>-313301</v>
      </c>
      <c r="H24" s="101"/>
      <c r="I24" s="96">
        <v>1592139</v>
      </c>
    </row>
    <row r="25" spans="1:9" ht="18" customHeight="1" x14ac:dyDescent="0.5">
      <c r="A25" s="82" t="s">
        <v>163</v>
      </c>
      <c r="B25" s="116">
        <v>21</v>
      </c>
      <c r="C25" s="112">
        <v>55632834</v>
      </c>
      <c r="D25" s="107"/>
      <c r="E25" s="96">
        <v>49332901</v>
      </c>
      <c r="F25" s="101"/>
      <c r="G25" s="96">
        <v>44654594</v>
      </c>
      <c r="H25" s="101"/>
      <c r="I25" s="96">
        <v>40167981</v>
      </c>
    </row>
    <row r="26" spans="1:9" ht="18" customHeight="1" x14ac:dyDescent="0.5">
      <c r="A26" s="82" t="s">
        <v>53</v>
      </c>
      <c r="B26" s="116">
        <v>28</v>
      </c>
      <c r="C26" s="112">
        <v>-5203225</v>
      </c>
      <c r="D26" s="107"/>
      <c r="E26" s="96">
        <v>-7607708</v>
      </c>
      <c r="F26" s="101"/>
      <c r="G26" s="233">
        <v>-5598499</v>
      </c>
      <c r="H26" s="101"/>
      <c r="I26" s="96">
        <v>-7792873</v>
      </c>
    </row>
    <row r="27" spans="1:9" ht="18" customHeight="1" x14ac:dyDescent="0.5">
      <c r="A27" s="82" t="s">
        <v>224</v>
      </c>
      <c r="B27" s="116"/>
      <c r="C27" s="112">
        <v>1205569</v>
      </c>
      <c r="D27" s="112"/>
      <c r="E27" s="96">
        <v>1337751</v>
      </c>
      <c r="F27" s="112"/>
      <c r="G27" s="96">
        <v>980871</v>
      </c>
      <c r="H27" s="112"/>
      <c r="I27" s="96">
        <v>1017706</v>
      </c>
    </row>
    <row r="28" spans="1:9" ht="18" customHeight="1" x14ac:dyDescent="0.5">
      <c r="A28" s="94"/>
      <c r="B28" s="116"/>
      <c r="C28" s="126">
        <f>SUM(C10:C27)</f>
        <v>144985959</v>
      </c>
      <c r="D28" s="96"/>
      <c r="E28" s="228">
        <f>SUM(E10:E27)</f>
        <v>-119764946</v>
      </c>
      <c r="F28" s="96"/>
      <c r="G28" s="126">
        <f>SUM(G10:G27)</f>
        <v>80071226</v>
      </c>
      <c r="H28" s="96"/>
      <c r="I28" s="228">
        <f>SUM(I10:I27)</f>
        <v>-137118737</v>
      </c>
    </row>
    <row r="29" spans="1:9" ht="18" customHeight="1" x14ac:dyDescent="0.5">
      <c r="A29" s="94" t="s">
        <v>164</v>
      </c>
      <c r="B29" s="116"/>
      <c r="C29" s="103"/>
      <c r="D29" s="96"/>
      <c r="E29" s="103"/>
      <c r="F29" s="96"/>
      <c r="G29" s="252"/>
      <c r="H29" s="96"/>
      <c r="I29" s="173"/>
    </row>
    <row r="30" spans="1:9" ht="18" customHeight="1" x14ac:dyDescent="0.5">
      <c r="A30" s="94" t="s">
        <v>19</v>
      </c>
      <c r="B30" s="116"/>
      <c r="C30" s="96"/>
      <c r="D30" s="107"/>
      <c r="E30" s="96"/>
      <c r="F30" s="101"/>
      <c r="G30" s="123"/>
      <c r="H30" s="101"/>
      <c r="I30" s="123"/>
    </row>
    <row r="31" spans="1:9" ht="18" customHeight="1" x14ac:dyDescent="0.5">
      <c r="A31" s="82" t="s">
        <v>115</v>
      </c>
      <c r="B31" s="116"/>
      <c r="C31" s="173">
        <v>-15699922</v>
      </c>
      <c r="D31" s="96"/>
      <c r="E31" s="173">
        <v>-127095456</v>
      </c>
      <c r="F31" s="173"/>
      <c r="G31" s="173">
        <v>-30068132</v>
      </c>
      <c r="H31" s="173"/>
      <c r="I31" s="173">
        <v>-132795028</v>
      </c>
    </row>
    <row r="32" spans="1:9" ht="18" customHeight="1" x14ac:dyDescent="0.5">
      <c r="A32" s="82" t="s">
        <v>20</v>
      </c>
      <c r="B32" s="116"/>
      <c r="C32" s="96">
        <v>137614171</v>
      </c>
      <c r="D32" s="96"/>
      <c r="E32" s="96">
        <v>352918030</v>
      </c>
      <c r="F32" s="96"/>
      <c r="G32" s="96">
        <v>157825058</v>
      </c>
      <c r="H32" s="96"/>
      <c r="I32" s="96">
        <v>344363657</v>
      </c>
    </row>
    <row r="33" spans="1:12" ht="18" customHeight="1" x14ac:dyDescent="0.5">
      <c r="A33" s="82" t="s">
        <v>38</v>
      </c>
      <c r="B33" s="116"/>
      <c r="C33" s="96">
        <v>164214</v>
      </c>
      <c r="D33" s="96"/>
      <c r="E33" s="96">
        <v>913057</v>
      </c>
      <c r="F33" s="96"/>
      <c r="G33" s="96">
        <v>472422</v>
      </c>
      <c r="H33" s="96"/>
      <c r="I33" s="96">
        <v>377389</v>
      </c>
      <c r="K33" s="139"/>
      <c r="L33" s="139"/>
    </row>
    <row r="34" spans="1:12" ht="18" customHeight="1" x14ac:dyDescent="0.5">
      <c r="A34" s="82" t="s">
        <v>56</v>
      </c>
      <c r="B34" s="116"/>
      <c r="C34" s="96">
        <v>7182651</v>
      </c>
      <c r="D34" s="131"/>
      <c r="E34" s="96">
        <v>7063074</v>
      </c>
      <c r="F34" s="132"/>
      <c r="G34" s="96">
        <v>7316492</v>
      </c>
      <c r="H34" s="131"/>
      <c r="I34" s="96">
        <v>7195503</v>
      </c>
    </row>
    <row r="35" spans="1:12" ht="18" customHeight="1" x14ac:dyDescent="0.5">
      <c r="A35" s="94" t="s">
        <v>21</v>
      </c>
      <c r="B35" s="116"/>
      <c r="C35" s="202"/>
      <c r="D35" s="107"/>
      <c r="E35" s="202"/>
      <c r="F35" s="101"/>
      <c r="G35" s="202"/>
      <c r="H35" s="101"/>
      <c r="I35" s="202"/>
    </row>
    <row r="36" spans="1:12" ht="18" customHeight="1" x14ac:dyDescent="0.5">
      <c r="A36" s="82" t="s">
        <v>116</v>
      </c>
      <c r="B36" s="116"/>
      <c r="C36" s="96">
        <f>70588075-1517</f>
        <v>70586558</v>
      </c>
      <c r="D36" s="96"/>
      <c r="E36" s="173">
        <f>-42719154-21224447</f>
        <v>-63943601</v>
      </c>
      <c r="F36" s="96"/>
      <c r="G36" s="96">
        <f>61728236-380071-1</f>
        <v>61348164</v>
      </c>
      <c r="H36" s="96"/>
      <c r="I36" s="173">
        <f>-40039524-21224447</f>
        <v>-61263971</v>
      </c>
    </row>
    <row r="37" spans="1:12" ht="18" customHeight="1" x14ac:dyDescent="0.5">
      <c r="A37" s="82" t="s">
        <v>84</v>
      </c>
      <c r="B37" s="116"/>
      <c r="C37" s="96">
        <v>1710316</v>
      </c>
      <c r="D37" s="96"/>
      <c r="E37" s="96">
        <v>805141</v>
      </c>
      <c r="F37" s="96"/>
      <c r="G37" s="96">
        <v>1674121</v>
      </c>
      <c r="H37" s="96"/>
      <c r="I37" s="96">
        <v>363643</v>
      </c>
      <c r="K37" s="139"/>
    </row>
    <row r="38" spans="1:12" ht="18" customHeight="1" x14ac:dyDescent="0.5">
      <c r="A38" s="82" t="s">
        <v>34</v>
      </c>
      <c r="B38" s="116"/>
      <c r="C38" s="96">
        <v>2536167</v>
      </c>
      <c r="D38" s="96"/>
      <c r="E38" s="96">
        <v>6441570</v>
      </c>
      <c r="F38" s="96"/>
      <c r="G38" s="96">
        <v>2914721</v>
      </c>
      <c r="H38" s="96"/>
      <c r="I38" s="96">
        <v>5475593</v>
      </c>
      <c r="K38" s="139"/>
      <c r="L38" s="139"/>
    </row>
    <row r="39" spans="1:12" ht="18" customHeight="1" x14ac:dyDescent="0.5">
      <c r="A39" s="82" t="s">
        <v>82</v>
      </c>
      <c r="B39" s="116">
        <v>21</v>
      </c>
      <c r="C39" s="96">
        <v>-47017183</v>
      </c>
      <c r="D39" s="96"/>
      <c r="E39" s="173">
        <v>-44941283</v>
      </c>
      <c r="F39" s="96"/>
      <c r="G39" s="173">
        <v>-35663960</v>
      </c>
      <c r="H39" s="96"/>
      <c r="I39" s="173">
        <v>-32369807</v>
      </c>
    </row>
    <row r="40" spans="1:12" ht="18" customHeight="1" x14ac:dyDescent="0.5">
      <c r="A40" s="90" t="s">
        <v>135</v>
      </c>
      <c r="B40" s="116"/>
      <c r="C40" s="126">
        <f>SUM(C28, C30:C39)</f>
        <v>302062931</v>
      </c>
      <c r="D40" s="96"/>
      <c r="E40" s="126">
        <f>SUM(E28, E30:E39)</f>
        <v>12395586</v>
      </c>
      <c r="F40" s="96"/>
      <c r="G40" s="126">
        <f>SUM(G28:G39)</f>
        <v>245890112</v>
      </c>
      <c r="H40" s="96"/>
      <c r="I40" s="126">
        <f>SUM(I28:I39)</f>
        <v>-5771758</v>
      </c>
    </row>
    <row r="41" spans="1:12" ht="18" customHeight="1" x14ac:dyDescent="0.5">
      <c r="A41" s="82" t="s">
        <v>225</v>
      </c>
      <c r="B41" s="116"/>
      <c r="C41" s="201">
        <v>0</v>
      </c>
      <c r="D41" s="96"/>
      <c r="E41" s="173">
        <v>-54</v>
      </c>
      <c r="F41" s="96"/>
      <c r="G41" s="124">
        <v>0</v>
      </c>
      <c r="H41" s="96"/>
      <c r="I41" s="124">
        <v>0</v>
      </c>
    </row>
    <row r="42" spans="1:12" ht="18" customHeight="1" x14ac:dyDescent="0.5">
      <c r="A42" s="82" t="s">
        <v>47</v>
      </c>
      <c r="B42" s="116"/>
      <c r="C42" s="201">
        <v>0</v>
      </c>
      <c r="D42" s="96"/>
      <c r="E42" s="173">
        <v>-178735</v>
      </c>
      <c r="F42" s="96"/>
      <c r="G42" s="124">
        <v>0</v>
      </c>
      <c r="H42" s="96"/>
      <c r="I42" s="124">
        <v>0</v>
      </c>
    </row>
    <row r="43" spans="1:12" ht="18" customHeight="1" x14ac:dyDescent="0.5">
      <c r="A43" s="91" t="s">
        <v>134</v>
      </c>
      <c r="B43" s="116"/>
      <c r="C43" s="98">
        <f>SUM(C40:C42)</f>
        <v>302062931</v>
      </c>
      <c r="D43" s="96"/>
      <c r="E43" s="98">
        <f>SUM(E40:E42)</f>
        <v>12216797</v>
      </c>
      <c r="F43" s="96"/>
      <c r="G43" s="98">
        <f>SUM(G40:G42)</f>
        <v>245890112</v>
      </c>
      <c r="H43" s="96"/>
      <c r="I43" s="98">
        <f>SUM(I40:I42)</f>
        <v>-5771758</v>
      </c>
    </row>
    <row r="44" spans="1:12" ht="20.100000000000001" customHeight="1" x14ac:dyDescent="0.5">
      <c r="A44" s="258" t="s">
        <v>142</v>
      </c>
      <c r="B44" s="258"/>
      <c r="C44" s="258"/>
      <c r="D44" s="258"/>
      <c r="E44" s="258"/>
      <c r="F44" s="258"/>
      <c r="G44" s="258"/>
      <c r="H44" s="258"/>
      <c r="I44" s="258"/>
    </row>
    <row r="45" spans="1:12" ht="20.100000000000001" customHeight="1" x14ac:dyDescent="0.5">
      <c r="A45" s="258" t="s">
        <v>94</v>
      </c>
      <c r="B45" s="258"/>
      <c r="C45" s="258"/>
      <c r="D45" s="258"/>
      <c r="E45" s="258"/>
      <c r="F45" s="258"/>
      <c r="G45" s="258"/>
      <c r="H45" s="258"/>
      <c r="I45" s="258"/>
    </row>
    <row r="46" spans="1:12" ht="20.100000000000001" customHeight="1" x14ac:dyDescent="0.5">
      <c r="A46" s="258" t="s">
        <v>197</v>
      </c>
      <c r="B46" s="258"/>
      <c r="C46" s="258"/>
      <c r="D46" s="258"/>
      <c r="E46" s="258"/>
      <c r="F46" s="258"/>
      <c r="G46" s="258"/>
      <c r="H46" s="258"/>
      <c r="I46" s="258"/>
    </row>
    <row r="47" spans="1:12" ht="18" customHeight="1" x14ac:dyDescent="0.5">
      <c r="A47" s="259" t="s">
        <v>85</v>
      </c>
      <c r="B47" s="259"/>
      <c r="C47" s="259"/>
      <c r="D47" s="259"/>
      <c r="E47" s="259"/>
      <c r="F47" s="259"/>
      <c r="G47" s="259"/>
      <c r="H47" s="259"/>
      <c r="I47" s="259"/>
    </row>
    <row r="48" spans="1:12" ht="6" customHeight="1" x14ac:dyDescent="0.5">
      <c r="A48" s="38"/>
    </row>
    <row r="49" spans="1:9" s="37" customFormat="1" ht="18" customHeight="1" x14ac:dyDescent="0.5">
      <c r="B49" s="169" t="s">
        <v>138</v>
      </c>
      <c r="C49" s="257" t="s">
        <v>6</v>
      </c>
      <c r="D49" s="257"/>
      <c r="E49" s="257"/>
      <c r="F49" s="119"/>
      <c r="G49" s="257" t="s">
        <v>42</v>
      </c>
      <c r="H49" s="257"/>
      <c r="I49" s="257"/>
    </row>
    <row r="50" spans="1:9" s="37" customFormat="1" ht="18" customHeight="1" x14ac:dyDescent="0.5">
      <c r="B50" s="155"/>
      <c r="C50" s="257" t="s">
        <v>71</v>
      </c>
      <c r="D50" s="257"/>
      <c r="E50" s="257"/>
      <c r="F50" s="119"/>
      <c r="G50" s="257" t="s">
        <v>71</v>
      </c>
      <c r="H50" s="257"/>
      <c r="I50" s="257"/>
    </row>
    <row r="51" spans="1:9" s="37" customFormat="1" ht="18" customHeight="1" x14ac:dyDescent="0.5">
      <c r="B51" s="155"/>
      <c r="C51" s="165" t="s">
        <v>198</v>
      </c>
      <c r="D51" s="166"/>
      <c r="E51" s="165" t="s">
        <v>176</v>
      </c>
      <c r="F51" s="171">
        <v>2005</v>
      </c>
      <c r="G51" s="165" t="s">
        <v>198</v>
      </c>
      <c r="H51" s="166"/>
      <c r="I51" s="165" t="s">
        <v>176</v>
      </c>
    </row>
    <row r="52" spans="1:9" ht="18" customHeight="1" x14ac:dyDescent="0.5">
      <c r="A52" s="38" t="s">
        <v>22</v>
      </c>
      <c r="B52" s="251"/>
      <c r="C52" s="10"/>
      <c r="E52" s="10"/>
      <c r="G52" s="118"/>
      <c r="I52" s="118"/>
    </row>
    <row r="53" spans="1:9" ht="18" customHeight="1" x14ac:dyDescent="0.5">
      <c r="A53" s="82" t="s">
        <v>217</v>
      </c>
      <c r="C53" s="124">
        <v>0</v>
      </c>
      <c r="D53" s="130"/>
      <c r="E53" s="96">
        <v>6500000</v>
      </c>
      <c r="F53" s="130"/>
      <c r="G53" s="124">
        <v>0</v>
      </c>
      <c r="H53" s="130"/>
      <c r="I53" s="124">
        <v>0</v>
      </c>
    </row>
    <row r="54" spans="1:9" ht="18" customHeight="1" x14ac:dyDescent="0.5">
      <c r="A54" s="82" t="s">
        <v>218</v>
      </c>
      <c r="C54" s="173">
        <v>-160796009</v>
      </c>
      <c r="D54" s="130"/>
      <c r="E54" s="96">
        <v>230690868</v>
      </c>
      <c r="F54" s="130"/>
      <c r="G54" s="173">
        <v>-141573085</v>
      </c>
      <c r="H54" s="130"/>
      <c r="I54" s="96">
        <v>254168155</v>
      </c>
    </row>
    <row r="55" spans="1:9" ht="18" hidden="1" customHeight="1" x14ac:dyDescent="0.5">
      <c r="A55" s="82" t="s">
        <v>165</v>
      </c>
      <c r="C55" s="201">
        <v>0</v>
      </c>
      <c r="D55" s="130"/>
      <c r="E55" s="201">
        <v>0</v>
      </c>
      <c r="F55" s="130"/>
      <c r="G55" s="124">
        <v>0</v>
      </c>
      <c r="H55" s="130"/>
      <c r="I55" s="124">
        <v>0</v>
      </c>
    </row>
    <row r="56" spans="1:9" ht="18" customHeight="1" x14ac:dyDescent="0.5">
      <c r="A56" s="82" t="s">
        <v>166</v>
      </c>
      <c r="C56" s="201">
        <v>0</v>
      </c>
      <c r="D56" s="130"/>
      <c r="E56" s="201">
        <v>0</v>
      </c>
      <c r="F56" s="130"/>
      <c r="G56" s="124">
        <v>0</v>
      </c>
      <c r="H56" s="130"/>
      <c r="I56" s="96">
        <v>10000000</v>
      </c>
    </row>
    <row r="57" spans="1:9" ht="18" customHeight="1" x14ac:dyDescent="0.5">
      <c r="A57" s="82" t="s">
        <v>226</v>
      </c>
      <c r="C57" s="173">
        <v>-50000000</v>
      </c>
      <c r="D57" s="131"/>
      <c r="E57" s="173">
        <v>-20000000</v>
      </c>
      <c r="F57" s="132"/>
      <c r="G57" s="173">
        <v>-50000000</v>
      </c>
      <c r="H57" s="131"/>
      <c r="I57" s="173">
        <v>-20000000</v>
      </c>
    </row>
    <row r="58" spans="1:9" ht="18" customHeight="1" x14ac:dyDescent="0.5">
      <c r="A58" s="82" t="s">
        <v>227</v>
      </c>
      <c r="C58" s="96">
        <v>25000000</v>
      </c>
      <c r="D58" s="131"/>
      <c r="E58" s="96">
        <v>45000000</v>
      </c>
      <c r="F58" s="132"/>
      <c r="G58" s="96">
        <v>25000000</v>
      </c>
      <c r="H58" s="131"/>
      <c r="I58" s="96">
        <v>45000000</v>
      </c>
    </row>
    <row r="59" spans="1:9" ht="18" hidden="1" customHeight="1" x14ac:dyDescent="0.5">
      <c r="A59" s="82" t="s">
        <v>136</v>
      </c>
      <c r="C59" s="202"/>
      <c r="D59" s="131"/>
      <c r="E59" s="202"/>
      <c r="F59" s="132"/>
      <c r="G59" s="173"/>
      <c r="H59" s="131"/>
      <c r="I59" s="173"/>
    </row>
    <row r="60" spans="1:9" ht="18" customHeight="1" x14ac:dyDescent="0.5">
      <c r="A60" s="82" t="s">
        <v>229</v>
      </c>
      <c r="C60" s="173">
        <v>-14674</v>
      </c>
      <c r="D60" s="131"/>
      <c r="E60" s="173">
        <v>-180370000</v>
      </c>
      <c r="F60" s="132"/>
      <c r="G60" s="124">
        <v>0</v>
      </c>
      <c r="H60" s="131"/>
      <c r="I60" s="173">
        <v>-180370000</v>
      </c>
    </row>
    <row r="61" spans="1:9" ht="18" customHeight="1" x14ac:dyDescent="0.5">
      <c r="A61" s="82" t="s">
        <v>230</v>
      </c>
      <c r="C61" s="96">
        <v>7921352</v>
      </c>
      <c r="D61" s="131"/>
      <c r="E61" s="96">
        <v>2558000</v>
      </c>
      <c r="F61" s="132"/>
      <c r="G61" s="96">
        <v>7921352</v>
      </c>
      <c r="H61" s="131"/>
      <c r="I61" s="96">
        <v>612000</v>
      </c>
    </row>
    <row r="62" spans="1:9" ht="18" customHeight="1" x14ac:dyDescent="0.5">
      <c r="A62" s="82" t="s">
        <v>136</v>
      </c>
      <c r="C62" s="201">
        <v>0</v>
      </c>
      <c r="D62" s="131"/>
      <c r="E62" s="201">
        <v>0</v>
      </c>
      <c r="F62" s="132"/>
      <c r="G62" s="173">
        <v>-4999925</v>
      </c>
      <c r="H62" s="131"/>
      <c r="I62" s="201">
        <v>0</v>
      </c>
    </row>
    <row r="63" spans="1:9" ht="18" customHeight="1" x14ac:dyDescent="0.5">
      <c r="A63" s="82" t="s">
        <v>228</v>
      </c>
      <c r="C63" s="201">
        <v>0</v>
      </c>
      <c r="D63" s="131"/>
      <c r="E63" s="173">
        <v>-55834032</v>
      </c>
      <c r="F63" s="132"/>
      <c r="G63" s="124">
        <v>0</v>
      </c>
      <c r="H63" s="131"/>
      <c r="I63" s="173">
        <v>-55834032</v>
      </c>
    </row>
    <row r="64" spans="1:9" ht="18" customHeight="1" x14ac:dyDescent="0.5">
      <c r="A64" s="82" t="s">
        <v>179</v>
      </c>
      <c r="C64" s="201">
        <v>0</v>
      </c>
      <c r="D64" s="131"/>
      <c r="E64" s="96">
        <v>4017575</v>
      </c>
      <c r="F64" s="132"/>
      <c r="G64" s="124">
        <v>0</v>
      </c>
      <c r="H64" s="131"/>
      <c r="I64" s="96">
        <v>4017575</v>
      </c>
    </row>
    <row r="65" spans="1:9" ht="18" customHeight="1" x14ac:dyDescent="0.5">
      <c r="A65" s="82" t="s">
        <v>63</v>
      </c>
      <c r="C65" s="201">
        <v>0</v>
      </c>
      <c r="D65" s="131"/>
      <c r="E65" s="96">
        <v>194621144</v>
      </c>
      <c r="F65" s="132"/>
      <c r="G65" s="124">
        <v>0</v>
      </c>
      <c r="H65" s="131"/>
      <c r="I65" s="96">
        <v>194621144</v>
      </c>
    </row>
    <row r="66" spans="1:9" ht="18" customHeight="1" x14ac:dyDescent="0.5">
      <c r="A66" s="82" t="s">
        <v>233</v>
      </c>
      <c r="C66" s="201">
        <v>0</v>
      </c>
      <c r="D66" s="131"/>
      <c r="E66" s="173">
        <v>-40000000</v>
      </c>
      <c r="F66" s="132"/>
      <c r="G66" s="124">
        <v>0</v>
      </c>
      <c r="H66" s="131"/>
      <c r="I66" s="173">
        <v>-40000000</v>
      </c>
    </row>
    <row r="67" spans="1:9" ht="18" customHeight="1" x14ac:dyDescent="0.5">
      <c r="A67" s="82" t="s">
        <v>167</v>
      </c>
      <c r="C67" s="96">
        <v>70000000</v>
      </c>
      <c r="D67" s="131"/>
      <c r="E67" s="96">
        <v>40013379</v>
      </c>
      <c r="F67" s="132"/>
      <c r="G67" s="96">
        <v>70000000</v>
      </c>
      <c r="H67" s="131"/>
      <c r="I67" s="96">
        <v>40013379</v>
      </c>
    </row>
    <row r="68" spans="1:9" ht="18" customHeight="1" x14ac:dyDescent="0.5">
      <c r="A68" s="82" t="s">
        <v>231</v>
      </c>
      <c r="C68" s="173">
        <v>-20000000</v>
      </c>
      <c r="D68" s="131"/>
      <c r="E68" s="173">
        <v>-1000000</v>
      </c>
      <c r="F68" s="173"/>
      <c r="G68" s="173">
        <v>-20000000</v>
      </c>
      <c r="H68" s="173"/>
      <c r="I68" s="173">
        <v>-1000000</v>
      </c>
    </row>
    <row r="69" spans="1:9" ht="18" hidden="1" customHeight="1" x14ac:dyDescent="0.5">
      <c r="A69" s="82" t="s">
        <v>113</v>
      </c>
      <c r="C69" s="201"/>
      <c r="D69" s="204"/>
      <c r="E69" s="201"/>
      <c r="F69" s="204"/>
      <c r="G69" s="173"/>
      <c r="H69" s="204"/>
      <c r="I69" s="173"/>
    </row>
    <row r="70" spans="1:9" ht="18" hidden="1" customHeight="1" x14ac:dyDescent="0.5">
      <c r="A70" s="82" t="s">
        <v>141</v>
      </c>
      <c r="C70" s="201"/>
      <c r="D70" s="204"/>
      <c r="E70" s="201"/>
      <c r="F70" s="204"/>
      <c r="G70" s="173"/>
      <c r="H70" s="204"/>
      <c r="I70" s="173"/>
    </row>
    <row r="71" spans="1:9" ht="18" hidden="1" customHeight="1" x14ac:dyDescent="0.5">
      <c r="A71" s="82" t="s">
        <v>172</v>
      </c>
      <c r="B71" s="116"/>
      <c r="C71" s="201"/>
      <c r="D71" s="173"/>
      <c r="E71" s="201">
        <v>0</v>
      </c>
      <c r="F71" s="173"/>
      <c r="G71" s="124">
        <v>0</v>
      </c>
      <c r="H71" s="173"/>
      <c r="I71" s="124">
        <v>0</v>
      </c>
    </row>
    <row r="72" spans="1:9" ht="18" customHeight="1" x14ac:dyDescent="0.5">
      <c r="A72" s="82" t="s">
        <v>232</v>
      </c>
      <c r="B72" s="116"/>
      <c r="C72" s="203"/>
      <c r="D72" s="173"/>
      <c r="E72" s="203"/>
      <c r="F72" s="173"/>
      <c r="G72" s="173"/>
      <c r="H72" s="173"/>
      <c r="I72" s="173"/>
    </row>
    <row r="73" spans="1:9" ht="18" customHeight="1" x14ac:dyDescent="0.5">
      <c r="A73" s="82" t="s">
        <v>219</v>
      </c>
      <c r="B73" s="116" t="s">
        <v>140</v>
      </c>
      <c r="C73" s="173">
        <v>-62617644</v>
      </c>
      <c r="D73" s="173"/>
      <c r="E73" s="173">
        <v>-28055932</v>
      </c>
      <c r="F73" s="173"/>
      <c r="G73" s="173">
        <v>-52423840</v>
      </c>
      <c r="H73" s="173"/>
      <c r="I73" s="173">
        <v>-23732611</v>
      </c>
    </row>
    <row r="74" spans="1:9" ht="18" customHeight="1" x14ac:dyDescent="0.5">
      <c r="A74" s="82" t="s">
        <v>65</v>
      </c>
      <c r="B74" s="116"/>
      <c r="C74" s="96">
        <v>5531037</v>
      </c>
      <c r="D74" s="132"/>
      <c r="E74" s="96">
        <v>9474010</v>
      </c>
      <c r="F74" s="132"/>
      <c r="G74" s="96">
        <v>4540664</v>
      </c>
      <c r="H74" s="132"/>
      <c r="I74" s="96">
        <v>601211</v>
      </c>
    </row>
    <row r="75" spans="1:9" ht="18" hidden="1" customHeight="1" x14ac:dyDescent="0.5">
      <c r="A75" s="82" t="s">
        <v>106</v>
      </c>
      <c r="B75" s="116"/>
      <c r="C75" s="96"/>
      <c r="D75" s="131"/>
      <c r="E75" s="96"/>
      <c r="F75" s="132"/>
      <c r="G75" s="96"/>
      <c r="H75" s="131"/>
      <c r="I75" s="96"/>
    </row>
    <row r="76" spans="1:9" ht="18" customHeight="1" x14ac:dyDescent="0.5">
      <c r="A76" s="82" t="s">
        <v>234</v>
      </c>
      <c r="B76" s="116"/>
      <c r="C76" s="96">
        <v>47469922</v>
      </c>
      <c r="D76" s="132"/>
      <c r="E76" s="96">
        <v>42359039</v>
      </c>
      <c r="F76" s="132"/>
      <c r="G76" s="96">
        <v>57364842</v>
      </c>
      <c r="H76" s="132"/>
      <c r="I76" s="96">
        <v>42883999</v>
      </c>
    </row>
    <row r="77" spans="1:9" ht="18" customHeight="1" x14ac:dyDescent="0.5">
      <c r="A77" s="82" t="s">
        <v>235</v>
      </c>
      <c r="B77" s="116"/>
      <c r="C77" s="96">
        <v>5621017</v>
      </c>
      <c r="D77" s="133"/>
      <c r="E77" s="96">
        <v>10167929</v>
      </c>
      <c r="F77" s="133"/>
      <c r="G77" s="96">
        <v>5972709</v>
      </c>
      <c r="H77" s="133"/>
      <c r="I77" s="96">
        <v>10325375</v>
      </c>
    </row>
    <row r="78" spans="1:9" ht="18" customHeight="1" x14ac:dyDescent="0.5">
      <c r="A78" s="91" t="s">
        <v>212</v>
      </c>
      <c r="C78" s="174">
        <f>SUM(C53:C77)</f>
        <v>-131884999</v>
      </c>
      <c r="D78" s="96"/>
      <c r="E78" s="98">
        <f>SUM(E53:E77)</f>
        <v>260141980</v>
      </c>
      <c r="F78" s="96"/>
      <c r="G78" s="98">
        <f>SUM(G53:G77)</f>
        <v>-98197283</v>
      </c>
      <c r="H78" s="96"/>
      <c r="I78" s="98">
        <f>SUM(I53:I77)</f>
        <v>281306195</v>
      </c>
    </row>
    <row r="79" spans="1:9" ht="18" customHeight="1" x14ac:dyDescent="0.5">
      <c r="A79" s="8"/>
      <c r="C79" s="127"/>
      <c r="D79" s="128"/>
      <c r="E79" s="127"/>
      <c r="F79" s="128"/>
      <c r="G79" s="127"/>
      <c r="H79" s="128"/>
      <c r="I79" s="127"/>
    </row>
    <row r="80" spans="1:9" ht="18" customHeight="1" x14ac:dyDescent="0.5">
      <c r="A80" s="38" t="s">
        <v>23</v>
      </c>
      <c r="B80" s="251"/>
      <c r="C80" s="95"/>
      <c r="D80" s="107"/>
      <c r="E80" s="95"/>
      <c r="F80" s="107"/>
      <c r="G80" s="129"/>
      <c r="H80" s="107"/>
      <c r="I80" s="129"/>
    </row>
    <row r="81" spans="1:9" ht="18" customHeight="1" x14ac:dyDescent="0.5">
      <c r="A81" s="82" t="s">
        <v>64</v>
      </c>
      <c r="B81" s="116">
        <v>24</v>
      </c>
      <c r="C81" s="173">
        <v>-60000000</v>
      </c>
      <c r="D81" s="173"/>
      <c r="E81" s="173">
        <v>-60000000</v>
      </c>
      <c r="F81" s="101"/>
      <c r="G81" s="173">
        <v>-60000000</v>
      </c>
      <c r="H81" s="173"/>
      <c r="I81" s="173">
        <v>-60000000</v>
      </c>
    </row>
    <row r="82" spans="1:9" ht="18" customHeight="1" x14ac:dyDescent="0.5">
      <c r="A82" s="82" t="s">
        <v>173</v>
      </c>
      <c r="C82" s="173">
        <v>-80</v>
      </c>
      <c r="D82" s="173"/>
      <c r="E82" s="173">
        <v>-40</v>
      </c>
      <c r="F82" s="101"/>
      <c r="G82" s="124">
        <v>0</v>
      </c>
      <c r="H82" s="101"/>
      <c r="I82" s="124">
        <v>0</v>
      </c>
    </row>
    <row r="83" spans="1:9" ht="18" customHeight="1" x14ac:dyDescent="0.5">
      <c r="A83" s="82" t="s">
        <v>168</v>
      </c>
      <c r="B83" s="116">
        <v>4.3</v>
      </c>
      <c r="C83" s="173">
        <v>-22130097</v>
      </c>
      <c r="D83" s="173"/>
      <c r="E83" s="173">
        <v>-25156660</v>
      </c>
      <c r="F83" s="101"/>
      <c r="G83" s="173">
        <v>-18697591</v>
      </c>
      <c r="H83" s="173"/>
      <c r="I83" s="173">
        <v>-21830236</v>
      </c>
    </row>
    <row r="84" spans="1:9" ht="18" customHeight="1" x14ac:dyDescent="0.5">
      <c r="A84" s="91" t="s">
        <v>26</v>
      </c>
      <c r="C84" s="174">
        <f>SUM(C81:C83)</f>
        <v>-82130177</v>
      </c>
      <c r="D84" s="96"/>
      <c r="E84" s="174">
        <f>SUM(E81:E83)</f>
        <v>-85156700</v>
      </c>
      <c r="F84" s="96"/>
      <c r="G84" s="174">
        <f>SUM(G81:G83)</f>
        <v>-78697591</v>
      </c>
      <c r="H84" s="96"/>
      <c r="I84" s="174">
        <f>SUM(I81:I83)</f>
        <v>-81830236</v>
      </c>
    </row>
    <row r="85" spans="1:9" ht="18" customHeight="1" x14ac:dyDescent="0.5">
      <c r="C85" s="96"/>
      <c r="D85" s="107"/>
      <c r="E85" s="96"/>
      <c r="F85" s="101"/>
      <c r="G85" s="96"/>
      <c r="H85" s="101"/>
      <c r="I85" s="96"/>
    </row>
    <row r="86" spans="1:9" ht="18" customHeight="1" x14ac:dyDescent="0.5">
      <c r="A86" s="94" t="s">
        <v>83</v>
      </c>
      <c r="C86" s="173">
        <v>-200586</v>
      </c>
      <c r="D86" s="96"/>
      <c r="E86" s="96">
        <v>17910</v>
      </c>
      <c r="F86" s="96"/>
      <c r="G86" s="173">
        <v>-200586</v>
      </c>
      <c r="H86" s="96"/>
      <c r="I86" s="96">
        <v>17910</v>
      </c>
    </row>
    <row r="87" spans="1:9" ht="18" customHeight="1" x14ac:dyDescent="0.5">
      <c r="A87" s="94" t="s">
        <v>213</v>
      </c>
      <c r="C87" s="126">
        <f>C43+C78+C84+C86</f>
        <v>87847169</v>
      </c>
      <c r="D87" s="107" t="e">
        <v>#REF!</v>
      </c>
      <c r="E87" s="126">
        <f>E43+E78+E84+E86</f>
        <v>187219987</v>
      </c>
      <c r="F87" s="101"/>
      <c r="G87" s="126">
        <f>G43+G78+G84+G86</f>
        <v>68794652</v>
      </c>
      <c r="H87" s="101"/>
      <c r="I87" s="126">
        <f>I43+I78+I84+I86</f>
        <v>193722111</v>
      </c>
    </row>
    <row r="88" spans="1:9" ht="18" customHeight="1" x14ac:dyDescent="0.5">
      <c r="A88" s="94" t="s">
        <v>24</v>
      </c>
      <c r="C88" s="96">
        <v>286552464</v>
      </c>
      <c r="D88" s="107"/>
      <c r="E88" s="96">
        <v>99332477</v>
      </c>
      <c r="F88" s="101"/>
      <c r="G88" s="234">
        <v>275344976</v>
      </c>
      <c r="H88" s="101"/>
      <c r="I88" s="96">
        <v>81622865</v>
      </c>
    </row>
    <row r="89" spans="1:9" ht="18" customHeight="1" thickBot="1" x14ac:dyDescent="0.55000000000000004">
      <c r="A89" s="95" t="s">
        <v>31</v>
      </c>
      <c r="B89" s="116">
        <v>4.0999999999999996</v>
      </c>
      <c r="C89" s="102">
        <f>SUM(C87:C88)</f>
        <v>374399633</v>
      </c>
      <c r="D89" s="96"/>
      <c r="E89" s="102">
        <f>SUM(E87:E88)</f>
        <v>286552464</v>
      </c>
      <c r="F89" s="96"/>
      <c r="G89" s="102">
        <f>SUM(G87:G88)</f>
        <v>344139628</v>
      </c>
      <c r="H89" s="96"/>
      <c r="I89" s="102">
        <f>SUM(I87:I88)</f>
        <v>275344976</v>
      </c>
    </row>
    <row r="90" spans="1:9" s="223" customFormat="1" ht="18" customHeight="1" thickTop="1" x14ac:dyDescent="0.5">
      <c r="A90" s="220"/>
      <c r="B90" s="253"/>
      <c r="C90" s="221"/>
      <c r="D90" s="222"/>
      <c r="E90" s="221"/>
      <c r="F90" s="222"/>
      <c r="G90" s="221"/>
      <c r="H90" s="222"/>
      <c r="I90" s="221"/>
    </row>
    <row r="91" spans="1:9" s="223" customFormat="1" ht="18" customHeight="1" x14ac:dyDescent="0.5">
      <c r="A91" s="220"/>
      <c r="B91" s="253"/>
      <c r="C91" s="221"/>
      <c r="D91" s="221"/>
      <c r="E91" s="221"/>
      <c r="F91" s="221"/>
      <c r="G91" s="221"/>
      <c r="H91" s="221"/>
      <c r="I91" s="221"/>
    </row>
    <row r="92" spans="1:9" s="223" customFormat="1" ht="18" customHeight="1" x14ac:dyDescent="0.5">
      <c r="A92" s="220"/>
      <c r="B92" s="253"/>
      <c r="C92" s="221"/>
      <c r="D92" s="221"/>
      <c r="E92" s="221"/>
      <c r="F92" s="221"/>
      <c r="G92" s="221"/>
      <c r="H92" s="221"/>
      <c r="I92" s="221"/>
    </row>
    <row r="93" spans="1:9" s="223" customFormat="1" ht="18" customHeight="1" x14ac:dyDescent="0.5">
      <c r="A93" s="220"/>
      <c r="B93" s="253"/>
      <c r="C93" s="221"/>
      <c r="D93" s="221"/>
      <c r="E93" s="221"/>
      <c r="F93" s="221"/>
      <c r="G93" s="221"/>
      <c r="H93" s="221"/>
      <c r="I93" s="221"/>
    </row>
    <row r="94" spans="1:9" s="223" customFormat="1" ht="16.350000000000001" customHeight="1" x14ac:dyDescent="0.5">
      <c r="B94" s="254"/>
      <c r="C94" s="244"/>
      <c r="D94" s="245"/>
      <c r="E94" s="245"/>
      <c r="F94" s="221"/>
      <c r="G94" s="221"/>
      <c r="H94" s="221"/>
      <c r="I94" s="221"/>
    </row>
    <row r="95" spans="1:9" s="223" customFormat="1" ht="18" customHeight="1" x14ac:dyDescent="0.5">
      <c r="B95" s="254"/>
      <c r="C95" s="246"/>
      <c r="D95" s="247"/>
      <c r="E95" s="246"/>
      <c r="F95" s="248"/>
      <c r="G95" s="249"/>
      <c r="H95" s="248"/>
      <c r="I95" s="249"/>
    </row>
    <row r="96" spans="1:9" ht="18" customHeight="1" x14ac:dyDescent="0.5">
      <c r="I96" s="4"/>
    </row>
    <row r="98" spans="1:5" ht="18" customHeight="1" x14ac:dyDescent="0.5">
      <c r="A98" s="256" t="s">
        <v>7</v>
      </c>
      <c r="B98" s="256"/>
      <c r="C98" s="256"/>
      <c r="D98" s="256"/>
      <c r="E98" s="256"/>
    </row>
  </sheetData>
  <mergeCells count="17">
    <mergeCell ref="A45:I45"/>
    <mergeCell ref="G6:I6"/>
    <mergeCell ref="A98:E98"/>
    <mergeCell ref="A44:I44"/>
    <mergeCell ref="C50:E50"/>
    <mergeCell ref="C7:E7"/>
    <mergeCell ref="G7:I7"/>
    <mergeCell ref="G50:I50"/>
    <mergeCell ref="C49:E49"/>
    <mergeCell ref="G49:I49"/>
    <mergeCell ref="A46:I46"/>
    <mergeCell ref="A47:I47"/>
    <mergeCell ref="A1:I1"/>
    <mergeCell ref="A2:I2"/>
    <mergeCell ref="A3:I3"/>
    <mergeCell ref="A4:I4"/>
    <mergeCell ref="C6:E6"/>
  </mergeCells>
  <phoneticPr fontId="0" type="noConversion"/>
  <pageMargins left="0.8" right="0.3" top="1" bottom="0.5" header="0.3" footer="0.3"/>
  <pageSetup paperSize="9" scale="83" orientation="portrait" r:id="rId1"/>
  <headerFooter alignWithMargins="0"/>
  <rowBreaks count="1" manualBreakCount="1">
    <brk id="43" max="16383" man="1"/>
  </rowBreaks>
  <ignoredErrors>
    <ignoredError sqref="H51 F51 D51 H8 D8 F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Statement financial position</vt:lpstr>
      <vt:lpstr>INCOME</vt:lpstr>
      <vt:lpstr>Statement Comprehensive inc</vt:lpstr>
      <vt:lpstr>SHAREHOLDER-CONSOLIDATED</vt:lpstr>
      <vt:lpstr>SHAREHOLDER-COMPANY</vt:lpstr>
      <vt:lpstr>CASH FLOW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92999</cp:lastModifiedBy>
  <cp:lastPrinted>2023-02-22T13:56:52Z</cp:lastPrinted>
  <dcterms:created xsi:type="dcterms:W3CDTF">2001-08-24T04:10:58Z</dcterms:created>
  <dcterms:modified xsi:type="dcterms:W3CDTF">2023-02-24T07:02:52Z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</Properties>
</file>