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2\Q4_2022\"/>
    </mc:Choice>
  </mc:AlternateContent>
  <bookViews>
    <workbookView xWindow="-120" yWindow="-120" windowWidth="29040" windowHeight="15840"/>
  </bookViews>
  <sheets>
    <sheet name="bs" sheetId="5" r:id="rId1"/>
    <sheet name="pl" sheetId="1" r:id="rId2"/>
    <sheet name="conso" sheetId="2" r:id="rId3"/>
    <sheet name="company" sheetId="3" r:id="rId4"/>
    <sheet name="cashflow" sheetId="4" r:id="rId5"/>
  </sheets>
  <definedNames>
    <definedName name="_xlnm.Print_Area" localSheetId="0">bs!$A$1:$J$94</definedName>
    <definedName name="_xlnm.Print_Area" localSheetId="4">cashflow!$A$1:$J$96</definedName>
    <definedName name="_xlnm.Print_Area" localSheetId="3">company!$A$1:$R$31</definedName>
    <definedName name="_xlnm.Print_Area" localSheetId="2">conso!$A$1:$W$35</definedName>
    <definedName name="_xlnm.Print_Area" localSheetId="1">pl!$A$1:$J$66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2" i="5" l="1"/>
  <c r="D83" i="5"/>
  <c r="D81" i="5"/>
  <c r="D13" i="1"/>
  <c r="H13" i="1" l="1"/>
  <c r="D21" i="1" l="1"/>
  <c r="D78" i="4" l="1"/>
  <c r="H78" i="4"/>
  <c r="D28" i="5" l="1"/>
  <c r="D15" i="5"/>
  <c r="L31" i="2"/>
  <c r="H28" i="5" l="1"/>
  <c r="H15" i="5"/>
  <c r="H51" i="5"/>
  <c r="H83" i="5"/>
  <c r="N28" i="2" l="1"/>
  <c r="L30" i="2"/>
  <c r="J69" i="4" l="1"/>
  <c r="H69" i="4"/>
  <c r="F69" i="4"/>
  <c r="D69" i="4"/>
  <c r="P13" i="3" l="1"/>
  <c r="N14" i="3"/>
  <c r="N15" i="3" s="1"/>
  <c r="N21" i="3" s="1"/>
  <c r="D21" i="3"/>
  <c r="J15" i="3"/>
  <c r="J21" i="3" s="1"/>
  <c r="H15" i="3"/>
  <c r="H21" i="3" s="1"/>
  <c r="F15" i="3"/>
  <c r="F21" i="3" s="1"/>
  <c r="D15" i="3"/>
  <c r="R20" i="3"/>
  <c r="P20" i="3"/>
  <c r="R16" i="3"/>
  <c r="P16" i="3"/>
  <c r="L25" i="3"/>
  <c r="L14" i="3"/>
  <c r="P12" i="3"/>
  <c r="R12" i="3" s="1"/>
  <c r="P23" i="2"/>
  <c r="R23" i="2" s="1"/>
  <c r="V23" i="2" s="1"/>
  <c r="P22" i="2"/>
  <c r="R22" i="2" s="1"/>
  <c r="V22" i="2" s="1"/>
  <c r="P18" i="2"/>
  <c r="R18" i="2" s="1"/>
  <c r="T24" i="2"/>
  <c r="T16" i="2"/>
  <c r="P16" i="2"/>
  <c r="N16" i="2"/>
  <c r="N24" i="2" s="1"/>
  <c r="J16" i="2"/>
  <c r="J24" i="2" s="1"/>
  <c r="H16" i="2"/>
  <c r="H24" i="2" s="1"/>
  <c r="F16" i="2"/>
  <c r="F24" i="2" s="1"/>
  <c r="D16" i="2"/>
  <c r="D24" i="2" s="1"/>
  <c r="D29" i="2"/>
  <c r="T27" i="2"/>
  <c r="R15" i="2"/>
  <c r="V15" i="2" s="1"/>
  <c r="R13" i="2"/>
  <c r="V13" i="2" s="1"/>
  <c r="P13" i="2"/>
  <c r="P15" i="2"/>
  <c r="P14" i="2"/>
  <c r="P27" i="2"/>
  <c r="P14" i="3" l="1"/>
  <c r="P15" i="3" s="1"/>
  <c r="P21" i="3" s="1"/>
  <c r="V18" i="2"/>
  <c r="P24" i="2"/>
  <c r="J29" i="5"/>
  <c r="H29" i="5"/>
  <c r="F29" i="5"/>
  <c r="D29" i="5"/>
  <c r="R14" i="3" l="1"/>
  <c r="H58" i="1"/>
  <c r="J58" i="1"/>
  <c r="F58" i="1"/>
  <c r="D58" i="1"/>
  <c r="J22" i="1"/>
  <c r="H22" i="1"/>
  <c r="F22" i="1"/>
  <c r="D22" i="1"/>
  <c r="J14" i="1"/>
  <c r="H14" i="1"/>
  <c r="F14" i="1"/>
  <c r="D14" i="1"/>
  <c r="D84" i="5"/>
  <c r="F84" i="5"/>
  <c r="F86" i="5" s="1"/>
  <c r="D52" i="5"/>
  <c r="F52" i="5"/>
  <c r="D59" i="5"/>
  <c r="F59" i="5"/>
  <c r="J16" i="5"/>
  <c r="H16" i="5"/>
  <c r="F16" i="5"/>
  <c r="F30" i="5" s="1"/>
  <c r="D16" i="5"/>
  <c r="D86" i="5" l="1"/>
  <c r="F60" i="5"/>
  <c r="F23" i="1"/>
  <c r="F28" i="1" s="1"/>
  <c r="F30" i="1" s="1"/>
  <c r="F35" i="1" s="1"/>
  <c r="F33" i="1" s="1"/>
  <c r="J23" i="1"/>
  <c r="J28" i="1" s="1"/>
  <c r="J30" i="1" s="1"/>
  <c r="J49" i="1" s="1"/>
  <c r="J59" i="1" s="1"/>
  <c r="J62" i="1" s="1"/>
  <c r="H23" i="1"/>
  <c r="H28" i="1" s="1"/>
  <c r="H30" i="1" s="1"/>
  <c r="H49" i="1" s="1"/>
  <c r="H59" i="1" s="1"/>
  <c r="H62" i="1" s="1"/>
  <c r="F87" i="5"/>
  <c r="D60" i="5"/>
  <c r="D23" i="1"/>
  <c r="D28" i="1" s="1"/>
  <c r="D30" i="1" s="1"/>
  <c r="D49" i="1" s="1"/>
  <c r="D59" i="1" s="1"/>
  <c r="D64" i="1" s="1"/>
  <c r="D62" i="1" s="1"/>
  <c r="D30" i="5"/>
  <c r="P31" i="2"/>
  <c r="XFD32" i="2"/>
  <c r="W32" i="2"/>
  <c r="P30" i="2"/>
  <c r="D87" i="5" l="1"/>
  <c r="F39" i="1"/>
  <c r="L14" i="2"/>
  <c r="F49" i="1"/>
  <c r="F59" i="1" s="1"/>
  <c r="F64" i="1" s="1"/>
  <c r="F62" i="1" s="1"/>
  <c r="R31" i="2"/>
  <c r="V31" i="2" s="1"/>
  <c r="H33" i="1"/>
  <c r="H39" i="1" s="1"/>
  <c r="J33" i="1"/>
  <c r="D35" i="1"/>
  <c r="P23" i="3"/>
  <c r="N23" i="3"/>
  <c r="N29" i="3" s="1"/>
  <c r="J23" i="3"/>
  <c r="H23" i="3"/>
  <c r="F23" i="3"/>
  <c r="D23" i="3"/>
  <c r="P27" i="3"/>
  <c r="R27" i="3" s="1"/>
  <c r="J39" i="1" l="1"/>
  <c r="L13" i="3"/>
  <c r="R14" i="2"/>
  <c r="L16" i="2"/>
  <c r="L24" i="2" s="1"/>
  <c r="D33" i="1"/>
  <c r="D39" i="1" s="1"/>
  <c r="J76" i="4"/>
  <c r="F76" i="4"/>
  <c r="J84" i="5"/>
  <c r="J86" i="5" s="1"/>
  <c r="J59" i="5"/>
  <c r="J52" i="5"/>
  <c r="J30" i="5"/>
  <c r="L15" i="3" l="1"/>
  <c r="L21" i="3" s="1"/>
  <c r="L23" i="3" s="1"/>
  <c r="R13" i="3"/>
  <c r="R15" i="3" s="1"/>
  <c r="R21" i="3" s="1"/>
  <c r="R23" i="3" s="1"/>
  <c r="R16" i="2"/>
  <c r="R24" i="2" s="1"/>
  <c r="V14" i="2"/>
  <c r="V16" i="2" s="1"/>
  <c r="V24" i="2" s="1"/>
  <c r="F8" i="4"/>
  <c r="F29" i="4" s="1"/>
  <c r="F41" i="4" s="1"/>
  <c r="F44" i="4" s="1"/>
  <c r="F77" i="4" s="1"/>
  <c r="F79" i="4" s="1"/>
  <c r="F80" i="4" s="1"/>
  <c r="J60" i="5"/>
  <c r="J87" i="5" s="1"/>
  <c r="J88" i="5" s="1"/>
  <c r="F88" i="5"/>
  <c r="J8" i="4"/>
  <c r="J29" i="4" s="1"/>
  <c r="J41" i="4" s="1"/>
  <c r="J44" i="4" s="1"/>
  <c r="J77" i="4" s="1"/>
  <c r="J79" i="4" s="1"/>
  <c r="J80" i="4" s="1"/>
  <c r="N25" i="3" l="1"/>
  <c r="P25" i="3" s="1"/>
  <c r="P28" i="2"/>
  <c r="N24" i="3" l="1"/>
  <c r="P24" i="3" s="1"/>
  <c r="N29" i="2"/>
  <c r="N26" i="2"/>
  <c r="N33" i="2" s="1"/>
  <c r="N32" i="2" l="1"/>
  <c r="N34" i="2" s="1"/>
  <c r="N26" i="3"/>
  <c r="N28" i="3" s="1"/>
  <c r="V30" i="2"/>
  <c r="H59" i="5" l="1"/>
  <c r="H52" i="5"/>
  <c r="H60" i="5" l="1"/>
  <c r="H26" i="3"/>
  <c r="H28" i="3" s="1"/>
  <c r="H29" i="3"/>
  <c r="H29" i="2"/>
  <c r="G29" i="2"/>
  <c r="G32" i="2" s="1"/>
  <c r="H26" i="2" l="1"/>
  <c r="H32" i="2" s="1"/>
  <c r="H33" i="2"/>
  <c r="H30" i="3" l="1"/>
  <c r="H34" i="2"/>
  <c r="H76" i="4" l="1"/>
  <c r="H84" i="5"/>
  <c r="H86" i="5" s="1"/>
  <c r="H87" i="5" l="1"/>
  <c r="H30" i="5"/>
  <c r="H88" i="5" l="1"/>
  <c r="L24" i="3" l="1"/>
  <c r="P26" i="2"/>
  <c r="D26" i="2"/>
  <c r="D32" i="2" s="1"/>
  <c r="F26" i="2"/>
  <c r="J26" i="2"/>
  <c r="J29" i="2"/>
  <c r="F29" i="2"/>
  <c r="F32" i="2" l="1"/>
  <c r="J32" i="2"/>
  <c r="T29" i="2"/>
  <c r="M29" i="2"/>
  <c r="M32" i="2" s="1"/>
  <c r="Q29" i="2"/>
  <c r="Q32" i="2" s="1"/>
  <c r="S29" i="2"/>
  <c r="S32" i="2" s="1"/>
  <c r="U29" i="2"/>
  <c r="U32" i="2" s="1"/>
  <c r="P33" i="2" l="1"/>
  <c r="R28" i="2" l="1"/>
  <c r="D88" i="5"/>
  <c r="T26" i="2" l="1"/>
  <c r="T32" i="2" s="1"/>
  <c r="T34" i="2" s="1"/>
  <c r="P29" i="2"/>
  <c r="P32" i="2" s="1"/>
  <c r="V28" i="2"/>
  <c r="P34" i="2" l="1"/>
  <c r="L27" i="2"/>
  <c r="L29" i="2" l="1"/>
  <c r="R27" i="2"/>
  <c r="V27" i="2" s="1"/>
  <c r="V29" i="2" s="1"/>
  <c r="R29" i="2" l="1"/>
  <c r="D76" i="4" l="1"/>
  <c r="J26" i="3"/>
  <c r="J28" i="3" s="1"/>
  <c r="F26" i="3"/>
  <c r="F28" i="3" s="1"/>
  <c r="D26" i="3"/>
  <c r="D28" i="3" s="1"/>
  <c r="D29" i="3" l="1"/>
  <c r="F33" i="2"/>
  <c r="T33" i="2"/>
  <c r="D33" i="2"/>
  <c r="F29" i="3" l="1"/>
  <c r="J29" i="3"/>
  <c r="J33" i="2"/>
  <c r="N30" i="3" l="1"/>
  <c r="P29" i="3"/>
  <c r="R25" i="3" l="1"/>
  <c r="P26" i="3"/>
  <c r="P28" i="3" s="1"/>
  <c r="L29" i="3" l="1"/>
  <c r="F30" i="3"/>
  <c r="D30" i="3"/>
  <c r="R29" i="3" l="1"/>
  <c r="J30" i="3"/>
  <c r="P30" i="3" l="1"/>
  <c r="F34" i="2" l="1"/>
  <c r="J34" i="2" l="1"/>
  <c r="H8" i="4" l="1"/>
  <c r="H29" i="4" s="1"/>
  <c r="H41" i="4" l="1"/>
  <c r="H44" i="4" s="1"/>
  <c r="H77" i="4" s="1"/>
  <c r="H79" i="4" s="1"/>
  <c r="H80" i="4" s="1"/>
  <c r="R24" i="3" l="1"/>
  <c r="R26" i="3" s="1"/>
  <c r="R28" i="3" s="1"/>
  <c r="L26" i="3"/>
  <c r="L28" i="3" s="1"/>
  <c r="R30" i="3" l="1"/>
  <c r="L30" i="3"/>
  <c r="D34" i="2"/>
  <c r="D8" i="4" l="1"/>
  <c r="D29" i="4" l="1"/>
  <c r="D41" i="4" l="1"/>
  <c r="D44" i="4" s="1"/>
  <c r="D77" i="4" s="1"/>
  <c r="D79" i="4" s="1"/>
  <c r="D80" i="4" s="1"/>
  <c r="L33" i="2"/>
  <c r="V33" i="2" l="1"/>
  <c r="V26" i="2"/>
  <c r="V32" i="2" s="1"/>
  <c r="L26" i="2"/>
  <c r="L32" i="2" s="1"/>
  <c r="R33" i="2" l="1"/>
  <c r="R26" i="2"/>
  <c r="R32" i="2" s="1"/>
  <c r="L34" i="2"/>
  <c r="R34" i="2" l="1"/>
  <c r="V34" i="2" l="1"/>
</calcChain>
</file>

<file path=xl/sharedStrings.xml><?xml version="1.0" encoding="utf-8"?>
<sst xmlns="http://schemas.openxmlformats.org/spreadsheetml/2006/main" count="359" uniqueCount="242">
  <si>
    <t>บริษัท โมเดอร์นฟอร์มกรุ๊ป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</si>
  <si>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</si>
  <si>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</si>
  <si>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</si>
  <si>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</si>
  <si>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</si>
  <si>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</si>
  <si>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</si>
  <si>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</si>
  <si>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</si>
  <si>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</si>
  <si>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ลูกหนี้การค้าและลูกหนี้อื่น</t>
  </si>
  <si>
    <t>6, 9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</si>
  <si>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</si>
  <si>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</si>
  <si>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</si>
  <si>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</si>
  <si>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</si>
  <si>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</si>
  <si>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6, 12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</si>
  <si>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</si>
  <si>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</si>
  <si>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</si>
  <si>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</si>
  <si>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</si>
  <si>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</si>
  <si>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</si>
  <si>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</si>
  <si>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</si>
  <si>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</si>
  <si>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</si>
  <si>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</si>
  <si>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</si>
  <si>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</si>
  <si>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</si>
  <si>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</si>
  <si>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 xml:space="preserve">   สถาบันการเงิน</t>
  </si>
  <si>
    <t>เจ้าหนี้การค้าและเจ้าหนี้อื่น</t>
  </si>
  <si>
    <t>6, 21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</si>
  <si>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</si>
  <si>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</si>
  <si>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ต้นทุนงานที่ยังไม่ถึงกำหนดชำระ</t>
  </si>
  <si>
    <t xml:space="preserve"> - </t>
  </si>
  <si>
    <t>หนี้สินที่เกิดจากสัญญา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</si>
  <si>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</si>
  <si>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</si>
  <si>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</si>
  <si>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</si>
  <si>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</si>
  <si>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</si>
  <si>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</si>
  <si>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</si>
  <si>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</si>
  <si>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</si>
  <si>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</si>
  <si>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</si>
  <si>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</si>
  <si>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</si>
  <si>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</si>
  <si>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</si>
  <si>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809,646,280 หุ้น มูลค่าหุ้นละ 1 บาท</t>
  </si>
  <si>
    <t xml:space="preserve">   ทุนที่ออกและชำระแล้ว</t>
  </si>
  <si>
    <t xml:space="preserve">      หุ้นสามัญ 750,000,000 หุ้น มูลค่าหุ้นละ 1 บาท</t>
  </si>
  <si>
    <t>ส่วนเกินมูลค่าหุ้นสามัญ</t>
  </si>
  <si>
    <t>ส่วนเกินมูลค่าหุ้นสามัญซื้อคืน</t>
  </si>
  <si>
    <t>ส่วนเกินทุนอื่น</t>
  </si>
  <si>
    <t>กำไรสะสม</t>
  </si>
  <si>
    <t xml:space="preserve">   จัดสรรแล้ว </t>
  </si>
  <si>
    <t xml:space="preserve">      สำรองตามกฎหมาย - บริษัทฯ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</si>
  <si>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</si>
  <si>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</si>
  <si>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</si>
  <si>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</si>
  <si>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</si>
  <si>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</si>
  <si>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</si>
  <si>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</si>
  <si>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</si>
  <si>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</si>
  <si>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</si>
  <si>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6, 26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</si>
  <si>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</si>
  <si>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</si>
  <si>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</si>
  <si>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</si>
  <si>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</si>
  <si>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</si>
  <si>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</si>
  <si>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</si>
  <si>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ต้นทุนค่าเช่าและบริการอื่น</t>
  </si>
  <si>
    <t>ต้นทุนค่าบริการออกแบบและก่อสร้าง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</si>
  <si>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</si>
  <si>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</si>
  <si>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</si>
  <si>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</si>
  <si>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</si>
  <si>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</si>
  <si>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</si>
  <si>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</si>
  <si>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</si>
  <si>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การแบ่งปันกำไร (ขาดทุน)</t>
  </si>
  <si>
    <t>ส่วนที่เป็นของผู้ถือหุ้นของบริษัทฯ</t>
  </si>
  <si>
    <t xml:space="preserve">ส่วนที่เป็นของผู้มีส่วนได้เสียที่ไม่มีอำนาจควบคุมของบริษัทย่อย 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</si>
  <si>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</si>
  <si>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</si>
  <si>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</si>
  <si>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</si>
  <si>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</si>
  <si>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</si>
  <si>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กำไรจากการประมาณการตามหลักคณิตศาสตร์ประกันภัย</t>
  </si>
  <si>
    <t> 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</si>
  <si>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</si>
  <si>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</si>
  <si>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</si>
  <si>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</si>
  <si>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งบแสดงการเปลี่ยนแปลงส่วนของผู้ถือหุ้น</t>
  </si>
  <si>
    <t>กำไร (ขาดทุน) จากเงินลงทุน</t>
  </si>
  <si>
    <t>ที่ออก</t>
  </si>
  <si>
    <t>ส่วนเกิน</t>
  </si>
  <si>
    <t>จัดสรรแล้ว</t>
  </si>
  <si>
    <t>มูลค่าด้วยมูลค่ายุติธรรม</t>
  </si>
  <si>
    <t>รวมองค์ประกอบอื่น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</si>
  <si>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</si>
  <si>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</si>
  <si>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</si>
  <si>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</si>
  <si>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ผ่านกำไรขาดทุนเบ็ดเสร็จอื่น</t>
  </si>
  <si>
    <t>ของส่วนของผู้ถือหุ้น</t>
  </si>
  <si>
    <t xml:space="preserve">กำไรสำหรับปี </t>
  </si>
  <si>
    <t>เงินปันผลจ่าย</t>
  </si>
  <si>
    <t>ยอดคงเหลือ ณ วันที่ 1 มกราคม 2564</t>
  </si>
  <si>
    <t>ยอดคงเหลือ ณ วันที่ 31 ธันวาคม 2564</t>
  </si>
  <si>
    <t>ส่วนของผู้ถือหุ้นบริษัทฯ</t>
  </si>
  <si>
    <t>กำไรขาดทุนเบ็ดเสร็จอื่น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</si>
  <si>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</si>
  <si>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</si>
  <si>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</si>
  <si>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</si>
  <si>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</si>
  <si>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</si>
  <si>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</si>
  <si>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</si>
  <si>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</si>
  <si>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</si>
  <si>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</si>
  <si>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</si>
  <si>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</si>
  <si>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ส่วนแบ่งขาดทุน (กำไร) จากเงินลงทุนในบริษัทร่วม</t>
  </si>
  <si>
    <t xml:space="preserve">   กำไรจากการยกเลิกสัญญาเช่า</t>
  </si>
  <si>
    <t xml:space="preserve">   กำไรจากการจำหน่ายเงินลงทุนในสินทรัพย์ทางการเงินหมุนเวียนอื่น</t>
  </si>
  <si>
    <t xml:space="preserve">   ค่าใช้จ่ายผลประโยชน์ระยะยาวของพนักงาน</t>
  </si>
  <si>
    <t xml:space="preserve">   รายได้เงินปันผลรับ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</si>
  <si>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</si>
  <si>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</si>
  <si>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</si>
  <si>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</si>
  <si>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</si>
  <si>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 </t>
  </si>
  <si>
    <t xml:space="preserve">   สินค้าคงเหลือ </t>
  </si>
  <si>
    <t xml:space="preserve">   สินทรัพย์ที่เกิดจากสัญญา</t>
  </si>
  <si>
    <t xml:space="preserve">   สินทรัพย์หมุนเวียนอื่น </t>
  </si>
  <si>
    <t xml:space="preserve">   สินทรัพย์ทางการเงินไม่หมุนเวียนอื่น</t>
  </si>
  <si>
    <t xml:space="preserve">   สินทรัพย์อื่น </t>
  </si>
  <si>
    <t>หนี้สินดำเนินงานเพิ่มขึ้น (ลดลง)</t>
  </si>
  <si>
    <t xml:space="preserve">   เจ้าหนี้การค้าและเจ้าหนี้อื่น </t>
  </si>
  <si>
    <t xml:space="preserve">   หนี้สินหมุนเวียนอื่น 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</si>
  <si>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</si>
  <si>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</si>
  <si>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</si>
  <si>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</si>
  <si>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</si>
  <si>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เงินสดจ่ายซื้อเครื่องมือทางการเงิน</t>
  </si>
  <si>
    <t xml:space="preserve">เงินสดรับจากการจำหน่ายเครื่องมือทางการเงิน </t>
  </si>
  <si>
    <t>เงินสดรับจากการจำหน่ายเงินลงทุนในบริษัทย่อย</t>
  </si>
  <si>
    <t>เงินปันผลรับจากเงินลงทุนที่วัดมูลค่ายุติธรรมผ่านกำไรหรือขาดทุนเบ็ดเสร็จอื่น</t>
  </si>
  <si>
    <t>เงินปันผลรับจากเงินลงทุนที่วัดมูลค่ายุติธรรมผ่านกำไรหรือขาดทุน</t>
  </si>
  <si>
    <t>เงินปันผลรับจากเงินลงทุนในบริษัทย่อย</t>
  </si>
  <si>
    <t>เงินสดจ่ายค่าหุ้นในบริษัทร่วม</t>
  </si>
  <si>
    <t>เงินสดรับคืนจากการลดทุนในเงินลงทุนที่วัดมูลค่ายุติธรรมผ่านกำไรหรือขาดทุน</t>
  </si>
  <si>
    <t>เงินสดจ่ายซื้อสินทรัพย์ไม่มีตัวตน</t>
  </si>
  <si>
    <t>เงินสดรับจากดอกเบี้ยรับ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</si>
  <si>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</si>
  <si>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</si>
  <si>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</si>
  <si>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ชำระคืนเงินกู้ยืมระยะยาว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</si>
  <si>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</si>
  <si>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</si>
  <si>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</si>
  <si>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</si>
  <si>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</si>
  <si>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- สุทธิจากภาษีเงินได้</t>
  </si>
  <si>
    <t xml:space="preserve">   กำไร (ขาดทุน) ที่ยังไม่เกิดขึ้นจริงจากการวัดมูลค่าเงินลงทุนในตราสารทุน</t>
  </si>
  <si>
    <t xml:space="preserve">   กำไรจากการเปลี่ยนแปลงประมาณการหนี้สินโครงการผลประโยชน์</t>
  </si>
  <si>
    <t xml:space="preserve">      หลังออกจากงานของพนักงาน - สุทธิจากภาษีเงินได้</t>
  </si>
  <si>
    <t>ลดลงจากการขายบริษัทย่อย</t>
  </si>
  <si>
    <t xml:space="preserve">   กำไรส่วนที่เป็นของผู้ถือหุ้นของบริษัทฯ (บาทต่อหุ้น)</t>
  </si>
  <si>
    <t>กำไร (ขาดทุน) จากการวัดมูลค่าเงินลงทุนในตราสารทุนที่กำหนดให้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</si>
  <si>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</si>
  <si>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ในตราสารทุนที่กำหนดให้วัด</t>
  </si>
  <si>
    <t>สินทรัพย์ที่เกิดจากสัญญาไม่หมุนเวียน</t>
  </si>
  <si>
    <t xml:space="preserve">   ขาดทุนจากการด้อยค่าเงินลงทุนในบริษัทร่วม</t>
  </si>
  <si>
    <t xml:space="preserve">   กำไรจากการจำหน่ายเงินลงทุนในบริษัทย่อย</t>
  </si>
  <si>
    <t>การโอนผลสะสมของมูลค่ายุติธรรมของเงินลงทุน</t>
  </si>
  <si>
    <t xml:space="preserve">   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</si>
  <si>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</si>
  <si>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 xml:space="preserve">   เนื่องจากการขายเงินลงทุน</t>
  </si>
  <si>
    <t xml:space="preserve">   ขาดทุน (กำไร) จากการปรับมูลค่ายุติธรรมสินทรัพย์ทางการเงิน</t>
  </si>
  <si>
    <t>เงินสดรับคืนจากการลดทุนของเงินลงทุนในบริษัทย่อย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</si>
  <si>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</si>
  <si>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</si>
  <si>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เงินสดและรายการเทียบเท่าเงินสดปลายงวด (หมายเหตุ 7)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</si>
  <si>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</si>
  <si>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การโอนผลสะสมของมูลค่ายุติธรรมของเงินลงทุน</t>
  </si>
  <si>
    <t xml:space="preserve">      ในตราสารทุนที่กำหนดให้วัดมูลค่าด้วยมูลค่า</t>
  </si>
  <si>
    <t>ณ วันที่ 31 ธันวาคม 2565</t>
  </si>
  <si>
    <t>2565</t>
  </si>
  <si>
    <t>สำหรับปีสิ้นสุดวันที่ 31 ธันวาคม 2565</t>
  </si>
  <si>
    <t xml:space="preserve">สำหรับปีสิ้นสุดวันที่ 31 ธันวาคม 2565 </t>
  </si>
  <si>
    <t>ยอดคงเหลือ ณ วันที่ 1 มกราคม 2565</t>
  </si>
  <si>
    <t>ยอดคงเหลือ ณ วันที่ 31 ธันวาคม 2565</t>
  </si>
  <si>
    <t>เงินให้กู้ยืมระยะสั้นแก่กิจการที่เกี่ยวข้องกัน</t>
  </si>
  <si>
    <t xml:space="preserve">   ตัดจำหน่ายส่วนปรับปรุงอาคาร และอุปกรณ์</t>
  </si>
  <si>
    <t xml:space="preserve">   ผลขาดทุนด้านเครดิตที่คาดว่าจะเกิดขึ้น (โอนกลับ)</t>
  </si>
  <si>
    <t xml:space="preserve">   กำไรจากการจำหน่ายอุปกรณ์ และอสังหาริมทรัพย์เพื่อการลงทุน</t>
  </si>
  <si>
    <t xml:space="preserve">   เงินสดจ่ายผลประโยชน์ระยะยาวของพนักงาน</t>
  </si>
  <si>
    <t xml:space="preserve">เงินสดจ่ายให้กู้ยืมระยะสั้นแก่กิจการที่เกี่ยวข้องกัน </t>
  </si>
  <si>
    <t>เงินสดจ่ายค่าหุ้นในการร่วมค้า</t>
  </si>
  <si>
    <t>เงินสดรับจากการจำหน่ายอุปกรณ์ และอสังหาริมทรัพย์เพื่อการลงทุน</t>
  </si>
  <si>
    <t xml:space="preserve">      ด้วยมูลค่ายุติธรรมผ่านกำไรขาดทุนเบ็ดเสร็จอื่น เนื่องจากการขายเงินลงทุน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</si>
  <si>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</si>
  <si>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</si>
  <si>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 xml:space="preserve">   ส่วนแบ่งขาดทุน (กำไร) จากเงินลงทุนในการร่วมค้า</t>
  </si>
  <si>
    <t xml:space="preserve">   โอนกลับค่าเผื่อการลดลงของมูลค่าสินค้าคงเหลือ </t>
  </si>
  <si>
    <t xml:space="preserve">   ขาดทุนจากการด้อยค่าของสินทรัพย์ที่ไม่ใช่สินทรัพย์ทางการเงิน (โอนกลับ)</t>
  </si>
  <si>
    <t xml:space="preserve">   เจ้าหนี้ค่าซื้อสินทรัพย์เพิ่มขึ้น (ลดลง)</t>
  </si>
  <si>
    <t>เงินสดจ่ายซื้อที่ดิน อาคารและอุปกรณ์ และอสังหาริมทรัพย์เพื่อการลงทุน</t>
  </si>
  <si>
    <t xml:space="preserve">   หนี้สินตามสัญญาเช่าเพิ่มขึ้น</t>
  </si>
  <si>
    <t xml:space="preserve">   โอนที่ดิน อาคารและอุปกรณ์เป็นอสังหาริมทรัพย์เพื่อการลงทุน</t>
  </si>
  <si>
    <t>กำไรจากการดำเนินงาน</t>
  </si>
  <si>
    <t xml:space="preserve">   ตัดรายการมูลค่าสินทรัพย์ไม่มีตัวตนจากการประเมินมูลค่ายุติธรรม</t>
  </si>
  <si>
    <t>เงินสดสุทธิจาก (ใช้ไปใน) กิจกรรมดำเนินงาน</t>
  </si>
  <si>
    <t>6, 12, 14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</si>
</sst>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[$-409]d\-mmm\-yy;@"/>
    <numFmt numFmtId="195" formatCode="0.0%"/>
    <numFmt numFmtId="196" formatCode="General_)"/>
    <numFmt numFmtId="197" formatCode="_(* #,##0_);[Red]_(* \(#,##0\);_(* &quot;-&quot;_);_(@_)"/>
    <numFmt numFmtId="198" formatCode="&quot;วันที่&quot;\ ว\ ดดดด\ ปปปป"/>
    <numFmt numFmtId="199" formatCode="#,##0.00\ &quot;F&quot;;\-#,##0.00\ &quot;F&quot;"/>
    <numFmt numFmtId="200" formatCode="d\ ดดด\ bb"/>
    <numFmt numFmtId="201" formatCode="dd\-mmm\-yy_)"/>
    <numFmt numFmtId="202" formatCode="_-[$€-2]* #,##0.00_-;\-[$€-2]* #,##0.00_-;_-[$€-2]* &quot;-&quot;??_-"/>
    <numFmt numFmtId="203" formatCode=";;;"/>
    <numFmt numFmtId="204" formatCode="0.00_)"/>
    <numFmt numFmtId="205" formatCode="ว\ ดดด\ ปป"/>
    <numFmt numFmtId="206" formatCode="#,##0.00;[Red]\(#,##0.00\)"/>
    <numFmt numFmtId="207" formatCode="mm/dd/yy"/>
    <numFmt numFmtId="208" formatCode="#,##0\ &quot;DM&quot;;[Red]\-#,##0\ &quot;DM&quot;"/>
    <numFmt numFmtId="209" formatCode="#,##0.00\ &quot;DM&quot;;[Red]\-#,##0.00\ &quot;DM&quot;"/>
    <numFmt numFmtId="210" formatCode="0.000_)"/>
    <numFmt numFmtId="211" formatCode="_-* #,##0.00\ _€_-;\-* #,##0.00\ _€_-;_-* &quot;-&quot;??\ _€_-;_-@_-"/>
    <numFmt numFmtId="212" formatCode="d\.m\.yy\ h:mm"/>
    <numFmt numFmtId="213" formatCode="_-&quot;$&quot;* #,##0.00_-;\-&quot;$&quot;* #,##0.00_-;_-&quot;$&quot;* &quot;-&quot;??_-;_-@_-"/>
    <numFmt numFmtId="214" formatCode="\$#,##0\ ;\(\$#,##0\)"/>
    <numFmt numFmtId="215" formatCode="_-* #,##0\ _F_-;\-* #,##0\ _F_-;_-* &quot;-&quot;\ _F_-;_-@_-"/>
    <numFmt numFmtId="216" formatCode="#,##0_);[Red]\(#,##0\);"/>
    <numFmt numFmtId="217" formatCode="_-* #,##0.00\ _F_-;\-* #,##0.00\ _F_-;_-* &quot;-&quot;??\ _F_-;_-@_-"/>
    <numFmt numFmtId="218" formatCode="0.000%"/>
    <numFmt numFmtId="219" formatCode="#,##0.0000_);\(#,##0.0000\)"/>
    <numFmt numFmtId="220" formatCode="_(* #,##0.0_);_(* \(#,##0.0\);_(* &quot;-&quot;_);_(@_)"/>
    <numFmt numFmtId="221" formatCode="_(* #,##0_);_(* \(#,##0\);_(* &quot;-&quot;??_);_(@_)"/>
    <numFmt numFmtId="222" formatCode="#,##0.00000_);[Red]\(#,##0.00000\)"/>
  </numFmts>
  <fonts count="99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ApFont"/>
      <charset val="222"/>
    </font>
    <font>
      <i/>
      <sz val="15"/>
      <color theme="1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Tahoma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</font>
    <font>
      <sz val="16"/>
      <color rgb="FF000000"/>
      <name val="Angsana New"/>
      <family val="1"/>
    </font>
    <font>
      <sz val="16"/>
      <color indexed="8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236">
    <xf numFmtId="0" fontId="0" fillId="0" borderId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4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2" fillId="0" borderId="0"/>
    <xf numFmtId="9" fontId="18" fillId="0" borderId="0"/>
    <xf numFmtId="191" fontId="14" fillId="0" borderId="0" applyFont="0" applyBorder="0" applyAlignment="0"/>
    <xf numFmtId="0" fontId="19" fillId="0" borderId="0" applyNumberFormat="0" applyFill="0" applyBorder="0" applyAlignment="0" applyProtection="0"/>
    <xf numFmtId="0" fontId="20" fillId="0" borderId="0" applyFill="0" applyBorder="0" applyAlignment="0"/>
    <xf numFmtId="43" fontId="12" fillId="0" borderId="0" applyFont="0" applyFill="0" applyBorder="0" applyAlignment="0" applyProtection="0"/>
    <xf numFmtId="196" fontId="21" fillId="0" borderId="0"/>
    <xf numFmtId="196" fontId="21" fillId="0" borderId="0"/>
    <xf numFmtId="196" fontId="21" fillId="0" borderId="0"/>
    <xf numFmtId="196" fontId="21" fillId="0" borderId="0"/>
    <xf numFmtId="196" fontId="21" fillId="0" borderId="0"/>
    <xf numFmtId="196" fontId="21" fillId="0" borderId="0"/>
    <xf numFmtId="196" fontId="21" fillId="0" borderId="0"/>
    <xf numFmtId="196" fontId="21" fillId="0" borderId="0"/>
    <xf numFmtId="192" fontId="22" fillId="0" borderId="0" applyFill="0" applyBorder="0" applyAlignment="0" applyProtection="0"/>
    <xf numFmtId="40" fontId="22" fillId="0" borderId="0" applyFill="0" applyBorder="0" applyAlignment="0" applyProtection="0"/>
    <xf numFmtId="197" fontId="12" fillId="2" borderId="0" applyFill="0" applyBorder="0" applyAlignment="0">
      <alignment vertical="top"/>
    </xf>
    <xf numFmtId="198" fontId="12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6" fillId="0" borderId="0"/>
    <xf numFmtId="0" fontId="23" fillId="0" borderId="0" applyNumberFormat="0" applyAlignment="0">
      <alignment horizontal="left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200" fontId="12" fillId="2" borderId="9" applyFill="0" applyBorder="0" applyAlignment="0">
      <alignment horizontal="right"/>
    </xf>
    <xf numFmtId="201" fontId="16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202" fontId="13" fillId="0" borderId="0" applyFon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38" fontId="32" fillId="3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12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35" fillId="0" borderId="0">
      <alignment horizontal="left"/>
    </xf>
    <xf numFmtId="0" fontId="36" fillId="0" borderId="11">
      <alignment horizontal="left" vertical="top"/>
    </xf>
    <xf numFmtId="0" fontId="37" fillId="0" borderId="0">
      <alignment horizontal="left"/>
    </xf>
    <xf numFmtId="0" fontId="38" fillId="0" borderId="11">
      <alignment horizontal="left" vertical="top"/>
    </xf>
    <xf numFmtId="0" fontId="39" fillId="0" borderId="0">
      <alignment horizontal="left"/>
    </xf>
    <xf numFmtId="203" fontId="22" fillId="0" borderId="0" applyFill="0" applyBorder="0" applyAlignment="0" applyProtection="0"/>
    <xf numFmtId="10" fontId="32" fillId="4" borderId="10" applyNumberFormat="0" applyBorder="0" applyAlignment="0" applyProtection="0"/>
    <xf numFmtId="37" fontId="40" fillId="0" borderId="0"/>
    <xf numFmtId="204" fontId="41" fillId="0" borderId="0"/>
    <xf numFmtId="0" fontId="15" fillId="0" borderId="0"/>
    <xf numFmtId="0" fontId="15" fillId="0" borderId="0"/>
    <xf numFmtId="0" fontId="12" fillId="0" borderId="0"/>
    <xf numFmtId="0" fontId="7" fillId="0" borderId="0"/>
    <xf numFmtId="0" fontId="42" fillId="0" borderId="0"/>
    <xf numFmtId="0" fontId="43" fillId="0" borderId="0">
      <alignment horizontal="left"/>
    </xf>
    <xf numFmtId="9" fontId="12" fillId="0" borderId="0" applyFont="0" applyFill="0" applyBorder="0" applyAlignment="0" applyProtection="0"/>
    <xf numFmtId="205" fontId="12" fillId="2" borderId="0" applyFill="0" applyBorder="0" applyAlignment="0" applyProtection="0">
      <protection locked="0"/>
    </xf>
    <xf numFmtId="187" fontId="12" fillId="2" borderId="0" applyFill="0" applyBorder="0" applyAlignment="0" applyProtection="0">
      <alignment vertical="top"/>
    </xf>
    <xf numFmtId="206" fontId="12" fillId="0" borderId="0" applyFill="0" applyBorder="0" applyAlignment="0" applyProtection="0"/>
    <xf numFmtId="10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5" fillId="0" borderId="6" applyNumberFormat="0" applyFill="0" applyAlignment="0" applyProtection="0">
      <alignment horizontal="center" vertical="center"/>
    </xf>
    <xf numFmtId="207" fontId="44" fillId="0" borderId="0" applyNumberFormat="0" applyFill="0" applyBorder="0" applyAlignment="0" applyProtection="0">
      <alignment horizontal="left"/>
    </xf>
    <xf numFmtId="0" fontId="30" fillId="0" borderId="13">
      <alignment vertical="center"/>
    </xf>
    <xf numFmtId="0" fontId="27" fillId="0" borderId="0"/>
    <xf numFmtId="0" fontId="15" fillId="0" borderId="0"/>
    <xf numFmtId="40" fontId="45" fillId="0" borderId="0" applyBorder="0">
      <alignment horizontal="right"/>
    </xf>
    <xf numFmtId="0" fontId="46" fillId="0" borderId="0">
      <alignment horizontal="left"/>
    </xf>
    <xf numFmtId="0" fontId="31" fillId="0" borderId="0">
      <alignment horizontal="left"/>
    </xf>
    <xf numFmtId="0" fontId="37" fillId="0" borderId="0"/>
    <xf numFmtId="0" fontId="35" fillId="0" borderId="0"/>
    <xf numFmtId="0" fontId="31" fillId="0" borderId="0"/>
    <xf numFmtId="0" fontId="47" fillId="0" borderId="0" applyNumberFormat="0" applyFill="0" applyBorder="0" applyAlignment="0" applyProtection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4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88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56" fillId="0" borderId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5" fontId="16" fillId="0" borderId="0"/>
    <xf numFmtId="0" fontId="57" fillId="0" borderId="0" applyNumberFormat="0" applyFill="0" applyBorder="0" applyAlignment="0" applyProtection="0"/>
    <xf numFmtId="0" fontId="36" fillId="0" borderId="11">
      <alignment horizontal="left" vertical="top"/>
    </xf>
    <xf numFmtId="0" fontId="58" fillId="0" borderId="11">
      <alignment horizontal="left" vertical="top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191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0" fontId="19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2" fillId="0" borderId="0"/>
    <xf numFmtId="0" fontId="12" fillId="0" borderId="0"/>
    <xf numFmtId="9" fontId="18" fillId="0" borderId="0"/>
    <xf numFmtId="43" fontId="12" fillId="0" borderId="0" applyFont="0" applyFill="0" applyBorder="0" applyAlignment="0" applyProtection="0"/>
    <xf numFmtId="198" fontId="12" fillId="0" borderId="0" applyFill="0" applyBorder="0" applyAlignment="0" applyProtection="0"/>
    <xf numFmtId="43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2" fillId="2" borderId="9" applyFill="0" applyBorder="0" applyAlignment="0">
      <alignment horizontal="right"/>
    </xf>
    <xf numFmtId="0" fontId="10" fillId="0" borderId="0"/>
    <xf numFmtId="0" fontId="15" fillId="0" borderId="0"/>
    <xf numFmtId="0" fontId="12" fillId="0" borderId="0"/>
    <xf numFmtId="0" fontId="7" fillId="0" borderId="0"/>
    <xf numFmtId="9" fontId="12" fillId="0" borderId="0" applyFont="0" applyFill="0" applyBorder="0" applyAlignment="0" applyProtection="0"/>
    <xf numFmtId="205" fontId="12" fillId="2" borderId="0" applyFill="0" applyBorder="0" applyAlignment="0" applyProtection="0">
      <protection locked="0"/>
    </xf>
    <xf numFmtId="9" fontId="12" fillId="0" borderId="0" applyFon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0" fontId="7" fillId="0" borderId="0"/>
    <xf numFmtId="191" fontId="15" fillId="0" borderId="0" applyFont="0" applyFill="0" applyBorder="0" applyAlignment="0" applyProtection="0"/>
    <xf numFmtId="0" fontId="17" fillId="0" borderId="0"/>
    <xf numFmtId="9" fontId="16" fillId="0" borderId="0"/>
    <xf numFmtId="210" fontId="65" fillId="0" borderId="0"/>
    <xf numFmtId="192" fontId="66" fillId="0" borderId="0" applyFill="0" applyBorder="0" applyAlignment="0" applyProtection="0"/>
    <xf numFmtId="40" fontId="66" fillId="0" borderId="0" applyFill="0" applyBorder="0" applyAlignment="0" applyProtection="0"/>
    <xf numFmtId="21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8" fontId="67" fillId="3" borderId="0" applyNumberFormat="0" applyBorder="0" applyAlignment="0" applyProtection="0"/>
    <xf numFmtId="203" fontId="66" fillId="0" borderId="0" applyFill="0" applyBorder="0" applyAlignment="0" applyProtection="0"/>
    <xf numFmtId="10" fontId="67" fillId="4" borderId="10" applyNumberFormat="0" applyBorder="0" applyAlignment="0" applyProtection="0"/>
    <xf numFmtId="204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6" fontId="20" fillId="0" borderId="0"/>
    <xf numFmtId="0" fontId="6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15" fillId="0" borderId="0"/>
    <xf numFmtId="0" fontId="56" fillId="0" borderId="0"/>
    <xf numFmtId="196" fontId="20" fillId="0" borderId="0"/>
    <xf numFmtId="196" fontId="20" fillId="0" borderId="0"/>
    <xf numFmtId="0" fontId="12" fillId="0" borderId="0"/>
    <xf numFmtId="0" fontId="10" fillId="0" borderId="0"/>
    <xf numFmtId="0" fontId="7" fillId="0" borderId="0"/>
    <xf numFmtId="0" fontId="12" fillId="0" borderId="0"/>
    <xf numFmtId="0" fontId="13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56" fillId="0" borderId="0"/>
    <xf numFmtId="0" fontId="21" fillId="0" borderId="0"/>
    <xf numFmtId="0" fontId="56" fillId="0" borderId="0"/>
    <xf numFmtId="40" fontId="70" fillId="5" borderId="0">
      <alignment horizontal="right"/>
    </xf>
    <xf numFmtId="40" fontId="71" fillId="5" borderId="0">
      <alignment horizontal="right"/>
    </xf>
    <xf numFmtId="0" fontId="72" fillId="5" borderId="14"/>
    <xf numFmtId="0" fontId="73" fillId="5" borderId="14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37" fontId="1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>
      <alignment horizontal="center" vertical="top"/>
    </xf>
    <xf numFmtId="0" fontId="20" fillId="0" borderId="0"/>
    <xf numFmtId="44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196" fontId="20" fillId="0" borderId="0"/>
    <xf numFmtId="191" fontId="64" fillId="0" borderId="0" applyFont="0" applyFill="0" applyBorder="0" applyAlignment="0" applyProtection="0"/>
    <xf numFmtId="0" fontId="13" fillId="0" borderId="0"/>
    <xf numFmtId="0" fontId="7" fillId="0" borderId="0"/>
    <xf numFmtId="43" fontId="12" fillId="0" borderId="0" applyFont="0" applyFill="0" applyBorder="0" applyAlignment="0" applyProtection="0"/>
    <xf numFmtId="0" fontId="15" fillId="0" borderId="0"/>
    <xf numFmtId="191" fontId="15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10" fillId="0" borderId="0"/>
    <xf numFmtId="0" fontId="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12" fillId="0" borderId="0"/>
    <xf numFmtId="0" fontId="7" fillId="0" borderId="0"/>
    <xf numFmtId="9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1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191" fontId="15" fillId="0" borderId="0" applyFont="0" applyFill="0" applyBorder="0" applyAlignment="0" applyProtection="0"/>
    <xf numFmtId="0" fontId="15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  <xf numFmtId="9" fontId="18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7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7" fillId="0" borderId="0" applyFont="0" applyFill="0" applyBorder="0" applyAlignment="0" applyProtection="0"/>
    <xf numFmtId="196" fontId="20" fillId="0" borderId="0"/>
    <xf numFmtId="191" fontId="64" fillId="0" borderId="0" applyFont="0" applyFill="0" applyBorder="0" applyAlignment="0" applyProtection="0"/>
    <xf numFmtId="0" fontId="13" fillId="0" borderId="0"/>
    <xf numFmtId="0" fontId="7" fillId="0" borderId="0"/>
    <xf numFmtId="0" fontId="15" fillId="0" borderId="0"/>
    <xf numFmtId="191" fontId="64" fillId="0" borderId="0" applyFont="0" applyFill="0" applyBorder="0" applyAlignment="0" applyProtection="0"/>
    <xf numFmtId="196" fontId="20" fillId="0" borderId="0"/>
    <xf numFmtId="191" fontId="64" fillId="0" borderId="0" applyFont="0" applyFill="0" applyBorder="0" applyAlignment="0" applyProtection="0"/>
    <xf numFmtId="196" fontId="20" fillId="0" borderId="0"/>
    <xf numFmtId="43" fontId="12" fillId="0" borderId="0" applyFont="0" applyFill="0" applyBorder="0" applyAlignment="0" applyProtection="0"/>
    <xf numFmtId="191" fontId="64" fillId="0" borderId="0" applyFont="0" applyFill="0" applyBorder="0" applyAlignment="0" applyProtection="0"/>
    <xf numFmtId="196" fontId="20" fillId="0" borderId="0"/>
    <xf numFmtId="0" fontId="7" fillId="0" borderId="0"/>
    <xf numFmtId="43" fontId="12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191" fontId="80" fillId="0" borderId="0" applyFont="0" applyFill="0" applyBorder="0" applyAlignment="0" applyProtection="0"/>
    <xf numFmtId="0" fontId="15" fillId="0" borderId="0"/>
    <xf numFmtId="38" fontId="27" fillId="0" borderId="0" applyFont="0" applyFill="0" applyBorder="0" applyAlignment="0" applyProtection="0"/>
    <xf numFmtId="189" fontId="12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81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80" fillId="0" borderId="0" applyFont="0" applyFill="0" applyBorder="0" applyAlignment="0" applyProtection="0"/>
    <xf numFmtId="0" fontId="15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0" fillId="0" borderId="0" applyFont="0" applyFill="0" applyBorder="0" applyAlignment="0" applyProtection="0"/>
    <xf numFmtId="0" fontId="15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5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0" fontId="15" fillId="0" borderId="0"/>
    <xf numFmtId="191" fontId="7" fillId="0" borderId="0" applyFont="0" applyFill="0" applyBorder="0" applyAlignment="0" applyProtection="0"/>
    <xf numFmtId="0" fontId="15" fillId="0" borderId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191" fontId="15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0" fontId="15" fillId="0" borderId="0"/>
    <xf numFmtId="0" fontId="15" fillId="0" borderId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0" fontId="15" fillId="0" borderId="0"/>
    <xf numFmtId="0" fontId="15" fillId="0" borderId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0" fontId="15" fillId="0" borderId="0"/>
    <xf numFmtId="0" fontId="15" fillId="0" borderId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0" fontId="15" fillId="0" borderId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0" fontId="15" fillId="0" borderId="0"/>
    <xf numFmtId="0" fontId="15" fillId="0" borderId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0" fontId="15" fillId="0" borderId="0"/>
    <xf numFmtId="191" fontId="80" fillId="0" borderId="0" applyFont="0" applyFill="0" applyBorder="0" applyAlignment="0" applyProtection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189" fontId="52" fillId="0" borderId="0"/>
    <xf numFmtId="191" fontId="15" fillId="0" borderId="0" applyFont="0" applyFill="0" applyBorder="0" applyAlignment="0" applyProtection="0"/>
    <xf numFmtId="0" fontId="15" fillId="0" borderId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0" fontId="15" fillId="0" borderId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4" fontId="84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5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80" fillId="0" borderId="0" applyFont="0" applyFill="0" applyBorder="0" applyAlignment="0" applyProtection="0"/>
    <xf numFmtId="0" fontId="15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2" fontId="21" fillId="0" borderId="0"/>
    <xf numFmtId="199" fontId="16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199" fontId="16" fillId="0" borderId="0"/>
    <xf numFmtId="199" fontId="16" fillId="0" borderId="0"/>
    <xf numFmtId="3" fontId="85" fillId="0" borderId="0" applyFont="0" applyFill="0" applyBorder="0" applyAlignment="0" applyProtection="0"/>
    <xf numFmtId="213" fontId="55" fillId="0" borderId="0" applyFont="0" applyFill="0" applyBorder="0" applyAlignment="0" applyProtection="0"/>
    <xf numFmtId="214" fontId="85" fillId="0" borderId="0" applyFont="0" applyFill="0" applyBorder="0" applyAlignment="0" applyProtection="0"/>
    <xf numFmtId="215" fontId="21" fillId="0" borderId="0"/>
    <xf numFmtId="201" fontId="16" fillId="0" borderId="0"/>
    <xf numFmtId="215" fontId="21" fillId="0" borderId="0"/>
    <xf numFmtId="215" fontId="21" fillId="0" borderId="0"/>
    <xf numFmtId="215" fontId="21" fillId="0" borderId="0"/>
    <xf numFmtId="215" fontId="21" fillId="0" borderId="0"/>
    <xf numFmtId="201" fontId="16" fillId="0" borderId="0"/>
    <xf numFmtId="201" fontId="16" fillId="0" borderId="0"/>
    <xf numFmtId="216" fontId="86" fillId="6" borderId="0">
      <protection hidden="1"/>
    </xf>
    <xf numFmtId="0" fontId="85" fillId="0" borderId="0" applyFont="0" applyFill="0" applyBorder="0" applyAlignment="0" applyProtection="0"/>
    <xf numFmtId="217" fontId="21" fillId="0" borderId="0"/>
    <xf numFmtId="217" fontId="21" fillId="0" borderId="0"/>
    <xf numFmtId="217" fontId="21" fillId="0" borderId="0"/>
    <xf numFmtId="217" fontId="21" fillId="0" borderId="0"/>
    <xf numFmtId="217" fontId="21" fillId="0" borderId="0"/>
    <xf numFmtId="195" fontId="16" fillId="0" borderId="0"/>
    <xf numFmtId="195" fontId="1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85" fillId="0" borderId="0" applyFont="0" applyFill="0" applyBorder="0" applyAlignment="0" applyProtection="0"/>
    <xf numFmtId="38" fontId="32" fillId="3" borderId="0" applyNumberFormat="0" applyBorder="0" applyAlignment="0" applyProtection="0"/>
    <xf numFmtId="38" fontId="67" fillId="3" borderId="0" applyNumberFormat="0" applyBorder="0" applyAlignment="0" applyProtection="0"/>
    <xf numFmtId="38" fontId="67" fillId="3" borderId="0" applyNumberFormat="0" applyBorder="0" applyAlignment="0" applyProtection="0"/>
    <xf numFmtId="38" fontId="67" fillId="3" borderId="0" applyNumberFormat="0" applyBorder="0" applyAlignment="0" applyProtection="0"/>
    <xf numFmtId="38" fontId="67" fillId="3" borderId="0" applyNumberFormat="0" applyBorder="0" applyAlignment="0" applyProtection="0"/>
    <xf numFmtId="38" fontId="32" fillId="3" borderId="0" applyNumberFormat="0" applyBorder="0" applyAlignment="0" applyProtection="0"/>
    <xf numFmtId="38" fontId="32" fillId="3" borderId="0" applyNumberFormat="0" applyBorder="0" applyAlignment="0" applyProtection="0"/>
    <xf numFmtId="0" fontId="36" fillId="0" borderId="11">
      <alignment horizontal="left" vertical="top"/>
    </xf>
    <xf numFmtId="0" fontId="36" fillId="0" borderId="11">
      <alignment horizontal="left" vertical="top"/>
    </xf>
    <xf numFmtId="0" fontId="36" fillId="0" borderId="11">
      <alignment horizontal="left" vertical="top"/>
    </xf>
    <xf numFmtId="0" fontId="36" fillId="0" borderId="11">
      <alignment horizontal="left" vertical="top"/>
    </xf>
    <xf numFmtId="0" fontId="36" fillId="0" borderId="11">
      <alignment horizontal="left" vertical="top"/>
    </xf>
    <xf numFmtId="0" fontId="36" fillId="0" borderId="11">
      <alignment horizontal="left" vertical="top"/>
    </xf>
    <xf numFmtId="0" fontId="58" fillId="0" borderId="11">
      <alignment horizontal="left" vertical="top"/>
    </xf>
    <xf numFmtId="0" fontId="58" fillId="0" borderId="11">
      <alignment horizontal="left" vertical="top"/>
    </xf>
    <xf numFmtId="0" fontId="58" fillId="0" borderId="11">
      <alignment horizontal="left" vertical="top"/>
    </xf>
    <xf numFmtId="0" fontId="58" fillId="0" borderId="11">
      <alignment horizontal="left" vertical="top"/>
    </xf>
    <xf numFmtId="0" fontId="58" fillId="0" borderId="11">
      <alignment horizontal="left" vertical="top"/>
    </xf>
    <xf numFmtId="0" fontId="58" fillId="0" borderId="11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2" fillId="4" borderId="10" applyNumberFormat="0" applyBorder="0" applyAlignment="0" applyProtection="0"/>
    <xf numFmtId="10" fontId="67" fillId="4" borderId="10" applyNumberFormat="0" applyBorder="0" applyAlignment="0" applyProtection="0"/>
    <xf numFmtId="10" fontId="67" fillId="4" borderId="10" applyNumberFormat="0" applyBorder="0" applyAlignment="0" applyProtection="0"/>
    <xf numFmtId="10" fontId="67" fillId="4" borderId="10" applyNumberFormat="0" applyBorder="0" applyAlignment="0" applyProtection="0"/>
    <xf numFmtId="10" fontId="32" fillId="4" borderId="10" applyNumberFormat="0" applyBorder="0" applyAlignment="0" applyProtection="0"/>
    <xf numFmtId="10" fontId="32" fillId="4" borderId="10" applyNumberFormat="0" applyBorder="0" applyAlignment="0" applyProtection="0"/>
    <xf numFmtId="0" fontId="21" fillId="0" borderId="0"/>
    <xf numFmtId="204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4" fontId="41" fillId="0" borderId="0"/>
    <xf numFmtId="204" fontId="41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194" fontId="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87" fillId="0" borderId="0"/>
    <xf numFmtId="0" fontId="87" fillId="0" borderId="0"/>
    <xf numFmtId="0" fontId="7" fillId="0" borderId="0"/>
    <xf numFmtId="0" fontId="87" fillId="0" borderId="0"/>
    <xf numFmtId="0" fontId="87" fillId="0" borderId="0"/>
    <xf numFmtId="0" fontId="15" fillId="0" borderId="0"/>
    <xf numFmtId="0" fontId="87" fillId="0" borderId="0"/>
    <xf numFmtId="0" fontId="7" fillId="0" borderId="0"/>
    <xf numFmtId="0" fontId="56" fillId="0" borderId="0"/>
    <xf numFmtId="0" fontId="15" fillId="0" borderId="0"/>
    <xf numFmtId="0" fontId="7" fillId="0" borderId="0"/>
    <xf numFmtId="0" fontId="15" fillId="0" borderId="0"/>
    <xf numFmtId="194" fontId="15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7" fillId="0" borderId="0"/>
    <xf numFmtId="0" fontId="2" fillId="0" borderId="0"/>
    <xf numFmtId="0" fontId="2" fillId="0" borderId="0"/>
    <xf numFmtId="0" fontId="15" fillId="0" borderId="0"/>
    <xf numFmtId="0" fontId="7" fillId="0" borderId="0"/>
    <xf numFmtId="0" fontId="15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5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55" fillId="0" borderId="0"/>
    <xf numFmtId="0" fontId="27" fillId="0" borderId="0"/>
    <xf numFmtId="0" fontId="7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7" fillId="0" borderId="0"/>
    <xf numFmtId="0" fontId="15" fillId="0" borderId="0"/>
    <xf numFmtId="0" fontId="2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7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1" fontId="15" fillId="0" borderId="6" applyNumberFormat="0" applyFill="0" applyAlignment="0" applyProtection="0">
      <alignment horizontal="center" vertical="center"/>
    </xf>
    <xf numFmtId="1" fontId="15" fillId="0" borderId="6" applyNumberFormat="0" applyFill="0" applyAlignment="0" applyProtection="0">
      <alignment horizontal="center" vertical="center"/>
    </xf>
    <xf numFmtId="1" fontId="15" fillId="0" borderId="6" applyNumberFormat="0" applyFill="0" applyAlignment="0" applyProtection="0">
      <alignment horizontal="center" vertical="center"/>
    </xf>
    <xf numFmtId="1" fontId="15" fillId="0" borderId="6" applyNumberFormat="0" applyFill="0" applyAlignment="0" applyProtection="0">
      <alignment horizontal="center" vertical="center"/>
    </xf>
    <xf numFmtId="1" fontId="15" fillId="0" borderId="6" applyNumberFormat="0" applyFill="0" applyAlignment="0" applyProtection="0">
      <alignment horizontal="center" vertical="center"/>
    </xf>
    <xf numFmtId="1" fontId="15" fillId="0" borderId="6" applyNumberFormat="0" applyFill="0" applyAlignment="0" applyProtection="0">
      <alignment horizontal="center" vertical="center"/>
    </xf>
    <xf numFmtId="1" fontId="15" fillId="0" borderId="6" applyNumberFormat="0" applyFill="0" applyAlignment="0" applyProtection="0">
      <alignment horizontal="center" vertical="center"/>
    </xf>
    <xf numFmtId="1" fontId="15" fillId="0" borderId="6" applyNumberFormat="0" applyFill="0" applyAlignment="0" applyProtection="0">
      <alignment horizontal="center" vertical="center"/>
    </xf>
    <xf numFmtId="1" fontId="15" fillId="0" borderId="6" applyNumberFormat="0" applyFill="0" applyAlignment="0" applyProtection="0">
      <alignment horizontal="center" vertical="center"/>
    </xf>
    <xf numFmtId="1" fontId="15" fillId="0" borderId="6" applyNumberFormat="0" applyFill="0" applyAlignment="0" applyProtection="0">
      <alignment horizontal="center" vertical="center"/>
    </xf>
    <xf numFmtId="1" fontId="15" fillId="0" borderId="6" applyNumberFormat="0" applyFill="0" applyAlignment="0" applyProtection="0">
      <alignment horizontal="center" vertical="center"/>
    </xf>
    <xf numFmtId="1" fontId="15" fillId="0" borderId="6" applyNumberFormat="0" applyFill="0" applyAlignment="0" applyProtection="0">
      <alignment horizontal="center" vertical="center"/>
    </xf>
    <xf numFmtId="1" fontId="15" fillId="0" borderId="6" applyNumberFormat="0" applyFill="0" applyAlignment="0" applyProtection="0">
      <alignment horizontal="center" vertical="center"/>
    </xf>
    <xf numFmtId="1" fontId="15" fillId="0" borderId="6" applyNumberFormat="0" applyFill="0" applyAlignment="0" applyProtection="0">
      <alignment horizontal="center" vertical="center"/>
    </xf>
    <xf numFmtId="3" fontId="88" fillId="7" borderId="10"/>
    <xf numFmtId="3" fontId="88" fillId="5" borderId="1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192" fontId="22" fillId="0" borderId="0" applyFill="0" applyBorder="0" applyAlignment="0" applyProtection="0"/>
    <xf numFmtId="40" fontId="22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203" fontId="22" fillId="0" borderId="0" applyFill="0" applyBorder="0" applyAlignment="0" applyProtection="0"/>
    <xf numFmtId="0" fontId="10" fillId="0" borderId="0"/>
    <xf numFmtId="0" fontId="12" fillId="0" borderId="0"/>
    <xf numFmtId="9" fontId="1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6" fillId="0" borderId="0"/>
    <xf numFmtId="19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12" fillId="0" borderId="0"/>
    <xf numFmtId="0" fontId="7" fillId="0" borderId="0"/>
    <xf numFmtId="9" fontId="12" fillId="0" borderId="0" applyFont="0" applyFill="0" applyBorder="0" applyAlignment="0" applyProtection="0"/>
    <xf numFmtId="0" fontId="56" fillId="0" borderId="0"/>
    <xf numFmtId="0" fontId="7" fillId="0" borderId="0"/>
    <xf numFmtId="21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204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56" fillId="0" borderId="0"/>
    <xf numFmtId="196" fontId="20" fillId="0" borderId="0"/>
    <xf numFmtId="196" fontId="20" fillId="0" borderId="0"/>
    <xf numFmtId="0" fontId="12" fillId="0" borderId="0"/>
    <xf numFmtId="0" fontId="10" fillId="0" borderId="0"/>
    <xf numFmtId="0" fontId="7" fillId="0" borderId="0"/>
    <xf numFmtId="0" fontId="2" fillId="0" borderId="0"/>
    <xf numFmtId="0" fontId="56" fillId="0" borderId="0"/>
    <xf numFmtId="0" fontId="21" fillId="0" borderId="0"/>
    <xf numFmtId="0" fontId="56" fillId="0" borderId="0"/>
    <xf numFmtId="9" fontId="1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96" fontId="20" fillId="0" borderId="0"/>
    <xf numFmtId="191" fontId="64" fillId="0" borderId="0" applyFont="0" applyFill="0" applyBorder="0" applyAlignment="0" applyProtection="0"/>
    <xf numFmtId="0" fontId="13" fillId="0" borderId="0"/>
    <xf numFmtId="0" fontId="7" fillId="0" borderId="0"/>
    <xf numFmtId="43" fontId="12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1" fontId="1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7" fillId="0" borderId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7" fillId="0" borderId="0"/>
    <xf numFmtId="191" fontId="64" fillId="0" borderId="0" applyFont="0" applyFill="0" applyBorder="0" applyAlignment="0" applyProtection="0"/>
    <xf numFmtId="196" fontId="20" fillId="0" borderId="0"/>
    <xf numFmtId="191" fontId="64" fillId="0" borderId="0" applyFont="0" applyFill="0" applyBorder="0" applyAlignment="0" applyProtection="0"/>
    <xf numFmtId="196" fontId="20" fillId="0" borderId="0"/>
    <xf numFmtId="191" fontId="64" fillId="0" borderId="0" applyFont="0" applyFill="0" applyBorder="0" applyAlignment="0" applyProtection="0"/>
    <xf numFmtId="196" fontId="20" fillId="0" borderId="0"/>
    <xf numFmtId="43" fontId="12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</cellStyleXfs>
  <cellXfs count="200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right" vertical="center"/>
    </xf>
    <xf numFmtId="189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89" fontId="4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37" fontId="4" fillId="0" borderId="0" xfId="0" applyNumberFormat="1" applyFont="1" applyAlignment="1">
      <alignment horizontal="distributed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91" fontId="91" fillId="0" borderId="0" xfId="5" applyFont="1" applyFill="1" applyAlignment="1">
      <alignment horizontal="left" vertical="center"/>
    </xf>
    <xf numFmtId="191" fontId="14" fillId="0" borderId="0" xfId="5" applyFont="1" applyFill="1" applyBorder="1" applyAlignment="1">
      <alignment vertical="center"/>
    </xf>
    <xf numFmtId="191" fontId="14" fillId="0" borderId="0" xfId="5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189" fontId="4" fillId="0" borderId="2" xfId="0" applyNumberFormat="1" applyFont="1" applyBorder="1" applyAlignment="1">
      <alignment horizontal="right" vertical="center"/>
    </xf>
    <xf numFmtId="189" fontId="4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220" fontId="4" fillId="0" borderId="0" xfId="0" applyNumberFormat="1" applyFont="1" applyAlignment="1">
      <alignment vertical="center"/>
    </xf>
    <xf numFmtId="38" fontId="14" fillId="0" borderId="0" xfId="0" applyNumberFormat="1" applyFont="1" applyFill="1"/>
    <xf numFmtId="3" fontId="4" fillId="0" borderId="0" xfId="0" applyNumberFormat="1" applyFont="1" applyFill="1"/>
    <xf numFmtId="38" fontId="9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Font="1" applyFill="1"/>
    <xf numFmtId="0" fontId="95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38" fontId="4" fillId="0" borderId="0" xfId="825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14" fillId="0" borderId="1" xfId="0" applyNumberFormat="1" applyFont="1" applyFill="1" applyBorder="1"/>
    <xf numFmtId="38" fontId="14" fillId="0" borderId="4" xfId="0" applyNumberFormat="1" applyFont="1" applyFill="1" applyBorder="1"/>
    <xf numFmtId="189" fontId="14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/>
    <xf numFmtId="37" fontId="14" fillId="0" borderId="0" xfId="0" applyNumberFormat="1" applyFont="1" applyFill="1" applyAlignment="1">
      <alignment horizontal="right" vertical="center"/>
    </xf>
    <xf numFmtId="38" fontId="14" fillId="0" borderId="1" xfId="0" applyNumberFormat="1" applyFont="1" applyFill="1" applyBorder="1" applyAlignment="1">
      <alignment horizontal="right" vertical="center"/>
    </xf>
    <xf numFmtId="38" fontId="14" fillId="0" borderId="5" xfId="0" applyNumberFormat="1" applyFont="1" applyFill="1" applyBorder="1" applyAlignment="1">
      <alignment horizontal="right" vertical="center"/>
    </xf>
    <xf numFmtId="189" fontId="14" fillId="0" borderId="0" xfId="0" applyNumberFormat="1" applyFont="1" applyFill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8" fontId="93" fillId="0" borderId="0" xfId="0" applyNumberFormat="1" applyFont="1" applyFill="1"/>
    <xf numFmtId="38" fontId="91" fillId="0" borderId="0" xfId="0" quotePrefix="1" applyNumberFormat="1" applyFont="1" applyFill="1" applyAlignment="1">
      <alignment horizontal="left" vertical="center"/>
    </xf>
    <xf numFmtId="38" fontId="91" fillId="0" borderId="0" xfId="0" applyNumberFormat="1" applyFont="1" applyFill="1" applyAlignment="1">
      <alignment horizontal="left" vertical="center"/>
    </xf>
    <xf numFmtId="37" fontId="91" fillId="0" borderId="0" xfId="0" applyNumberFormat="1" applyFont="1" applyFill="1" applyAlignment="1">
      <alignment horizontal="left" vertical="center"/>
    </xf>
    <xf numFmtId="0" fontId="91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38" fontId="91" fillId="0" borderId="0" xfId="0" applyNumberFormat="1" applyFont="1" applyFill="1" applyAlignment="1">
      <alignment vertical="center"/>
    </xf>
    <xf numFmtId="38" fontId="92" fillId="0" borderId="0" xfId="0" applyNumberFormat="1" applyFont="1" applyFill="1" applyAlignment="1">
      <alignment horizontal="center" vertical="center"/>
    </xf>
    <xf numFmtId="0" fontId="92" fillId="0" borderId="0" xfId="0" quotePrefix="1" applyFont="1" applyFill="1" applyAlignment="1">
      <alignment horizontal="center" vertical="center"/>
    </xf>
    <xf numFmtId="0" fontId="92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left" vertical="center"/>
    </xf>
    <xf numFmtId="38" fontId="6" fillId="0" borderId="0" xfId="825" applyNumberFormat="1" applyFont="1" applyFill="1" applyAlignment="1">
      <alignment horizontal="center" vertical="center"/>
    </xf>
    <xf numFmtId="38" fontId="14" fillId="0" borderId="0" xfId="0" quotePrefix="1" applyNumberFormat="1" applyFont="1" applyFill="1" applyAlignment="1">
      <alignment horizontal="left" vertical="center"/>
    </xf>
    <xf numFmtId="189" fontId="93" fillId="0" borderId="0" xfId="0" applyNumberFormat="1" applyFont="1" applyFill="1"/>
    <xf numFmtId="38" fontId="14" fillId="0" borderId="5" xfId="0" applyNumberFormat="1" applyFont="1" applyFill="1" applyBorder="1" applyAlignment="1">
      <alignment vertical="center"/>
    </xf>
    <xf numFmtId="0" fontId="14" fillId="0" borderId="0" xfId="0" applyFont="1" applyFill="1"/>
    <xf numFmtId="0" fontId="91" fillId="0" borderId="0" xfId="0" applyFont="1" applyFill="1"/>
    <xf numFmtId="0" fontId="92" fillId="0" borderId="0" xfId="0" applyFont="1" applyFill="1" applyAlignment="1">
      <alignment horizontal="center"/>
    </xf>
    <xf numFmtId="38" fontId="4" fillId="0" borderId="0" xfId="825" quotePrefix="1" applyNumberFormat="1" applyFont="1" applyFill="1" applyAlignment="1">
      <alignment horizontal="left" vertical="center"/>
    </xf>
    <xf numFmtId="38" fontId="14" fillId="0" borderId="4" xfId="0" applyNumberFormat="1" applyFont="1" applyFill="1" applyBorder="1" applyAlignment="1">
      <alignment horizontal="right" vertical="center"/>
    </xf>
    <xf numFmtId="222" fontId="14" fillId="0" borderId="0" xfId="0" applyNumberFormat="1" applyFont="1" applyFill="1" applyAlignment="1">
      <alignment vertical="center"/>
    </xf>
    <xf numFmtId="39" fontId="14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left" vertical="center"/>
    </xf>
    <xf numFmtId="38" fontId="14" fillId="0" borderId="5" xfId="0" applyNumberFormat="1" applyFont="1" applyFill="1" applyBorder="1"/>
    <xf numFmtId="219" fontId="14" fillId="0" borderId="0" xfId="0" applyNumberFormat="1" applyFont="1" applyFill="1" applyAlignment="1">
      <alignment vertical="center"/>
    </xf>
    <xf numFmtId="38" fontId="14" fillId="0" borderId="7" xfId="0" quotePrefix="1" applyNumberFormat="1" applyFont="1" applyFill="1" applyBorder="1" applyAlignment="1">
      <alignment horizontal="left" vertical="center"/>
    </xf>
    <xf numFmtId="38" fontId="3" fillId="0" borderId="0" xfId="0" quotePrefix="1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quotePrefix="1" applyNumberFormat="1" applyFont="1" applyFill="1" applyAlignment="1">
      <alignment horizontal="centerContinuous" vertical="center"/>
    </xf>
    <xf numFmtId="189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189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189" fontId="3" fillId="0" borderId="1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191" fontId="4" fillId="0" borderId="0" xfId="5" applyFont="1" applyFill="1" applyAlignment="1">
      <alignment vertical="center"/>
    </xf>
    <xf numFmtId="189" fontId="4" fillId="0" borderId="0" xfId="0" applyNumberFormat="1" applyFont="1" applyFill="1"/>
    <xf numFmtId="3" fontId="4" fillId="0" borderId="1" xfId="0" applyNumberFormat="1" applyFont="1" applyFill="1" applyBorder="1"/>
    <xf numFmtId="189" fontId="4" fillId="0" borderId="1" xfId="0" applyNumberFormat="1" applyFont="1" applyFill="1" applyBorder="1"/>
    <xf numFmtId="189" fontId="4" fillId="0" borderId="4" xfId="0" applyNumberFormat="1" applyFont="1" applyFill="1" applyBorder="1"/>
    <xf numFmtId="3" fontId="4" fillId="0" borderId="4" xfId="0" applyNumberFormat="1" applyFont="1" applyFill="1" applyBorder="1"/>
    <xf numFmtId="221" fontId="4" fillId="0" borderId="0" xfId="0" applyNumberFormat="1" applyFont="1" applyFill="1"/>
    <xf numFmtId="221" fontId="4" fillId="0" borderId="1" xfId="0" applyNumberFormat="1" applyFont="1" applyFill="1" applyBorder="1"/>
    <xf numFmtId="192" fontId="6" fillId="0" borderId="0" xfId="0" applyNumberFormat="1" applyFont="1" applyFill="1" applyAlignment="1">
      <alignment horizontal="center" vertical="center"/>
    </xf>
    <xf numFmtId="191" fontId="4" fillId="0" borderId="0" xfId="5" applyFont="1" applyFill="1" applyBorder="1" applyAlignment="1">
      <alignment vertical="center"/>
    </xf>
    <xf numFmtId="189" fontId="4" fillId="0" borderId="5" xfId="0" applyNumberFormat="1" applyFont="1" applyFill="1" applyBorder="1"/>
    <xf numFmtId="3" fontId="4" fillId="0" borderId="5" xfId="0" applyNumberFormat="1" applyFont="1" applyFill="1" applyBorder="1"/>
    <xf numFmtId="221" fontId="95" fillId="0" borderId="0" xfId="0" applyNumberFormat="1" applyFont="1" applyFill="1"/>
    <xf numFmtId="189" fontId="95" fillId="0" borderId="9" xfId="0" applyNumberFormat="1" applyFont="1" applyFill="1" applyBorder="1"/>
    <xf numFmtId="3" fontId="95" fillId="0" borderId="9" xfId="0" applyNumberFormat="1" applyFont="1" applyFill="1" applyBorder="1"/>
    <xf numFmtId="2" fontId="4" fillId="0" borderId="5" xfId="0" applyNumberFormat="1" applyFont="1" applyFill="1" applyBorder="1"/>
    <xf numFmtId="38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/>
    <xf numFmtId="49" fontId="8" fillId="0" borderId="0" xfId="0" applyNumberFormat="1" applyFont="1" applyFill="1" applyAlignment="1">
      <alignment vertical="top"/>
    </xf>
    <xf numFmtId="189" fontId="95" fillId="0" borderId="1" xfId="0" applyNumberFormat="1" applyFont="1" applyFill="1" applyBorder="1"/>
    <xf numFmtId="0" fontId="96" fillId="0" borderId="0" xfId="0" applyFont="1" applyFill="1"/>
    <xf numFmtId="3" fontId="95" fillId="0" borderId="1" xfId="0" applyNumberFormat="1" applyFont="1" applyFill="1" applyBorder="1"/>
    <xf numFmtId="49" fontId="9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4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10" fontId="4" fillId="0" borderId="0" xfId="5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3" fontId="95" fillId="0" borderId="0" xfId="0" applyNumberFormat="1" applyFont="1" applyFill="1"/>
    <xf numFmtId="191" fontId="4" fillId="0" borderId="0" xfId="0" applyNumberFormat="1" applyFont="1" applyFill="1" applyAlignment="1">
      <alignment vertical="center"/>
    </xf>
    <xf numFmtId="189" fontId="95" fillId="0" borderId="5" xfId="0" applyNumberFormat="1" applyFont="1" applyFill="1" applyBorder="1"/>
    <xf numFmtId="3" fontId="95" fillId="0" borderId="5" xfId="0" applyNumberFormat="1" applyFont="1" applyFill="1" applyBorder="1"/>
    <xf numFmtId="193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89" fontId="4" fillId="0" borderId="9" xfId="0" applyNumberFormat="1" applyFont="1" applyFill="1" applyBorder="1"/>
    <xf numFmtId="3" fontId="4" fillId="0" borderId="9" xfId="0" applyNumberFormat="1" applyFont="1" applyFill="1" applyBorder="1"/>
    <xf numFmtId="189" fontId="4" fillId="0" borderId="0" xfId="5" applyNumberFormat="1" applyFont="1" applyFill="1" applyAlignment="1">
      <alignment vertical="center"/>
    </xf>
    <xf numFmtId="218" fontId="4" fillId="0" borderId="0" xfId="1235" applyNumberFormat="1" applyFont="1" applyFill="1" applyAlignment="1">
      <alignment vertical="center"/>
    </xf>
    <xf numFmtId="0" fontId="4" fillId="0" borderId="0" xfId="0" applyFont="1" applyFill="1" applyAlignment="1">
      <alignment horizontal="distributed" vertical="center"/>
    </xf>
    <xf numFmtId="189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189" fontId="3" fillId="0" borderId="0" xfId="0" applyNumberFormat="1" applyFont="1" applyFill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distributed" vertical="center"/>
    </xf>
    <xf numFmtId="189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89" fontId="4" fillId="0" borderId="0" xfId="0" applyNumberFormat="1" applyFont="1" applyFill="1" applyAlignment="1">
      <alignment horizontal="distributed" vertical="center"/>
    </xf>
    <xf numFmtId="189" fontId="4" fillId="0" borderId="2" xfId="0" applyNumberFormat="1" applyFont="1" applyFill="1" applyBorder="1" applyAlignment="1">
      <alignment horizontal="right" vertical="center"/>
    </xf>
    <xf numFmtId="189" fontId="4" fillId="0" borderId="3" xfId="0" applyNumberFormat="1" applyFont="1" applyFill="1" applyBorder="1" applyAlignment="1">
      <alignment horizontal="right" vertical="center"/>
    </xf>
    <xf numFmtId="189" fontId="4" fillId="0" borderId="9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distributed" vertical="center"/>
    </xf>
    <xf numFmtId="189" fontId="4" fillId="0" borderId="8" xfId="0" applyNumberFormat="1" applyFont="1" applyFill="1" applyBorder="1" applyAlignment="1">
      <alignment horizontal="center" vertical="center"/>
    </xf>
    <xf numFmtId="192" fontId="93" fillId="0" borderId="0" xfId="0" applyNumberFormat="1" applyFont="1" applyFill="1" applyAlignment="1">
      <alignment horizontal="center" vertical="center"/>
    </xf>
    <xf numFmtId="38" fontId="91" fillId="0" borderId="1" xfId="0" applyNumberFormat="1" applyFont="1" applyFill="1" applyBorder="1" applyAlignment="1">
      <alignment horizontal="center" vertical="center"/>
    </xf>
    <xf numFmtId="0" fontId="91" fillId="0" borderId="0" xfId="0" applyFont="1" applyFill="1" applyAlignment="1">
      <alignment vertical="center"/>
    </xf>
    <xf numFmtId="37" fontId="91" fillId="0" borderId="1" xfId="0" applyNumberFormat="1" applyFont="1" applyFill="1" applyBorder="1" applyAlignment="1">
      <alignment horizontal="center" vertical="center"/>
    </xf>
    <xf numFmtId="37" fontId="91" fillId="0" borderId="0" xfId="0" applyNumberFormat="1" applyFont="1" applyFill="1" applyAlignment="1">
      <alignment horizontal="center" vertical="center"/>
    </xf>
    <xf numFmtId="0" fontId="92" fillId="0" borderId="0" xfId="0" applyFont="1" applyFill="1" applyAlignment="1">
      <alignment horizontal="center" vertical="center"/>
    </xf>
    <xf numFmtId="0" fontId="91" fillId="0" borderId="0" xfId="0" quotePrefix="1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189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97" fillId="0" borderId="0" xfId="0" applyFont="1" applyFill="1"/>
    <xf numFmtId="0" fontId="14" fillId="0" borderId="0" xfId="6" applyFont="1" applyFill="1" applyAlignment="1">
      <alignment horizontal="left" vertical="center"/>
    </xf>
    <xf numFmtId="189" fontId="14" fillId="0" borderId="1" xfId="0" applyNumberFormat="1" applyFont="1" applyFill="1" applyBorder="1" applyAlignment="1">
      <alignment vertical="center"/>
    </xf>
    <xf numFmtId="189" fontId="14" fillId="0" borderId="15" xfId="0" applyNumberFormat="1" applyFont="1" applyFill="1" applyBorder="1" applyAlignment="1">
      <alignment vertical="center"/>
    </xf>
    <xf numFmtId="37" fontId="14" fillId="0" borderId="0" xfId="0" quotePrefix="1" applyNumberFormat="1" applyFont="1" applyFill="1" applyAlignment="1">
      <alignment horizontal="left" vertical="center"/>
    </xf>
    <xf numFmtId="38" fontId="98" fillId="0" borderId="0" xfId="6" applyNumberFormat="1" applyFont="1" applyFill="1" applyAlignment="1">
      <alignment vertical="center"/>
    </xf>
    <xf numFmtId="0" fontId="14" fillId="0" borderId="0" xfId="6" applyFont="1" applyFill="1" applyAlignment="1">
      <alignment vertical="center"/>
    </xf>
    <xf numFmtId="189" fontId="14" fillId="0" borderId="4" xfId="6" applyNumberFormat="1" applyFont="1" applyFill="1" applyBorder="1" applyAlignment="1">
      <alignment horizontal="right" vertical="center"/>
    </xf>
    <xf numFmtId="189" fontId="14" fillId="0" borderId="4" xfId="0" applyNumberFormat="1" applyFont="1" applyFill="1" applyBorder="1" applyAlignment="1">
      <alignment vertical="center"/>
    </xf>
    <xf numFmtId="3" fontId="14" fillId="0" borderId="0" xfId="0" applyNumberFormat="1" applyFont="1" applyFill="1"/>
    <xf numFmtId="189" fontId="14" fillId="0" borderId="9" xfId="0" applyNumberFormat="1" applyFont="1" applyFill="1" applyBorder="1" applyAlignment="1">
      <alignment vertical="center"/>
    </xf>
    <xf numFmtId="38" fontId="14" fillId="0" borderId="0" xfId="825" applyNumberFormat="1" applyFont="1" applyFill="1" applyAlignment="1">
      <alignment vertical="center"/>
    </xf>
    <xf numFmtId="0" fontId="14" fillId="0" borderId="0" xfId="825" applyFont="1" applyFill="1" applyAlignment="1">
      <alignment vertical="center"/>
    </xf>
    <xf numFmtId="221" fontId="14" fillId="0" borderId="0" xfId="0" applyNumberFormat="1" applyFont="1" applyFill="1"/>
    <xf numFmtId="189" fontId="14" fillId="0" borderId="0" xfId="0" applyNumberFormat="1" applyFont="1" applyAlignment="1">
      <alignment vertical="center"/>
    </xf>
    <xf numFmtId="189" fontId="14" fillId="0" borderId="0" xfId="0" applyNumberFormat="1" applyFont="1" applyAlignment="1">
      <alignment horizontal="center" vertical="center"/>
    </xf>
    <xf numFmtId="189" fontId="14" fillId="0" borderId="1" xfId="0" applyNumberFormat="1" applyFont="1" applyBorder="1" applyAlignment="1">
      <alignment vertical="center"/>
    </xf>
    <xf numFmtId="38" fontId="91" fillId="0" borderId="1" xfId="0" applyNumberFormat="1" applyFont="1" applyFill="1" applyBorder="1" applyAlignment="1">
      <alignment horizontal="center" vertical="center"/>
    </xf>
    <xf numFmtId="0" fontId="9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8" fontId="91" fillId="0" borderId="0" xfId="0" applyNumberFormat="1" applyFont="1" applyFill="1" applyAlignment="1">
      <alignment horizontal="left" vertical="center"/>
    </xf>
    <xf numFmtId="38" fontId="91" fillId="0" borderId="0" xfId="0" quotePrefix="1" applyNumberFormat="1" applyFont="1" applyFill="1" applyAlignment="1">
      <alignment horizontal="left" vertical="center"/>
    </xf>
  </cellXfs>
  <cellStyles count="1236">
    <cellStyle name="0,0_x000d__x000a_NA_x000d__x000a_" xfId="164"/>
    <cellStyle name="75" xfId="9"/>
    <cellStyle name="75 2" xfId="142"/>
    <cellStyle name="75 2 2" xfId="325"/>
    <cellStyle name="75 2 3" xfId="165"/>
    <cellStyle name="amount" xfId="10"/>
    <cellStyle name="Body" xfId="11"/>
    <cellStyle name="Calc Currency (0)" xfId="12"/>
    <cellStyle name="Comma" xfId="5" builtinId="3"/>
    <cellStyle name="Comma  - Style1" xfId="14"/>
    <cellStyle name="Comma  - Style2" xfId="15"/>
    <cellStyle name="Comma  - Style3" xfId="16"/>
    <cellStyle name="Comma  - Style4" xfId="17"/>
    <cellStyle name="Comma  - Style5" xfId="18"/>
    <cellStyle name="Comma  - Style6" xfId="19"/>
    <cellStyle name="Comma  - Style7" xfId="20"/>
    <cellStyle name="Comma  - Style8" xfId="21"/>
    <cellStyle name="Comma  - Style8 2" xfId="166"/>
    <cellStyle name="Comma (0.0)" xfId="22"/>
    <cellStyle name="Comma (0.0) 2" xfId="167"/>
    <cellStyle name="Comma (0.0) 3" xfId="1054"/>
    <cellStyle name="Comma (0.00)" xfId="23"/>
    <cellStyle name="Comma (0.00) 2" xfId="168"/>
    <cellStyle name="Comma (0.00) 3" xfId="1055"/>
    <cellStyle name="Comma (hidden)" xfId="24"/>
    <cellStyle name="Comma (index)" xfId="25"/>
    <cellStyle name="Comma (index) 2" xfId="144"/>
    <cellStyle name="Comma [0] 2" xfId="366"/>
    <cellStyle name="Comma [0] 3" xfId="367"/>
    <cellStyle name="Comma [0] 4" xfId="368"/>
    <cellStyle name="Comma [0] 5" xfId="369"/>
    <cellStyle name="Comma [0] 6" xfId="370"/>
    <cellStyle name="Comma [0] 7" xfId="371"/>
    <cellStyle name="Comma 10" xfId="143"/>
    <cellStyle name="Comma 10 2" xfId="326"/>
    <cellStyle name="Comma 10 2 2" xfId="1164"/>
    <cellStyle name="Comma 10 2 3" xfId="373"/>
    <cellStyle name="Comma 10 3" xfId="169"/>
    <cellStyle name="Comma 10 3 2" xfId="1087"/>
    <cellStyle name="Comma 10 3 3" xfId="374"/>
    <cellStyle name="Comma 10 4" xfId="375"/>
    <cellStyle name="Comma 10 5" xfId="376"/>
    <cellStyle name="Comma 10 6" xfId="1078"/>
    <cellStyle name="Comma 10 7" xfId="372"/>
    <cellStyle name="Comma 100" xfId="7"/>
    <cellStyle name="Comma 101" xfId="377"/>
    <cellStyle name="Comma 102" xfId="378"/>
    <cellStyle name="Comma 103" xfId="379"/>
    <cellStyle name="Comma 104" xfId="380"/>
    <cellStyle name="Comma 105" xfId="381"/>
    <cellStyle name="Comma 106" xfId="382"/>
    <cellStyle name="Comma 107" xfId="383"/>
    <cellStyle name="Comma 108" xfId="384"/>
    <cellStyle name="Comma 109" xfId="385"/>
    <cellStyle name="Comma 11" xfId="159"/>
    <cellStyle name="Comma 11 2" xfId="334"/>
    <cellStyle name="Comma 11 2 2" xfId="388"/>
    <cellStyle name="Comma 11 2 3" xfId="389"/>
    <cellStyle name="Comma 11 2 4" xfId="387"/>
    <cellStyle name="Comma 11 3" xfId="296"/>
    <cellStyle name="Comma 11 3 2" xfId="1145"/>
    <cellStyle name="Comma 11 3 3" xfId="390"/>
    <cellStyle name="Comma 11 4" xfId="391"/>
    <cellStyle name="Comma 11 5" xfId="392"/>
    <cellStyle name="Comma 11 6" xfId="386"/>
    <cellStyle name="Comma 110" xfId="393"/>
    <cellStyle name="Comma 111" xfId="394"/>
    <cellStyle name="Comma 112" xfId="395"/>
    <cellStyle name="Comma 113" xfId="396"/>
    <cellStyle name="Comma 114" xfId="397"/>
    <cellStyle name="Comma 115" xfId="398"/>
    <cellStyle name="Comma 116" xfId="399"/>
    <cellStyle name="Comma 117" xfId="400"/>
    <cellStyle name="Comma 118" xfId="401"/>
    <cellStyle name="Comma 119" xfId="402"/>
    <cellStyle name="Comma 12" xfId="160"/>
    <cellStyle name="Comma 12 2" xfId="335"/>
    <cellStyle name="Comma 12 2 2" xfId="350"/>
    <cellStyle name="Comma 12 3" xfId="342"/>
    <cellStyle name="Comma 12 3 2" xfId="1174"/>
    <cellStyle name="Comma 12 3 3" xfId="404"/>
    <cellStyle name="Comma 12 4" xfId="302"/>
    <cellStyle name="Comma 12 4 2" xfId="1148"/>
    <cellStyle name="Comma 12 4 3" xfId="405"/>
    <cellStyle name="Comma 12 5" xfId="403"/>
    <cellStyle name="Comma 120" xfId="406"/>
    <cellStyle name="Comma 121" xfId="407"/>
    <cellStyle name="Comma 122" xfId="1053"/>
    <cellStyle name="Comma 123" xfId="1068"/>
    <cellStyle name="Comma 124" xfId="364"/>
    <cellStyle name="Comma 125" xfId="13"/>
    <cellStyle name="Comma 126" xfId="1198"/>
    <cellStyle name="Comma 13" xfId="303"/>
    <cellStyle name="Comma 13 2" xfId="409"/>
    <cellStyle name="Comma 13 3" xfId="410"/>
    <cellStyle name="Comma 13 3 2" xfId="411"/>
    <cellStyle name="Comma 13 3 3" xfId="412"/>
    <cellStyle name="Comma 13 4" xfId="413"/>
    <cellStyle name="Comma 13 5" xfId="414"/>
    <cellStyle name="Comma 13 6" xfId="1149"/>
    <cellStyle name="Comma 13 7" xfId="408"/>
    <cellStyle name="Comma 14" xfId="293"/>
    <cellStyle name="Comma 14 2" xfId="416"/>
    <cellStyle name="Comma 14 2 2" xfId="3"/>
    <cellStyle name="Comma 14 3" xfId="417"/>
    <cellStyle name="Comma 14 4" xfId="418"/>
    <cellStyle name="Comma 14 5" xfId="1142"/>
    <cellStyle name="Comma 14 6" xfId="415"/>
    <cellStyle name="Comma 15" xfId="306"/>
    <cellStyle name="Comma 15 2" xfId="419"/>
    <cellStyle name="Comma 15 3" xfId="1152"/>
    <cellStyle name="Comma 15 4" xfId="365"/>
    <cellStyle name="Comma 16" xfId="354"/>
    <cellStyle name="Comma 16 2" xfId="421"/>
    <cellStyle name="Comma 16 3" xfId="422"/>
    <cellStyle name="Comma 16 3 2" xfId="423"/>
    <cellStyle name="Comma 16 4" xfId="424"/>
    <cellStyle name="Comma 16 5" xfId="425"/>
    <cellStyle name="Comma 16 5 2" xfId="426"/>
    <cellStyle name="Comma 16 6" xfId="427"/>
    <cellStyle name="Comma 16 6 2" xfId="428"/>
    <cellStyle name="Comma 16 7" xfId="1182"/>
    <cellStyle name="Comma 16 8" xfId="420"/>
    <cellStyle name="Comma 17" xfId="348"/>
    <cellStyle name="Comma 17 2" xfId="430"/>
    <cellStyle name="Comma 17 3" xfId="431"/>
    <cellStyle name="Comma 17 4" xfId="1178"/>
    <cellStyle name="Comma 17 5" xfId="429"/>
    <cellStyle name="Comma 18" xfId="351"/>
    <cellStyle name="Comma 18 2" xfId="433"/>
    <cellStyle name="Comma 18 3" xfId="434"/>
    <cellStyle name="Comma 18 3 2" xfId="435"/>
    <cellStyle name="Comma 18 4" xfId="436"/>
    <cellStyle name="Comma 18 5" xfId="437"/>
    <cellStyle name="Comma 18 5 2" xfId="438"/>
    <cellStyle name="Comma 18 6" xfId="439"/>
    <cellStyle name="Comma 18 7" xfId="440"/>
    <cellStyle name="Comma 18 8" xfId="1180"/>
    <cellStyle name="Comma 18 9" xfId="432"/>
    <cellStyle name="Comma 19" xfId="346"/>
    <cellStyle name="Comma 19 2" xfId="442"/>
    <cellStyle name="Comma 19 2 2" xfId="443"/>
    <cellStyle name="Comma 19 3" xfId="444"/>
    <cellStyle name="Comma 19 4" xfId="445"/>
    <cellStyle name="Comma 19 4 2" xfId="446"/>
    <cellStyle name="Comma 19 5" xfId="447"/>
    <cellStyle name="Comma 19 6" xfId="1176"/>
    <cellStyle name="Comma 19 7" xfId="441"/>
    <cellStyle name="Comma 2" xfId="4"/>
    <cellStyle name="Comma 2 10" xfId="170"/>
    <cellStyle name="Comma 2 10 2" xfId="450"/>
    <cellStyle name="Comma 2 10 3" xfId="451"/>
    <cellStyle name="Comma 2 10 4" xfId="449"/>
    <cellStyle name="Comma 2 11" xfId="171"/>
    <cellStyle name="Comma 2 11 2" xfId="1088"/>
    <cellStyle name="Comma 2 11 3" xfId="452"/>
    <cellStyle name="Comma 2 12" xfId="172"/>
    <cellStyle name="Comma 2 12 2" xfId="453"/>
    <cellStyle name="Comma 2 12 3" xfId="454"/>
    <cellStyle name="Comma 2 13" xfId="173"/>
    <cellStyle name="Comma 2 13 2" xfId="455"/>
    <cellStyle name="Comma 2 13 3" xfId="456"/>
    <cellStyle name="Comma 2 14" xfId="174"/>
    <cellStyle name="Comma 2 14 2" xfId="457"/>
    <cellStyle name="Comma 2 14 2 2" xfId="458"/>
    <cellStyle name="Comma 2 14 3" xfId="459"/>
    <cellStyle name="Comma 2 14 4" xfId="460"/>
    <cellStyle name="Comma 2 15" xfId="175"/>
    <cellStyle name="Comma 2 15 2" xfId="462"/>
    <cellStyle name="Comma 2 15 3" xfId="1089"/>
    <cellStyle name="Comma 2 15 4" xfId="461"/>
    <cellStyle name="Comma 2 16" xfId="176"/>
    <cellStyle name="Comma 2 16 2" xfId="1090"/>
    <cellStyle name="Comma 2 16 3" xfId="463"/>
    <cellStyle name="Comma 2 16 3 2" xfId="1206"/>
    <cellStyle name="Comma 2 17" xfId="177"/>
    <cellStyle name="Comma 2 18" xfId="178"/>
    <cellStyle name="Comma 2 19" xfId="179"/>
    <cellStyle name="Comma 2 2" xfId="27"/>
    <cellStyle name="Comma 2 2 10" xfId="180"/>
    <cellStyle name="Comma 2 2 11" xfId="181"/>
    <cellStyle name="Comma 2 2 12" xfId="182"/>
    <cellStyle name="Comma 2 2 13" xfId="183"/>
    <cellStyle name="Comma 2 2 14" xfId="184"/>
    <cellStyle name="Comma 2 2 15" xfId="185"/>
    <cellStyle name="Comma 2 2 16" xfId="186"/>
    <cellStyle name="Comma 2 2 17" xfId="187"/>
    <cellStyle name="Comma 2 2 18" xfId="188"/>
    <cellStyle name="Comma 2 2 19" xfId="189"/>
    <cellStyle name="Comma 2 2 2" xfId="190"/>
    <cellStyle name="Comma 2 2 2 2" xfId="466"/>
    <cellStyle name="Comma 2 2 2 3" xfId="467"/>
    <cellStyle name="Comma 2 2 2 4" xfId="1091"/>
    <cellStyle name="Comma 2 2 2 5" xfId="465"/>
    <cellStyle name="Comma 2 2 20" xfId="191"/>
    <cellStyle name="Comma 2 2 21" xfId="1057"/>
    <cellStyle name="Comma 2 2 22" xfId="464"/>
    <cellStyle name="Comma 2 2 3" xfId="192"/>
    <cellStyle name="Comma 2 2 3 2" xfId="1092"/>
    <cellStyle name="Comma 2 2 3 3" xfId="468"/>
    <cellStyle name="Comma 2 2 4" xfId="193"/>
    <cellStyle name="Comma 2 2 4 2" xfId="1093"/>
    <cellStyle name="Comma 2 2 4 3" xfId="469"/>
    <cellStyle name="Comma 2 2 5" xfId="194"/>
    <cellStyle name="Comma 2 2 6" xfId="195"/>
    <cellStyle name="Comma 2 2 7" xfId="196"/>
    <cellStyle name="Comma 2 2 8" xfId="197"/>
    <cellStyle name="Comma 2 2 9" xfId="198"/>
    <cellStyle name="Comma 2 20" xfId="199"/>
    <cellStyle name="Comma 2 21" xfId="200"/>
    <cellStyle name="Comma 2 22" xfId="201"/>
    <cellStyle name="Comma 2 23" xfId="298"/>
    <cellStyle name="Comma 2 24" xfId="163"/>
    <cellStyle name="Comma 2 25" xfId="1056"/>
    <cellStyle name="Comma 2 26" xfId="448"/>
    <cellStyle name="Comma 2 27" xfId="26"/>
    <cellStyle name="Comma 2 3" xfId="202"/>
    <cellStyle name="Comma 2 3 2" xfId="471"/>
    <cellStyle name="Comma 2 3 3" xfId="472"/>
    <cellStyle name="Comma 2 3 4" xfId="473"/>
    <cellStyle name="Comma 2 3 5" xfId="1094"/>
    <cellStyle name="Comma 2 3 6" xfId="470"/>
    <cellStyle name="Comma 2 4" xfId="203"/>
    <cellStyle name="Comma 2 4 2" xfId="475"/>
    <cellStyle name="Comma 2 4 3" xfId="474"/>
    <cellStyle name="Comma 2 5" xfId="204"/>
    <cellStyle name="Comma 2 5 2" xfId="1095"/>
    <cellStyle name="Comma 2 5 3" xfId="476"/>
    <cellStyle name="Comma 2 6" xfId="205"/>
    <cellStyle name="Comma 2 6 2" xfId="1096"/>
    <cellStyle name="Comma 2 6 3" xfId="477"/>
    <cellStyle name="Comma 2 7" xfId="206"/>
    <cellStyle name="Comma 2 7 2" xfId="1097"/>
    <cellStyle name="Comma 2 7 3" xfId="478"/>
    <cellStyle name="Comma 2 8" xfId="207"/>
    <cellStyle name="Comma 2 8 2" xfId="1098"/>
    <cellStyle name="Comma 2 8 3" xfId="479"/>
    <cellStyle name="Comma 2 9" xfId="208"/>
    <cellStyle name="Comma 2 9 2" xfId="1099"/>
    <cellStyle name="Comma 2 9 3" xfId="480"/>
    <cellStyle name="Comma 20" xfId="340"/>
    <cellStyle name="Comma 20 2" xfId="482"/>
    <cellStyle name="Comma 20 2 2" xfId="483"/>
    <cellStyle name="Comma 20 3" xfId="484"/>
    <cellStyle name="Comma 20 4" xfId="485"/>
    <cellStyle name="Comma 20 4 2" xfId="486"/>
    <cellStyle name="Comma 20 5" xfId="487"/>
    <cellStyle name="Comma 20 6" xfId="1173"/>
    <cellStyle name="Comma 20 7" xfId="481"/>
    <cellStyle name="Comma 21" xfId="360"/>
    <cellStyle name="Comma 21 2" xfId="489"/>
    <cellStyle name="Comma 21 2 2" xfId="490"/>
    <cellStyle name="Comma 21 3" xfId="491"/>
    <cellStyle name="Comma 21 4" xfId="492"/>
    <cellStyle name="Comma 21 4 2" xfId="493"/>
    <cellStyle name="Comma 21 5" xfId="494"/>
    <cellStyle name="Comma 21 6" xfId="488"/>
    <cellStyle name="Comma 22" xfId="361"/>
    <cellStyle name="Comma 22 2" xfId="496"/>
    <cellStyle name="Comma 22 2 2" xfId="497"/>
    <cellStyle name="Comma 22 3" xfId="498"/>
    <cellStyle name="Comma 22 4" xfId="499"/>
    <cellStyle name="Comma 22 4 2" xfId="500"/>
    <cellStyle name="Comma 22 5" xfId="501"/>
    <cellStyle name="Comma 22 6" xfId="495"/>
    <cellStyle name="Comma 23" xfId="502"/>
    <cellStyle name="Comma 23 2" xfId="503"/>
    <cellStyle name="Comma 23 2 2" xfId="504"/>
    <cellStyle name="Comma 23 3" xfId="505"/>
    <cellStyle name="Comma 23 4" xfId="506"/>
    <cellStyle name="Comma 23 4 2" xfId="507"/>
    <cellStyle name="Comma 23 5" xfId="508"/>
    <cellStyle name="Comma 24" xfId="509"/>
    <cellStyle name="Comma 24 2" xfId="510"/>
    <cellStyle name="Comma 24 3" xfId="511"/>
    <cellStyle name="Comma 25" xfId="512"/>
    <cellStyle name="Comma 25 2" xfId="513"/>
    <cellStyle name="Comma 25 3" xfId="514"/>
    <cellStyle name="Comma 26" xfId="515"/>
    <cellStyle name="Comma 26 2" xfId="516"/>
    <cellStyle name="Comma 27" xfId="517"/>
    <cellStyle name="Comma 27 2" xfId="518"/>
    <cellStyle name="Comma 27 3" xfId="519"/>
    <cellStyle name="Comma 28" xfId="520"/>
    <cellStyle name="Comma 28 2" xfId="521"/>
    <cellStyle name="Comma 29" xfId="522"/>
    <cellStyle name="Comma 29 2" xfId="523"/>
    <cellStyle name="Comma 29 3" xfId="524"/>
    <cellStyle name="Comma 3" xfId="28"/>
    <cellStyle name="Comma 3 2" xfId="145"/>
    <cellStyle name="Comma 3 2 2" xfId="327"/>
    <cellStyle name="Comma 3 2 2 2" xfId="1165"/>
    <cellStyle name="Comma 3 2 2 3" xfId="527"/>
    <cellStyle name="Comma 3 2 3" xfId="210"/>
    <cellStyle name="Comma 3 2 3 2" xfId="1101"/>
    <cellStyle name="Comma 3 2 3 3" xfId="528"/>
    <cellStyle name="Comma 3 2 4" xfId="529"/>
    <cellStyle name="Comma 3 2 5" xfId="1079"/>
    <cellStyle name="Comma 3 2 6" xfId="526"/>
    <cellStyle name="Comma 3 3" xfId="211"/>
    <cellStyle name="Comma 3 3 2" xfId="531"/>
    <cellStyle name="Comma 3 3 3" xfId="532"/>
    <cellStyle name="Comma 3 3 4" xfId="1102"/>
    <cellStyle name="Comma 3 3 5" xfId="530"/>
    <cellStyle name="Comma 3 4" xfId="299"/>
    <cellStyle name="Comma 3 4 2" xfId="1146"/>
    <cellStyle name="Comma 3 4 3" xfId="533"/>
    <cellStyle name="Comma 3 5" xfId="307"/>
    <cellStyle name="Comma 3 5 2" xfId="535"/>
    <cellStyle name="Comma 3 5 3" xfId="536"/>
    <cellStyle name="Comma 3 5 4" xfId="1153"/>
    <cellStyle name="Comma 3 5 5" xfId="534"/>
    <cellStyle name="Comma 3 6" xfId="209"/>
    <cellStyle name="Comma 3 6 2" xfId="1100"/>
    <cellStyle name="Comma 3 6 3" xfId="537"/>
    <cellStyle name="Comma 3 7" xfId="538"/>
    <cellStyle name="Comma 3 8" xfId="525"/>
    <cellStyle name="Comma 30" xfId="539"/>
    <cellStyle name="Comma 30 2" xfId="540"/>
    <cellStyle name="Comma 30 3" xfId="541"/>
    <cellStyle name="Comma 31" xfId="542"/>
    <cellStyle name="Comma 31 2" xfId="543"/>
    <cellStyle name="Comma 31 3" xfId="544"/>
    <cellStyle name="Comma 31 4" xfId="545"/>
    <cellStyle name="Comma 32" xfId="546"/>
    <cellStyle name="Comma 32 2" xfId="547"/>
    <cellStyle name="Comma 32 2 2" xfId="548"/>
    <cellStyle name="Comma 32 3" xfId="549"/>
    <cellStyle name="Comma 32 4" xfId="550"/>
    <cellStyle name="Comma 33" xfId="551"/>
    <cellStyle name="Comma 33 2" xfId="552"/>
    <cellStyle name="Comma 33 3" xfId="553"/>
    <cellStyle name="Comma 34" xfId="554"/>
    <cellStyle name="Comma 34 2" xfId="555"/>
    <cellStyle name="Comma 34 3" xfId="556"/>
    <cellStyle name="Comma 35" xfId="557"/>
    <cellStyle name="Comma 35 2" xfId="558"/>
    <cellStyle name="Comma 35 3" xfId="559"/>
    <cellStyle name="Comma 36" xfId="560"/>
    <cellStyle name="Comma 36 2" xfId="561"/>
    <cellStyle name="Comma 36 3" xfId="562"/>
    <cellStyle name="Comma 37" xfId="563"/>
    <cellStyle name="Comma 37 2" xfId="564"/>
    <cellStyle name="Comma 37 3" xfId="565"/>
    <cellStyle name="Comma 37 4" xfId="566"/>
    <cellStyle name="Comma 37 5" xfId="567"/>
    <cellStyle name="Comma 37 6" xfId="568"/>
    <cellStyle name="Comma 37 7" xfId="1207"/>
    <cellStyle name="Comma 38" xfId="569"/>
    <cellStyle name="Comma 38 2" xfId="570"/>
    <cellStyle name="Comma 38 3" xfId="1208"/>
    <cellStyle name="Comma 39" xfId="571"/>
    <cellStyle name="Comma 39 2" xfId="572"/>
    <cellStyle name="Comma 39 3" xfId="1209"/>
    <cellStyle name="Comma 4" xfId="29"/>
    <cellStyle name="Comma 4 2" xfId="146"/>
    <cellStyle name="Comma 4 2 2" xfId="328"/>
    <cellStyle name="Comma 4 2 2 2" xfId="1166"/>
    <cellStyle name="Comma 4 2 2 3" xfId="575"/>
    <cellStyle name="Comma 4 2 3" xfId="212"/>
    <cellStyle name="Comma 4 2 3 2" xfId="1103"/>
    <cellStyle name="Comma 4 2 3 3" xfId="576"/>
    <cellStyle name="Comma 4 2 4" xfId="577"/>
    <cellStyle name="Comma 4 2 5" xfId="578"/>
    <cellStyle name="Comma 4 2 6" xfId="579"/>
    <cellStyle name="Comma 4 2 7" xfId="1080"/>
    <cellStyle name="Comma 4 2 8" xfId="574"/>
    <cellStyle name="Comma 4 3" xfId="580"/>
    <cellStyle name="Comma 4 3 2" xfId="581"/>
    <cellStyle name="Comma 4 4" xfId="582"/>
    <cellStyle name="Comma 4 4 2" xfId="583"/>
    <cellStyle name="Comma 4 5" xfId="584"/>
    <cellStyle name="Comma 4 6" xfId="1058"/>
    <cellStyle name="Comma 4 7" xfId="573"/>
    <cellStyle name="Comma 40" xfId="585"/>
    <cellStyle name="Comma 41" xfId="586"/>
    <cellStyle name="Comma 42" xfId="587"/>
    <cellStyle name="Comma 43" xfId="588"/>
    <cellStyle name="Comma 44" xfId="589"/>
    <cellStyle name="Comma 45" xfId="590"/>
    <cellStyle name="Comma 46" xfId="591"/>
    <cellStyle name="Comma 47" xfId="592"/>
    <cellStyle name="Comma 48" xfId="593"/>
    <cellStyle name="Comma 49" xfId="594"/>
    <cellStyle name="Comma 49 2" xfId="595"/>
    <cellStyle name="Comma 49 3" xfId="596"/>
    <cellStyle name="Comma 5" xfId="30"/>
    <cellStyle name="Comma 5 2" xfId="113"/>
    <cellStyle name="Comma 5 2 2" xfId="1071"/>
    <cellStyle name="Comma 5 2 3" xfId="598"/>
    <cellStyle name="Comma 5 3" xfId="147"/>
    <cellStyle name="Comma 5 4" xfId="308"/>
    <cellStyle name="Comma 5 5" xfId="337"/>
    <cellStyle name="Comma 5 5 2" xfId="1192"/>
    <cellStyle name="Comma 5 5 2 2" xfId="1232"/>
    <cellStyle name="Comma 5 5 3" xfId="1170"/>
    <cellStyle name="Comma 5 5 3 2" xfId="1225"/>
    <cellStyle name="Comma 5 5 4" xfId="1203"/>
    <cellStyle name="Comma 5 6" xfId="213"/>
    <cellStyle name="Comma 5 6 2" xfId="1189"/>
    <cellStyle name="Comma 5 6 2 2" xfId="1229"/>
    <cellStyle name="Comma 5 6 3" xfId="1104"/>
    <cellStyle name="Comma 5 6 3 2" xfId="1222"/>
    <cellStyle name="Comma 5 6 4" xfId="1200"/>
    <cellStyle name="Comma 5 7" xfId="1059"/>
    <cellStyle name="Comma 5 8" xfId="597"/>
    <cellStyle name="Comma 50" xfId="599"/>
    <cellStyle name="Comma 51" xfId="600"/>
    <cellStyle name="Comma 52" xfId="601"/>
    <cellStyle name="Comma 52 2" xfId="602"/>
    <cellStyle name="Comma 53" xfId="603"/>
    <cellStyle name="Comma 53 2" xfId="604"/>
    <cellStyle name="Comma 54" xfId="605"/>
    <cellStyle name="Comma 55" xfId="606"/>
    <cellStyle name="Comma 55 2" xfId="607"/>
    <cellStyle name="Comma 56" xfId="608"/>
    <cellStyle name="Comma 56 2" xfId="609"/>
    <cellStyle name="Comma 57" xfId="610"/>
    <cellStyle name="Comma 58" xfId="611"/>
    <cellStyle name="Comma 58 2" xfId="612"/>
    <cellStyle name="Comma 59" xfId="613"/>
    <cellStyle name="Comma 6" xfId="31"/>
    <cellStyle name="Comma 6 2" xfId="309"/>
    <cellStyle name="Comma 6 2 2" xfId="1154"/>
    <cellStyle name="Comma 6 2 3" xfId="615"/>
    <cellStyle name="Comma 6 3" xfId="338"/>
    <cellStyle name="Comma 6 3 2" xfId="1171"/>
    <cellStyle name="Comma 6 3 2 2" xfId="1226"/>
    <cellStyle name="Comma 6 3 3" xfId="1193"/>
    <cellStyle name="Comma 6 3 3 2" xfId="1233"/>
    <cellStyle name="Comma 6 3 4" xfId="616"/>
    <cellStyle name="Comma 6 3 5" xfId="1204"/>
    <cellStyle name="Comma 6 4" xfId="214"/>
    <cellStyle name="Comma 6 4 2" xfId="1190"/>
    <cellStyle name="Comma 6 4 2 2" xfId="1230"/>
    <cellStyle name="Comma 6 4 3" xfId="1105"/>
    <cellStyle name="Comma 6 4 3 2" xfId="1223"/>
    <cellStyle name="Comma 6 4 4" xfId="1201"/>
    <cellStyle name="Comma 6 5" xfId="1060"/>
    <cellStyle name="Comma 6 6" xfId="614"/>
    <cellStyle name="Comma 60" xfId="617"/>
    <cellStyle name="Comma 60 2" xfId="618"/>
    <cellStyle name="Comma 60 3" xfId="619"/>
    <cellStyle name="Comma 60 4" xfId="620"/>
    <cellStyle name="Comma 60 5" xfId="621"/>
    <cellStyle name="Comma 61" xfId="622"/>
    <cellStyle name="Comma 61 2" xfId="623"/>
    <cellStyle name="Comma 61 3" xfId="624"/>
    <cellStyle name="Comma 61 4" xfId="625"/>
    <cellStyle name="Comma 61 5" xfId="626"/>
    <cellStyle name="Comma 62" xfId="627"/>
    <cellStyle name="Comma 63" xfId="628"/>
    <cellStyle name="Comma 64" xfId="629"/>
    <cellStyle name="Comma 65" xfId="630"/>
    <cellStyle name="Comma 66" xfId="631"/>
    <cellStyle name="Comma 67" xfId="632"/>
    <cellStyle name="Comma 68" xfId="633"/>
    <cellStyle name="Comma 69" xfId="634"/>
    <cellStyle name="Comma 7" xfId="112"/>
    <cellStyle name="Comma 7 2" xfId="314"/>
    <cellStyle name="Comma 7 3" xfId="215"/>
    <cellStyle name="Comma 7 3 2" xfId="1106"/>
    <cellStyle name="Comma 7 3 3" xfId="635"/>
    <cellStyle name="Comma 7 4" xfId="636"/>
    <cellStyle name="Comma 70" xfId="637"/>
    <cellStyle name="Comma 70 2" xfId="638"/>
    <cellStyle name="Comma 71" xfId="639"/>
    <cellStyle name="Comma 72" xfId="640"/>
    <cellStyle name="Comma 72 2" xfId="641"/>
    <cellStyle name="Comma 73" xfId="642"/>
    <cellStyle name="Comma 74" xfId="643"/>
    <cellStyle name="Comma 74 2" xfId="644"/>
    <cellStyle name="Comma 74 3" xfId="645"/>
    <cellStyle name="Comma 75" xfId="646"/>
    <cellStyle name="Comma 75 2" xfId="647"/>
    <cellStyle name="Comma 75 2 2" xfId="648"/>
    <cellStyle name="Comma 75 3" xfId="649"/>
    <cellStyle name="Comma 75 3 2" xfId="650"/>
    <cellStyle name="Comma 75 4" xfId="651"/>
    <cellStyle name="Comma 76" xfId="652"/>
    <cellStyle name="Comma 76 2" xfId="653"/>
    <cellStyle name="Comma 77" xfId="654"/>
    <cellStyle name="Comma 78" xfId="655"/>
    <cellStyle name="Comma 79" xfId="656"/>
    <cellStyle name="Comma 79 2" xfId="657"/>
    <cellStyle name="Comma 8" xfId="120"/>
    <cellStyle name="Comma 8 2" xfId="316"/>
    <cellStyle name="Comma 8 2 2" xfId="1158"/>
    <cellStyle name="Comma 8 2 3" xfId="659"/>
    <cellStyle name="Comma 8 3" xfId="216"/>
    <cellStyle name="Comma 8 3 2" xfId="1107"/>
    <cellStyle name="Comma 8 3 3" xfId="660"/>
    <cellStyle name="Comma 8 4" xfId="661"/>
    <cellStyle name="Comma 8 5" xfId="662"/>
    <cellStyle name="Comma 8 6" xfId="658"/>
    <cellStyle name="Comma 80" xfId="663"/>
    <cellStyle name="Comma 80 2" xfId="664"/>
    <cellStyle name="Comma 81" xfId="665"/>
    <cellStyle name="Comma 81 2" xfId="666"/>
    <cellStyle name="Comma 82" xfId="667"/>
    <cellStyle name="Comma 82 2" xfId="668"/>
    <cellStyle name="Comma 83" xfId="669"/>
    <cellStyle name="Comma 83 2" xfId="670"/>
    <cellStyle name="Comma 84" xfId="671"/>
    <cellStyle name="Comma 84 2" xfId="672"/>
    <cellStyle name="Comma 85" xfId="673"/>
    <cellStyle name="Comma 85 2" xfId="674"/>
    <cellStyle name="Comma 86" xfId="675"/>
    <cellStyle name="Comma 86 2" xfId="676"/>
    <cellStyle name="Comma 87" xfId="677"/>
    <cellStyle name="Comma 88" xfId="678"/>
    <cellStyle name="Comma 88 2" xfId="1210"/>
    <cellStyle name="Comma 89" xfId="679"/>
    <cellStyle name="Comma 9" xfId="125"/>
    <cellStyle name="Comma 9 2" xfId="319"/>
    <cellStyle name="Comma 9 2 2" xfId="682"/>
    <cellStyle name="Comma 9 2 3" xfId="683"/>
    <cellStyle name="Comma 9 2 4" xfId="681"/>
    <cellStyle name="Comma 9 3" xfId="217"/>
    <cellStyle name="Comma 9 3 2" xfId="685"/>
    <cellStyle name="Comma 9 3 3" xfId="1108"/>
    <cellStyle name="Comma 9 3 4" xfId="684"/>
    <cellStyle name="Comma 9 4" xfId="686"/>
    <cellStyle name="Comma 9 5" xfId="687"/>
    <cellStyle name="Comma 9 5 2" xfId="688"/>
    <cellStyle name="Comma 9 6" xfId="689"/>
    <cellStyle name="Comma 9 6 2" xfId="690"/>
    <cellStyle name="Comma 9 7" xfId="691"/>
    <cellStyle name="Comma 9 8" xfId="680"/>
    <cellStyle name="Comma 90" xfId="692"/>
    <cellStyle name="Comma 91" xfId="693"/>
    <cellStyle name="Comma 92" xfId="694"/>
    <cellStyle name="Comma 93" xfId="695"/>
    <cellStyle name="Comma 94" xfId="696"/>
    <cellStyle name="Comma 95" xfId="697"/>
    <cellStyle name="Comma 96" xfId="698"/>
    <cellStyle name="Comma 97" xfId="699"/>
    <cellStyle name="Comma 98" xfId="700"/>
    <cellStyle name="Comma 99" xfId="701"/>
    <cellStyle name="comma zerodec" xfId="32"/>
    <cellStyle name="comma zerodec 2" xfId="703"/>
    <cellStyle name="comma zerodec 2 2" xfId="704"/>
    <cellStyle name="comma zerodec 2 3" xfId="705"/>
    <cellStyle name="comma zerodec 2 4" xfId="706"/>
    <cellStyle name="comma zerodec 3" xfId="707"/>
    <cellStyle name="comma zerodec 4" xfId="708"/>
    <cellStyle name="comma zerodec 5" xfId="709"/>
    <cellStyle name="comma zerodec 6" xfId="702"/>
    <cellStyle name="Comma0" xfId="218"/>
    <cellStyle name="Comma0 2" xfId="1109"/>
    <cellStyle name="Comma0 3" xfId="710"/>
    <cellStyle name="Copied" xfId="33"/>
    <cellStyle name="Cover Date" xfId="34"/>
    <cellStyle name="Cover Subtitle" xfId="35"/>
    <cellStyle name="Cover Title" xfId="36"/>
    <cellStyle name="Currency (hidden)" xfId="37"/>
    <cellStyle name="Currency (hidden) 2" xfId="148"/>
    <cellStyle name="Currency 2" xfId="711"/>
    <cellStyle name="Currency0" xfId="219"/>
    <cellStyle name="Currency0 2" xfId="1110"/>
    <cellStyle name="Currency0 3" xfId="712"/>
    <cellStyle name="Currency1" xfId="38"/>
    <cellStyle name="Currency1 2" xfId="714"/>
    <cellStyle name="Currency1 2 2" xfId="715"/>
    <cellStyle name="Currency1 2 3" xfId="716"/>
    <cellStyle name="Currency1 2 4" xfId="717"/>
    <cellStyle name="Currency1 3" xfId="718"/>
    <cellStyle name="Currency1 4" xfId="719"/>
    <cellStyle name="Currency1 5" xfId="720"/>
    <cellStyle name="Currency1 6" xfId="713"/>
    <cellStyle name="Custom" xfId="721"/>
    <cellStyle name="Date" xfId="722"/>
    <cellStyle name="Dezimal [0]_OPTIMIR1 (deutsch)" xfId="39"/>
    <cellStyle name="Dezimal_OPTIMIR1 (deutsch)" xfId="40"/>
    <cellStyle name="Dollar (zero dec)" xfId="41"/>
    <cellStyle name="Dollar (zero dec) 2" xfId="114"/>
    <cellStyle name="Dollar (zero dec) 2 2" xfId="724"/>
    <cellStyle name="Dollar (zero dec) 2 3" xfId="725"/>
    <cellStyle name="Dollar (zero dec) 2 4" xfId="726"/>
    <cellStyle name="Dollar (zero dec) 3" xfId="727"/>
    <cellStyle name="Dollar (zero dec) 4" xfId="728"/>
    <cellStyle name="Dollar (zero dec) 5" xfId="729"/>
    <cellStyle name="Dollar (zero dec) 6" xfId="1062"/>
    <cellStyle name="Dollar (zero dec) 7" xfId="723"/>
    <cellStyle name="E&amp;Y House" xfId="42"/>
    <cellStyle name="E&amp;Y House 2" xfId="115"/>
    <cellStyle name="E&amp;Y House 2 2" xfId="157"/>
    <cellStyle name="E&amp;Y House 2 3" xfId="730"/>
    <cellStyle name="E&amp;Y House 3" xfId="127"/>
    <cellStyle name="E&amp;Y House_N-3 advance premium income and prepaid com" xfId="731"/>
    <cellStyle name="Entered" xfId="43"/>
    <cellStyle name="Euro" xfId="44"/>
    <cellStyle name="Fixed" xfId="732"/>
    <cellStyle name="Footer SBILogo1" xfId="45"/>
    <cellStyle name="Footer SBILogo2" xfId="46"/>
    <cellStyle name="Footnote" xfId="47"/>
    <cellStyle name="Footnote Reference" xfId="48"/>
    <cellStyle name="Footnote_2004 - K-1 - Lead Baht (Review)" xfId="49"/>
    <cellStyle name="Grey" xfId="50"/>
    <cellStyle name="Grey 2" xfId="220"/>
    <cellStyle name="Grey 2 2" xfId="734"/>
    <cellStyle name="Grey 2 3" xfId="735"/>
    <cellStyle name="Grey 2 4" xfId="736"/>
    <cellStyle name="Grey 2 5" xfId="733"/>
    <cellStyle name="Grey 3" xfId="737"/>
    <cellStyle name="Grey 4" xfId="738"/>
    <cellStyle name="Grey 5" xfId="739"/>
    <cellStyle name="Header" xfId="51"/>
    <cellStyle name="Header Draft Stamp" xfId="52"/>
    <cellStyle name="Header_2004 - K-1 - Lead Baht (Review)" xfId="53"/>
    <cellStyle name="Header1" xfId="54"/>
    <cellStyle name="Header2" xfId="55"/>
    <cellStyle name="Heading 1 2" xfId="116"/>
    <cellStyle name="Heading 1 3" xfId="740"/>
    <cellStyle name="Heading 1 3 2" xfId="741"/>
    <cellStyle name="Heading 1 4" xfId="742"/>
    <cellStyle name="Heading 1 4 2" xfId="743"/>
    <cellStyle name="Heading 1 5" xfId="744"/>
    <cellStyle name="Heading 1 5 2" xfId="745"/>
    <cellStyle name="Heading 1 Above" xfId="56"/>
    <cellStyle name="Heading 1+" xfId="57"/>
    <cellStyle name="Heading 2 2" xfId="117"/>
    <cellStyle name="Heading 2 3" xfId="746"/>
    <cellStyle name="Heading 2 3 2" xfId="747"/>
    <cellStyle name="Heading 2 4" xfId="748"/>
    <cellStyle name="Heading 2 4 2" xfId="749"/>
    <cellStyle name="Heading 2 5" xfId="750"/>
    <cellStyle name="Heading 2 5 2" xfId="751"/>
    <cellStyle name="Heading 2 Below" xfId="58"/>
    <cellStyle name="Heading 2+" xfId="59"/>
    <cellStyle name="Heading 3 2" xfId="118"/>
    <cellStyle name="Heading 3 3" xfId="752"/>
    <cellStyle name="Heading 3 3 2" xfId="753"/>
    <cellStyle name="Heading 3 4" xfId="754"/>
    <cellStyle name="Heading 3 4 2" xfId="755"/>
    <cellStyle name="Heading 3 5" xfId="756"/>
    <cellStyle name="Heading 3 5 2" xfId="757"/>
    <cellStyle name="Heading 3+" xfId="60"/>
    <cellStyle name="Hidden" xfId="61"/>
    <cellStyle name="Hidden 2" xfId="221"/>
    <cellStyle name="Hidden 3" xfId="1063"/>
    <cellStyle name="Hyperlink 2" xfId="128"/>
    <cellStyle name="Hyperlink 2 2" xfId="759"/>
    <cellStyle name="Hyperlink 2 3" xfId="1073"/>
    <cellStyle name="Hyperlink 2 4" xfId="758"/>
    <cellStyle name="Input [yellow]" xfId="62"/>
    <cellStyle name="Input [yellow] 2" xfId="222"/>
    <cellStyle name="Input [yellow] 3" xfId="760"/>
    <cellStyle name="Input [yellow] 3 2" xfId="761"/>
    <cellStyle name="Input [yellow] 3 3" xfId="762"/>
    <cellStyle name="Input [yellow] 3 4" xfId="763"/>
    <cellStyle name="Input [yellow] 4" xfId="764"/>
    <cellStyle name="Input [yellow] 5" xfId="765"/>
    <cellStyle name="no dec" xfId="63"/>
    <cellStyle name="Normal" xfId="0" builtinId="0"/>
    <cellStyle name="Normal - Style1" xfId="64"/>
    <cellStyle name="Normal - Style1 2" xfId="223"/>
    <cellStyle name="Normal - Style1 2 2" xfId="768"/>
    <cellStyle name="Normal - Style1 2 3" xfId="769"/>
    <cellStyle name="Normal - Style1 2 4" xfId="770"/>
    <cellStyle name="Normal - Style1 2 5" xfId="1111"/>
    <cellStyle name="Normal - Style1 2 6" xfId="767"/>
    <cellStyle name="Normal - Style1 3" xfId="771"/>
    <cellStyle name="Normal - Style1 4" xfId="772"/>
    <cellStyle name="Normal - Style1 5" xfId="773"/>
    <cellStyle name="Normal - Style1 6" xfId="766"/>
    <cellStyle name="Normal 10" xfId="126"/>
    <cellStyle name="Normal 10 2" xfId="775"/>
    <cellStyle name="Normal 10 3" xfId="776"/>
    <cellStyle name="Normal 10 3 2" xfId="777"/>
    <cellStyle name="Normal 10 3 3" xfId="778"/>
    <cellStyle name="Normal 10 4" xfId="779"/>
    <cellStyle name="Normal 10 5" xfId="780"/>
    <cellStyle name="Normal 10 6" xfId="781"/>
    <cellStyle name="Normal 10 7" xfId="774"/>
    <cellStyle name="Normal 11" xfId="141"/>
    <cellStyle name="Normal 11 2" xfId="324"/>
    <cellStyle name="Normal 11 2 2" xfId="1163"/>
    <cellStyle name="Normal 11 2 3" xfId="782"/>
    <cellStyle name="Normal 11 3" xfId="224"/>
    <cellStyle name="Normal 11 3 2" xfId="1112"/>
    <cellStyle name="Normal 11 3 3" xfId="783"/>
    <cellStyle name="Normal 11 4" xfId="1077"/>
    <cellStyle name="Normal 12" xfId="158"/>
    <cellStyle name="Normal 12 2" xfId="333"/>
    <cellStyle name="Normal 12 2 2" xfId="785"/>
    <cellStyle name="Normal 12 2 3" xfId="786"/>
    <cellStyle name="Normal 12 3" xfId="225"/>
    <cellStyle name="Normal 12 3 2" xfId="1113"/>
    <cellStyle name="Normal 12 3 3" xfId="787"/>
    <cellStyle name="Normal 12 4" xfId="788"/>
    <cellStyle name="Normal 12 5" xfId="784"/>
    <cellStyle name="Normal 13" xfId="161"/>
    <cellStyle name="Normal 13 2" xfId="336"/>
    <cellStyle name="Normal 13 2 2" xfId="790"/>
    <cellStyle name="Normal 13 2 3" xfId="791"/>
    <cellStyle name="Normal 13 3" xfId="226"/>
    <cellStyle name="Normal 13 3 2" xfId="1114"/>
    <cellStyle name="Normal 13 3 3" xfId="792"/>
    <cellStyle name="Normal 13 4" xfId="793"/>
    <cellStyle name="Normal 13 5" xfId="794"/>
    <cellStyle name="Normal 13 6" xfId="789"/>
    <cellStyle name="Normal 14" xfId="227"/>
    <cellStyle name="Normal 14 2" xfId="796"/>
    <cellStyle name="Normal 14 2 2" xfId="797"/>
    <cellStyle name="Normal 14 2 3" xfId="798"/>
    <cellStyle name="Normal 14 3" xfId="799"/>
    <cellStyle name="Normal 14 4" xfId="800"/>
    <cellStyle name="Normal 14 5" xfId="801"/>
    <cellStyle name="Normal 14 6" xfId="1115"/>
    <cellStyle name="Normal 14 7" xfId="795"/>
    <cellStyle name="Normal 15" xfId="228"/>
    <cellStyle name="Normal 15 2" xfId="803"/>
    <cellStyle name="Normal 15 3" xfId="804"/>
    <cellStyle name="Normal 15 4" xfId="805"/>
    <cellStyle name="Normal 15 5" xfId="806"/>
    <cellStyle name="Normal 15 6" xfId="1116"/>
    <cellStyle name="Normal 15 7" xfId="802"/>
    <cellStyle name="Normal 16" xfId="229"/>
    <cellStyle name="Normal 16 2" xfId="808"/>
    <cellStyle name="Normal 16 3" xfId="1117"/>
    <cellStyle name="Normal 16 4" xfId="807"/>
    <cellStyle name="Normal 17" xfId="230"/>
    <cellStyle name="Normal 17 2" xfId="810"/>
    <cellStyle name="Normal 17 3" xfId="811"/>
    <cellStyle name="Normal 17 4" xfId="812"/>
    <cellStyle name="Normal 17 5" xfId="1118"/>
    <cellStyle name="Normal 17 6" xfId="809"/>
    <cellStyle name="Normal 18" xfId="1"/>
    <cellStyle name="Normal 18 2" xfId="813"/>
    <cellStyle name="Normal 18 2 2" xfId="814"/>
    <cellStyle name="Normal 18 2 3" xfId="815"/>
    <cellStyle name="Normal 18 3" xfId="816"/>
    <cellStyle name="Normal 18 3 2" xfId="817"/>
    <cellStyle name="Normal 18 3 3" xfId="818"/>
    <cellStyle name="Normal 18 4" xfId="819"/>
    <cellStyle name="Normal 18 4 2" xfId="820"/>
    <cellStyle name="Normal 18 4 3" xfId="821"/>
    <cellStyle name="Normal 18 5" xfId="822"/>
    <cellStyle name="Normal 18 6" xfId="823"/>
    <cellStyle name="Normal 18 7" xfId="231"/>
    <cellStyle name="Normal 19" xfId="232"/>
    <cellStyle name="Normal 19 2" xfId="1119"/>
    <cellStyle name="Normal 19 3" xfId="824"/>
    <cellStyle name="Normal 2" xfId="2"/>
    <cellStyle name="Normal 2 10" xfId="233"/>
    <cellStyle name="Normal 2 10 2" xfId="826"/>
    <cellStyle name="Normal 2 11" xfId="234"/>
    <cellStyle name="Normal 2 11 2" xfId="1120"/>
    <cellStyle name="Normal 2 11 3" xfId="827"/>
    <cellStyle name="Normal 2 12" xfId="235"/>
    <cellStyle name="Normal 2 13" xfId="236"/>
    <cellStyle name="Normal 2 14" xfId="237"/>
    <cellStyle name="Normal 2 15" xfId="238"/>
    <cellStyle name="Normal 2 16" xfId="239"/>
    <cellStyle name="Normal 2 17" xfId="240"/>
    <cellStyle name="Normal 2 18" xfId="241"/>
    <cellStyle name="Normal 2 19" xfId="242"/>
    <cellStyle name="Normal 2 2" xfId="123"/>
    <cellStyle name="Normal 2 2 2" xfId="829"/>
    <cellStyle name="Normal 2 2 3" xfId="830"/>
    <cellStyle name="Normal 2 2 4" xfId="831"/>
    <cellStyle name="Normal 2 2 5" xfId="828"/>
    <cellStyle name="Normal 2 20" xfId="243"/>
    <cellStyle name="Normal 2 21" xfId="244"/>
    <cellStyle name="Normal 2 22" xfId="245"/>
    <cellStyle name="Normal 2 23" xfId="300"/>
    <cellStyle name="Normal 2 24" xfId="1064"/>
    <cellStyle name="Normal 2 25" xfId="825"/>
    <cellStyle name="Normal 2 3" xfId="149"/>
    <cellStyle name="Normal 2 3 2" xfId="329"/>
    <cellStyle name="Normal 2 3 2 2" xfId="1167"/>
    <cellStyle name="Normal 2 3 2 3" xfId="832"/>
    <cellStyle name="Normal 2 3 3" xfId="246"/>
    <cellStyle name="Normal 2 3 3 2" xfId="1121"/>
    <cellStyle name="Normal 2 3 3 3" xfId="833"/>
    <cellStyle name="Normal 2 3 3 3 2" xfId="1211"/>
    <cellStyle name="Normal 2 3 4" xfId="834"/>
    <cellStyle name="Normal 2 3 4 2" xfId="1212"/>
    <cellStyle name="Normal 2 3 5" xfId="835"/>
    <cellStyle name="Normal 2 3 6" xfId="1081"/>
    <cellStyle name="Normal 2 4" xfId="247"/>
    <cellStyle name="Normal 2 4 2" xfId="836"/>
    <cellStyle name="Normal 2 4 3" xfId="837"/>
    <cellStyle name="Normal 2 5" xfId="248"/>
    <cellStyle name="Normal 2 5 2" xfId="839"/>
    <cellStyle name="Normal 2 5 3" xfId="840"/>
    <cellStyle name="Normal 2 5 4" xfId="1122"/>
    <cellStyle name="Normal 2 5 5" xfId="838"/>
    <cellStyle name="Normal 2 6" xfId="249"/>
    <cellStyle name="Normal 2 6 2" xfId="1123"/>
    <cellStyle name="Normal 2 6 3" xfId="841"/>
    <cellStyle name="Normal 2 7" xfId="250"/>
    <cellStyle name="Normal 2 8" xfId="251"/>
    <cellStyle name="Normal 2 9" xfId="252"/>
    <cellStyle name="Normal 2_TREL fixed assets Q3-2009" xfId="253"/>
    <cellStyle name="Normal 20" xfId="254"/>
    <cellStyle name="Normal 20 2" xfId="1124"/>
    <cellStyle name="Normal 20 3" xfId="842"/>
    <cellStyle name="Normal 21" xfId="255"/>
    <cellStyle name="Normal 21 2" xfId="843"/>
    <cellStyle name="Normal 21 2 2" xfId="1213"/>
    <cellStyle name="Normal 22" xfId="256"/>
    <cellStyle name="Normal 22 2" xfId="1125"/>
    <cellStyle name="Normal 22 3" xfId="844"/>
    <cellStyle name="Normal 23" xfId="257"/>
    <cellStyle name="Normal 23 2" xfId="1126"/>
    <cellStyle name="Normal 23 3" xfId="845"/>
    <cellStyle name="Normal 24" xfId="258"/>
    <cellStyle name="Normal 24 2" xfId="847"/>
    <cellStyle name="Normal 24 3" xfId="1127"/>
    <cellStyle name="Normal 24 4" xfId="846"/>
    <cellStyle name="Normal 25" xfId="259"/>
    <cellStyle name="Normal 25 2" xfId="1128"/>
    <cellStyle name="Normal 25 3" xfId="848"/>
    <cellStyle name="Normal 26" xfId="295"/>
    <cellStyle name="Normal 26 2" xfId="344"/>
    <cellStyle name="Normal 26 2 2" xfId="1175"/>
    <cellStyle name="Normal 26 3" xfId="341"/>
    <cellStyle name="Normal 26 4" xfId="1144"/>
    <cellStyle name="Normal 26 5" xfId="849"/>
    <cellStyle name="Normal 27" xfId="301"/>
    <cellStyle name="Normal 27 2" xfId="1147"/>
    <cellStyle name="Normal 27 3" xfId="850"/>
    <cellStyle name="Normal 28" xfId="304"/>
    <cellStyle name="Normal 28 2" xfId="852"/>
    <cellStyle name="Normal 28 3" xfId="853"/>
    <cellStyle name="Normal 28 4" xfId="854"/>
    <cellStyle name="Normal 28 5" xfId="1150"/>
    <cellStyle name="Normal 28 6" xfId="851"/>
    <cellStyle name="Normal 29" xfId="292"/>
    <cellStyle name="Normal 29 2" xfId="1141"/>
    <cellStyle name="Normal 29 3" xfId="855"/>
    <cellStyle name="Normal 3" xfId="6"/>
    <cellStyle name="Normal 3 2" xfId="129"/>
    <cellStyle name="Normal 3 2 2" xfId="320"/>
    <cellStyle name="Normal 3 2 3" xfId="260"/>
    <cellStyle name="Normal 3 2 3 2" xfId="1129"/>
    <cellStyle name="Normal 3 2 3 3" xfId="857"/>
    <cellStyle name="Normal 3 2 4" xfId="858"/>
    <cellStyle name="Normal 3 2 5" xfId="859"/>
    <cellStyle name="Normal 3 2 6" xfId="860"/>
    <cellStyle name="Normal 3 2 7" xfId="861"/>
    <cellStyle name="Normal 3 2 8" xfId="856"/>
    <cellStyle name="Normal 3 3" xfId="261"/>
    <cellStyle name="Normal 3 3 2" xfId="1130"/>
    <cellStyle name="Normal 3 3 3" xfId="862"/>
    <cellStyle name="Normal 3 4" xfId="297"/>
    <cellStyle name="Normal 3 4 2" xfId="345"/>
    <cellStyle name="Normal 3 4 3" xfId="343"/>
    <cellStyle name="Normal 3 5" xfId="294"/>
    <cellStyle name="Normal 3 5 2" xfId="1143"/>
    <cellStyle name="Normal 3 5 3" xfId="863"/>
    <cellStyle name="Normal 3 6" xfId="864"/>
    <cellStyle name="Normal 3 7" xfId="65"/>
    <cellStyle name="Normal 30" xfId="305"/>
    <cellStyle name="Normal 30 2" xfId="353"/>
    <cellStyle name="Normal 30 2 2" xfId="866"/>
    <cellStyle name="Normal 30 3" xfId="867"/>
    <cellStyle name="Normal 30 4" xfId="1151"/>
    <cellStyle name="Normal 30 5" xfId="865"/>
    <cellStyle name="Normal 31" xfId="355"/>
    <cellStyle name="Normal 31 2" xfId="869"/>
    <cellStyle name="Normal 31 3" xfId="870"/>
    <cellStyle name="Normal 31 4" xfId="1183"/>
    <cellStyle name="Normal 31 5" xfId="868"/>
    <cellStyle name="Normal 32" xfId="349"/>
    <cellStyle name="Normal 32 2" xfId="1179"/>
    <cellStyle name="Normal 32 3" xfId="871"/>
    <cellStyle name="Normal 33" xfId="352"/>
    <cellStyle name="Normal 33 2" xfId="1181"/>
    <cellStyle name="Normal 33 3" xfId="872"/>
    <cellStyle name="Normal 34" xfId="347"/>
    <cellStyle name="Normal 34 2" xfId="1177"/>
    <cellStyle name="Normal 34 3" xfId="873"/>
    <cellStyle name="Normal 35" xfId="162"/>
    <cellStyle name="Normal 35 2" xfId="1086"/>
    <cellStyle name="Normal 35 3" xfId="874"/>
    <cellStyle name="Normal 36" xfId="357"/>
    <cellStyle name="Normal 36 2" xfId="1185"/>
    <cellStyle name="Normal 36 3" xfId="875"/>
    <cellStyle name="Normal 37" xfId="359"/>
    <cellStyle name="Normal 37 2" xfId="876"/>
    <cellStyle name="Normal 38" xfId="877"/>
    <cellStyle name="Normal 39" xfId="878"/>
    <cellStyle name="Normal 4" xfId="66"/>
    <cellStyle name="Normal 4 2" xfId="130"/>
    <cellStyle name="Normal 4 2 2" xfId="131"/>
    <cellStyle name="Normal 4 2 2 2" xfId="1075"/>
    <cellStyle name="Normal 4 2 3" xfId="321"/>
    <cellStyle name="Normal 4 2 3 2" xfId="1160"/>
    <cellStyle name="Normal 4 2 4" xfId="263"/>
    <cellStyle name="Normal 4 2 5" xfId="1074"/>
    <cellStyle name="Normal 4 2 6" xfId="879"/>
    <cellStyle name="Normal 4 3" xfId="150"/>
    <cellStyle name="Normal 4 4" xfId="310"/>
    <cellStyle name="Normal 4 5" xfId="262"/>
    <cellStyle name="Normal 40" xfId="880"/>
    <cellStyle name="Normal 40 2" xfId="881"/>
    <cellStyle name="Normal 40 3" xfId="1214"/>
    <cellStyle name="Normal 41" xfId="882"/>
    <cellStyle name="Normal 41 2" xfId="883"/>
    <cellStyle name="Normal 42" xfId="884"/>
    <cellStyle name="Normal 42 2" xfId="885"/>
    <cellStyle name="Normal 42 3" xfId="1215"/>
    <cellStyle name="Normal 43" xfId="886"/>
    <cellStyle name="Normal 44" xfId="887"/>
    <cellStyle name="Normal 45" xfId="888"/>
    <cellStyle name="Normal 46" xfId="889"/>
    <cellStyle name="Normal 47" xfId="890"/>
    <cellStyle name="Normal 48" xfId="891"/>
    <cellStyle name="Normal 49" xfId="892"/>
    <cellStyle name="Normal 5" xfId="67"/>
    <cellStyle name="Normal 5 2" xfId="151"/>
    <cellStyle name="Normal 5 2 2" xfId="1082"/>
    <cellStyle name="Normal 5 2 3" xfId="893"/>
    <cellStyle name="Normal 5 3" xfId="311"/>
    <cellStyle name="Normal 5 4" xfId="264"/>
    <cellStyle name="Normal 5 5" xfId="1065"/>
    <cellStyle name="Normal 50" xfId="894"/>
    <cellStyle name="Normal 51" xfId="895"/>
    <cellStyle name="Normal 52" xfId="896"/>
    <cellStyle name="Normal 53" xfId="897"/>
    <cellStyle name="Normal 54" xfId="898"/>
    <cellStyle name="Normal 55" xfId="899"/>
    <cellStyle name="Normal 56" xfId="900"/>
    <cellStyle name="Normal 57" xfId="901"/>
    <cellStyle name="Normal 58" xfId="902"/>
    <cellStyle name="Normal 59" xfId="903"/>
    <cellStyle name="Normal 6" xfId="68"/>
    <cellStyle name="Normal 6 2" xfId="152"/>
    <cellStyle name="Normal 6 2 2" xfId="330"/>
    <cellStyle name="Normal 6 2 2 2" xfId="1168"/>
    <cellStyle name="Normal 6 2 2 3" xfId="905"/>
    <cellStyle name="Normal 6 2 3" xfId="266"/>
    <cellStyle name="Normal 6 2 4" xfId="1083"/>
    <cellStyle name="Normal 6 3" xfId="312"/>
    <cellStyle name="Normal 6 3 2" xfId="1155"/>
    <cellStyle name="Normal 6 3 3" xfId="906"/>
    <cellStyle name="Normal 6 4" xfId="339"/>
    <cellStyle name="Normal 6 4 2" xfId="1172"/>
    <cellStyle name="Normal 6 4 2 2" xfId="1227"/>
    <cellStyle name="Normal 6 4 3" xfId="1194"/>
    <cellStyle name="Normal 6 4 3 2" xfId="1234"/>
    <cellStyle name="Normal 6 4 4" xfId="907"/>
    <cellStyle name="Normal 6 4 5" xfId="1205"/>
    <cellStyle name="Normal 6 5" xfId="265"/>
    <cellStyle name="Normal 6 5 2" xfId="1191"/>
    <cellStyle name="Normal 6 5 2 2" xfId="1231"/>
    <cellStyle name="Normal 6 5 3" xfId="1131"/>
    <cellStyle name="Normal 6 5 3 2" xfId="1224"/>
    <cellStyle name="Normal 6 5 4" xfId="1202"/>
    <cellStyle name="Normal 6 6" xfId="362"/>
    <cellStyle name="Normal 6 7" xfId="904"/>
    <cellStyle name="Normal 60" xfId="908"/>
    <cellStyle name="Normal 60 2" xfId="909"/>
    <cellStyle name="Normal 61" xfId="910"/>
    <cellStyle name="Normal 61 2" xfId="911"/>
    <cellStyle name="Normal 62" xfId="912"/>
    <cellStyle name="Normal 62 2" xfId="913"/>
    <cellStyle name="Normal 63" xfId="914"/>
    <cellStyle name="Normal 64" xfId="915"/>
    <cellStyle name="Normal 65" xfId="916"/>
    <cellStyle name="Normal 66" xfId="917"/>
    <cellStyle name="Normal 67" xfId="918"/>
    <cellStyle name="Normal 68" xfId="919"/>
    <cellStyle name="Normal 69" xfId="920"/>
    <cellStyle name="Normal 7" xfId="110"/>
    <cellStyle name="Normal 7 2" xfId="156"/>
    <cellStyle name="Normal 7 2 2" xfId="923"/>
    <cellStyle name="Normal 7 2 3" xfId="924"/>
    <cellStyle name="Normal 7 2 4" xfId="1085"/>
    <cellStyle name="Normal 7 2 5" xfId="922"/>
    <cellStyle name="Normal 7 3" xfId="267"/>
    <cellStyle name="Normal 7 4" xfId="925"/>
    <cellStyle name="Normal 7 5" xfId="1070"/>
    <cellStyle name="Normal 7 6" xfId="921"/>
    <cellStyle name="Normal 70" xfId="926"/>
    <cellStyle name="Normal 71" xfId="927"/>
    <cellStyle name="Normal 71 2" xfId="1216"/>
    <cellStyle name="Normal 72" xfId="928"/>
    <cellStyle name="Normal 73" xfId="929"/>
    <cellStyle name="Normal 73 2" xfId="1217"/>
    <cellStyle name="Normal 74" xfId="930"/>
    <cellStyle name="Normal 74 2" xfId="931"/>
    <cellStyle name="Normal 74 3" xfId="932"/>
    <cellStyle name="Normal 75" xfId="933"/>
    <cellStyle name="Normal 75 2" xfId="934"/>
    <cellStyle name="Normal 75 2 2" xfId="1219"/>
    <cellStyle name="Normal 75 3" xfId="935"/>
    <cellStyle name="Normal 75 4" xfId="1218"/>
    <cellStyle name="Normal 76" xfId="936"/>
    <cellStyle name="Normal 77" xfId="937"/>
    <cellStyle name="Normal 78" xfId="938"/>
    <cellStyle name="Normal 79" xfId="939"/>
    <cellStyle name="Normal 8" xfId="111"/>
    <cellStyle name="Normal 8 2" xfId="268"/>
    <cellStyle name="Normal 8 2 2" xfId="1132"/>
    <cellStyle name="Normal 8 2 3" xfId="940"/>
    <cellStyle name="Normal 8 3" xfId="941"/>
    <cellStyle name="Normal 80" xfId="942"/>
    <cellStyle name="Normal 80 2" xfId="1220"/>
    <cellStyle name="Normal 81" xfId="1051"/>
    <cellStyle name="Normal 81 2" xfId="1221"/>
    <cellStyle name="Normal 82" xfId="1052"/>
    <cellStyle name="Normal 83" xfId="1069"/>
    <cellStyle name="Normal 84" xfId="1187"/>
    <cellStyle name="Normal 84 2" xfId="1228"/>
    <cellStyle name="Normal 85" xfId="1188"/>
    <cellStyle name="Normal 86" xfId="363"/>
    <cellStyle name="Normal 87" xfId="8"/>
    <cellStyle name="Normal 88" xfId="1196"/>
    <cellStyle name="Normal 89" xfId="1197"/>
    <cellStyle name="Normal 9" xfId="121"/>
    <cellStyle name="Normal 9 2" xfId="270"/>
    <cellStyle name="Normal 9 2 2" xfId="945"/>
    <cellStyle name="Normal 9 2 3" xfId="946"/>
    <cellStyle name="Normal 9 2 4" xfId="1134"/>
    <cellStyle name="Normal 9 2 5" xfId="944"/>
    <cellStyle name="Normal 9 3" xfId="317"/>
    <cellStyle name="Normal 9 4" xfId="269"/>
    <cellStyle name="Normal 9 4 2" xfId="1133"/>
    <cellStyle name="Normal 9 4 3" xfId="947"/>
    <cellStyle name="Normal 9 5" xfId="948"/>
    <cellStyle name="Normal 9 6" xfId="943"/>
    <cellStyle name="NormalGB" xfId="69"/>
    <cellStyle name="Output Amounts" xfId="271"/>
    <cellStyle name="Output Amounts 2" xfId="272"/>
    <cellStyle name="Output Line Items" xfId="273"/>
    <cellStyle name="Output Line Items 2" xfId="274"/>
    <cellStyle name="Page Number" xfId="70"/>
    <cellStyle name="Percent" xfId="1235" builtinId="5"/>
    <cellStyle name="Percent (0%)" xfId="72"/>
    <cellStyle name="Percent (0%) 2" xfId="154"/>
    <cellStyle name="Percent (0.0%)" xfId="73"/>
    <cellStyle name="Percent (0.00%)" xfId="74"/>
    <cellStyle name="Percent [2]" xfId="75"/>
    <cellStyle name="Percent [2] 2" xfId="949"/>
    <cellStyle name="Percent [2] 2 2" xfId="950"/>
    <cellStyle name="Percent [2] 3" xfId="951"/>
    <cellStyle name="Percent [2] 3 2" xfId="952"/>
    <cellStyle name="Percent [2] 4" xfId="953"/>
    <cellStyle name="Percent [2] 4 2" xfId="954"/>
    <cellStyle name="Percent [2] 5" xfId="955"/>
    <cellStyle name="Percent [2] 5 2" xfId="956"/>
    <cellStyle name="Percent [2] 6" xfId="957"/>
    <cellStyle name="Percent [2] 6 2" xfId="958"/>
    <cellStyle name="Percent [2] 7" xfId="959"/>
    <cellStyle name="Percent [2] 7 2" xfId="960"/>
    <cellStyle name="Percent [2] 8" xfId="961"/>
    <cellStyle name="Percent [2] 8 2" xfId="962"/>
    <cellStyle name="Percent 10" xfId="963"/>
    <cellStyle name="Percent 10 2" xfId="964"/>
    <cellStyle name="Percent 10 3" xfId="965"/>
    <cellStyle name="Percent 11" xfId="966"/>
    <cellStyle name="Percent 11 2" xfId="967"/>
    <cellStyle name="Percent 11 3" xfId="968"/>
    <cellStyle name="Percent 12" xfId="969"/>
    <cellStyle name="Percent 13" xfId="970"/>
    <cellStyle name="Percent 14" xfId="971"/>
    <cellStyle name="Percent 14 2" xfId="972"/>
    <cellStyle name="Percent 14 3" xfId="973"/>
    <cellStyle name="Percent 15" xfId="974"/>
    <cellStyle name="Percent 16" xfId="975"/>
    <cellStyle name="Percent 17" xfId="976"/>
    <cellStyle name="Percent 18" xfId="977"/>
    <cellStyle name="Percent 19" xfId="978"/>
    <cellStyle name="Percent 2" xfId="76"/>
    <cellStyle name="Percent 2 2" xfId="124"/>
    <cellStyle name="Percent 2 2 2" xfId="275"/>
    <cellStyle name="Percent 2 2 3" xfId="1072"/>
    <cellStyle name="Percent 2 2 4" xfId="979"/>
    <cellStyle name="Percent 2 3" xfId="155"/>
    <cellStyle name="Percent 2 3 2" xfId="332"/>
    <cellStyle name="Percent 2 3 3" xfId="276"/>
    <cellStyle name="Percent 2 4" xfId="980"/>
    <cellStyle name="Percent 20" xfId="981"/>
    <cellStyle name="Percent 21" xfId="982"/>
    <cellStyle name="Percent 22" xfId="983"/>
    <cellStyle name="Percent 23" xfId="984"/>
    <cellStyle name="Percent 24" xfId="985"/>
    <cellStyle name="Percent 25" xfId="986"/>
    <cellStyle name="Percent 26" xfId="987"/>
    <cellStyle name="Percent 27" xfId="988"/>
    <cellStyle name="Percent 28" xfId="989"/>
    <cellStyle name="Percent 29" xfId="1066"/>
    <cellStyle name="Percent 3" xfId="132"/>
    <cellStyle name="Percent 3 2" xfId="278"/>
    <cellStyle name="Percent 3 2 2" xfId="1135"/>
    <cellStyle name="Percent 3 2 3" xfId="991"/>
    <cellStyle name="Percent 3 3" xfId="322"/>
    <cellStyle name="Percent 3 3 2" xfId="1161"/>
    <cellStyle name="Percent 3 3 3" xfId="992"/>
    <cellStyle name="Percent 3 4" xfId="277"/>
    <cellStyle name="Percent 3 5" xfId="1076"/>
    <cellStyle name="Percent 3 6" xfId="990"/>
    <cellStyle name="Percent 30" xfId="1061"/>
    <cellStyle name="Percent 31" xfId="71"/>
    <cellStyle name="Percent 32" xfId="1199"/>
    <cellStyle name="Percent 4" xfId="133"/>
    <cellStyle name="Percent 4 2" xfId="280"/>
    <cellStyle name="Percent 4 3" xfId="323"/>
    <cellStyle name="Percent 4 3 2" xfId="995"/>
    <cellStyle name="Percent 4 3 3" xfId="1162"/>
    <cellStyle name="Percent 4 3 4" xfId="994"/>
    <cellStyle name="Percent 4 4" xfId="279"/>
    <cellStyle name="Percent 4 4 2" xfId="1136"/>
    <cellStyle name="Percent 4 4 3" xfId="996"/>
    <cellStyle name="Percent 4 5" xfId="997"/>
    <cellStyle name="Percent 4 6" xfId="998"/>
    <cellStyle name="Percent 4 7" xfId="993"/>
    <cellStyle name="Percent 5" xfId="153"/>
    <cellStyle name="Percent 5 2" xfId="331"/>
    <cellStyle name="Percent 5 2 2" xfId="1169"/>
    <cellStyle name="Percent 5 2 3" xfId="1000"/>
    <cellStyle name="Percent 5 3" xfId="281"/>
    <cellStyle name="Percent 5 3 2" xfId="1137"/>
    <cellStyle name="Percent 5 3 3" xfId="1001"/>
    <cellStyle name="Percent 5 4" xfId="1002"/>
    <cellStyle name="Percent 5 5" xfId="1003"/>
    <cellStyle name="Percent 5 6" xfId="1084"/>
    <cellStyle name="Percent 5 7" xfId="999"/>
    <cellStyle name="Percent 6" xfId="282"/>
    <cellStyle name="Percent 6 2" xfId="1005"/>
    <cellStyle name="Percent 6 3" xfId="1006"/>
    <cellStyle name="Percent 6 4" xfId="1007"/>
    <cellStyle name="Percent 6 5" xfId="1008"/>
    <cellStyle name="Percent 6 6" xfId="1138"/>
    <cellStyle name="Percent 6 7" xfId="1004"/>
    <cellStyle name="Percent 7" xfId="313"/>
    <cellStyle name="Percent 7 2" xfId="1010"/>
    <cellStyle name="Percent 7 3" xfId="1011"/>
    <cellStyle name="Percent 7 4" xfId="1012"/>
    <cellStyle name="Percent 7 5" xfId="1156"/>
    <cellStyle name="Percent 7 6" xfId="1009"/>
    <cellStyle name="Percent 8" xfId="356"/>
    <cellStyle name="Percent 8 2" xfId="1014"/>
    <cellStyle name="Percent 8 3" xfId="1015"/>
    <cellStyle name="Percent 8 4" xfId="1016"/>
    <cellStyle name="Percent 8 5" xfId="1184"/>
    <cellStyle name="Percent 8 6" xfId="1013"/>
    <cellStyle name="Percent 9" xfId="358"/>
    <cellStyle name="Percent 9 2" xfId="1018"/>
    <cellStyle name="Percent 9 3" xfId="1019"/>
    <cellStyle name="Percent 9 4" xfId="1186"/>
    <cellStyle name="Percent 9 5" xfId="1017"/>
    <cellStyle name="pwstyle" xfId="283"/>
    <cellStyle name="Quantity" xfId="77"/>
    <cellStyle name="Quantity 2" xfId="1020"/>
    <cellStyle name="Quantity 2 2" xfId="1021"/>
    <cellStyle name="Quantity 3" xfId="1022"/>
    <cellStyle name="Quantity 3 2" xfId="1023"/>
    <cellStyle name="Quantity 4" xfId="1024"/>
    <cellStyle name="Quantity 4 2" xfId="1025"/>
    <cellStyle name="Quantity 5" xfId="1026"/>
    <cellStyle name="Quantity 5 2" xfId="1027"/>
    <cellStyle name="Quantity 6" xfId="1028"/>
    <cellStyle name="Quantity 6 2" xfId="1029"/>
    <cellStyle name="Quantity 7" xfId="1030"/>
    <cellStyle name="Quantity 7 2" xfId="1031"/>
    <cellStyle name="Quantity 8" xfId="1032"/>
    <cellStyle name="Quantity 8 2" xfId="1033"/>
    <cellStyle name="RevList" xfId="78"/>
    <cellStyle name="Salomon Logo" xfId="79"/>
    <cellStyle name="Standard_OPTIMIR1 (deutsch)" xfId="80"/>
    <cellStyle name="Style 1" xfId="81"/>
    <cellStyle name="Subtotal" xfId="82"/>
    <cellStyle name="Summary Header" xfId="1034"/>
    <cellStyle name="SummaryData" xfId="1035"/>
    <cellStyle name="Table Head" xfId="83"/>
    <cellStyle name="Table Source" xfId="84"/>
    <cellStyle name="Table Text" xfId="85"/>
    <cellStyle name="Table Title" xfId="86"/>
    <cellStyle name="Table Units" xfId="87"/>
    <cellStyle name="Text" xfId="88"/>
    <cellStyle name="Text 1" xfId="89"/>
    <cellStyle name="Text 2" xfId="90"/>
    <cellStyle name="Text 3" xfId="284"/>
    <cellStyle name="Text 4" xfId="1067"/>
    <cellStyle name="Text Head 1" xfId="91"/>
    <cellStyle name="Text Head 2" xfId="92"/>
    <cellStyle name="Text Indent 1" xfId="93"/>
    <cellStyle name="Text Indent 2" xfId="94"/>
    <cellStyle name="Text_E087_2006_Act10_K working papers" xfId="285"/>
    <cellStyle name="Tickmark" xfId="286"/>
    <cellStyle name="TOC 1" xfId="95"/>
    <cellStyle name="TOC 2" xfId="96"/>
    <cellStyle name="Undefiniert" xfId="287"/>
    <cellStyle name="Wไhrung [0]_OPTIMIR1 (deutsch)" xfId="97"/>
    <cellStyle name="Wไhrung_OPTIMIR1 (deutsch)" xfId="98"/>
    <cellStyle name="ค@ฏ๋_1111D2111DQ2" xfId="103"/>
    <cellStyle name="คdคภฆ์[0]_1111D2111DQ2" xfId="104"/>
    <cellStyle name="คdคภฆ์_1111D2111DQ1" xfId="105"/>
    <cellStyle name="เครื่องหมายจุลภาค [0]" xfId="99"/>
    <cellStyle name="เครื่องหมายจุลภาค 3 2" xfId="1195"/>
    <cellStyle name="เครื่องหมายจุลภาค_001K-1,2,3" xfId="100"/>
    <cellStyle name="เครื่องหมายสกุลเงิน [0]" xfId="101"/>
    <cellStyle name="เครื่องหมายสกุลเงิน_ATC106A" xfId="288"/>
    <cellStyle name="เชื่อมโยงหลายมิติ" xfId="102"/>
    <cellStyle name="เชื่อมโยงหลายมิติ 2" xfId="119"/>
    <cellStyle name="เชื่อมโยงหลายมิติ 2 2" xfId="315"/>
    <cellStyle name="เชื่อมโยงหลายมิติ 2 2 2" xfId="1157"/>
    <cellStyle name="เชื่อมโยงหลายมิติ 2 2 3" xfId="1036"/>
    <cellStyle name="เชื่อมโยงหลายมิติ 2 3" xfId="289"/>
    <cellStyle name="เชื่อมโยงหลายมิติ 2 3 2" xfId="1139"/>
    <cellStyle name="เชื่อมโยงหลายมิติ 2 3 3" xfId="1037"/>
    <cellStyle name="เชื่อมโยงหลายมิติ 2 4" xfId="1038"/>
    <cellStyle name="เชื่อมโยงหลายมิติ 3" xfId="1039"/>
    <cellStyle name="เชื่อมโยงหลายมิติ 4" xfId="1040"/>
    <cellStyle name="เชื่อมโยงหลายมิติ 5" xfId="1041"/>
    <cellStyle name="ณfน๔ [0]_Book1" xfId="106"/>
    <cellStyle name="ณfน๔_Book1" xfId="107"/>
    <cellStyle name="ตามการเชื่อมโยงหลายมิติ" xfId="108"/>
    <cellStyle name="ตามการเชื่อมโยงหลายมิติ 2" xfId="122"/>
    <cellStyle name="ตามการเชื่อมโยงหลายมิติ 2 2" xfId="318"/>
    <cellStyle name="ตามการเชื่อมโยงหลายมิติ 2 2 2" xfId="1159"/>
    <cellStyle name="ตามการเชื่อมโยงหลายมิติ 2 2 3" xfId="1042"/>
    <cellStyle name="ตามการเชื่อมโยงหลายมิติ 2 3" xfId="290"/>
    <cellStyle name="ตามการเชื่อมโยงหลายมิติ 2 3 2" xfId="1140"/>
    <cellStyle name="ตามการเชื่อมโยงหลายมิติ 2 3 3" xfId="1043"/>
    <cellStyle name="ตามการเชื่อมโยงหลายมิติ 2 4" xfId="1044"/>
    <cellStyle name="ตามการเชื่อมโยงหลายมิติ 3" xfId="1045"/>
    <cellStyle name="ตามการเชื่อมโยงหลายมิติ 4" xfId="1046"/>
    <cellStyle name="ตามการเชื่อมโยงหลายมิติ 5" xfId="1047"/>
    <cellStyle name="น้บะภฒ_95" xfId="134"/>
    <cellStyle name="ปกติ_ BS re ตาม auditor" xfId="291"/>
    <cellStyle name="ฤธถ [0]_95" xfId="135"/>
    <cellStyle name="ฤธถ_95" xfId="136"/>
    <cellStyle name="ล_x000b_ศญ_ฝลฐๆฟตม๖วฅ" xfId="137"/>
    <cellStyle name="ล๋ศญ [0]_95" xfId="138"/>
    <cellStyle name="ล๋ศญ_95" xfId="139"/>
    <cellStyle name="วฅมุ_4ฟ๙ฝวภ๛" xfId="140"/>
    <cellStyle name="一般 2" xfId="1048"/>
    <cellStyle name="一般_Book1" xfId="109"/>
    <cellStyle name="千分位[0] 2" xfId="1049"/>
    <cellStyle name="千分位_CCTP Q2'12" xfId="1050"/>
  </cellStyles>
  <dxfs count="0"/>
  <tableStyles count="0" defaultTableStyle="TableStyleMedium9" defaultPivotStyle="PivotStyleLight16"/>
  <colors>
    <mruColors>
      <color rgb="FF66FFFF"/>
      <color rgb="FFFFCCCC"/>
      <color rgb="FFCCFFFF"/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94"/>
  <sheetViews>
    <sheetView showGridLines="0" tabSelected="1" view="pageBreakPreview" zoomScaleNormal="100" zoomScaleSheetLayoutView="100" workbookViewId="0">
      <selection activeCell="P97" sqref="P97"/>
    </sheetView>
  </sheetViews>
  <sheetFormatPr defaultColWidth="10.85546875" defaultRowHeight="22.5" customHeight="1"/>
  <cols>
    <col min="1" max="1" width="45.42578125" style="49" customWidth="1"/>
    <col min="2" max="2" width="7.5703125" style="49" customWidth="1"/>
    <col min="3" max="3" width="1.5703125" style="49" customWidth="1"/>
    <col min="4" max="4" width="14.5703125" style="62" customWidth="1"/>
    <col min="5" max="5" width="2" style="49" customWidth="1"/>
    <col min="6" max="6" width="14.5703125" style="62" customWidth="1"/>
    <col min="7" max="7" width="2" style="49" customWidth="1"/>
    <col min="8" max="8" width="14.5703125" style="62" customWidth="1"/>
    <col min="9" max="9" width="2" style="49" customWidth="1"/>
    <col min="10" max="10" width="14.5703125" style="62" customWidth="1"/>
    <col min="11" max="11" width="11.42578125" style="49" bestFit="1" customWidth="1"/>
    <col min="12" max="12" width="15.5703125" style="49" bestFit="1" customWidth="1"/>
    <col min="13" max="13" width="2.140625" style="49" customWidth="1"/>
    <col min="14" max="14" width="17" style="49" bestFit="1" customWidth="1"/>
    <col min="15" max="15" width="1.5703125" style="49" customWidth="1"/>
    <col min="16" max="16" width="19.7109375" style="49" bestFit="1" customWidth="1"/>
    <col min="17" max="17" width="1.42578125" style="49" customWidth="1"/>
    <col min="18" max="18" width="17" style="49" bestFit="1" customWidth="1"/>
    <col min="19" max="19" width="13.42578125" style="49" customWidth="1"/>
    <col min="20" max="20" width="10.85546875" style="49"/>
    <col min="21" max="21" width="17" style="20" bestFit="1" customWidth="1"/>
    <col min="22" max="22" width="1.5703125" style="49" customWidth="1"/>
    <col min="23" max="23" width="17" style="20" bestFit="1" customWidth="1"/>
    <col min="24" max="24" width="1.5703125" style="49" customWidth="1"/>
    <col min="25" max="25" width="17" style="20" bestFit="1" customWidth="1"/>
    <col min="26" max="26" width="1.5703125" style="49" customWidth="1"/>
    <col min="27" max="27" width="10.85546875" style="20"/>
    <col min="28" max="16384" width="10.85546875" style="49"/>
  </cols>
  <sheetData>
    <row r="1" spans="1:27" s="52" customFormat="1" ht="22.5" customHeight="1">
      <c r="A1" s="51" t="s">
        <v>0</v>
      </c>
      <c r="C1" s="51"/>
      <c r="D1" s="53"/>
      <c r="F1" s="53"/>
      <c r="H1" s="53"/>
      <c r="J1" s="53"/>
      <c r="U1" s="18"/>
      <c r="W1" s="18"/>
      <c r="Y1" s="18"/>
      <c r="AA1" s="18"/>
    </row>
    <row r="2" spans="1:27" s="52" customFormat="1" ht="22.5" customHeight="1">
      <c r="A2" s="52" t="s">
        <v>1</v>
      </c>
      <c r="D2" s="53"/>
      <c r="F2" s="53"/>
      <c r="H2" s="53"/>
      <c r="J2" s="53"/>
      <c r="U2" s="18"/>
      <c r="W2" s="18"/>
      <c r="Y2" s="18"/>
      <c r="AA2" s="18"/>
    </row>
    <row r="3" spans="1:27" s="54" customFormat="1" ht="22.5" customHeight="1">
      <c r="A3" s="54" t="s">
        <v>214</v>
      </c>
      <c r="G3" s="53"/>
      <c r="H3" s="52"/>
      <c r="I3" s="53"/>
      <c r="L3" s="52"/>
      <c r="U3" s="18"/>
      <c r="W3" s="18"/>
      <c r="Y3" s="18"/>
      <c r="AA3" s="18"/>
    </row>
    <row r="4" spans="1:27" s="55" customFormat="1" ht="22.5" customHeight="1">
      <c r="C4" s="56"/>
      <c r="D4" s="56"/>
      <c r="H4" s="57"/>
      <c r="I4" s="43"/>
      <c r="J4" s="45" t="s">
        <v>2</v>
      </c>
      <c r="L4" s="49"/>
      <c r="U4" s="19"/>
      <c r="W4" s="19"/>
      <c r="Y4" s="19"/>
      <c r="AA4" s="19"/>
    </row>
    <row r="5" spans="1:27" ht="22.5" customHeight="1">
      <c r="A5" s="58"/>
      <c r="B5" s="58"/>
      <c r="C5" s="55"/>
      <c r="D5" s="186" t="s">
        <v>3</v>
      </c>
      <c r="E5" s="186"/>
      <c r="F5" s="186"/>
      <c r="H5" s="186" t="s">
        <v>4</v>
      </c>
      <c r="I5" s="186"/>
      <c r="J5" s="186"/>
    </row>
    <row r="6" spans="1:27" ht="22.5" customHeight="1">
      <c r="B6" s="59" t="s">
        <v>5</v>
      </c>
      <c r="C6" s="55"/>
      <c r="D6" s="60" t="s">
        <v>215</v>
      </c>
      <c r="E6" s="61"/>
      <c r="F6" s="60" t="s">
        <v>6</v>
      </c>
      <c r="G6" s="55"/>
      <c r="H6" s="60" t="s">
        <v>215</v>
      </c>
      <c r="I6" s="61"/>
      <c r="J6" s="60" t="s">
        <v>6</v>
      </c>
    </row>
    <row r="7" spans="1:27" ht="22.5" customHeight="1">
      <c r="A7" s="58" t="s">
        <v>7</v>
      </c>
    </row>
    <row r="8" spans="1:27" ht="22.5" customHeight="1">
      <c r="A8" s="51" t="s">
        <v>8</v>
      </c>
      <c r="B8" s="63"/>
      <c r="C8" s="63"/>
    </row>
    <row r="9" spans="1:27" ht="22.5" customHeight="1">
      <c r="A9" s="49" t="s">
        <v>9</v>
      </c>
      <c r="B9" s="28">
        <v>7</v>
      </c>
      <c r="C9" s="63"/>
      <c r="D9" s="26">
        <v>368483484</v>
      </c>
      <c r="E9" s="26"/>
      <c r="F9" s="26">
        <v>698245168</v>
      </c>
      <c r="G9" s="26"/>
      <c r="H9" s="26">
        <v>294810947</v>
      </c>
      <c r="J9" s="43">
        <v>580042336</v>
      </c>
    </row>
    <row r="10" spans="1:27" ht="22.5" customHeight="1">
      <c r="A10" s="49" t="s">
        <v>10</v>
      </c>
      <c r="B10" s="28">
        <v>8</v>
      </c>
      <c r="C10" s="63"/>
      <c r="D10" s="26">
        <v>72695935</v>
      </c>
      <c r="E10" s="26"/>
      <c r="F10" s="26">
        <v>69111613</v>
      </c>
      <c r="G10" s="26"/>
      <c r="H10" s="26">
        <v>31324729</v>
      </c>
      <c r="J10" s="43">
        <v>16272731</v>
      </c>
    </row>
    <row r="11" spans="1:27" ht="22.5" customHeight="1">
      <c r="A11" s="64" t="s">
        <v>11</v>
      </c>
      <c r="B11" s="28" t="s">
        <v>12</v>
      </c>
      <c r="C11" s="63"/>
      <c r="D11" s="26">
        <v>373545659</v>
      </c>
      <c r="E11" s="26"/>
      <c r="F11" s="26">
        <v>281486707</v>
      </c>
      <c r="G11" s="26"/>
      <c r="H11" s="26">
        <v>285954003</v>
      </c>
      <c r="J11" s="43">
        <v>218682354</v>
      </c>
    </row>
    <row r="12" spans="1:27" ht="22.5" customHeight="1">
      <c r="A12" s="64" t="s">
        <v>220</v>
      </c>
      <c r="B12" s="28">
        <v>6</v>
      </c>
      <c r="C12" s="63"/>
      <c r="D12" s="26">
        <v>20105342</v>
      </c>
      <c r="E12" s="26"/>
      <c r="F12" s="42">
        <v>0</v>
      </c>
      <c r="G12" s="26"/>
      <c r="H12" s="26">
        <v>20105342</v>
      </c>
      <c r="J12" s="42">
        <v>0</v>
      </c>
    </row>
    <row r="13" spans="1:27" ht="22.5" customHeight="1">
      <c r="A13" s="49" t="s">
        <v>13</v>
      </c>
      <c r="B13" s="28">
        <v>10</v>
      </c>
      <c r="D13" s="26">
        <v>1176255638</v>
      </c>
      <c r="E13" s="26"/>
      <c r="F13" s="26">
        <v>1141730400</v>
      </c>
      <c r="G13" s="26"/>
      <c r="H13" s="26">
        <v>926833891</v>
      </c>
      <c r="J13" s="43">
        <v>872591183</v>
      </c>
    </row>
    <row r="14" spans="1:27" ht="22.5" customHeight="1">
      <c r="A14" s="49" t="s">
        <v>14</v>
      </c>
      <c r="B14" s="65">
        <v>11</v>
      </c>
      <c r="D14" s="26">
        <v>28023788</v>
      </c>
      <c r="E14" s="26"/>
      <c r="F14" s="26">
        <v>33257146</v>
      </c>
      <c r="G14" s="26"/>
      <c r="H14" s="26">
        <v>28023788</v>
      </c>
      <c r="J14" s="43">
        <v>33257146</v>
      </c>
    </row>
    <row r="15" spans="1:27" ht="22.5" customHeight="1">
      <c r="A15" s="66" t="s">
        <v>15</v>
      </c>
      <c r="D15" s="26">
        <f>75615304</f>
        <v>75615304</v>
      </c>
      <c r="E15" s="26"/>
      <c r="F15" s="26">
        <v>55318998</v>
      </c>
      <c r="G15" s="26"/>
      <c r="H15" s="26">
        <f>69745870+1</f>
        <v>69745871</v>
      </c>
      <c r="J15" s="43">
        <v>49227491</v>
      </c>
    </row>
    <row r="16" spans="1:27" ht="22.5" customHeight="1">
      <c r="A16" s="58" t="s">
        <v>16</v>
      </c>
      <c r="D16" s="41">
        <f>SUM(D9:D15)</f>
        <v>2114725150</v>
      </c>
      <c r="E16" s="26"/>
      <c r="F16" s="41">
        <f>SUM(F9:F15)</f>
        <v>2279150032</v>
      </c>
      <c r="H16" s="41">
        <f>SUM(H9:H15)</f>
        <v>1656798571</v>
      </c>
      <c r="J16" s="41">
        <f>SUM(J9:J15)</f>
        <v>1770073241</v>
      </c>
    </row>
    <row r="17" spans="1:20" ht="23.25">
      <c r="A17" s="51" t="s">
        <v>17</v>
      </c>
      <c r="D17" s="26"/>
      <c r="E17" s="26"/>
      <c r="F17" s="26"/>
      <c r="H17" s="49"/>
      <c r="J17" s="49"/>
    </row>
    <row r="18" spans="1:20" ht="23.25">
      <c r="A18" s="66" t="s">
        <v>199</v>
      </c>
      <c r="B18" s="65">
        <v>8</v>
      </c>
      <c r="D18" s="26">
        <v>17826254</v>
      </c>
      <c r="E18" s="26"/>
      <c r="F18" s="26">
        <v>41837471</v>
      </c>
      <c r="G18" s="26"/>
      <c r="H18" s="26">
        <v>17826254</v>
      </c>
      <c r="J18" s="49">
        <v>41837471</v>
      </c>
    </row>
    <row r="19" spans="1:20" ht="22.5" customHeight="1">
      <c r="A19" s="49" t="s">
        <v>18</v>
      </c>
      <c r="B19" s="65" t="s">
        <v>19</v>
      </c>
      <c r="D19" s="26">
        <v>296964330</v>
      </c>
      <c r="E19" s="26"/>
      <c r="F19" s="26">
        <v>290589363</v>
      </c>
      <c r="G19" s="26"/>
      <c r="H19" s="26">
        <v>311271241</v>
      </c>
      <c r="J19" s="43">
        <v>306925878</v>
      </c>
    </row>
    <row r="20" spans="1:20" ht="23.25">
      <c r="A20" s="49" t="s">
        <v>20</v>
      </c>
      <c r="B20" s="28">
        <v>13</v>
      </c>
      <c r="D20" s="26">
        <v>36730020</v>
      </c>
      <c r="E20" s="50"/>
      <c r="F20" s="26">
        <v>30601270</v>
      </c>
      <c r="G20" s="50"/>
      <c r="H20" s="26">
        <v>33959700</v>
      </c>
      <c r="I20" s="28"/>
      <c r="J20" s="43">
        <v>36359515</v>
      </c>
    </row>
    <row r="21" spans="1:20" ht="23.25">
      <c r="A21" s="49" t="s">
        <v>21</v>
      </c>
      <c r="B21" s="28">
        <v>14</v>
      </c>
      <c r="D21" s="42">
        <v>0</v>
      </c>
      <c r="E21" s="67"/>
      <c r="F21" s="42">
        <v>0</v>
      </c>
      <c r="G21" s="67"/>
      <c r="H21" s="42">
        <v>395299004</v>
      </c>
      <c r="I21" s="28"/>
      <c r="J21" s="43">
        <v>395299004</v>
      </c>
    </row>
    <row r="22" spans="1:20" ht="23.25">
      <c r="A22" s="49" t="s">
        <v>22</v>
      </c>
      <c r="B22" s="28">
        <v>15</v>
      </c>
      <c r="D22" s="26">
        <v>159021577</v>
      </c>
      <c r="E22" s="50"/>
      <c r="F22" s="26">
        <v>29532066</v>
      </c>
      <c r="G22" s="50"/>
      <c r="H22" s="26">
        <v>108000000</v>
      </c>
      <c r="I22" s="28"/>
      <c r="J22" s="42">
        <v>0</v>
      </c>
    </row>
    <row r="23" spans="1:20" ht="23.25">
      <c r="A23" s="49" t="s">
        <v>23</v>
      </c>
      <c r="B23" s="28">
        <v>16</v>
      </c>
      <c r="D23" s="26">
        <v>237307650</v>
      </c>
      <c r="E23" s="26"/>
      <c r="F23" s="26">
        <v>117170293</v>
      </c>
      <c r="G23" s="26"/>
      <c r="H23" s="26">
        <v>7262221</v>
      </c>
      <c r="J23" s="43">
        <v>4457933</v>
      </c>
    </row>
    <row r="24" spans="1:20" ht="23.25">
      <c r="A24" s="49" t="s">
        <v>24</v>
      </c>
      <c r="B24" s="28">
        <v>17</v>
      </c>
      <c r="D24" s="26">
        <v>390433209</v>
      </c>
      <c r="E24" s="26"/>
      <c r="F24" s="26">
        <v>527078304</v>
      </c>
      <c r="G24" s="26"/>
      <c r="H24" s="26">
        <v>319618787</v>
      </c>
      <c r="J24" s="43">
        <v>310755112</v>
      </c>
    </row>
    <row r="25" spans="1:20" ht="23.25">
      <c r="A25" s="49" t="s">
        <v>25</v>
      </c>
      <c r="B25" s="28">
        <v>18</v>
      </c>
      <c r="D25" s="26">
        <v>42431158</v>
      </c>
      <c r="E25" s="26"/>
      <c r="F25" s="26">
        <v>41099357</v>
      </c>
      <c r="G25" s="26"/>
      <c r="H25" s="26">
        <v>78802433</v>
      </c>
      <c r="J25" s="43">
        <v>101849248</v>
      </c>
    </row>
    <row r="26" spans="1:20" ht="23.25">
      <c r="A26" s="49" t="s">
        <v>26</v>
      </c>
      <c r="B26" s="28">
        <v>19</v>
      </c>
      <c r="D26" s="26">
        <v>12858686</v>
      </c>
      <c r="E26" s="26"/>
      <c r="F26" s="26">
        <v>13804654</v>
      </c>
      <c r="G26" s="26"/>
      <c r="H26" s="26">
        <v>12830231</v>
      </c>
      <c r="J26" s="43">
        <v>13772801</v>
      </c>
    </row>
    <row r="27" spans="1:20" ht="23.25">
      <c r="A27" s="49" t="s">
        <v>27</v>
      </c>
      <c r="B27" s="28">
        <v>29</v>
      </c>
      <c r="D27" s="26">
        <v>40148757</v>
      </c>
      <c r="E27" s="26"/>
      <c r="F27" s="26">
        <v>39999468</v>
      </c>
      <c r="G27" s="26"/>
      <c r="H27" s="26">
        <v>32074282</v>
      </c>
      <c r="J27" s="43">
        <v>32798397</v>
      </c>
    </row>
    <row r="28" spans="1:20" ht="23.25">
      <c r="A28" s="49" t="s">
        <v>28</v>
      </c>
      <c r="B28" s="28"/>
      <c r="D28" s="40">
        <f>3487549</f>
        <v>3487549</v>
      </c>
      <c r="E28" s="26"/>
      <c r="F28" s="40">
        <v>4736501</v>
      </c>
      <c r="G28" s="26"/>
      <c r="H28" s="40">
        <f>3432579+1</f>
        <v>3432580</v>
      </c>
      <c r="J28" s="46">
        <v>4698632</v>
      </c>
    </row>
    <row r="29" spans="1:20" ht="23.25">
      <c r="A29" s="58" t="s">
        <v>29</v>
      </c>
      <c r="B29" s="28"/>
      <c r="D29" s="40">
        <f>SUM(D18:D28)</f>
        <v>1237209190</v>
      </c>
      <c r="E29" s="26"/>
      <c r="F29" s="40">
        <f>SUM(F18:F28)</f>
        <v>1136448747</v>
      </c>
      <c r="H29" s="40">
        <f>SUM(H18:H28)</f>
        <v>1320376733</v>
      </c>
      <c r="J29" s="40">
        <f>SUM(J18:J28)</f>
        <v>1248753991</v>
      </c>
    </row>
    <row r="30" spans="1:20" ht="23.25">
      <c r="A30" s="58" t="s">
        <v>30</v>
      </c>
      <c r="B30" s="63"/>
      <c r="C30" s="63"/>
      <c r="D30" s="68">
        <f>D16+D29</f>
        <v>3351934340</v>
      </c>
      <c r="E30" s="26"/>
      <c r="F30" s="68">
        <f>F16+F29</f>
        <v>3415598779</v>
      </c>
      <c r="H30" s="68">
        <f>H16+H29</f>
        <v>2977175304</v>
      </c>
      <c r="J30" s="68">
        <f>J16+J29</f>
        <v>3018827232</v>
      </c>
      <c r="L30" s="52"/>
      <c r="N30" s="52"/>
      <c r="O30" s="52"/>
      <c r="P30" s="52"/>
      <c r="Q30" s="52"/>
      <c r="R30" s="52"/>
      <c r="S30" s="52"/>
    </row>
    <row r="31" spans="1:20" ht="23.25">
      <c r="B31" s="63"/>
      <c r="C31" s="63"/>
      <c r="D31" s="69"/>
      <c r="E31" s="69"/>
      <c r="F31" s="69"/>
      <c r="N31" s="52"/>
      <c r="O31" s="52"/>
      <c r="P31" s="52"/>
      <c r="Q31" s="52"/>
      <c r="R31" s="52"/>
      <c r="S31" s="52"/>
      <c r="T31" s="52"/>
    </row>
    <row r="32" spans="1:20" ht="23.25">
      <c r="A32" s="66" t="s">
        <v>31</v>
      </c>
      <c r="B32" s="63"/>
      <c r="C32" s="63"/>
      <c r="D32" s="69"/>
      <c r="E32" s="69"/>
      <c r="F32" s="69"/>
      <c r="M32" s="52"/>
      <c r="N32" s="54"/>
      <c r="O32" s="54"/>
      <c r="P32" s="54"/>
      <c r="Q32" s="54"/>
      <c r="R32" s="54"/>
      <c r="S32" s="54"/>
      <c r="T32" s="52"/>
    </row>
    <row r="33" spans="1:28" s="52" customFormat="1" ht="23.25">
      <c r="A33" s="51" t="s">
        <v>0</v>
      </c>
      <c r="C33" s="51"/>
      <c r="D33" s="70"/>
      <c r="E33" s="70"/>
      <c r="F33" s="70"/>
      <c r="H33" s="53"/>
      <c r="J33" s="53"/>
      <c r="K33" s="49"/>
      <c r="L33" s="49"/>
      <c r="M33" s="54"/>
      <c r="N33" s="55"/>
      <c r="O33" s="55"/>
      <c r="P33" s="55"/>
      <c r="Q33" s="55"/>
      <c r="R33" s="55"/>
      <c r="S33" s="55"/>
      <c r="T33" s="54"/>
      <c r="U33" s="20"/>
      <c r="V33" s="49"/>
      <c r="W33" s="20"/>
      <c r="X33" s="49"/>
      <c r="Y33" s="20"/>
      <c r="Z33" s="49"/>
      <c r="AA33" s="20"/>
      <c r="AB33" s="49"/>
    </row>
    <row r="34" spans="1:28" s="52" customFormat="1" ht="23.25">
      <c r="A34" s="51" t="s">
        <v>32</v>
      </c>
      <c r="C34" s="51"/>
      <c r="D34" s="70"/>
      <c r="E34" s="70"/>
      <c r="F34" s="70"/>
      <c r="H34" s="53"/>
      <c r="J34" s="53"/>
      <c r="M34" s="55"/>
      <c r="N34" s="49"/>
      <c r="O34" s="49"/>
      <c r="P34" s="49"/>
      <c r="Q34" s="49"/>
      <c r="R34" s="49"/>
      <c r="S34" s="49"/>
      <c r="T34" s="55"/>
      <c r="U34" s="20"/>
      <c r="V34" s="49"/>
      <c r="W34" s="20"/>
      <c r="X34" s="49"/>
      <c r="Y34" s="20"/>
      <c r="Z34" s="49"/>
      <c r="AA34" s="20"/>
      <c r="AB34" s="49"/>
    </row>
    <row r="35" spans="1:28" s="54" customFormat="1" ht="23.25">
      <c r="A35" s="54" t="s">
        <v>214</v>
      </c>
      <c r="D35" s="70"/>
      <c r="E35" s="70"/>
      <c r="F35" s="70"/>
      <c r="G35" s="53"/>
      <c r="H35" s="52"/>
      <c r="I35" s="53"/>
      <c r="L35" s="52"/>
      <c r="M35" s="49"/>
      <c r="N35" s="49"/>
      <c r="O35" s="49"/>
      <c r="P35" s="49"/>
      <c r="Q35" s="49"/>
      <c r="R35" s="49"/>
      <c r="S35" s="49"/>
      <c r="T35" s="49"/>
      <c r="U35" s="20"/>
      <c r="V35" s="49"/>
      <c r="W35" s="20"/>
      <c r="X35" s="49"/>
      <c r="Y35" s="20"/>
      <c r="Z35" s="49"/>
      <c r="AA35" s="20"/>
      <c r="AB35" s="49"/>
    </row>
    <row r="36" spans="1:28" s="55" customFormat="1" ht="22.5" customHeight="1">
      <c r="C36" s="56"/>
      <c r="D36" s="69"/>
      <c r="E36" s="69"/>
      <c r="F36" s="69"/>
      <c r="H36" s="57"/>
      <c r="I36" s="43"/>
      <c r="J36" s="45" t="s">
        <v>2</v>
      </c>
      <c r="L36" s="49"/>
      <c r="M36" s="49"/>
      <c r="N36" s="49"/>
      <c r="O36" s="49"/>
      <c r="P36" s="49"/>
      <c r="Q36" s="49"/>
      <c r="R36" s="49"/>
      <c r="S36" s="49"/>
      <c r="T36" s="49"/>
      <c r="U36" s="20"/>
      <c r="V36" s="49"/>
      <c r="W36" s="20"/>
      <c r="X36" s="49"/>
      <c r="Y36" s="20"/>
      <c r="Z36" s="49"/>
      <c r="AA36" s="20"/>
      <c r="AB36" s="49"/>
    </row>
    <row r="37" spans="1:28" ht="22.5" customHeight="1">
      <c r="A37" s="58"/>
      <c r="B37" s="58"/>
      <c r="C37" s="55"/>
      <c r="D37" s="187" t="s">
        <v>3</v>
      </c>
      <c r="E37" s="187"/>
      <c r="F37" s="187"/>
      <c r="H37" s="186" t="s">
        <v>4</v>
      </c>
      <c r="I37" s="186"/>
      <c r="J37" s="186"/>
    </row>
    <row r="38" spans="1:28" ht="22.5" customHeight="1">
      <c r="B38" s="59" t="s">
        <v>5</v>
      </c>
      <c r="C38" s="55"/>
      <c r="D38" s="71">
        <v>2565</v>
      </c>
      <c r="E38" s="71"/>
      <c r="F38" s="71">
        <v>2564</v>
      </c>
      <c r="G38" s="55"/>
      <c r="H38" s="60" t="s">
        <v>215</v>
      </c>
      <c r="I38" s="61"/>
      <c r="J38" s="60" t="s">
        <v>6</v>
      </c>
    </row>
    <row r="39" spans="1:28" ht="23.25">
      <c r="A39" s="51" t="s">
        <v>33</v>
      </c>
      <c r="D39" s="69"/>
      <c r="E39" s="69"/>
      <c r="F39" s="69"/>
      <c r="G39" s="56"/>
      <c r="H39" s="57"/>
      <c r="I39" s="56"/>
      <c r="J39" s="57"/>
    </row>
    <row r="40" spans="1:28" ht="23.25">
      <c r="A40" s="58" t="s">
        <v>34</v>
      </c>
      <c r="B40" s="63"/>
      <c r="C40" s="63"/>
      <c r="D40" s="69"/>
      <c r="E40" s="69"/>
      <c r="F40" s="69"/>
    </row>
    <row r="41" spans="1:28" ht="23.25">
      <c r="A41" s="66" t="s">
        <v>35</v>
      </c>
      <c r="B41" s="63"/>
      <c r="C41" s="63"/>
      <c r="D41" s="69"/>
      <c r="E41" s="69"/>
      <c r="F41" s="69"/>
    </row>
    <row r="42" spans="1:28" ht="23.25">
      <c r="A42" s="66" t="s">
        <v>36</v>
      </c>
      <c r="B42" s="28">
        <v>20</v>
      </c>
      <c r="C42" s="63"/>
      <c r="D42" s="26">
        <v>215694767</v>
      </c>
      <c r="E42" s="26"/>
      <c r="F42" s="26">
        <v>220843597</v>
      </c>
      <c r="G42" s="26"/>
      <c r="H42" s="43" t="s">
        <v>42</v>
      </c>
      <c r="I42" s="43"/>
      <c r="J42" s="43">
        <v>124843</v>
      </c>
    </row>
    <row r="43" spans="1:28" ht="23.25">
      <c r="A43" s="66" t="s">
        <v>37</v>
      </c>
      <c r="B43" s="28" t="s">
        <v>38</v>
      </c>
      <c r="C43" s="63"/>
      <c r="D43" s="26">
        <v>285226884</v>
      </c>
      <c r="E43" s="26"/>
      <c r="F43" s="26">
        <v>339015271</v>
      </c>
      <c r="G43" s="26"/>
      <c r="H43" s="26">
        <v>217324866</v>
      </c>
      <c r="I43" s="43"/>
      <c r="J43" s="43">
        <v>279305852</v>
      </c>
    </row>
    <row r="44" spans="1:28" ht="23.25">
      <c r="A44" s="72" t="s">
        <v>39</v>
      </c>
      <c r="B44" s="65"/>
      <c r="C44" s="63"/>
      <c r="D44" s="26"/>
      <c r="E44" s="26"/>
      <c r="F44" s="26"/>
      <c r="G44" s="26"/>
      <c r="H44" s="26"/>
      <c r="I44" s="43"/>
      <c r="J44" s="43"/>
    </row>
    <row r="45" spans="1:28" ht="23.25">
      <c r="A45" s="72" t="s">
        <v>40</v>
      </c>
      <c r="B45" s="65">
        <v>22</v>
      </c>
      <c r="C45" s="63"/>
      <c r="D45" s="26">
        <v>9600000</v>
      </c>
      <c r="E45" s="26"/>
      <c r="F45" s="26">
        <v>1233324</v>
      </c>
      <c r="G45" s="26"/>
      <c r="H45" s="26">
        <v>9600000</v>
      </c>
      <c r="I45" s="43"/>
      <c r="J45" s="43">
        <v>1233324</v>
      </c>
    </row>
    <row r="46" spans="1:28" ht="23.25">
      <c r="A46" s="66" t="s">
        <v>41</v>
      </c>
      <c r="B46" s="28"/>
      <c r="C46" s="63"/>
      <c r="D46" s="26">
        <v>22991520</v>
      </c>
      <c r="E46" s="26"/>
      <c r="F46" s="26">
        <v>28504201</v>
      </c>
      <c r="G46" s="26"/>
      <c r="H46" s="43" t="s">
        <v>42</v>
      </c>
      <c r="I46" s="43"/>
      <c r="J46" s="43" t="s">
        <v>42</v>
      </c>
    </row>
    <row r="47" spans="1:28" ht="23.25">
      <c r="A47" s="49" t="s">
        <v>43</v>
      </c>
      <c r="B47" s="28">
        <v>8</v>
      </c>
      <c r="C47" s="63"/>
      <c r="D47" s="26">
        <v>261679628</v>
      </c>
      <c r="E47" s="26"/>
      <c r="F47" s="26">
        <v>253338307</v>
      </c>
      <c r="G47" s="26"/>
      <c r="H47" s="26">
        <v>260891124</v>
      </c>
      <c r="I47" s="43"/>
      <c r="J47" s="43">
        <v>251940967</v>
      </c>
    </row>
    <row r="48" spans="1:28" ht="23.25">
      <c r="A48" s="36" t="s">
        <v>44</v>
      </c>
      <c r="B48" s="28"/>
      <c r="C48" s="63"/>
      <c r="D48" s="26"/>
      <c r="E48" s="26"/>
      <c r="F48" s="26"/>
      <c r="G48" s="26"/>
      <c r="H48" s="26"/>
      <c r="I48" s="43"/>
      <c r="J48" s="43"/>
    </row>
    <row r="49" spans="1:18" ht="23.25">
      <c r="A49" s="36" t="s">
        <v>45</v>
      </c>
      <c r="B49" s="65">
        <v>18</v>
      </c>
      <c r="C49" s="63"/>
      <c r="D49" s="26">
        <v>17422029</v>
      </c>
      <c r="E49" s="26"/>
      <c r="F49" s="26">
        <v>17226149</v>
      </c>
      <c r="G49" s="26"/>
      <c r="H49" s="26">
        <v>38260436</v>
      </c>
      <c r="I49" s="43"/>
      <c r="J49" s="43">
        <v>35979369</v>
      </c>
    </row>
    <row r="50" spans="1:18" ht="23.25">
      <c r="A50" s="64" t="s">
        <v>46</v>
      </c>
      <c r="B50" s="28"/>
      <c r="C50" s="63"/>
      <c r="D50" s="26">
        <v>7282663</v>
      </c>
      <c r="E50" s="26"/>
      <c r="F50" s="26">
        <v>7780800</v>
      </c>
      <c r="G50" s="26"/>
      <c r="H50" s="43" t="s">
        <v>42</v>
      </c>
      <c r="I50" s="43"/>
      <c r="J50" s="43" t="s">
        <v>42</v>
      </c>
    </row>
    <row r="51" spans="1:18" ht="23.25">
      <c r="A51" s="49" t="s">
        <v>47</v>
      </c>
      <c r="B51" s="28"/>
      <c r="C51" s="63"/>
      <c r="D51" s="40">
        <v>19013721</v>
      </c>
      <c r="E51" s="26"/>
      <c r="F51" s="40">
        <v>13058369</v>
      </c>
      <c r="G51" s="26"/>
      <c r="H51" s="40">
        <f>12173325-1</f>
        <v>12173324</v>
      </c>
      <c r="I51" s="43"/>
      <c r="J51" s="46">
        <v>7996467</v>
      </c>
    </row>
    <row r="52" spans="1:18" ht="23.25">
      <c r="A52" s="58" t="s">
        <v>48</v>
      </c>
      <c r="B52" s="63"/>
      <c r="C52" s="63"/>
      <c r="D52" s="73">
        <f>SUM(D42:D51)</f>
        <v>838911212</v>
      </c>
      <c r="E52" s="26"/>
      <c r="F52" s="73">
        <f>SUM(F42:F51)</f>
        <v>881000018</v>
      </c>
      <c r="G52" s="43"/>
      <c r="H52" s="73">
        <f>SUM(H42:H51)</f>
        <v>538249750</v>
      </c>
      <c r="I52" s="43"/>
      <c r="J52" s="73">
        <f>SUM(J42:J51)</f>
        <v>576580822</v>
      </c>
    </row>
    <row r="53" spans="1:18" ht="23.25">
      <c r="A53" s="58" t="s">
        <v>49</v>
      </c>
      <c r="B53" s="63"/>
      <c r="C53" s="63"/>
      <c r="D53" s="26"/>
      <c r="E53" s="26"/>
      <c r="F53" s="26"/>
      <c r="H53" s="49"/>
      <c r="J53" s="49"/>
    </row>
    <row r="54" spans="1:18" ht="23.25">
      <c r="A54" s="49" t="s">
        <v>50</v>
      </c>
      <c r="B54" s="63"/>
      <c r="C54" s="63"/>
      <c r="D54" s="26"/>
      <c r="E54" s="26"/>
      <c r="F54" s="26"/>
      <c r="H54" s="49"/>
      <c r="J54" s="49"/>
    </row>
    <row r="55" spans="1:18" ht="23.25">
      <c r="A55" s="49" t="s">
        <v>51</v>
      </c>
      <c r="B55" s="28">
        <v>22</v>
      </c>
      <c r="C55" s="63"/>
      <c r="D55" s="26">
        <v>14862000</v>
      </c>
      <c r="E55" s="26"/>
      <c r="F55" s="26">
        <v>616690</v>
      </c>
      <c r="G55" s="26"/>
      <c r="H55" s="26">
        <v>14862000</v>
      </c>
      <c r="J55" s="49">
        <v>616690</v>
      </c>
    </row>
    <row r="56" spans="1:18" ht="23.25">
      <c r="A56" s="49" t="s">
        <v>52</v>
      </c>
      <c r="B56" s="28"/>
      <c r="C56" s="63"/>
      <c r="D56" s="26"/>
      <c r="E56" s="26"/>
      <c r="F56" s="26"/>
      <c r="G56" s="26"/>
      <c r="H56" s="26"/>
      <c r="J56" s="49"/>
    </row>
    <row r="57" spans="1:18" ht="23.25">
      <c r="A57" s="49" t="s">
        <v>53</v>
      </c>
      <c r="B57" s="28">
        <v>18</v>
      </c>
      <c r="C57" s="63"/>
      <c r="D57" s="26">
        <v>27666477</v>
      </c>
      <c r="E57" s="26"/>
      <c r="F57" s="26">
        <v>25294420</v>
      </c>
      <c r="G57" s="26"/>
      <c r="H57" s="26">
        <v>50175207</v>
      </c>
      <c r="J57" s="49">
        <v>74940744</v>
      </c>
    </row>
    <row r="58" spans="1:18" ht="23.25">
      <c r="A58" s="64" t="s">
        <v>54</v>
      </c>
      <c r="B58" s="28">
        <v>23</v>
      </c>
      <c r="C58" s="63"/>
      <c r="D58" s="26">
        <v>185029880</v>
      </c>
      <c r="E58" s="26"/>
      <c r="F58" s="26">
        <v>185864657</v>
      </c>
      <c r="G58" s="26"/>
      <c r="H58" s="26">
        <v>177235692</v>
      </c>
      <c r="J58" s="49">
        <v>177401533</v>
      </c>
    </row>
    <row r="59" spans="1:18" ht="23.25">
      <c r="A59" s="58" t="s">
        <v>55</v>
      </c>
      <c r="B59" s="63"/>
      <c r="C59" s="63"/>
      <c r="D59" s="73">
        <f>SUM(D55:D58)</f>
        <v>227558357</v>
      </c>
      <c r="E59" s="26"/>
      <c r="F59" s="73">
        <f>SUM(F55:F58)</f>
        <v>211775767</v>
      </c>
      <c r="G59" s="43"/>
      <c r="H59" s="73">
        <f>SUM(H55:H58)</f>
        <v>242272899</v>
      </c>
      <c r="I59" s="43"/>
      <c r="J59" s="73">
        <f>SUM(J55:J58)</f>
        <v>252958967</v>
      </c>
      <c r="N59" s="74"/>
      <c r="P59" s="74"/>
      <c r="R59" s="74"/>
    </row>
    <row r="60" spans="1:18" ht="23.25">
      <c r="A60" s="58" t="s">
        <v>56</v>
      </c>
      <c r="B60" s="63"/>
      <c r="C60" s="63"/>
      <c r="D60" s="46">
        <f>D52+D59</f>
        <v>1066469569</v>
      </c>
      <c r="E60" s="26"/>
      <c r="F60" s="46">
        <f>F52+F59</f>
        <v>1092775785</v>
      </c>
      <c r="G60" s="43"/>
      <c r="H60" s="46">
        <f>H52+H59</f>
        <v>780522649</v>
      </c>
      <c r="I60" s="43"/>
      <c r="J60" s="46">
        <f>J52+J59</f>
        <v>829539789</v>
      </c>
    </row>
    <row r="61" spans="1:18" ht="23.25">
      <c r="A61" s="58"/>
      <c r="B61" s="63"/>
      <c r="C61" s="63"/>
      <c r="D61" s="69"/>
      <c r="E61" s="69"/>
      <c r="F61" s="69"/>
      <c r="G61" s="48"/>
      <c r="H61" s="48"/>
      <c r="I61" s="48"/>
      <c r="J61" s="48"/>
    </row>
    <row r="62" spans="1:18" ht="23.25">
      <c r="A62" s="66" t="s">
        <v>31</v>
      </c>
      <c r="B62" s="63"/>
      <c r="C62" s="63"/>
      <c r="D62" s="69"/>
      <c r="E62" s="69"/>
      <c r="F62" s="69"/>
      <c r="G62" s="48"/>
      <c r="H62" s="48"/>
      <c r="I62" s="48"/>
      <c r="J62" s="48"/>
    </row>
    <row r="63" spans="1:18" ht="23.25">
      <c r="A63" s="58" t="s">
        <v>0</v>
      </c>
      <c r="B63" s="63"/>
      <c r="C63" s="63"/>
      <c r="D63" s="69"/>
      <c r="E63" s="69"/>
      <c r="F63" s="69"/>
      <c r="G63" s="48"/>
      <c r="H63" s="48"/>
      <c r="I63" s="48"/>
      <c r="J63" s="48"/>
    </row>
    <row r="64" spans="1:18" ht="23.25">
      <c r="A64" s="58" t="s">
        <v>32</v>
      </c>
      <c r="B64" s="63"/>
      <c r="C64" s="63"/>
      <c r="D64" s="69"/>
      <c r="E64" s="69"/>
      <c r="F64" s="69"/>
      <c r="G64" s="48"/>
      <c r="H64" s="48"/>
      <c r="I64" s="48"/>
      <c r="J64" s="48"/>
    </row>
    <row r="65" spans="1:10" ht="23.25">
      <c r="A65" s="58" t="s">
        <v>214</v>
      </c>
      <c r="B65" s="63"/>
      <c r="C65" s="63"/>
      <c r="D65" s="69"/>
      <c r="E65" s="69"/>
      <c r="F65" s="69"/>
      <c r="G65" s="48"/>
      <c r="H65" s="48"/>
      <c r="I65" s="48"/>
      <c r="J65" s="48"/>
    </row>
    <row r="66" spans="1:10" ht="23.25">
      <c r="A66" s="58"/>
      <c r="B66" s="63"/>
      <c r="C66" s="63"/>
      <c r="D66" s="69"/>
      <c r="E66" s="69"/>
      <c r="F66" s="69"/>
      <c r="G66" s="48"/>
      <c r="H66" s="48"/>
      <c r="I66" s="48"/>
      <c r="J66" s="48" t="s">
        <v>2</v>
      </c>
    </row>
    <row r="67" spans="1:10" ht="22.5" customHeight="1">
      <c r="A67" s="58"/>
      <c r="B67" s="58"/>
      <c r="C67" s="55"/>
      <c r="D67" s="187" t="s">
        <v>3</v>
      </c>
      <c r="E67" s="187"/>
      <c r="F67" s="187"/>
      <c r="H67" s="186" t="s">
        <v>4</v>
      </c>
      <c r="I67" s="186"/>
      <c r="J67" s="186"/>
    </row>
    <row r="68" spans="1:10" ht="22.5" customHeight="1">
      <c r="B68" s="59" t="s">
        <v>5</v>
      </c>
      <c r="C68" s="55"/>
      <c r="D68" s="71">
        <v>2565</v>
      </c>
      <c r="E68" s="71"/>
      <c r="F68" s="71">
        <v>2564</v>
      </c>
      <c r="G68" s="55"/>
      <c r="H68" s="60" t="s">
        <v>215</v>
      </c>
      <c r="I68" s="61"/>
      <c r="J68" s="60" t="s">
        <v>6</v>
      </c>
    </row>
    <row r="69" spans="1:10" ht="23.25">
      <c r="A69" s="51" t="s">
        <v>57</v>
      </c>
      <c r="B69" s="63"/>
      <c r="C69" s="63"/>
      <c r="D69" s="69"/>
      <c r="E69" s="69"/>
      <c r="F69" s="69"/>
      <c r="G69" s="75"/>
      <c r="H69" s="75"/>
      <c r="I69" s="75"/>
      <c r="J69" s="75"/>
    </row>
    <row r="70" spans="1:10" ht="23.25">
      <c r="A70" s="66" t="s">
        <v>58</v>
      </c>
      <c r="B70" s="28"/>
      <c r="C70" s="63"/>
      <c r="D70" s="69"/>
      <c r="E70" s="69"/>
      <c r="F70" s="69"/>
      <c r="G70" s="43"/>
      <c r="H70" s="45"/>
      <c r="I70" s="43"/>
      <c r="J70" s="45"/>
    </row>
    <row r="71" spans="1:10" ht="23.25">
      <c r="A71" s="62" t="s">
        <v>59</v>
      </c>
      <c r="B71" s="28"/>
      <c r="C71" s="63"/>
      <c r="D71" s="69"/>
      <c r="E71" s="69"/>
      <c r="F71" s="69"/>
      <c r="G71" s="43"/>
      <c r="H71" s="45"/>
      <c r="I71" s="43"/>
      <c r="J71" s="45"/>
    </row>
    <row r="72" spans="1:10" ht="23.25">
      <c r="A72" s="76" t="s">
        <v>60</v>
      </c>
      <c r="B72" s="28"/>
      <c r="C72" s="63"/>
      <c r="D72" s="77">
        <v>809646280</v>
      </c>
      <c r="E72" s="26"/>
      <c r="F72" s="77">
        <v>809646280</v>
      </c>
      <c r="G72" s="26"/>
      <c r="H72" s="77">
        <v>809646280</v>
      </c>
      <c r="I72" s="43"/>
      <c r="J72" s="47">
        <v>809646280</v>
      </c>
    </row>
    <row r="73" spans="1:10" ht="23.25">
      <c r="A73" s="76" t="s">
        <v>61</v>
      </c>
      <c r="B73" s="63"/>
      <c r="C73" s="63"/>
      <c r="D73" s="26"/>
      <c r="E73" s="26"/>
      <c r="F73" s="26"/>
      <c r="G73" s="26"/>
      <c r="H73" s="26"/>
      <c r="I73" s="43"/>
      <c r="J73" s="43"/>
    </row>
    <row r="74" spans="1:10" ht="23.25">
      <c r="A74" s="76" t="s">
        <v>62</v>
      </c>
      <c r="B74" s="63"/>
      <c r="C74" s="63"/>
      <c r="D74" s="26">
        <v>750000000</v>
      </c>
      <c r="E74" s="26"/>
      <c r="F74" s="26">
        <v>750000000</v>
      </c>
      <c r="G74" s="26"/>
      <c r="H74" s="26">
        <v>750000000</v>
      </c>
      <c r="I74" s="43"/>
      <c r="J74" s="43">
        <v>750000000</v>
      </c>
    </row>
    <row r="75" spans="1:10" ht="23.25">
      <c r="A75" s="64" t="s">
        <v>63</v>
      </c>
      <c r="B75" s="63"/>
      <c r="C75" s="63"/>
      <c r="D75" s="26">
        <v>733566600</v>
      </c>
      <c r="E75" s="26"/>
      <c r="F75" s="26">
        <v>733566600</v>
      </c>
      <c r="G75" s="26"/>
      <c r="H75" s="26">
        <v>733566600</v>
      </c>
      <c r="I75" s="43"/>
      <c r="J75" s="43">
        <v>733566600</v>
      </c>
    </row>
    <row r="76" spans="1:10" ht="23.25">
      <c r="A76" s="64" t="s">
        <v>64</v>
      </c>
      <c r="B76" s="63"/>
      <c r="C76" s="63"/>
      <c r="D76" s="26">
        <v>145956164</v>
      </c>
      <c r="E76" s="26"/>
      <c r="F76" s="26">
        <v>145956164</v>
      </c>
      <c r="G76" s="26"/>
      <c r="H76" s="26">
        <v>145956164</v>
      </c>
      <c r="I76" s="43"/>
      <c r="J76" s="43">
        <v>145956164</v>
      </c>
    </row>
    <row r="77" spans="1:10" ht="23.25">
      <c r="A77" s="64" t="s">
        <v>65</v>
      </c>
      <c r="B77" s="28">
        <v>24</v>
      </c>
      <c r="C77" s="63"/>
      <c r="D77" s="26">
        <v>5789631</v>
      </c>
      <c r="E77" s="26"/>
      <c r="F77" s="26">
        <v>5789631</v>
      </c>
      <c r="G77" s="26"/>
      <c r="H77" s="26">
        <v>14438833</v>
      </c>
      <c r="I77" s="43"/>
      <c r="J77" s="43">
        <v>14438833</v>
      </c>
    </row>
    <row r="78" spans="1:10" ht="23.25">
      <c r="A78" s="49" t="s">
        <v>66</v>
      </c>
      <c r="B78" s="63"/>
      <c r="C78" s="63"/>
      <c r="D78" s="26"/>
      <c r="E78" s="26"/>
      <c r="F78" s="26"/>
      <c r="G78" s="26"/>
      <c r="H78" s="26"/>
      <c r="I78" s="43"/>
      <c r="J78" s="43"/>
    </row>
    <row r="79" spans="1:10" ht="23.25">
      <c r="A79" s="49" t="s">
        <v>67</v>
      </c>
      <c r="B79" s="63"/>
      <c r="C79" s="63"/>
      <c r="D79" s="26"/>
      <c r="E79" s="26"/>
      <c r="F79" s="26"/>
      <c r="G79" s="26"/>
      <c r="H79" s="26"/>
      <c r="I79" s="43"/>
      <c r="J79" s="43"/>
    </row>
    <row r="80" spans="1:10" ht="23.25">
      <c r="A80" s="49" t="s">
        <v>68</v>
      </c>
      <c r="B80" s="28">
        <v>25</v>
      </c>
      <c r="C80" s="63"/>
      <c r="D80" s="26">
        <v>90000000</v>
      </c>
      <c r="E80" s="26"/>
      <c r="F80" s="26">
        <v>90000000</v>
      </c>
      <c r="G80" s="26"/>
      <c r="H80" s="26">
        <v>90000000</v>
      </c>
      <c r="I80" s="43"/>
      <c r="J80" s="43">
        <v>90000000</v>
      </c>
    </row>
    <row r="81" spans="1:10" ht="23.25">
      <c r="A81" s="49" t="s">
        <v>69</v>
      </c>
      <c r="B81" s="28">
        <v>25</v>
      </c>
      <c r="C81" s="63"/>
      <c r="D81" s="26">
        <f>24909273-1</f>
        <v>24909272</v>
      </c>
      <c r="E81" s="26"/>
      <c r="F81" s="26">
        <v>24406000</v>
      </c>
      <c r="G81" s="26"/>
      <c r="H81" s="43" t="s">
        <v>42</v>
      </c>
      <c r="I81" s="43"/>
      <c r="J81" s="43" t="s">
        <v>42</v>
      </c>
    </row>
    <row r="82" spans="1:10" ht="23.25">
      <c r="A82" s="49" t="s">
        <v>70</v>
      </c>
      <c r="C82" s="63"/>
      <c r="D82" s="26">
        <f>575309781-2</f>
        <v>575309779</v>
      </c>
      <c r="E82" s="26"/>
      <c r="F82" s="26">
        <v>589264217</v>
      </c>
      <c r="G82" s="26"/>
      <c r="H82" s="26">
        <v>510722987</v>
      </c>
      <c r="I82" s="43"/>
      <c r="J82" s="43">
        <v>479027324</v>
      </c>
    </row>
    <row r="83" spans="1:10" ht="23.25">
      <c r="A83" s="49" t="s">
        <v>71</v>
      </c>
      <c r="C83" s="63"/>
      <c r="D83" s="105">
        <f>-48031930+1</f>
        <v>-48031929</v>
      </c>
      <c r="E83" s="44"/>
      <c r="F83" s="105">
        <v>-23701478</v>
      </c>
      <c r="G83" s="44"/>
      <c r="H83" s="105">
        <f>-48031930+1</f>
        <v>-48031929</v>
      </c>
      <c r="I83" s="45"/>
      <c r="J83" s="105">
        <v>-23701478</v>
      </c>
    </row>
    <row r="84" spans="1:10" ht="23.25">
      <c r="A84" s="58" t="s">
        <v>72</v>
      </c>
      <c r="B84" s="63"/>
      <c r="C84" s="63"/>
      <c r="D84" s="43">
        <f>SUM(D74:D83)</f>
        <v>2277499517</v>
      </c>
      <c r="E84" s="26"/>
      <c r="F84" s="43">
        <f>SUM(F74:F83)</f>
        <v>2315281134</v>
      </c>
      <c r="G84" s="43"/>
      <c r="H84" s="43">
        <f>SUM(H74:H83)</f>
        <v>2196652655</v>
      </c>
      <c r="I84" s="43"/>
      <c r="J84" s="43">
        <f>SUM(J74:J83)</f>
        <v>2189287443</v>
      </c>
    </row>
    <row r="85" spans="1:10" ht="23.25">
      <c r="A85" s="49" t="s">
        <v>73</v>
      </c>
      <c r="B85" s="159">
        <v>14.2</v>
      </c>
      <c r="C85" s="63"/>
      <c r="D85" s="40">
        <v>7965254</v>
      </c>
      <c r="E85" s="26"/>
      <c r="F85" s="40">
        <v>7541860</v>
      </c>
      <c r="G85" s="26"/>
      <c r="H85" s="46" t="s">
        <v>42</v>
      </c>
      <c r="I85" s="43"/>
      <c r="J85" s="46" t="s">
        <v>42</v>
      </c>
    </row>
    <row r="86" spans="1:10" ht="23.25">
      <c r="A86" s="58" t="s">
        <v>74</v>
      </c>
      <c r="B86" s="63"/>
      <c r="C86" s="63"/>
      <c r="D86" s="46">
        <f>SUM(D84:D85)</f>
        <v>2285464771</v>
      </c>
      <c r="E86" s="26"/>
      <c r="F86" s="46">
        <f>SUM(F84:F85)</f>
        <v>2322822994</v>
      </c>
      <c r="G86" s="43"/>
      <c r="H86" s="46">
        <f>SUM(H84:H85)</f>
        <v>2196652655</v>
      </c>
      <c r="I86" s="43"/>
      <c r="J86" s="46">
        <f>SUM(J84:J85)</f>
        <v>2189287443</v>
      </c>
    </row>
    <row r="87" spans="1:10" ht="23.25">
      <c r="A87" s="58" t="s">
        <v>75</v>
      </c>
      <c r="B87" s="63"/>
      <c r="C87" s="63"/>
      <c r="D87" s="47">
        <f>D60+D86</f>
        <v>3351934340</v>
      </c>
      <c r="E87" s="26"/>
      <c r="F87" s="47">
        <f>F60+F86</f>
        <v>3415598779</v>
      </c>
      <c r="G87" s="43"/>
      <c r="H87" s="47">
        <f>H60+H86</f>
        <v>2977175304</v>
      </c>
      <c r="I87" s="43"/>
      <c r="J87" s="47">
        <f>J60+J86</f>
        <v>3018827232</v>
      </c>
    </row>
    <row r="88" spans="1:10" ht="16.5" customHeight="1">
      <c r="B88" s="63"/>
      <c r="C88" s="63"/>
      <c r="D88" s="48">
        <f>D30-D87</f>
        <v>0</v>
      </c>
      <c r="E88" s="43"/>
      <c r="F88" s="48">
        <f>F30-F87</f>
        <v>0</v>
      </c>
      <c r="G88" s="43"/>
      <c r="H88" s="48">
        <f>H30-H87</f>
        <v>0</v>
      </c>
      <c r="I88" s="43"/>
      <c r="J88" s="48">
        <f>J30-J87</f>
        <v>0</v>
      </c>
    </row>
    <row r="89" spans="1:10" ht="23.25">
      <c r="A89" s="66" t="s">
        <v>31</v>
      </c>
      <c r="D89" s="78"/>
      <c r="F89" s="20"/>
      <c r="H89" s="78"/>
      <c r="J89" s="78"/>
    </row>
    <row r="90" spans="1:10" ht="20.25" customHeight="1">
      <c r="A90" s="66"/>
    </row>
    <row r="91" spans="1:10" ht="20.25" customHeight="1">
      <c r="A91" s="79"/>
    </row>
    <row r="92" spans="1:10" ht="20.25" customHeight="1">
      <c r="A92" s="66"/>
    </row>
    <row r="93" spans="1:10" ht="20.25" customHeight="1">
      <c r="A93" s="66"/>
      <c r="B93" s="49" t="s">
        <v>76</v>
      </c>
    </row>
    <row r="94" spans="1:10" ht="20.25" customHeight="1">
      <c r="A94" s="79"/>
    </row>
  </sheetData>
  <mergeCells count="6">
    <mergeCell ref="D5:F5"/>
    <mergeCell ref="H5:J5"/>
    <mergeCell ref="D37:F37"/>
    <mergeCell ref="H37:J37"/>
    <mergeCell ref="D67:F67"/>
    <mergeCell ref="H67:J67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2" manualBreakCount="2">
    <brk id="32" max="16383" man="1"/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76"/>
  <sheetViews>
    <sheetView showGridLines="0" view="pageBreakPreview" zoomScaleNormal="85" zoomScaleSheetLayoutView="100" workbookViewId="0">
      <selection activeCell="F24" sqref="F24"/>
    </sheetView>
  </sheetViews>
  <sheetFormatPr defaultColWidth="10.85546875" defaultRowHeight="22.5" customHeight="1"/>
  <cols>
    <col min="1" max="1" width="42.5703125" style="30" customWidth="1"/>
    <col min="2" max="2" width="9.5703125" style="30" customWidth="1"/>
    <col min="3" max="3" width="1.5703125" style="30" customWidth="1"/>
    <col min="4" max="4" width="16.5703125" style="96" customWidth="1"/>
    <col min="5" max="5" width="2" style="30" customWidth="1"/>
    <col min="6" max="6" width="14.5703125" style="38" customWidth="1"/>
    <col min="7" max="7" width="2" style="30" customWidth="1"/>
    <col min="8" max="8" width="14.5703125" style="38" customWidth="1"/>
    <col min="9" max="9" width="2" style="30" customWidth="1"/>
    <col min="10" max="10" width="14.5703125" style="38" customWidth="1"/>
    <col min="11" max="11" width="13.140625" style="30" bestFit="1" customWidth="1"/>
    <col min="12" max="12" width="13.42578125" style="30" bestFit="1" customWidth="1"/>
    <col min="13" max="13" width="15" style="30" bestFit="1" customWidth="1"/>
    <col min="14" max="14" width="16.85546875" style="30" bestFit="1" customWidth="1"/>
    <col min="15" max="15" width="1.5703125" style="30" customWidth="1"/>
    <col min="16" max="16" width="16.5703125" style="30" bestFit="1" customWidth="1"/>
    <col min="17" max="17" width="1.5703125" style="30" customWidth="1"/>
    <col min="18" max="18" width="16.5703125" style="30" bestFit="1" customWidth="1"/>
    <col min="19" max="19" width="1.5703125" style="30" customWidth="1"/>
    <col min="20" max="20" width="16.5703125" style="30" bestFit="1" customWidth="1"/>
    <col min="21" max="21" width="11.5703125" style="30" bestFit="1" customWidth="1"/>
    <col min="22" max="22" width="10.85546875" style="30"/>
    <col min="23" max="23" width="11.5703125" style="30" bestFit="1" customWidth="1"/>
    <col min="24" max="24" width="13.5703125" style="30" bestFit="1" customWidth="1"/>
    <col min="25" max="16384" width="10.85546875" style="30"/>
  </cols>
  <sheetData>
    <row r="1" spans="1:20" ht="21.75">
      <c r="A1" s="80" t="s">
        <v>0</v>
      </c>
      <c r="B1" s="81"/>
      <c r="C1" s="82"/>
      <c r="D1" s="83"/>
      <c r="E1" s="81"/>
      <c r="F1" s="29"/>
      <c r="G1" s="29"/>
      <c r="J1" s="84"/>
    </row>
    <row r="2" spans="1:20" ht="21.75">
      <c r="A2" s="80" t="s">
        <v>77</v>
      </c>
      <c r="B2" s="81"/>
      <c r="C2" s="82"/>
      <c r="D2" s="83"/>
      <c r="E2" s="81"/>
      <c r="F2" s="84"/>
      <c r="G2" s="81"/>
      <c r="H2" s="84"/>
      <c r="I2" s="81"/>
      <c r="J2" s="84"/>
    </row>
    <row r="3" spans="1:20" s="29" customFormat="1" ht="21.75">
      <c r="A3" s="34" t="s">
        <v>216</v>
      </c>
      <c r="B3" s="85"/>
      <c r="C3" s="85"/>
      <c r="D3" s="83"/>
      <c r="E3" s="85"/>
      <c r="F3" s="85"/>
      <c r="G3" s="84"/>
      <c r="H3" s="81"/>
      <c r="I3" s="84"/>
      <c r="J3" s="85"/>
    </row>
    <row r="4" spans="1:20" s="29" customFormat="1" ht="21.75">
      <c r="C4" s="37"/>
      <c r="D4" s="86"/>
      <c r="H4" s="86"/>
      <c r="I4" s="87"/>
      <c r="J4" s="88" t="s">
        <v>2</v>
      </c>
    </row>
    <row r="5" spans="1:20" ht="21.75">
      <c r="A5" s="31"/>
      <c r="B5" s="31"/>
      <c r="C5" s="29"/>
      <c r="D5" s="89"/>
      <c r="E5" s="90" t="s">
        <v>3</v>
      </c>
      <c r="F5" s="91"/>
      <c r="H5" s="91"/>
      <c r="I5" s="90" t="s">
        <v>4</v>
      </c>
      <c r="J5" s="91"/>
    </row>
    <row r="6" spans="1:20" ht="21.75">
      <c r="B6" s="92" t="s">
        <v>5</v>
      </c>
      <c r="C6" s="29"/>
      <c r="D6" s="93">
        <v>2565</v>
      </c>
      <c r="E6" s="94"/>
      <c r="F6" s="93">
        <v>2564</v>
      </c>
      <c r="G6" s="29"/>
      <c r="H6" s="93">
        <v>2565</v>
      </c>
      <c r="I6" s="94"/>
      <c r="J6" s="93">
        <v>2564</v>
      </c>
    </row>
    <row r="7" spans="1:20" ht="21.75">
      <c r="A7" s="31" t="s">
        <v>78</v>
      </c>
      <c r="B7" s="95"/>
      <c r="C7" s="95"/>
      <c r="E7" s="29"/>
      <c r="G7" s="29"/>
      <c r="I7" s="29"/>
    </row>
    <row r="8" spans="1:20" ht="21.75">
      <c r="A8" s="30" t="s">
        <v>79</v>
      </c>
      <c r="B8" s="97" t="s">
        <v>80</v>
      </c>
      <c r="C8" s="95"/>
      <c r="D8" s="27">
        <v>2206987204</v>
      </c>
      <c r="E8" s="32"/>
      <c r="F8" s="27">
        <v>2134578665</v>
      </c>
      <c r="G8" s="32"/>
      <c r="H8" s="27">
        <v>1992939319</v>
      </c>
      <c r="I8" s="32"/>
      <c r="J8" s="27">
        <v>2014300071</v>
      </c>
      <c r="N8" s="98"/>
      <c r="O8" s="98"/>
      <c r="P8" s="98"/>
      <c r="Q8" s="98"/>
      <c r="R8" s="98"/>
      <c r="S8" s="98"/>
      <c r="T8" s="98"/>
    </row>
    <row r="9" spans="1:20" ht="21.75">
      <c r="A9" s="30" t="s">
        <v>81</v>
      </c>
      <c r="B9" s="97"/>
      <c r="C9" s="95"/>
      <c r="D9" s="27">
        <v>38219137</v>
      </c>
      <c r="E9" s="32"/>
      <c r="F9" s="27">
        <v>38850513</v>
      </c>
      <c r="G9" s="32"/>
      <c r="H9" s="27">
        <v>2461000</v>
      </c>
      <c r="I9" s="32"/>
      <c r="J9" s="27">
        <v>1791000</v>
      </c>
      <c r="N9" s="98"/>
      <c r="O9" s="98"/>
      <c r="P9" s="98"/>
      <c r="Q9" s="98"/>
      <c r="R9" s="98"/>
      <c r="S9" s="98"/>
      <c r="T9" s="98"/>
    </row>
    <row r="10" spans="1:20" ht="21.75">
      <c r="A10" s="30" t="s">
        <v>82</v>
      </c>
      <c r="B10" s="97">
        <v>26</v>
      </c>
      <c r="C10" s="95"/>
      <c r="D10" s="27">
        <v>89101589</v>
      </c>
      <c r="E10" s="32"/>
      <c r="F10" s="27">
        <v>141496269</v>
      </c>
      <c r="G10" s="32"/>
      <c r="H10" s="99">
        <v>0</v>
      </c>
      <c r="I10" s="32"/>
      <c r="J10" s="99">
        <v>0</v>
      </c>
      <c r="N10" s="98"/>
      <c r="O10" s="98"/>
      <c r="P10" s="98"/>
      <c r="Q10" s="98"/>
      <c r="R10" s="98"/>
      <c r="S10" s="98"/>
      <c r="T10" s="98"/>
    </row>
    <row r="11" spans="1:20" ht="21.75">
      <c r="A11" s="30" t="s">
        <v>83</v>
      </c>
      <c r="B11" s="97" t="s">
        <v>80</v>
      </c>
      <c r="C11" s="95"/>
      <c r="D11" s="27">
        <v>60872110</v>
      </c>
      <c r="E11" s="32"/>
      <c r="F11" s="27">
        <v>61735191</v>
      </c>
      <c r="G11" s="32"/>
      <c r="H11" s="27">
        <v>2743500</v>
      </c>
      <c r="I11" s="32"/>
      <c r="J11" s="27">
        <v>2757000</v>
      </c>
      <c r="N11" s="98"/>
      <c r="O11" s="98"/>
      <c r="P11" s="98"/>
      <c r="Q11" s="98"/>
      <c r="R11" s="98"/>
      <c r="S11" s="98"/>
      <c r="T11" s="98"/>
    </row>
    <row r="12" spans="1:20" ht="21.75">
      <c r="A12" s="30" t="s">
        <v>84</v>
      </c>
      <c r="B12" s="97" t="s">
        <v>241</v>
      </c>
      <c r="C12" s="95"/>
      <c r="D12" s="27">
        <v>5684090</v>
      </c>
      <c r="E12" s="32"/>
      <c r="F12" s="27">
        <v>6278374</v>
      </c>
      <c r="G12" s="32"/>
      <c r="H12" s="27">
        <v>137683670</v>
      </c>
      <c r="I12" s="32"/>
      <c r="J12" s="27">
        <v>72102840</v>
      </c>
      <c r="N12" s="98"/>
      <c r="O12" s="98"/>
      <c r="P12" s="98"/>
      <c r="Q12" s="98"/>
      <c r="R12" s="98"/>
      <c r="S12" s="98"/>
      <c r="T12" s="98"/>
    </row>
    <row r="13" spans="1:20" ht="21.75">
      <c r="A13" s="30" t="s">
        <v>85</v>
      </c>
      <c r="B13" s="97">
        <v>6</v>
      </c>
      <c r="C13" s="95"/>
      <c r="D13" s="100">
        <f>30790662-1</f>
        <v>30790661</v>
      </c>
      <c r="E13" s="32"/>
      <c r="F13" s="100">
        <v>41248474</v>
      </c>
      <c r="G13" s="32"/>
      <c r="H13" s="100">
        <f>26405059-1</f>
        <v>26405058</v>
      </c>
      <c r="I13" s="32"/>
      <c r="J13" s="100">
        <v>29232215</v>
      </c>
      <c r="N13" s="98"/>
      <c r="O13" s="98"/>
      <c r="P13" s="98"/>
      <c r="Q13" s="98"/>
      <c r="R13" s="98"/>
      <c r="S13" s="98"/>
      <c r="T13" s="98"/>
    </row>
    <row r="14" spans="1:20" ht="21.75">
      <c r="A14" s="31" t="s">
        <v>86</v>
      </c>
      <c r="B14" s="95"/>
      <c r="C14" s="95"/>
      <c r="D14" s="101">
        <f>SUM(D8:D13)</f>
        <v>2431654791</v>
      </c>
      <c r="E14" s="32"/>
      <c r="F14" s="100">
        <f>SUM(F8:F13)</f>
        <v>2424187486</v>
      </c>
      <c r="G14" s="32"/>
      <c r="H14" s="101">
        <f>SUM(H8:H13)</f>
        <v>2162232547</v>
      </c>
      <c r="I14" s="32"/>
      <c r="J14" s="100">
        <f>SUM(J8:J13)</f>
        <v>2120183126</v>
      </c>
      <c r="N14" s="98"/>
      <c r="O14" s="98"/>
      <c r="P14" s="98"/>
      <c r="Q14" s="98"/>
      <c r="R14" s="98"/>
      <c r="S14" s="98"/>
      <c r="T14" s="98"/>
    </row>
    <row r="15" spans="1:20" ht="21.75">
      <c r="A15" s="31" t="s">
        <v>87</v>
      </c>
      <c r="B15" s="95"/>
      <c r="C15" s="95"/>
      <c r="D15" s="32"/>
      <c r="E15" s="32"/>
      <c r="F15" s="32"/>
      <c r="G15" s="32"/>
      <c r="H15" s="32"/>
      <c r="I15" s="32"/>
      <c r="J15" s="32"/>
      <c r="N15" s="98"/>
      <c r="O15" s="98"/>
      <c r="P15" s="98"/>
      <c r="Q15" s="98"/>
      <c r="R15" s="98"/>
      <c r="S15" s="98"/>
      <c r="T15" s="98"/>
    </row>
    <row r="16" spans="1:20" ht="21.75">
      <c r="A16" s="30" t="s">
        <v>88</v>
      </c>
      <c r="B16" s="97">
        <v>6</v>
      </c>
      <c r="C16" s="95"/>
      <c r="D16" s="27">
        <v>1573645915</v>
      </c>
      <c r="E16" s="32"/>
      <c r="F16" s="27">
        <v>1443718709</v>
      </c>
      <c r="G16" s="32"/>
      <c r="H16" s="27">
        <v>1411562067</v>
      </c>
      <c r="I16" s="32"/>
      <c r="J16" s="27">
        <v>1352292995</v>
      </c>
      <c r="N16" s="98"/>
      <c r="O16" s="98"/>
      <c r="P16" s="98"/>
      <c r="Q16" s="98"/>
      <c r="R16" s="98"/>
      <c r="S16" s="98"/>
      <c r="T16" s="98"/>
    </row>
    <row r="17" spans="1:20" ht="21.75">
      <c r="A17" s="30" t="s">
        <v>89</v>
      </c>
      <c r="B17" s="97"/>
      <c r="C17" s="95"/>
      <c r="D17" s="27">
        <v>30283058</v>
      </c>
      <c r="E17" s="32"/>
      <c r="F17" s="27">
        <v>31375715</v>
      </c>
      <c r="G17" s="32"/>
      <c r="H17" s="27">
        <v>572425</v>
      </c>
      <c r="I17" s="32"/>
      <c r="J17" s="27">
        <v>272747</v>
      </c>
      <c r="N17" s="98"/>
      <c r="O17" s="98"/>
      <c r="P17" s="98"/>
      <c r="Q17" s="98"/>
      <c r="R17" s="98"/>
      <c r="S17" s="98"/>
      <c r="T17" s="98"/>
    </row>
    <row r="18" spans="1:20" ht="21.75">
      <c r="A18" s="30" t="s">
        <v>90</v>
      </c>
      <c r="B18" s="97"/>
      <c r="C18" s="95"/>
      <c r="D18" s="27">
        <v>72471366</v>
      </c>
      <c r="E18" s="32"/>
      <c r="F18" s="27">
        <v>102918831</v>
      </c>
      <c r="G18" s="32"/>
      <c r="H18" s="99">
        <v>0</v>
      </c>
      <c r="I18" s="32"/>
      <c r="J18" s="99">
        <v>0</v>
      </c>
      <c r="N18" s="98"/>
      <c r="O18" s="98"/>
      <c r="P18" s="98"/>
      <c r="Q18" s="98"/>
      <c r="R18" s="98"/>
      <c r="S18" s="98"/>
      <c r="T18" s="98"/>
    </row>
    <row r="19" spans="1:20" ht="21.75">
      <c r="A19" s="30" t="s">
        <v>91</v>
      </c>
      <c r="B19" s="97">
        <v>6</v>
      </c>
      <c r="C19" s="95"/>
      <c r="D19" s="27">
        <v>466880694</v>
      </c>
      <c r="E19" s="32"/>
      <c r="F19" s="27">
        <v>476088783</v>
      </c>
      <c r="G19" s="32"/>
      <c r="H19" s="27">
        <v>494251997</v>
      </c>
      <c r="I19" s="32"/>
      <c r="J19" s="27">
        <v>522678859</v>
      </c>
      <c r="N19" s="98"/>
      <c r="O19" s="98"/>
      <c r="P19" s="98"/>
      <c r="Q19" s="98"/>
      <c r="R19" s="98"/>
      <c r="S19" s="98"/>
      <c r="T19" s="98"/>
    </row>
    <row r="20" spans="1:20" ht="21.75">
      <c r="A20" s="30" t="s">
        <v>92</v>
      </c>
      <c r="B20" s="97">
        <v>6</v>
      </c>
      <c r="C20" s="95"/>
      <c r="D20" s="27">
        <v>204524204.99999997</v>
      </c>
      <c r="E20" s="32"/>
      <c r="F20" s="27">
        <v>212840395</v>
      </c>
      <c r="G20" s="32"/>
      <c r="H20" s="27">
        <v>143395428</v>
      </c>
      <c r="I20" s="32"/>
      <c r="J20" s="27">
        <v>141665417</v>
      </c>
      <c r="N20" s="98"/>
      <c r="O20" s="98"/>
      <c r="P20" s="98"/>
      <c r="Q20" s="98"/>
      <c r="R20" s="98"/>
      <c r="S20" s="98"/>
      <c r="T20" s="98"/>
    </row>
    <row r="21" spans="1:20" ht="21.75">
      <c r="A21" s="30" t="s">
        <v>93</v>
      </c>
      <c r="B21" s="97"/>
      <c r="C21" s="95"/>
      <c r="D21" s="27">
        <f>21511379+1</f>
        <v>21511380</v>
      </c>
      <c r="E21" s="32"/>
      <c r="F21" s="27">
        <v>15829328</v>
      </c>
      <c r="G21" s="32"/>
      <c r="H21" s="27">
        <v>20651816</v>
      </c>
      <c r="I21" s="32"/>
      <c r="J21" s="27">
        <v>11142911</v>
      </c>
      <c r="N21" s="98"/>
      <c r="O21" s="98"/>
      <c r="P21" s="98"/>
      <c r="Q21" s="98"/>
      <c r="R21" s="98"/>
      <c r="S21" s="98"/>
      <c r="T21" s="98"/>
    </row>
    <row r="22" spans="1:20" ht="21.75">
      <c r="A22" s="80" t="s">
        <v>94</v>
      </c>
      <c r="B22" s="95"/>
      <c r="C22" s="95"/>
      <c r="D22" s="102">
        <f>SUM(D16:D21)</f>
        <v>2369316618</v>
      </c>
      <c r="E22" s="32"/>
      <c r="F22" s="103">
        <f>SUM(F16:F21)</f>
        <v>2282771761</v>
      </c>
      <c r="G22" s="32"/>
      <c r="H22" s="102">
        <f>SUM(H16:H21)</f>
        <v>2070433733</v>
      </c>
      <c r="I22" s="32"/>
      <c r="J22" s="103">
        <f>SUM(J16:J21)</f>
        <v>2028052929</v>
      </c>
      <c r="N22" s="98"/>
      <c r="O22" s="98"/>
      <c r="P22" s="98"/>
      <c r="Q22" s="98"/>
      <c r="R22" s="98"/>
      <c r="S22" s="98"/>
      <c r="T22" s="98"/>
    </row>
    <row r="23" spans="1:20" ht="21.75">
      <c r="A23" s="31" t="s">
        <v>238</v>
      </c>
      <c r="B23" s="95"/>
      <c r="C23" s="95"/>
      <c r="D23" s="99">
        <f>D14-D22</f>
        <v>62338173</v>
      </c>
      <c r="E23" s="32"/>
      <c r="F23" s="27">
        <f>F14-F22</f>
        <v>141415725</v>
      </c>
      <c r="G23" s="32"/>
      <c r="H23" s="99">
        <f>H14-H22</f>
        <v>91798814</v>
      </c>
      <c r="I23" s="32"/>
      <c r="J23" s="27">
        <f>J14-J22</f>
        <v>92130197</v>
      </c>
      <c r="N23" s="98"/>
      <c r="O23" s="98"/>
      <c r="P23" s="98"/>
      <c r="Q23" s="98"/>
      <c r="R23" s="98"/>
      <c r="S23" s="98"/>
      <c r="T23" s="98"/>
    </row>
    <row r="24" spans="1:20" ht="21.75">
      <c r="A24" s="30" t="s">
        <v>229</v>
      </c>
      <c r="B24" s="97">
        <v>13</v>
      </c>
      <c r="C24" s="95"/>
      <c r="D24" s="104">
        <v>6128750</v>
      </c>
      <c r="E24" s="32"/>
      <c r="F24" s="104">
        <v>-11697950</v>
      </c>
      <c r="G24" s="32"/>
      <c r="H24" s="99">
        <v>0</v>
      </c>
      <c r="I24" s="32"/>
      <c r="J24" s="99">
        <v>0</v>
      </c>
      <c r="N24" s="98"/>
      <c r="O24" s="98"/>
      <c r="P24" s="98"/>
      <c r="Q24" s="98"/>
      <c r="R24" s="98"/>
      <c r="S24" s="98"/>
      <c r="T24" s="98"/>
    </row>
    <row r="25" spans="1:20" ht="21.75">
      <c r="A25" s="30" t="s">
        <v>230</v>
      </c>
      <c r="B25" s="97">
        <v>15</v>
      </c>
      <c r="C25" s="95"/>
      <c r="D25" s="104">
        <v>1489511</v>
      </c>
      <c r="E25" s="32"/>
      <c r="F25" s="104">
        <v>-9568392</v>
      </c>
      <c r="G25" s="32"/>
      <c r="H25" s="99">
        <v>0</v>
      </c>
      <c r="I25" s="32"/>
      <c r="J25" s="99">
        <v>0</v>
      </c>
      <c r="N25" s="98"/>
      <c r="O25" s="98"/>
      <c r="P25" s="98"/>
      <c r="Q25" s="98"/>
      <c r="R25" s="98"/>
      <c r="S25" s="98"/>
      <c r="T25" s="98"/>
    </row>
    <row r="26" spans="1:20" ht="21.75">
      <c r="A26" s="30" t="s">
        <v>95</v>
      </c>
      <c r="B26" s="97"/>
      <c r="C26" s="95"/>
      <c r="D26" s="27">
        <v>2811531</v>
      </c>
      <c r="E26" s="32"/>
      <c r="F26" s="27">
        <v>4874024</v>
      </c>
      <c r="G26" s="32"/>
      <c r="H26" s="27">
        <v>3274951</v>
      </c>
      <c r="I26" s="32"/>
      <c r="J26" s="27">
        <v>5481954</v>
      </c>
      <c r="N26" s="98"/>
      <c r="O26" s="98"/>
      <c r="P26" s="98"/>
      <c r="Q26" s="98"/>
      <c r="R26" s="98"/>
      <c r="S26" s="98"/>
      <c r="T26" s="98"/>
    </row>
    <row r="27" spans="1:20" ht="21.75">
      <c r="A27" s="30" t="s">
        <v>96</v>
      </c>
      <c r="B27" s="97">
        <v>27</v>
      </c>
      <c r="C27" s="95"/>
      <c r="D27" s="105">
        <v>-13479285</v>
      </c>
      <c r="E27" s="32"/>
      <c r="F27" s="105">
        <v>-13659307</v>
      </c>
      <c r="G27" s="32"/>
      <c r="H27" s="105">
        <v>-10157090</v>
      </c>
      <c r="I27" s="32"/>
      <c r="J27" s="105">
        <v>-14221213</v>
      </c>
      <c r="N27" s="98"/>
      <c r="O27" s="98"/>
      <c r="P27" s="98"/>
      <c r="Q27" s="98"/>
      <c r="R27" s="98"/>
      <c r="S27" s="98"/>
      <c r="T27" s="98"/>
    </row>
    <row r="28" spans="1:20" ht="21.75">
      <c r="A28" s="31" t="s">
        <v>97</v>
      </c>
      <c r="B28" s="106"/>
      <c r="C28" s="95"/>
      <c r="D28" s="99">
        <f>SUM(D23:D27)</f>
        <v>59288680</v>
      </c>
      <c r="E28" s="32"/>
      <c r="F28" s="27">
        <f>SUM(F23:F27)</f>
        <v>111364100</v>
      </c>
      <c r="G28" s="32"/>
      <c r="H28" s="99">
        <f>SUM(H23:H27)</f>
        <v>84916675</v>
      </c>
      <c r="I28" s="32"/>
      <c r="J28" s="27">
        <f>SUM(J23:J27)</f>
        <v>83390938</v>
      </c>
      <c r="N28" s="107"/>
      <c r="O28" s="107"/>
      <c r="P28" s="107"/>
      <c r="Q28" s="107"/>
      <c r="R28" s="107"/>
      <c r="S28" s="107"/>
      <c r="T28" s="107"/>
    </row>
    <row r="29" spans="1:20" ht="21.75">
      <c r="A29" s="30" t="s">
        <v>98</v>
      </c>
      <c r="B29" s="97">
        <v>29</v>
      </c>
      <c r="C29" s="95"/>
      <c r="D29" s="105">
        <v>-19816032</v>
      </c>
      <c r="E29" s="32"/>
      <c r="F29" s="105">
        <v>-26003849</v>
      </c>
      <c r="G29" s="32"/>
      <c r="H29" s="105">
        <v>-721012</v>
      </c>
      <c r="I29" s="32"/>
      <c r="J29" s="105">
        <v>-2708570</v>
      </c>
      <c r="N29" s="98"/>
      <c r="O29" s="98"/>
      <c r="P29" s="98"/>
      <c r="Q29" s="98"/>
      <c r="R29" s="98"/>
      <c r="S29" s="98"/>
      <c r="T29" s="98"/>
    </row>
    <row r="30" spans="1:20" ht="21.75">
      <c r="A30" s="31" t="s">
        <v>99</v>
      </c>
      <c r="B30" s="95"/>
      <c r="C30" s="95"/>
      <c r="D30" s="108">
        <f>SUM(D28:D29)</f>
        <v>39472648</v>
      </c>
      <c r="E30" s="32"/>
      <c r="F30" s="109">
        <f>SUM(F28:F29)</f>
        <v>85360251</v>
      </c>
      <c r="G30" s="32"/>
      <c r="H30" s="108">
        <f>SUM(H28:H29)</f>
        <v>84195663</v>
      </c>
      <c r="I30" s="32"/>
      <c r="J30" s="109">
        <f>SUM(J28:J29)</f>
        <v>80682368</v>
      </c>
      <c r="N30" s="98"/>
      <c r="O30" s="98"/>
      <c r="P30" s="98"/>
      <c r="Q30" s="98"/>
      <c r="R30" s="98"/>
      <c r="S30" s="98"/>
      <c r="T30" s="98"/>
    </row>
    <row r="31" spans="1:20" ht="14.25" customHeight="1">
      <c r="A31" s="31"/>
      <c r="B31" s="95"/>
      <c r="C31" s="95"/>
      <c r="D31" s="32"/>
      <c r="E31" s="32"/>
      <c r="F31" s="32"/>
      <c r="G31" s="32"/>
      <c r="H31" s="32"/>
      <c r="I31" s="32"/>
      <c r="J31" s="27"/>
      <c r="N31" s="98"/>
      <c r="O31" s="98"/>
      <c r="P31" s="98"/>
      <c r="Q31" s="98"/>
      <c r="R31" s="98"/>
      <c r="S31" s="98"/>
      <c r="T31" s="98"/>
    </row>
    <row r="32" spans="1:20" ht="21.75">
      <c r="A32" s="31" t="s">
        <v>100</v>
      </c>
      <c r="B32" s="95"/>
      <c r="C32" s="95"/>
      <c r="D32" s="32"/>
      <c r="E32" s="32"/>
      <c r="F32" s="32"/>
      <c r="G32" s="32"/>
      <c r="H32" s="27"/>
      <c r="I32" s="32"/>
      <c r="J32" s="32"/>
      <c r="N32" s="98"/>
      <c r="O32" s="98"/>
      <c r="P32" s="98"/>
      <c r="Q32" s="98"/>
      <c r="R32" s="98"/>
      <c r="S32" s="98"/>
      <c r="T32" s="98"/>
    </row>
    <row r="33" spans="1:20" ht="21.75">
      <c r="A33" s="30" t="s">
        <v>101</v>
      </c>
      <c r="B33" s="95"/>
      <c r="C33" s="95"/>
      <c r="D33" s="99">
        <f>D35-D34</f>
        <v>39049254</v>
      </c>
      <c r="E33" s="32"/>
      <c r="F33" s="27">
        <f>F35-F34</f>
        <v>88081945</v>
      </c>
      <c r="G33" s="32"/>
      <c r="H33" s="108">
        <f>H30</f>
        <v>84195663</v>
      </c>
      <c r="I33" s="32"/>
      <c r="J33" s="109">
        <f>J30</f>
        <v>80682368</v>
      </c>
      <c r="N33" s="98"/>
      <c r="O33" s="98"/>
      <c r="P33" s="98"/>
      <c r="Q33" s="98"/>
      <c r="R33" s="98"/>
      <c r="S33" s="98"/>
      <c r="T33" s="98"/>
    </row>
    <row r="34" spans="1:20" ht="21.75">
      <c r="A34" s="29" t="s">
        <v>102</v>
      </c>
      <c r="B34" s="95"/>
      <c r="C34" s="95"/>
      <c r="D34" s="110">
        <v>423394</v>
      </c>
      <c r="E34" s="33"/>
      <c r="F34" s="110">
        <v>-2721694</v>
      </c>
      <c r="G34" s="32"/>
      <c r="H34" s="32"/>
      <c r="I34" s="32"/>
      <c r="J34" s="32"/>
      <c r="N34" s="98"/>
      <c r="O34" s="98"/>
      <c r="P34" s="98"/>
      <c r="Q34" s="98"/>
      <c r="R34" s="98"/>
      <c r="S34" s="98"/>
      <c r="T34" s="98"/>
    </row>
    <row r="35" spans="1:20" ht="21.75">
      <c r="B35" s="95"/>
      <c r="C35" s="95"/>
      <c r="D35" s="111">
        <f>D30</f>
        <v>39472648</v>
      </c>
      <c r="E35" s="33"/>
      <c r="F35" s="112">
        <f>F30</f>
        <v>85360251</v>
      </c>
      <c r="G35" s="32"/>
      <c r="H35" s="32"/>
      <c r="I35" s="32"/>
      <c r="J35" s="32"/>
      <c r="N35" s="98"/>
      <c r="O35" s="98"/>
      <c r="P35" s="98"/>
      <c r="Q35" s="98"/>
      <c r="R35" s="98"/>
      <c r="S35" s="98"/>
      <c r="T35" s="98"/>
    </row>
    <row r="36" spans="1:20" ht="18" customHeight="1">
      <c r="B36" s="95"/>
      <c r="C36" s="95"/>
      <c r="D36" s="32"/>
      <c r="E36" s="32"/>
      <c r="F36" s="32"/>
      <c r="G36" s="32"/>
      <c r="H36" s="32"/>
      <c r="I36" s="32"/>
      <c r="J36" s="32"/>
      <c r="N36" s="98"/>
      <c r="O36" s="98"/>
      <c r="P36" s="98"/>
      <c r="Q36" s="98"/>
      <c r="R36" s="98"/>
      <c r="S36" s="98"/>
      <c r="T36" s="98"/>
    </row>
    <row r="37" spans="1:20" ht="21.75">
      <c r="A37" s="31" t="s">
        <v>103</v>
      </c>
      <c r="B37" s="97">
        <v>30</v>
      </c>
      <c r="C37" s="95"/>
      <c r="D37" s="32"/>
      <c r="E37" s="32"/>
      <c r="F37" s="32"/>
      <c r="G37" s="32"/>
      <c r="H37" s="32"/>
      <c r="I37" s="32"/>
      <c r="J37" s="32"/>
      <c r="N37" s="98"/>
      <c r="O37" s="98"/>
      <c r="P37" s="98"/>
      <c r="Q37" s="98"/>
      <c r="R37" s="98"/>
      <c r="S37" s="98"/>
      <c r="T37" s="98"/>
    </row>
    <row r="38" spans="1:20" ht="21.75">
      <c r="A38" s="30" t="s">
        <v>104</v>
      </c>
      <c r="C38" s="95"/>
      <c r="D38" s="32"/>
      <c r="E38" s="32"/>
      <c r="F38" s="32"/>
      <c r="G38" s="32"/>
      <c r="H38" s="32"/>
      <c r="I38" s="32"/>
      <c r="J38" s="32"/>
      <c r="N38" s="98"/>
      <c r="O38" s="98"/>
      <c r="P38" s="98"/>
      <c r="Q38" s="98"/>
      <c r="R38" s="98"/>
      <c r="S38" s="98"/>
      <c r="T38" s="98"/>
    </row>
    <row r="39" spans="1:20" ht="21.75">
      <c r="A39" s="30" t="s">
        <v>195</v>
      </c>
      <c r="B39" s="95"/>
      <c r="C39" s="95"/>
      <c r="D39" s="113">
        <f>D33/750000000</f>
        <v>5.2065672E-2</v>
      </c>
      <c r="E39" s="32"/>
      <c r="F39" s="113">
        <f>F33/750000000</f>
        <v>0.11744259333333333</v>
      </c>
      <c r="G39" s="32"/>
      <c r="H39" s="113">
        <f>H33/750000000</f>
        <v>0.11226088400000001</v>
      </c>
      <c r="I39" s="32"/>
      <c r="J39" s="113">
        <f>J33/750000000</f>
        <v>0.10757649066666666</v>
      </c>
      <c r="N39" s="98"/>
      <c r="O39" s="98"/>
      <c r="P39" s="98"/>
      <c r="Q39" s="98"/>
      <c r="R39" s="98"/>
      <c r="S39" s="98"/>
      <c r="T39" s="98"/>
    </row>
    <row r="40" spans="1:20" ht="21.75">
      <c r="B40" s="95"/>
      <c r="C40" s="95"/>
      <c r="D40" s="32"/>
      <c r="E40" s="32"/>
      <c r="F40" s="32"/>
      <c r="G40" s="32"/>
      <c r="H40" s="32"/>
      <c r="I40" s="32"/>
      <c r="J40" s="32"/>
      <c r="N40" s="98"/>
      <c r="O40" s="98"/>
      <c r="P40" s="98"/>
      <c r="Q40" s="98"/>
      <c r="R40" s="98"/>
      <c r="S40" s="98"/>
      <c r="T40" s="98"/>
    </row>
    <row r="41" spans="1:20" ht="21.75">
      <c r="A41" s="114" t="s">
        <v>31</v>
      </c>
      <c r="B41" s="95"/>
      <c r="C41" s="95"/>
      <c r="D41" s="32"/>
      <c r="E41" s="32"/>
      <c r="F41" s="32"/>
      <c r="G41" s="32"/>
      <c r="H41" s="32"/>
      <c r="I41" s="32"/>
      <c r="J41" s="32"/>
      <c r="N41" s="98"/>
      <c r="O41" s="98"/>
      <c r="P41" s="98"/>
      <c r="Q41" s="98"/>
      <c r="R41" s="98"/>
      <c r="S41" s="98"/>
      <c r="T41" s="98"/>
    </row>
    <row r="42" spans="1:20" ht="21.75">
      <c r="A42" s="80" t="s">
        <v>0</v>
      </c>
      <c r="B42" s="81"/>
      <c r="C42" s="82"/>
      <c r="D42" s="32"/>
      <c r="E42" s="32"/>
      <c r="F42" s="32"/>
      <c r="G42" s="32"/>
      <c r="H42" s="32"/>
      <c r="I42" s="32"/>
      <c r="J42" s="32"/>
      <c r="N42" s="98"/>
      <c r="O42" s="98"/>
      <c r="P42" s="98"/>
      <c r="Q42" s="98"/>
      <c r="R42" s="98"/>
      <c r="S42" s="98"/>
      <c r="T42" s="98"/>
    </row>
    <row r="43" spans="1:20" ht="21.75">
      <c r="A43" s="80" t="s">
        <v>105</v>
      </c>
      <c r="B43" s="81"/>
      <c r="C43" s="82"/>
      <c r="D43" s="32"/>
      <c r="E43" s="32"/>
      <c r="F43" s="32"/>
      <c r="G43" s="32"/>
      <c r="H43" s="32"/>
      <c r="I43" s="32"/>
      <c r="J43" s="32"/>
      <c r="N43" s="98"/>
      <c r="O43" s="98"/>
      <c r="P43" s="98"/>
      <c r="Q43" s="98"/>
      <c r="R43" s="98"/>
      <c r="S43" s="98"/>
      <c r="T43" s="98"/>
    </row>
    <row r="44" spans="1:20" s="29" customFormat="1" ht="21.75">
      <c r="A44" s="34" t="s">
        <v>217</v>
      </c>
      <c r="B44" s="85"/>
      <c r="C44" s="85"/>
      <c r="D44" s="32"/>
      <c r="E44" s="32"/>
      <c r="F44" s="32"/>
      <c r="G44" s="32"/>
      <c r="H44" s="32"/>
      <c r="I44" s="32"/>
      <c r="J44" s="32"/>
      <c r="N44" s="98"/>
      <c r="O44" s="98"/>
      <c r="P44" s="98"/>
      <c r="Q44" s="98"/>
      <c r="R44" s="98"/>
      <c r="S44" s="98"/>
      <c r="T44" s="98"/>
    </row>
    <row r="45" spans="1:20" s="29" customFormat="1" ht="21.75">
      <c r="C45" s="37"/>
      <c r="D45" s="32"/>
      <c r="E45" s="32"/>
      <c r="F45" s="32"/>
      <c r="G45" s="32"/>
      <c r="H45" s="32"/>
      <c r="I45" s="32"/>
      <c r="J45" s="32" t="s">
        <v>2</v>
      </c>
      <c r="N45" s="107"/>
      <c r="O45" s="107"/>
      <c r="P45" s="107"/>
      <c r="Q45" s="107"/>
      <c r="R45" s="107"/>
      <c r="S45" s="107"/>
      <c r="T45" s="107"/>
    </row>
    <row r="46" spans="1:20" ht="21.75">
      <c r="A46" s="31"/>
      <c r="B46" s="31"/>
      <c r="C46" s="29"/>
      <c r="D46" s="89"/>
      <c r="E46" s="90" t="s">
        <v>3</v>
      </c>
      <c r="F46" s="91"/>
      <c r="G46" s="95"/>
      <c r="H46" s="91"/>
      <c r="I46" s="90" t="s">
        <v>4</v>
      </c>
      <c r="J46" s="91"/>
      <c r="N46" s="98"/>
      <c r="O46" s="98"/>
      <c r="P46" s="98"/>
      <c r="Q46" s="98"/>
      <c r="R46" s="98"/>
      <c r="S46" s="98"/>
      <c r="T46" s="98"/>
    </row>
    <row r="47" spans="1:20" ht="21.75">
      <c r="B47" s="93" t="s">
        <v>5</v>
      </c>
      <c r="C47" s="29"/>
      <c r="D47" s="115">
        <v>2565</v>
      </c>
      <c r="E47" s="115"/>
      <c r="F47" s="115">
        <v>2564</v>
      </c>
      <c r="G47" s="116"/>
      <c r="H47" s="115">
        <v>2565</v>
      </c>
      <c r="I47" s="115"/>
      <c r="J47" s="115">
        <v>2564</v>
      </c>
      <c r="N47" s="98"/>
      <c r="O47" s="98"/>
      <c r="P47" s="98"/>
      <c r="Q47" s="98"/>
      <c r="R47" s="98"/>
      <c r="S47" s="98"/>
      <c r="T47" s="98"/>
    </row>
    <row r="48" spans="1:20" ht="21.75">
      <c r="B48" s="92"/>
      <c r="C48" s="29"/>
      <c r="D48" s="117"/>
      <c r="E48" s="117"/>
      <c r="F48" s="117"/>
      <c r="G48" s="32"/>
      <c r="H48" s="117"/>
      <c r="I48" s="117"/>
      <c r="J48" s="117"/>
      <c r="N48" s="98"/>
      <c r="O48" s="98"/>
      <c r="P48" s="98"/>
      <c r="Q48" s="98"/>
      <c r="R48" s="98"/>
      <c r="S48" s="98"/>
      <c r="T48" s="98"/>
    </row>
    <row r="49" spans="1:20" ht="21.75">
      <c r="A49" s="118" t="s">
        <v>99</v>
      </c>
      <c r="B49" s="95"/>
      <c r="C49" s="95"/>
      <c r="D49" s="119">
        <f>D30</f>
        <v>39472648</v>
      </c>
      <c r="E49" s="120"/>
      <c r="F49" s="121">
        <f>F30</f>
        <v>85360251</v>
      </c>
      <c r="G49" s="120"/>
      <c r="H49" s="119">
        <f>H30</f>
        <v>84195663</v>
      </c>
      <c r="I49" s="120"/>
      <c r="J49" s="121">
        <f>J30</f>
        <v>80682368</v>
      </c>
      <c r="N49" s="98"/>
      <c r="O49" s="98"/>
      <c r="P49" s="98"/>
      <c r="Q49" s="98"/>
      <c r="R49" s="98"/>
      <c r="S49" s="98"/>
      <c r="T49" s="98"/>
    </row>
    <row r="50" spans="1:20" ht="21.75">
      <c r="A50" s="122"/>
      <c r="B50" s="95"/>
      <c r="C50" s="95"/>
      <c r="D50" s="33"/>
      <c r="E50" s="33"/>
      <c r="F50" s="33"/>
      <c r="G50" s="33"/>
      <c r="H50" s="33"/>
      <c r="I50" s="33"/>
      <c r="J50" s="33"/>
      <c r="N50" s="98"/>
      <c r="O50" s="98"/>
      <c r="P50" s="98"/>
      <c r="Q50" s="98"/>
      <c r="R50" s="98"/>
      <c r="S50" s="98"/>
      <c r="T50" s="98"/>
    </row>
    <row r="51" spans="1:20" ht="21.75">
      <c r="A51" s="123" t="s">
        <v>106</v>
      </c>
      <c r="B51" s="124"/>
      <c r="C51" s="125"/>
      <c r="D51" s="126"/>
      <c r="E51" s="126"/>
      <c r="F51" s="126"/>
      <c r="G51" s="126"/>
      <c r="H51" s="126"/>
      <c r="I51" s="126"/>
      <c r="J51" s="126"/>
      <c r="N51" s="98"/>
      <c r="O51" s="98"/>
      <c r="P51" s="98"/>
      <c r="Q51" s="98"/>
      <c r="R51" s="98"/>
      <c r="S51" s="98"/>
      <c r="T51" s="98"/>
    </row>
    <row r="52" spans="1:20" ht="21.75">
      <c r="A52" s="127" t="s">
        <v>107</v>
      </c>
      <c r="B52" s="128"/>
      <c r="C52" s="129"/>
      <c r="D52" s="33"/>
      <c r="E52" s="33"/>
      <c r="F52" s="33"/>
      <c r="G52" s="33"/>
      <c r="H52" s="33"/>
      <c r="I52" s="33"/>
      <c r="J52" s="33"/>
      <c r="N52" s="98"/>
      <c r="O52" s="98"/>
      <c r="P52" s="130"/>
      <c r="Q52" s="130"/>
      <c r="R52" s="130"/>
      <c r="S52" s="98"/>
      <c r="T52" s="98"/>
    </row>
    <row r="53" spans="1:20" ht="21.75">
      <c r="A53" s="131" t="s">
        <v>196</v>
      </c>
      <c r="B53" s="128"/>
      <c r="C53" s="129"/>
      <c r="D53" s="33"/>
      <c r="E53" s="33"/>
      <c r="F53" s="33"/>
      <c r="G53" s="33"/>
      <c r="H53" s="33"/>
      <c r="I53" s="33"/>
      <c r="J53" s="33"/>
      <c r="N53" s="98"/>
      <c r="O53" s="98"/>
      <c r="P53" s="130"/>
      <c r="Q53" s="130"/>
      <c r="R53" s="130"/>
      <c r="S53" s="98"/>
      <c r="T53" s="98"/>
    </row>
    <row r="54" spans="1:20" ht="21.75">
      <c r="A54" s="131" t="s">
        <v>197</v>
      </c>
      <c r="B54" s="128"/>
      <c r="C54" s="129"/>
      <c r="D54" s="33"/>
      <c r="E54" s="33"/>
      <c r="F54" s="33"/>
      <c r="G54" s="33"/>
      <c r="H54" s="33"/>
      <c r="I54" s="33"/>
      <c r="J54" s="33"/>
      <c r="N54" s="98"/>
      <c r="O54" s="98"/>
      <c r="P54" s="130"/>
      <c r="Q54" s="130"/>
      <c r="R54" s="130"/>
      <c r="S54" s="98"/>
      <c r="T54" s="98"/>
    </row>
    <row r="55" spans="1:20" ht="21.75">
      <c r="A55" s="131" t="s">
        <v>108</v>
      </c>
      <c r="B55" s="128"/>
      <c r="C55" s="129"/>
      <c r="D55" s="110">
        <v>-24330451</v>
      </c>
      <c r="E55" s="33"/>
      <c r="F55" s="132">
        <v>62741236</v>
      </c>
      <c r="G55" s="33"/>
      <c r="H55" s="110">
        <v>-24330451</v>
      </c>
      <c r="I55" s="33"/>
      <c r="J55" s="132">
        <v>61182420</v>
      </c>
      <c r="N55" s="98"/>
      <c r="O55" s="98"/>
      <c r="P55" s="130"/>
      <c r="Q55" s="130"/>
      <c r="R55" s="130"/>
      <c r="S55" s="98"/>
      <c r="T55" s="98"/>
    </row>
    <row r="56" spans="1:20" ht="21.75">
      <c r="A56" s="131" t="s">
        <v>109</v>
      </c>
      <c r="B56" s="128"/>
      <c r="C56" s="129"/>
      <c r="D56" s="33"/>
      <c r="E56" s="33"/>
      <c r="F56" s="33" t="s">
        <v>110</v>
      </c>
      <c r="G56" s="33"/>
      <c r="H56" s="33"/>
      <c r="I56" s="33"/>
      <c r="J56" s="33"/>
      <c r="N56" s="98"/>
      <c r="O56" s="98"/>
      <c r="P56" s="98"/>
      <c r="Q56" s="98"/>
      <c r="R56" s="98"/>
      <c r="S56" s="98"/>
      <c r="T56" s="98"/>
    </row>
    <row r="57" spans="1:20" ht="21.75">
      <c r="A57" s="131" t="s">
        <v>108</v>
      </c>
      <c r="B57" s="128">
        <v>23</v>
      </c>
      <c r="C57" s="129"/>
      <c r="D57" s="101">
        <v>0</v>
      </c>
      <c r="E57" s="33"/>
      <c r="F57" s="121">
        <v>1208383</v>
      </c>
      <c r="G57" s="33"/>
      <c r="H57" s="101">
        <v>0</v>
      </c>
      <c r="I57" s="33"/>
      <c r="J57" s="101">
        <v>0</v>
      </c>
      <c r="K57" s="133"/>
      <c r="L57" s="133"/>
      <c r="M57" s="133"/>
      <c r="N57" s="98"/>
      <c r="O57" s="98"/>
      <c r="P57" s="98"/>
      <c r="Q57" s="98"/>
      <c r="R57" s="98"/>
      <c r="S57" s="98"/>
      <c r="T57" s="98"/>
    </row>
    <row r="58" spans="1:20" ht="21.75">
      <c r="A58" s="123" t="s">
        <v>111</v>
      </c>
      <c r="B58" s="128"/>
      <c r="C58" s="129"/>
      <c r="D58" s="119">
        <f>D57+D55</f>
        <v>-24330451</v>
      </c>
      <c r="E58" s="33"/>
      <c r="F58" s="121">
        <f>F57+F55</f>
        <v>63949619</v>
      </c>
      <c r="G58" s="33"/>
      <c r="H58" s="119">
        <f>H55</f>
        <v>-24330451</v>
      </c>
      <c r="I58" s="33"/>
      <c r="J58" s="121">
        <f>J57+J55</f>
        <v>61182420</v>
      </c>
      <c r="N58" s="98"/>
      <c r="O58" s="98"/>
      <c r="P58" s="98"/>
      <c r="Q58" s="98"/>
      <c r="R58" s="98"/>
      <c r="S58" s="98"/>
      <c r="T58" s="98"/>
    </row>
    <row r="59" spans="1:20" ht="21.75">
      <c r="A59" s="123" t="s">
        <v>112</v>
      </c>
      <c r="B59" s="128"/>
      <c r="C59" s="129"/>
      <c r="D59" s="134">
        <f>D49+D58</f>
        <v>15142197</v>
      </c>
      <c r="E59" s="33"/>
      <c r="F59" s="135">
        <f>F49+F58</f>
        <v>149309870</v>
      </c>
      <c r="G59" s="33"/>
      <c r="H59" s="134">
        <f>H49+H58</f>
        <v>59865212</v>
      </c>
      <c r="I59" s="33"/>
      <c r="J59" s="135">
        <f>J49+J58</f>
        <v>141864788</v>
      </c>
      <c r="N59" s="98"/>
      <c r="O59" s="98"/>
      <c r="P59" s="98"/>
      <c r="Q59" s="98"/>
      <c r="R59" s="98"/>
      <c r="S59" s="98"/>
      <c r="T59" s="98"/>
    </row>
    <row r="60" spans="1:20" ht="21.75">
      <c r="A60" s="123"/>
      <c r="B60" s="128"/>
      <c r="C60" s="129"/>
      <c r="D60" s="33"/>
      <c r="E60" s="33"/>
      <c r="F60" s="33"/>
      <c r="G60" s="33"/>
      <c r="H60" s="33"/>
      <c r="I60" s="33"/>
      <c r="J60" s="33"/>
      <c r="N60" s="98"/>
      <c r="O60" s="98"/>
      <c r="P60" s="98"/>
      <c r="Q60" s="98"/>
      <c r="R60" s="98"/>
      <c r="S60" s="98"/>
      <c r="T60" s="98"/>
    </row>
    <row r="61" spans="1:20" ht="22.5" customHeight="1">
      <c r="A61" s="123" t="s">
        <v>113</v>
      </c>
      <c r="B61" s="136"/>
      <c r="C61" s="137"/>
      <c r="D61" s="32"/>
      <c r="E61" s="32"/>
      <c r="F61" s="32"/>
      <c r="G61" s="32"/>
      <c r="H61" s="32"/>
      <c r="I61" s="32"/>
      <c r="J61" s="32"/>
      <c r="N61" s="98"/>
      <c r="O61" s="98"/>
      <c r="P61" s="98"/>
      <c r="Q61" s="98"/>
      <c r="R61" s="98"/>
      <c r="S61" s="98"/>
      <c r="T61" s="98"/>
    </row>
    <row r="62" spans="1:20" ht="22.5" customHeight="1">
      <c r="A62" s="29" t="s">
        <v>101</v>
      </c>
      <c r="B62" s="136"/>
      <c r="C62" s="137"/>
      <c r="D62" s="99">
        <f>D64-D63</f>
        <v>14718803</v>
      </c>
      <c r="E62" s="32"/>
      <c r="F62" s="27">
        <f>F64-F63</f>
        <v>151534092</v>
      </c>
      <c r="G62" s="32"/>
      <c r="H62" s="134">
        <f>H59</f>
        <v>59865212</v>
      </c>
      <c r="I62" s="32"/>
      <c r="J62" s="135">
        <f>J59</f>
        <v>141864788</v>
      </c>
      <c r="N62" s="98"/>
      <c r="O62" s="98"/>
      <c r="P62" s="98"/>
      <c r="Q62" s="98"/>
      <c r="R62" s="98"/>
      <c r="S62" s="98"/>
      <c r="T62" s="98"/>
    </row>
    <row r="63" spans="1:20" ht="22.5" customHeight="1">
      <c r="A63" s="29" t="s">
        <v>114</v>
      </c>
      <c r="B63" s="136"/>
      <c r="C63" s="137"/>
      <c r="D63" s="104">
        <v>423394</v>
      </c>
      <c r="E63" s="32"/>
      <c r="F63" s="104">
        <v>-2224222</v>
      </c>
      <c r="G63" s="32"/>
      <c r="H63" s="32"/>
      <c r="I63" s="32"/>
      <c r="J63" s="32"/>
      <c r="N63" s="98"/>
      <c r="O63" s="98"/>
      <c r="P63" s="98"/>
      <c r="Q63" s="98"/>
      <c r="R63" s="98"/>
      <c r="S63" s="98"/>
      <c r="T63" s="98"/>
    </row>
    <row r="64" spans="1:20" ht="22.5" customHeight="1">
      <c r="D64" s="138">
        <f>D59</f>
        <v>15142197</v>
      </c>
      <c r="E64" s="32"/>
      <c r="F64" s="139">
        <f>F59</f>
        <v>149309870</v>
      </c>
      <c r="G64" s="32"/>
      <c r="H64" s="32"/>
      <c r="I64" s="32"/>
      <c r="J64" s="32"/>
      <c r="N64" s="98"/>
      <c r="O64" s="98"/>
      <c r="P64" s="98"/>
      <c r="Q64" s="98"/>
      <c r="R64" s="98"/>
      <c r="S64" s="98"/>
      <c r="T64" s="98"/>
    </row>
    <row r="65" spans="1:20" ht="22.5" customHeight="1">
      <c r="D65" s="140"/>
      <c r="E65" s="107"/>
      <c r="F65" s="140"/>
      <c r="G65" s="107"/>
      <c r="N65" s="98"/>
      <c r="O65" s="98"/>
      <c r="P65" s="98"/>
      <c r="Q65" s="98"/>
      <c r="R65" s="98"/>
      <c r="S65" s="98"/>
      <c r="T65" s="98"/>
    </row>
    <row r="66" spans="1:20" ht="22.5" customHeight="1">
      <c r="A66" s="114" t="s">
        <v>31</v>
      </c>
      <c r="F66" s="141"/>
      <c r="N66" s="98"/>
      <c r="O66" s="98"/>
      <c r="P66" s="98"/>
      <c r="Q66" s="98"/>
      <c r="R66" s="98"/>
      <c r="S66" s="98"/>
      <c r="T66" s="98"/>
    </row>
    <row r="67" spans="1:20" ht="22.5" customHeight="1">
      <c r="N67" s="98"/>
      <c r="O67" s="98"/>
      <c r="P67" s="98"/>
      <c r="Q67" s="98"/>
      <c r="R67" s="98"/>
      <c r="S67" s="98"/>
      <c r="T67" s="98"/>
    </row>
    <row r="68" spans="1:20" ht="22.5" customHeight="1">
      <c r="N68" s="98"/>
      <c r="O68" s="98"/>
      <c r="P68" s="98"/>
      <c r="Q68" s="98"/>
      <c r="R68" s="98"/>
      <c r="S68" s="98"/>
      <c r="T68" s="98"/>
    </row>
    <row r="69" spans="1:20" ht="22.5" customHeight="1">
      <c r="N69" s="98"/>
      <c r="O69" s="98"/>
      <c r="P69" s="98"/>
      <c r="Q69" s="98"/>
      <c r="R69" s="98"/>
      <c r="S69" s="98"/>
      <c r="T69" s="98"/>
    </row>
    <row r="70" spans="1:20" ht="22.5" customHeight="1">
      <c r="N70" s="98"/>
      <c r="O70" s="98"/>
      <c r="P70" s="98"/>
      <c r="Q70" s="98"/>
      <c r="R70" s="98"/>
      <c r="S70" s="98"/>
      <c r="T70" s="98"/>
    </row>
    <row r="71" spans="1:20" ht="22.5" customHeight="1">
      <c r="N71" s="98"/>
      <c r="O71" s="98"/>
      <c r="P71" s="98"/>
      <c r="Q71" s="98"/>
      <c r="R71" s="98"/>
      <c r="S71" s="98"/>
      <c r="T71" s="98"/>
    </row>
    <row r="72" spans="1:20" ht="22.5" customHeight="1">
      <c r="N72" s="98"/>
      <c r="O72" s="98"/>
      <c r="P72" s="98"/>
      <c r="Q72" s="98"/>
      <c r="R72" s="98"/>
      <c r="S72" s="98"/>
      <c r="T72" s="98"/>
    </row>
    <row r="73" spans="1:20" ht="22.5" customHeight="1">
      <c r="N73" s="98"/>
      <c r="O73" s="98"/>
      <c r="P73" s="98"/>
      <c r="Q73" s="98"/>
      <c r="R73" s="98"/>
      <c r="S73" s="98"/>
      <c r="T73" s="98"/>
    </row>
    <row r="74" spans="1:20" ht="22.5" customHeight="1">
      <c r="N74" s="98"/>
      <c r="O74" s="98"/>
      <c r="P74" s="98"/>
      <c r="Q74" s="98"/>
      <c r="R74" s="98"/>
      <c r="S74" s="98"/>
      <c r="T74" s="98"/>
    </row>
    <row r="75" spans="1:20" ht="22.5" customHeight="1">
      <c r="N75" s="98"/>
      <c r="O75" s="98"/>
      <c r="P75" s="98"/>
      <c r="Q75" s="98"/>
      <c r="R75" s="98"/>
      <c r="S75" s="98"/>
      <c r="T75" s="98"/>
    </row>
    <row r="76" spans="1:20" ht="22.5" customHeight="1">
      <c r="N76" s="98"/>
      <c r="O76" s="98"/>
      <c r="P76" s="98"/>
      <c r="Q76" s="98"/>
      <c r="R76" s="98"/>
      <c r="S76" s="98"/>
      <c r="T76" s="98"/>
    </row>
  </sheetData>
  <pageMargins left="0.78740157480314965" right="0.39370078740157483" top="0.78740157480314965" bottom="0.39370078740157483" header="0.23622047244094491" footer="0.19685039370078741"/>
  <pageSetup paperSize="9" scale="75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D37"/>
  <sheetViews>
    <sheetView showGridLines="0" view="pageBreakPreview" zoomScaleNormal="70" zoomScaleSheetLayoutView="100" workbookViewId="0">
      <selection activeCell="A8" sqref="A8"/>
    </sheetView>
  </sheetViews>
  <sheetFormatPr defaultColWidth="9.140625" defaultRowHeight="21" customHeight="1"/>
  <cols>
    <col min="1" max="1" width="39.28515625" style="29" customWidth="1"/>
    <col min="2" max="2" width="7.42578125" style="29" customWidth="1"/>
    <col min="3" max="3" width="2.42578125" style="29" customWidth="1"/>
    <col min="4" max="4" width="13.5703125" style="29" customWidth="1"/>
    <col min="5" max="5" width="1.5703125" style="142" customWidth="1"/>
    <col min="6" max="6" width="13.5703125" style="29" customWidth="1"/>
    <col min="7" max="7" width="1.5703125" style="29" customWidth="1"/>
    <col min="8" max="8" width="13.5703125" style="29" customWidth="1"/>
    <col min="9" max="9" width="1.5703125" style="29" customWidth="1"/>
    <col min="10" max="10" width="13.5703125" style="29" customWidth="1"/>
    <col min="11" max="11" width="1.5703125" style="29" customWidth="1"/>
    <col min="12" max="12" width="13.5703125" style="29" customWidth="1"/>
    <col min="13" max="13" width="1.5703125" style="29" customWidth="1"/>
    <col min="14" max="14" width="22.140625" style="29" customWidth="1"/>
    <col min="15" max="15" width="1.5703125" style="29" customWidth="1"/>
    <col min="16" max="16" width="17" style="29" bestFit="1" customWidth="1"/>
    <col min="17" max="17" width="1.5703125" style="29" customWidth="1"/>
    <col min="18" max="18" width="16.42578125" style="29" bestFit="1" customWidth="1"/>
    <col min="19" max="19" width="1.5703125" style="29" customWidth="1"/>
    <col min="20" max="20" width="20.42578125" style="96" customWidth="1"/>
    <col min="21" max="21" width="1.5703125" style="96" customWidth="1"/>
    <col min="22" max="22" width="18.42578125" style="96" bestFit="1" customWidth="1"/>
    <col min="23" max="24" width="1.5703125" style="29" customWidth="1"/>
    <col min="25" max="25" width="13.5703125" style="29" bestFit="1" customWidth="1"/>
    <col min="26" max="26" width="14.5703125" style="29" bestFit="1" customWidth="1"/>
    <col min="27" max="27" width="15.85546875" style="29" bestFit="1" customWidth="1"/>
    <col min="28" max="16384" width="9.140625" style="29"/>
  </cols>
  <sheetData>
    <row r="1" spans="1:23" ht="20.25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</row>
    <row r="2" spans="1:23" ht="20.25" customHeight="1">
      <c r="A2" s="189" t="s">
        <v>115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</row>
    <row r="3" spans="1:23" ht="20.25" customHeight="1">
      <c r="A3" s="189" t="s">
        <v>216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</row>
    <row r="4" spans="1:23" ht="20.25" customHeight="1">
      <c r="I4" s="142"/>
      <c r="L4" s="96"/>
      <c r="V4" s="143" t="s">
        <v>2</v>
      </c>
      <c r="W4" s="144"/>
    </row>
    <row r="5" spans="1:23" ht="20.25" customHeight="1">
      <c r="D5" s="190" t="s">
        <v>3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45"/>
    </row>
    <row r="6" spans="1:23" ht="20.25" customHeight="1">
      <c r="D6" s="191" t="s">
        <v>132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45"/>
      <c r="T6" s="146"/>
      <c r="U6" s="146"/>
      <c r="V6" s="146"/>
      <c r="W6" s="145"/>
    </row>
    <row r="7" spans="1:23" ht="20.25" customHeight="1">
      <c r="D7" s="37"/>
      <c r="E7" s="37"/>
      <c r="F7" s="37"/>
      <c r="G7" s="147"/>
      <c r="H7" s="147"/>
      <c r="I7" s="37"/>
      <c r="J7" s="37"/>
      <c r="K7" s="37"/>
      <c r="L7" s="37"/>
      <c r="M7" s="37"/>
      <c r="N7" s="192" t="s">
        <v>71</v>
      </c>
      <c r="O7" s="191"/>
      <c r="P7" s="191"/>
      <c r="Q7" s="191"/>
      <c r="R7" s="37"/>
      <c r="S7" s="145"/>
      <c r="T7" s="146"/>
      <c r="U7" s="146"/>
      <c r="V7" s="146"/>
      <c r="W7" s="145"/>
    </row>
    <row r="8" spans="1:23" ht="20.25" customHeight="1">
      <c r="D8" s="37"/>
      <c r="E8" s="37"/>
      <c r="F8" s="37"/>
      <c r="I8" s="37"/>
      <c r="J8" s="37"/>
      <c r="K8" s="37"/>
      <c r="L8" s="37"/>
      <c r="M8" s="37"/>
      <c r="N8" s="148" t="s">
        <v>133</v>
      </c>
      <c r="R8" s="37"/>
      <c r="S8" s="145"/>
      <c r="T8" s="146"/>
      <c r="U8" s="146"/>
      <c r="V8" s="146"/>
      <c r="W8" s="145"/>
    </row>
    <row r="9" spans="1:23" ht="20.25" customHeight="1">
      <c r="D9" s="37"/>
      <c r="E9" s="37"/>
      <c r="F9" s="37"/>
      <c r="I9" s="37"/>
      <c r="J9" s="37"/>
      <c r="K9" s="37"/>
      <c r="L9" s="37"/>
      <c r="M9" s="37"/>
      <c r="N9" s="37" t="s">
        <v>116</v>
      </c>
      <c r="R9" s="37"/>
      <c r="S9" s="145"/>
      <c r="T9" s="146"/>
      <c r="U9" s="146"/>
      <c r="V9" s="146"/>
      <c r="W9" s="145"/>
    </row>
    <row r="10" spans="1:23" ht="20.25" customHeight="1">
      <c r="D10" s="37" t="s">
        <v>58</v>
      </c>
      <c r="G10" s="37"/>
      <c r="H10" s="37"/>
      <c r="I10" s="142"/>
      <c r="J10" s="188" t="s">
        <v>66</v>
      </c>
      <c r="K10" s="188"/>
      <c r="L10" s="188"/>
      <c r="M10" s="37"/>
      <c r="N10" s="37" t="s">
        <v>198</v>
      </c>
      <c r="O10" s="37"/>
      <c r="P10" s="37"/>
      <c r="Q10" s="37"/>
      <c r="R10" s="37"/>
      <c r="S10" s="37"/>
      <c r="T10" s="86" t="s">
        <v>134</v>
      </c>
      <c r="U10" s="86"/>
      <c r="V10" s="143"/>
      <c r="W10" s="145"/>
    </row>
    <row r="11" spans="1:23" s="37" customFormat="1" ht="20.25" customHeight="1">
      <c r="D11" s="37" t="s">
        <v>117</v>
      </c>
      <c r="E11" s="142"/>
      <c r="F11" s="37" t="s">
        <v>118</v>
      </c>
      <c r="I11" s="142"/>
      <c r="J11" s="37" t="s">
        <v>119</v>
      </c>
      <c r="K11" s="29"/>
      <c r="L11" s="29"/>
      <c r="N11" s="37" t="s">
        <v>120</v>
      </c>
      <c r="P11" s="37" t="s">
        <v>121</v>
      </c>
      <c r="R11" s="37" t="s">
        <v>135</v>
      </c>
      <c r="T11" s="86" t="s">
        <v>136</v>
      </c>
      <c r="U11" s="86"/>
      <c r="V11" s="86"/>
    </row>
    <row r="12" spans="1:23" s="37" customFormat="1" ht="20.25" customHeight="1">
      <c r="B12" s="149" t="s">
        <v>5</v>
      </c>
      <c r="D12" s="149" t="s">
        <v>122</v>
      </c>
      <c r="E12" s="150"/>
      <c r="F12" s="149" t="s">
        <v>123</v>
      </c>
      <c r="H12" s="149" t="s">
        <v>65</v>
      </c>
      <c r="I12" s="150"/>
      <c r="J12" s="149" t="s">
        <v>124</v>
      </c>
      <c r="L12" s="149" t="s">
        <v>125</v>
      </c>
      <c r="N12" s="149" t="s">
        <v>126</v>
      </c>
      <c r="P12" s="149" t="s">
        <v>127</v>
      </c>
      <c r="R12" s="149" t="s">
        <v>137</v>
      </c>
      <c r="T12" s="151" t="s">
        <v>138</v>
      </c>
      <c r="U12" s="86"/>
      <c r="V12" s="151" t="s">
        <v>74</v>
      </c>
    </row>
    <row r="13" spans="1:23" ht="20.25" customHeight="1">
      <c r="A13" s="35" t="s">
        <v>130</v>
      </c>
      <c r="B13" s="152"/>
      <c r="D13" s="143">
        <v>750000000</v>
      </c>
      <c r="E13" s="153"/>
      <c r="F13" s="143">
        <v>879522764</v>
      </c>
      <c r="G13" s="96"/>
      <c r="H13" s="143">
        <v>8026634</v>
      </c>
      <c r="I13" s="153"/>
      <c r="J13" s="143">
        <v>116530000</v>
      </c>
      <c r="K13" s="96"/>
      <c r="L13" s="143">
        <v>643699513</v>
      </c>
      <c r="M13" s="96"/>
      <c r="N13" s="143">
        <v>-81557659</v>
      </c>
      <c r="O13" s="96"/>
      <c r="P13" s="143">
        <f>SUM(N13:O13)</f>
        <v>-81557659</v>
      </c>
      <c r="Q13" s="96"/>
      <c r="R13" s="143">
        <f>SUM(D13:L13,P13)</f>
        <v>2316221252</v>
      </c>
      <c r="S13" s="96"/>
      <c r="T13" s="143">
        <v>10721028</v>
      </c>
      <c r="V13" s="143">
        <f>SUM(R13:T13)</f>
        <v>2326942280</v>
      </c>
      <c r="W13" s="96"/>
    </row>
    <row r="14" spans="1:23" ht="20.25" customHeight="1">
      <c r="A14" s="29" t="s">
        <v>128</v>
      </c>
      <c r="B14" s="152"/>
      <c r="D14" s="154">
        <v>0</v>
      </c>
      <c r="E14" s="153"/>
      <c r="F14" s="154">
        <v>0</v>
      </c>
      <c r="G14" s="96"/>
      <c r="H14" s="154">
        <v>0</v>
      </c>
      <c r="I14" s="153"/>
      <c r="J14" s="154">
        <v>0</v>
      </c>
      <c r="K14" s="96"/>
      <c r="L14" s="154">
        <f>SUM(pl!F33)</f>
        <v>88081945</v>
      </c>
      <c r="M14" s="96"/>
      <c r="N14" s="154">
        <v>0</v>
      </c>
      <c r="O14" s="96"/>
      <c r="P14" s="154">
        <f>SUM(N14)</f>
        <v>0</v>
      </c>
      <c r="Q14" s="96"/>
      <c r="R14" s="154">
        <f>SUM(D14:L14,P14)</f>
        <v>88081945</v>
      </c>
      <c r="S14" s="96"/>
      <c r="T14" s="154">
        <v>-2721694</v>
      </c>
      <c r="V14" s="154">
        <f>SUM(R14:T14)</f>
        <v>85360251</v>
      </c>
      <c r="W14" s="96"/>
    </row>
    <row r="15" spans="1:23" ht="20.25" customHeight="1">
      <c r="A15" s="29" t="s">
        <v>139</v>
      </c>
      <c r="B15" s="152"/>
      <c r="D15" s="155">
        <v>0</v>
      </c>
      <c r="E15" s="153"/>
      <c r="F15" s="155">
        <v>0</v>
      </c>
      <c r="G15" s="96"/>
      <c r="H15" s="155">
        <v>0</v>
      </c>
      <c r="I15" s="153"/>
      <c r="J15" s="155">
        <v>0</v>
      </c>
      <c r="K15" s="96"/>
      <c r="L15" s="155">
        <v>906287</v>
      </c>
      <c r="M15" s="96"/>
      <c r="N15" s="155">
        <v>62545860</v>
      </c>
      <c r="O15" s="96"/>
      <c r="P15" s="155">
        <f>SUM(N15:O15)</f>
        <v>62545860</v>
      </c>
      <c r="Q15" s="96"/>
      <c r="R15" s="155">
        <f>SUM(D15:L15,P15)</f>
        <v>63452147</v>
      </c>
      <c r="S15" s="96"/>
      <c r="T15" s="155">
        <v>497472</v>
      </c>
      <c r="V15" s="155">
        <f>SUM(R15:T15)</f>
        <v>63949619</v>
      </c>
      <c r="W15" s="96"/>
    </row>
    <row r="16" spans="1:23" ht="20.25" customHeight="1">
      <c r="A16" s="29" t="s">
        <v>140</v>
      </c>
      <c r="B16" s="152"/>
      <c r="D16" s="86">
        <f>SUM(D14:D15)</f>
        <v>0</v>
      </c>
      <c r="E16" s="153"/>
      <c r="F16" s="86">
        <f>SUM(F14:F15)</f>
        <v>0</v>
      </c>
      <c r="G16" s="86">
        <v>0</v>
      </c>
      <c r="H16" s="86">
        <f>SUM(H14:H15)</f>
        <v>0</v>
      </c>
      <c r="I16" s="153"/>
      <c r="J16" s="86">
        <f>SUM(J14:J15)</f>
        <v>0</v>
      </c>
      <c r="K16" s="96"/>
      <c r="L16" s="86">
        <f>SUM(L14:L15)</f>
        <v>88988232</v>
      </c>
      <c r="M16" s="86">
        <v>0</v>
      </c>
      <c r="N16" s="86">
        <f>SUM(N14:N15)</f>
        <v>62545860</v>
      </c>
      <c r="O16" s="86"/>
      <c r="P16" s="86">
        <f>SUM(P14:P15)</f>
        <v>62545860</v>
      </c>
      <c r="Q16" s="86">
        <v>0</v>
      </c>
      <c r="R16" s="86">
        <f>SUM(R14:R15)</f>
        <v>151534092</v>
      </c>
      <c r="S16" s="86">
        <v>0</v>
      </c>
      <c r="T16" s="86">
        <f>SUM(T14:T15)</f>
        <v>-2224222</v>
      </c>
      <c r="U16" s="86">
        <v>0</v>
      </c>
      <c r="V16" s="86">
        <f>SUM(V14:V15)</f>
        <v>149309870</v>
      </c>
      <c r="W16" s="96"/>
    </row>
    <row r="17" spans="1:23 16384:16384" ht="20.25" customHeight="1">
      <c r="A17" s="29" t="s">
        <v>124</v>
      </c>
      <c r="B17" s="37">
        <v>25</v>
      </c>
      <c r="D17" s="86">
        <v>0</v>
      </c>
      <c r="E17" s="153"/>
      <c r="F17" s="86">
        <v>0</v>
      </c>
      <c r="G17" s="86"/>
      <c r="H17" s="86">
        <v>0</v>
      </c>
      <c r="I17" s="153"/>
      <c r="J17" s="86">
        <v>350000</v>
      </c>
      <c r="K17" s="96"/>
      <c r="L17" s="86">
        <v>-350000</v>
      </c>
      <c r="M17" s="86"/>
      <c r="N17" s="86">
        <v>0</v>
      </c>
      <c r="O17" s="86"/>
      <c r="P17" s="86">
        <v>0</v>
      </c>
      <c r="Q17" s="86"/>
      <c r="R17" s="86">
        <v>0</v>
      </c>
      <c r="S17" s="86"/>
      <c r="T17" s="86">
        <v>0</v>
      </c>
      <c r="U17" s="86"/>
      <c r="V17" s="86">
        <v>0</v>
      </c>
      <c r="W17" s="96"/>
    </row>
    <row r="18" spans="1:23 16384:16384" ht="20.25" customHeight="1">
      <c r="A18" s="29" t="s">
        <v>129</v>
      </c>
      <c r="B18" s="152">
        <v>33</v>
      </c>
      <c r="D18" s="143">
        <v>0</v>
      </c>
      <c r="E18" s="153"/>
      <c r="F18" s="143">
        <v>0</v>
      </c>
      <c r="G18" s="96"/>
      <c r="H18" s="143">
        <v>0</v>
      </c>
      <c r="I18" s="153"/>
      <c r="J18" s="143">
        <v>0</v>
      </c>
      <c r="K18" s="96"/>
      <c r="L18" s="86">
        <v>-150000210</v>
      </c>
      <c r="M18" s="96"/>
      <c r="N18" s="143">
        <v>0</v>
      </c>
      <c r="O18" s="96"/>
      <c r="P18" s="86">
        <f>N18</f>
        <v>0</v>
      </c>
      <c r="Q18" s="96"/>
      <c r="R18" s="143">
        <f>SUM(D18:M18)+P18</f>
        <v>-150000210</v>
      </c>
      <c r="S18" s="96"/>
      <c r="T18" s="86">
        <v>0</v>
      </c>
      <c r="V18" s="143">
        <f t="shared" ref="V18" si="0">R18+T18</f>
        <v>-150000210</v>
      </c>
      <c r="W18" s="96"/>
    </row>
    <row r="19" spans="1:23 16384:16384" ht="20.25" customHeight="1">
      <c r="A19" s="29" t="s">
        <v>202</v>
      </c>
      <c r="B19" s="152"/>
      <c r="D19" s="143"/>
      <c r="E19" s="153"/>
      <c r="F19" s="143"/>
      <c r="G19" s="96"/>
      <c r="H19" s="143"/>
      <c r="I19" s="153"/>
      <c r="J19" s="143"/>
      <c r="K19" s="96"/>
      <c r="L19" s="86"/>
      <c r="M19" s="96"/>
      <c r="N19" s="143"/>
      <c r="O19" s="96"/>
      <c r="P19" s="143"/>
      <c r="Q19" s="96"/>
      <c r="R19" s="143"/>
      <c r="S19" s="96"/>
      <c r="T19" s="86"/>
      <c r="V19" s="143"/>
      <c r="W19" s="96"/>
    </row>
    <row r="20" spans="1:23 16384:16384" ht="20.25" customHeight="1">
      <c r="A20" s="29" t="s">
        <v>203</v>
      </c>
      <c r="B20" s="152"/>
      <c r="D20" s="143"/>
      <c r="E20" s="153"/>
      <c r="F20" s="143"/>
      <c r="G20" s="96"/>
      <c r="H20" s="143"/>
      <c r="I20" s="153"/>
      <c r="J20" s="143"/>
      <c r="K20" s="96"/>
      <c r="L20" s="86"/>
      <c r="M20" s="96"/>
      <c r="N20" s="143"/>
      <c r="O20" s="96"/>
      <c r="P20" s="143"/>
      <c r="Q20" s="96"/>
      <c r="R20" s="143"/>
      <c r="S20" s="96"/>
      <c r="T20" s="86"/>
      <c r="V20" s="143"/>
      <c r="W20" s="96"/>
    </row>
    <row r="21" spans="1:23 16384:16384" ht="20.25" customHeight="1">
      <c r="A21" s="29" t="s">
        <v>204</v>
      </c>
      <c r="B21" s="152"/>
      <c r="D21" s="143"/>
      <c r="E21" s="153"/>
      <c r="F21" s="143"/>
      <c r="G21" s="96"/>
      <c r="H21" s="143"/>
      <c r="I21" s="153"/>
      <c r="J21" s="143"/>
      <c r="K21" s="96"/>
      <c r="L21" s="86"/>
      <c r="M21" s="96"/>
      <c r="N21" s="143"/>
      <c r="O21" s="96"/>
      <c r="P21" s="143"/>
      <c r="Q21" s="96"/>
      <c r="R21" s="143"/>
      <c r="S21" s="96"/>
      <c r="T21" s="86"/>
      <c r="V21" s="143"/>
      <c r="W21" s="96"/>
    </row>
    <row r="22" spans="1:23 16384:16384" ht="20.25" customHeight="1">
      <c r="A22" s="29" t="s">
        <v>205</v>
      </c>
      <c r="B22" s="152"/>
      <c r="D22" s="143">
        <v>0</v>
      </c>
      <c r="E22" s="153"/>
      <c r="F22" s="143">
        <v>0</v>
      </c>
      <c r="G22" s="96"/>
      <c r="H22" s="143">
        <v>-2237003</v>
      </c>
      <c r="I22" s="153"/>
      <c r="J22" s="143">
        <v>0</v>
      </c>
      <c r="K22" s="96"/>
      <c r="L22" s="86">
        <v>6926682</v>
      </c>
      <c r="M22" s="96"/>
      <c r="N22" s="143">
        <v>-4689679</v>
      </c>
      <c r="O22" s="96"/>
      <c r="P22" s="86">
        <f>N22</f>
        <v>-4689679</v>
      </c>
      <c r="Q22" s="96"/>
      <c r="R22" s="143">
        <f>SUM(D22:M22)+P22</f>
        <v>0</v>
      </c>
      <c r="S22" s="96"/>
      <c r="T22" s="86">
        <v>0</v>
      </c>
      <c r="V22" s="143">
        <f t="shared" ref="V22:V23" si="1">R22+T22</f>
        <v>0</v>
      </c>
      <c r="W22" s="96"/>
    </row>
    <row r="23" spans="1:23 16384:16384" ht="20.25" customHeight="1">
      <c r="A23" s="29" t="s">
        <v>194</v>
      </c>
      <c r="B23" s="152"/>
      <c r="D23" s="143">
        <v>0</v>
      </c>
      <c r="E23" s="153"/>
      <c r="F23" s="143">
        <v>0</v>
      </c>
      <c r="G23" s="96"/>
      <c r="H23" s="143">
        <v>0</v>
      </c>
      <c r="I23" s="153"/>
      <c r="J23" s="143">
        <v>-2474000</v>
      </c>
      <c r="K23" s="96"/>
      <c r="L23" s="86">
        <v>0</v>
      </c>
      <c r="M23" s="96"/>
      <c r="N23" s="143">
        <v>0</v>
      </c>
      <c r="O23" s="96"/>
      <c r="P23" s="86">
        <f>N23</f>
        <v>0</v>
      </c>
      <c r="Q23" s="96"/>
      <c r="R23" s="143">
        <f>SUM(D23:M23)+P23</f>
        <v>-2474000</v>
      </c>
      <c r="S23" s="96"/>
      <c r="T23" s="86">
        <v>-954946</v>
      </c>
      <c r="V23" s="143">
        <f t="shared" si="1"/>
        <v>-3428946</v>
      </c>
      <c r="W23" s="96"/>
    </row>
    <row r="24" spans="1:23 16384:16384" ht="20.25" customHeight="1" thickBot="1">
      <c r="A24" s="35" t="s">
        <v>131</v>
      </c>
      <c r="B24" s="145"/>
      <c r="C24" s="35"/>
      <c r="D24" s="156">
        <f>SUM(D16:D23)+D13</f>
        <v>750000000</v>
      </c>
      <c r="E24" s="153"/>
      <c r="F24" s="156">
        <f>SUM(F16:F23)+F13</f>
        <v>879522764</v>
      </c>
      <c r="G24" s="96"/>
      <c r="H24" s="156">
        <f>SUM(H16:H23)+H13</f>
        <v>5789631</v>
      </c>
      <c r="I24" s="153"/>
      <c r="J24" s="156">
        <f>SUM(J16:J23)+J13</f>
        <v>114406000</v>
      </c>
      <c r="K24" s="96"/>
      <c r="L24" s="156">
        <f>SUM(L16:L23)+L13</f>
        <v>589264217</v>
      </c>
      <c r="M24" s="96"/>
      <c r="N24" s="156">
        <f>SUM(N16:N23)+N13</f>
        <v>-23701478</v>
      </c>
      <c r="O24" s="96"/>
      <c r="P24" s="156">
        <f>SUM(P16:P23)+P13</f>
        <v>-23701478</v>
      </c>
      <c r="Q24" s="96"/>
      <c r="R24" s="156">
        <f>SUM(R16:R23)+R13</f>
        <v>2315281134</v>
      </c>
      <c r="S24" s="96"/>
      <c r="T24" s="156">
        <f>SUM(T16:T23)+T13</f>
        <v>7541860</v>
      </c>
      <c r="V24" s="156">
        <f>SUM(V16:V23)+V13</f>
        <v>2322822994</v>
      </c>
    </row>
    <row r="25" spans="1:23 16384:16384" ht="20.25" customHeight="1" thickTop="1">
      <c r="A25" s="35"/>
      <c r="B25" s="145"/>
      <c r="C25" s="35"/>
      <c r="D25" s="88"/>
      <c r="E25" s="157"/>
      <c r="F25" s="88"/>
      <c r="I25" s="157"/>
      <c r="J25" s="88"/>
      <c r="K25" s="38"/>
      <c r="L25" s="96"/>
      <c r="W25" s="96"/>
    </row>
    <row r="26" spans="1:23 16384:16384" ht="20.25" customHeight="1">
      <c r="A26" s="35" t="s">
        <v>218</v>
      </c>
      <c r="B26" s="37"/>
      <c r="D26" s="143">
        <f>SUM(D24)</f>
        <v>750000000</v>
      </c>
      <c r="E26" s="153"/>
      <c r="F26" s="143">
        <f>SUM(F24)</f>
        <v>879522764</v>
      </c>
      <c r="G26" s="96"/>
      <c r="H26" s="143">
        <f>SUM(H24)</f>
        <v>5789631</v>
      </c>
      <c r="I26" s="153"/>
      <c r="J26" s="143">
        <f>SUM(J24)</f>
        <v>114406000</v>
      </c>
      <c r="K26" s="96"/>
      <c r="L26" s="143">
        <f>SUM(L24)</f>
        <v>589264217</v>
      </c>
      <c r="M26" s="96"/>
      <c r="N26" s="143">
        <f>SUM(N24)</f>
        <v>-23701478</v>
      </c>
      <c r="O26" s="96"/>
      <c r="P26" s="143">
        <f>SUM(P24)</f>
        <v>-23701478</v>
      </c>
      <c r="Q26" s="96"/>
      <c r="R26" s="143">
        <f>SUM(R24)</f>
        <v>2315281134</v>
      </c>
      <c r="S26" s="96"/>
      <c r="T26" s="143">
        <f>SUM(T24)</f>
        <v>7541860</v>
      </c>
      <c r="V26" s="143">
        <f>SUM(V24)</f>
        <v>2322822994</v>
      </c>
      <c r="W26" s="96"/>
    </row>
    <row r="27" spans="1:23 16384:16384" ht="20.25" customHeight="1">
      <c r="A27" s="29" t="s">
        <v>99</v>
      </c>
      <c r="B27" s="37"/>
      <c r="D27" s="154">
        <v>0</v>
      </c>
      <c r="E27" s="153"/>
      <c r="F27" s="154">
        <v>0</v>
      </c>
      <c r="G27" s="96"/>
      <c r="H27" s="154">
        <v>0</v>
      </c>
      <c r="I27" s="153"/>
      <c r="J27" s="154">
        <v>0</v>
      </c>
      <c r="K27" s="96"/>
      <c r="L27" s="154">
        <f>SUM(pl!D33)</f>
        <v>39049254</v>
      </c>
      <c r="M27" s="96"/>
      <c r="N27" s="154">
        <v>0</v>
      </c>
      <c r="O27" s="96"/>
      <c r="P27" s="154">
        <f>SUM(N27)</f>
        <v>0</v>
      </c>
      <c r="Q27" s="96"/>
      <c r="R27" s="154">
        <f>SUM(D27:M27)+P27</f>
        <v>39049254</v>
      </c>
      <c r="S27" s="96"/>
      <c r="T27" s="154">
        <f>SUM(pl!D34)</f>
        <v>423394</v>
      </c>
      <c r="V27" s="154">
        <f>R27+T27</f>
        <v>39472648</v>
      </c>
      <c r="W27" s="96"/>
    </row>
    <row r="28" spans="1:23 16384:16384" ht="20.25" customHeight="1">
      <c r="A28" s="29" t="s">
        <v>111</v>
      </c>
      <c r="B28" s="37"/>
      <c r="D28" s="155">
        <v>0</v>
      </c>
      <c r="E28" s="153"/>
      <c r="F28" s="155">
        <v>0</v>
      </c>
      <c r="G28" s="96"/>
      <c r="H28" s="155">
        <v>0</v>
      </c>
      <c r="I28" s="153"/>
      <c r="J28" s="155">
        <v>0</v>
      </c>
      <c r="K28" s="96"/>
      <c r="L28" s="155">
        <v>0</v>
      </c>
      <c r="M28" s="96"/>
      <c r="N28" s="155">
        <f>pl!D58</f>
        <v>-24330451</v>
      </c>
      <c r="O28" s="96"/>
      <c r="P28" s="155">
        <f>SUM(N28)</f>
        <v>-24330451</v>
      </c>
      <c r="Q28" s="96"/>
      <c r="R28" s="155">
        <f>SUM(D28:M28)+P28</f>
        <v>-24330451</v>
      </c>
      <c r="S28" s="96"/>
      <c r="T28" s="155"/>
      <c r="V28" s="155">
        <f>R28+T28</f>
        <v>-24330451</v>
      </c>
      <c r="W28" s="96"/>
    </row>
    <row r="29" spans="1:23 16384:16384" ht="20.25" customHeight="1">
      <c r="A29" s="29" t="s">
        <v>112</v>
      </c>
      <c r="B29" s="37"/>
      <c r="D29" s="86">
        <f>SUM(D27:D28)</f>
        <v>0</v>
      </c>
      <c r="E29" s="153"/>
      <c r="F29" s="86">
        <f>SUM(F27:F28)</f>
        <v>0</v>
      </c>
      <c r="G29" s="86">
        <f t="shared" ref="G29" si="2">SUM(G27:G28)</f>
        <v>0</v>
      </c>
      <c r="H29" s="86">
        <f>SUM(H27:H28)</f>
        <v>0</v>
      </c>
      <c r="I29" s="153"/>
      <c r="J29" s="86">
        <f>SUM(J27:J28)</f>
        <v>0</v>
      </c>
      <c r="K29" s="96"/>
      <c r="L29" s="86">
        <f>SUM(L27:L28)</f>
        <v>39049254</v>
      </c>
      <c r="M29" s="86">
        <f t="shared" ref="M29:U29" si="3">SUM(M27:M28)</f>
        <v>0</v>
      </c>
      <c r="N29" s="86">
        <f>SUM(N27:N28)</f>
        <v>-24330451</v>
      </c>
      <c r="O29" s="86"/>
      <c r="P29" s="86">
        <f>SUM(P27:P28)</f>
        <v>-24330451</v>
      </c>
      <c r="Q29" s="86">
        <f t="shared" si="3"/>
        <v>0</v>
      </c>
      <c r="R29" s="158">
        <f>SUM(R27:R28)</f>
        <v>14718803</v>
      </c>
      <c r="S29" s="86">
        <f t="shared" si="3"/>
        <v>0</v>
      </c>
      <c r="T29" s="86">
        <f>SUM(T27:T28)</f>
        <v>423394</v>
      </c>
      <c r="U29" s="86">
        <f t="shared" si="3"/>
        <v>0</v>
      </c>
      <c r="V29" s="158">
        <f>SUM(V27:V28)</f>
        <v>15142197</v>
      </c>
      <c r="W29" s="96"/>
    </row>
    <row r="30" spans="1:23 16384:16384" ht="20.25" customHeight="1">
      <c r="A30" s="29" t="s">
        <v>124</v>
      </c>
      <c r="B30" s="152">
        <v>25</v>
      </c>
      <c r="D30" s="143">
        <v>0</v>
      </c>
      <c r="E30" s="153"/>
      <c r="F30" s="143">
        <v>0</v>
      </c>
      <c r="G30" s="86"/>
      <c r="H30" s="143">
        <v>0</v>
      </c>
      <c r="I30" s="153"/>
      <c r="J30" s="86">
        <v>503272</v>
      </c>
      <c r="K30" s="96"/>
      <c r="L30" s="86">
        <f>-J30</f>
        <v>-503272</v>
      </c>
      <c r="M30" s="86"/>
      <c r="N30" s="143">
        <v>0</v>
      </c>
      <c r="O30" s="86"/>
      <c r="P30" s="86">
        <f>N30</f>
        <v>0</v>
      </c>
      <c r="Q30" s="86"/>
      <c r="R30" s="86">
        <v>0</v>
      </c>
      <c r="S30" s="86"/>
      <c r="T30" s="143">
        <v>0</v>
      </c>
      <c r="V30" s="143">
        <f>SUM(R30:T30)</f>
        <v>0</v>
      </c>
      <c r="W30" s="96"/>
    </row>
    <row r="31" spans="1:23 16384:16384" ht="21" customHeight="1">
      <c r="A31" s="29" t="s">
        <v>129</v>
      </c>
      <c r="B31" s="152">
        <v>33</v>
      </c>
      <c r="D31" s="143">
        <v>0</v>
      </c>
      <c r="E31" s="153"/>
      <c r="F31" s="143">
        <v>0</v>
      </c>
      <c r="G31" s="96"/>
      <c r="H31" s="143">
        <v>0</v>
      </c>
      <c r="I31" s="153"/>
      <c r="J31" s="143">
        <v>0</v>
      </c>
      <c r="K31" s="96"/>
      <c r="L31" s="86">
        <f>company!L27-420</f>
        <v>-52500420</v>
      </c>
      <c r="M31" s="96"/>
      <c r="N31" s="143">
        <v>0</v>
      </c>
      <c r="O31" s="96"/>
      <c r="P31" s="86">
        <f>N31</f>
        <v>0</v>
      </c>
      <c r="Q31" s="96"/>
      <c r="R31" s="143">
        <f>SUM(D31:M31)+P31</f>
        <v>-52500420</v>
      </c>
      <c r="S31" s="96"/>
      <c r="T31" s="143">
        <v>0</v>
      </c>
      <c r="V31" s="143">
        <f t="shared" ref="V31" si="4">R31+T31</f>
        <v>-52500420</v>
      </c>
    </row>
    <row r="32" spans="1:23 16384:16384" ht="21" customHeight="1" thickBot="1">
      <c r="A32" s="35" t="s">
        <v>219</v>
      </c>
      <c r="B32" s="35"/>
      <c r="C32" s="35"/>
      <c r="D32" s="156">
        <f>SUM(D26,D29:D31)</f>
        <v>750000000</v>
      </c>
      <c r="E32" s="153"/>
      <c r="F32" s="156">
        <f>SUM(F26,F29:F31)</f>
        <v>879522764</v>
      </c>
      <c r="G32" s="143">
        <f>SUM(G29:G31)+G26</f>
        <v>0</v>
      </c>
      <c r="H32" s="156">
        <f>SUM(H26,H29:H31)</f>
        <v>5789631</v>
      </c>
      <c r="I32" s="153"/>
      <c r="J32" s="156">
        <f>SUM(J26,J29:J31)</f>
        <v>114909272</v>
      </c>
      <c r="K32" s="96"/>
      <c r="L32" s="156">
        <f>SUM(L26,L29:L31)</f>
        <v>575309779</v>
      </c>
      <c r="M32" s="143">
        <f>SUM(M29:M31)+M26</f>
        <v>0</v>
      </c>
      <c r="N32" s="156">
        <f>SUM(N26,N29:N31)</f>
        <v>-48031929</v>
      </c>
      <c r="O32" s="143"/>
      <c r="P32" s="156">
        <f>SUM(P26,P29:P31)</f>
        <v>-48031929</v>
      </c>
      <c r="Q32" s="143">
        <f>SUM(Q29:Q31)+Q26</f>
        <v>0</v>
      </c>
      <c r="R32" s="156">
        <f>SUM(R26,R29:R31)</f>
        <v>2277499517</v>
      </c>
      <c r="S32" s="143">
        <f>SUM(S29:S31)+S26</f>
        <v>0</v>
      </c>
      <c r="T32" s="156">
        <f>SUM(T26,T29:T31)</f>
        <v>7965254</v>
      </c>
      <c r="U32" s="143">
        <f>SUM(U29:U31)+U26</f>
        <v>0</v>
      </c>
      <c r="V32" s="156">
        <f>SUM(V26,V29:V31)</f>
        <v>2285464771</v>
      </c>
      <c r="W32" s="156">
        <f>SUM(W26,W29:W31)</f>
        <v>0</v>
      </c>
      <c r="XFD32" s="156">
        <f>SUM(XFD26,XFD29:XFD31)</f>
        <v>0</v>
      </c>
    </row>
    <row r="33" spans="1:22" ht="21" customHeight="1" thickTop="1">
      <c r="A33" s="35"/>
      <c r="B33" s="35"/>
      <c r="C33" s="35"/>
      <c r="D33" s="143">
        <f>SUM(D24-bs!F74)</f>
        <v>0</v>
      </c>
      <c r="E33" s="143"/>
      <c r="F33" s="143">
        <f>SUM(F24-bs!F75-bs!F76)</f>
        <v>0</v>
      </c>
      <c r="G33" s="143"/>
      <c r="H33" s="143">
        <f>SUM(H24-bs!F77)</f>
        <v>0</v>
      </c>
      <c r="I33" s="143"/>
      <c r="J33" s="143">
        <f>SUM(J24-bs!F80-bs!F81)</f>
        <v>0</v>
      </c>
      <c r="K33" s="143"/>
      <c r="L33" s="143">
        <f>SUM(L24-bs!F82)</f>
        <v>0</v>
      </c>
      <c r="M33" s="143"/>
      <c r="N33" s="143">
        <f>SUM(N26-bs!F83)</f>
        <v>0</v>
      </c>
      <c r="O33" s="143"/>
      <c r="P33" s="143">
        <f>SUM(P24-bs!F83)</f>
        <v>0</v>
      </c>
      <c r="Q33" s="143"/>
      <c r="R33" s="143">
        <f>SUM(R24-bs!F84)</f>
        <v>0</v>
      </c>
      <c r="S33" s="143"/>
      <c r="T33" s="143">
        <f>SUM(T24-bs!F85)</f>
        <v>0</v>
      </c>
      <c r="U33" s="143"/>
      <c r="V33" s="96">
        <f>SUM(V24-bs!F86)</f>
        <v>0</v>
      </c>
    </row>
    <row r="34" spans="1:22" ht="21" customHeight="1">
      <c r="A34" s="35"/>
      <c r="B34" s="35"/>
      <c r="C34" s="35"/>
      <c r="D34" s="143">
        <f>SUM(D32-bs!D74)</f>
        <v>0</v>
      </c>
      <c r="E34" s="153"/>
      <c r="F34" s="143">
        <f>SUM(F32-bs!D75-bs!D76)</f>
        <v>0</v>
      </c>
      <c r="G34" s="96"/>
      <c r="H34" s="143">
        <f>SUM(H32-bs!D77)</f>
        <v>0</v>
      </c>
      <c r="I34" s="153"/>
      <c r="J34" s="143">
        <f>SUM(J32-bs!D80-bs!D81)</f>
        <v>0</v>
      </c>
      <c r="K34" s="96"/>
      <c r="L34" s="143">
        <f>L32-bs!D82</f>
        <v>0</v>
      </c>
      <c r="M34" s="96"/>
      <c r="N34" s="143">
        <f>SUM(N32-bs!D83)</f>
        <v>0</v>
      </c>
      <c r="O34" s="96"/>
      <c r="P34" s="143">
        <f>SUM(P32-bs!D83)</f>
        <v>0</v>
      </c>
      <c r="Q34" s="96"/>
      <c r="R34" s="143">
        <f>SUM(R32-bs!D84)</f>
        <v>0</v>
      </c>
      <c r="S34" s="96"/>
      <c r="T34" s="143">
        <f>SUM(T32-bs!D85)</f>
        <v>0</v>
      </c>
      <c r="V34" s="96">
        <f>SUM(V32-bs!D86)</f>
        <v>0</v>
      </c>
    </row>
    <row r="35" spans="1:22" ht="21" customHeight="1">
      <c r="A35" s="29" t="s">
        <v>31</v>
      </c>
      <c r="I35" s="142"/>
      <c r="J35" s="96"/>
      <c r="K35" s="96"/>
      <c r="L35" s="96"/>
      <c r="M35" s="96"/>
      <c r="N35" s="133"/>
      <c r="P35" s="133"/>
    </row>
    <row r="37" spans="1:22" ht="21" customHeight="1">
      <c r="L37" s="133"/>
    </row>
  </sheetData>
  <mergeCells count="7">
    <mergeCell ref="J10:L10"/>
    <mergeCell ref="A1:V1"/>
    <mergeCell ref="A2:V2"/>
    <mergeCell ref="A3:V3"/>
    <mergeCell ref="D5:V5"/>
    <mergeCell ref="D6:R6"/>
    <mergeCell ref="N7:Q7"/>
  </mergeCells>
  <pageMargins left="0.73" right="0.19685039370078741" top="0.98425196850393704" bottom="0.27559055118110237" header="0.19685039370078741" footer="0.19685039370078741"/>
  <pageSetup paperSize="9" scale="60" orientation="landscape" r:id="rId1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33"/>
  <sheetViews>
    <sheetView showGridLines="0" view="pageBreakPreview" zoomScaleNormal="85" zoomScaleSheetLayoutView="100" workbookViewId="0">
      <selection activeCell="D28" sqref="D28"/>
    </sheetView>
  </sheetViews>
  <sheetFormatPr defaultColWidth="9.140625" defaultRowHeight="21.75" customHeight="1"/>
  <cols>
    <col min="1" max="1" width="39.7109375" style="29" customWidth="1"/>
    <col min="2" max="2" width="7.42578125" style="1" customWidth="1"/>
    <col min="3" max="3" width="2.42578125" style="1" customWidth="1"/>
    <col min="4" max="4" width="16.85546875" style="1" customWidth="1"/>
    <col min="5" max="5" width="2.5703125" style="10" customWidth="1"/>
    <col min="6" max="6" width="16.85546875" style="1" customWidth="1"/>
    <col min="7" max="7" width="2.5703125" style="1" customWidth="1"/>
    <col min="8" max="8" width="16.85546875" style="1" customWidth="1"/>
    <col min="9" max="9" width="3.42578125" style="1" customWidth="1"/>
    <col min="10" max="10" width="16.85546875" style="1" customWidth="1"/>
    <col min="11" max="11" width="2.5703125" style="1" customWidth="1"/>
    <col min="12" max="12" width="16.85546875" style="1" customWidth="1"/>
    <col min="13" max="13" width="2.5703125" style="1" customWidth="1"/>
    <col min="14" max="14" width="22.5703125" style="1" customWidth="1"/>
    <col min="15" max="15" width="2.5703125" style="1" customWidth="1"/>
    <col min="16" max="16" width="16.85546875" style="1" customWidth="1"/>
    <col min="17" max="17" width="2.5703125" style="1" customWidth="1"/>
    <col min="18" max="18" width="16.85546875" style="1" customWidth="1"/>
    <col min="19" max="19" width="14.5703125" style="1" customWidth="1"/>
    <col min="20" max="16384" width="9.140625" style="1"/>
  </cols>
  <sheetData>
    <row r="1" spans="1:21" ht="21.7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</row>
    <row r="2" spans="1:21" ht="21.75" customHeight="1">
      <c r="A2" s="194" t="s">
        <v>115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</row>
    <row r="3" spans="1:21" ht="21.75" customHeight="1">
      <c r="A3" s="194" t="s">
        <v>216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</row>
    <row r="4" spans="1:21" ht="21.75" customHeight="1">
      <c r="J4" s="10"/>
      <c r="R4" s="17" t="s">
        <v>2</v>
      </c>
      <c r="U4" s="17"/>
    </row>
    <row r="5" spans="1:21" s="2" customFormat="1" ht="21.75" customHeight="1">
      <c r="A5" s="29"/>
      <c r="B5" s="1"/>
      <c r="C5" s="10"/>
      <c r="D5" s="195" t="s">
        <v>4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1"/>
    </row>
    <row r="6" spans="1:21" s="2" customFormat="1" ht="21.75" customHeight="1">
      <c r="A6" s="29"/>
      <c r="B6" s="1"/>
      <c r="C6" s="10"/>
      <c r="D6" s="15"/>
      <c r="E6" s="8"/>
      <c r="F6" s="8"/>
      <c r="G6" s="1"/>
      <c r="H6" s="1"/>
      <c r="I6" s="8"/>
      <c r="J6" s="8"/>
      <c r="K6" s="8"/>
      <c r="L6" s="8"/>
      <c r="M6" s="196" t="s">
        <v>71</v>
      </c>
      <c r="N6" s="197"/>
      <c r="O6" s="197"/>
      <c r="P6" s="197"/>
      <c r="Q6" s="8"/>
      <c r="R6" s="8"/>
      <c r="S6" s="11"/>
    </row>
    <row r="7" spans="1:21" s="2" customFormat="1" ht="21.75" customHeight="1">
      <c r="A7" s="29"/>
      <c r="B7" s="1"/>
      <c r="C7" s="10"/>
      <c r="D7" s="15"/>
      <c r="E7" s="8"/>
      <c r="F7" s="8"/>
      <c r="G7" s="8"/>
      <c r="H7" s="8"/>
      <c r="I7" s="8"/>
      <c r="J7" s="8"/>
      <c r="K7" s="8"/>
      <c r="L7" s="8"/>
      <c r="M7" s="8"/>
      <c r="N7" s="24" t="s">
        <v>133</v>
      </c>
      <c r="O7" s="8"/>
      <c r="P7" s="8"/>
      <c r="Q7" s="8"/>
      <c r="R7" s="8"/>
      <c r="S7" s="11"/>
    </row>
    <row r="8" spans="1:21" s="2" customFormat="1" ht="21.75" customHeight="1">
      <c r="A8" s="29"/>
      <c r="B8" s="1"/>
      <c r="C8" s="10"/>
      <c r="D8" s="15"/>
      <c r="E8" s="8"/>
      <c r="F8" s="8"/>
      <c r="G8" s="8"/>
      <c r="H8" s="8"/>
      <c r="I8" s="8"/>
      <c r="J8" s="8"/>
      <c r="K8" s="8"/>
      <c r="L8" s="8"/>
      <c r="M8" s="8"/>
      <c r="N8" s="2" t="s">
        <v>116</v>
      </c>
      <c r="O8" s="8"/>
      <c r="P8" s="8"/>
      <c r="Q8" s="8"/>
      <c r="R8" s="8"/>
      <c r="S8" s="11"/>
    </row>
    <row r="9" spans="1:21" ht="21.75" customHeight="1">
      <c r="A9" s="37"/>
      <c r="B9" s="2"/>
      <c r="C9" s="2"/>
      <c r="D9" s="2" t="s">
        <v>58</v>
      </c>
      <c r="E9" s="2"/>
      <c r="F9" s="2"/>
      <c r="G9" s="2"/>
      <c r="H9" s="2"/>
      <c r="I9" s="2"/>
      <c r="J9" s="193" t="s">
        <v>66</v>
      </c>
      <c r="K9" s="193"/>
      <c r="L9" s="193"/>
      <c r="M9" s="2"/>
      <c r="N9" s="2" t="s">
        <v>198</v>
      </c>
      <c r="O9" s="2"/>
      <c r="P9" s="2"/>
      <c r="Q9" s="2"/>
      <c r="R9" s="2"/>
      <c r="S9" s="2"/>
    </row>
    <row r="10" spans="1:21" ht="21.75" customHeight="1">
      <c r="A10" s="37"/>
      <c r="B10" s="2"/>
      <c r="C10" s="2"/>
      <c r="D10" s="2" t="s">
        <v>117</v>
      </c>
      <c r="F10" s="2" t="s">
        <v>118</v>
      </c>
      <c r="G10" s="2"/>
      <c r="H10" s="2"/>
      <c r="I10" s="2"/>
      <c r="J10" s="2" t="s">
        <v>119</v>
      </c>
      <c r="K10" s="2"/>
      <c r="L10" s="2"/>
      <c r="M10" s="2"/>
      <c r="N10" s="2" t="s">
        <v>120</v>
      </c>
      <c r="O10" s="2"/>
      <c r="P10" s="2" t="s">
        <v>121</v>
      </c>
      <c r="Q10" s="2"/>
      <c r="R10" s="2"/>
      <c r="S10" s="2"/>
    </row>
    <row r="11" spans="1:21" ht="21.75" customHeight="1">
      <c r="A11" s="37"/>
      <c r="B11" s="21" t="s">
        <v>5</v>
      </c>
      <c r="C11" s="2"/>
      <c r="D11" s="21" t="s">
        <v>122</v>
      </c>
      <c r="E11" s="12"/>
      <c r="F11" s="21" t="s">
        <v>123</v>
      </c>
      <c r="G11" s="2"/>
      <c r="H11" s="21" t="s">
        <v>65</v>
      </c>
      <c r="I11" s="2"/>
      <c r="J11" s="21" t="s">
        <v>124</v>
      </c>
      <c r="K11" s="2"/>
      <c r="L11" s="21" t="s">
        <v>125</v>
      </c>
      <c r="M11" s="2"/>
      <c r="N11" s="21" t="s">
        <v>126</v>
      </c>
      <c r="O11" s="2"/>
      <c r="P11" s="21" t="s">
        <v>127</v>
      </c>
      <c r="Q11" s="2"/>
      <c r="R11" s="21" t="s">
        <v>74</v>
      </c>
      <c r="S11" s="2"/>
    </row>
    <row r="12" spans="1:21" ht="21.75" customHeight="1">
      <c r="A12" s="35" t="s">
        <v>130</v>
      </c>
      <c r="B12" s="2"/>
      <c r="C12" s="13"/>
      <c r="D12" s="5">
        <v>750000000</v>
      </c>
      <c r="E12" s="5"/>
      <c r="F12" s="5">
        <v>879522764</v>
      </c>
      <c r="G12" s="6"/>
      <c r="H12" s="5">
        <v>16675836</v>
      </c>
      <c r="I12" s="5"/>
      <c r="J12" s="5">
        <v>90000000</v>
      </c>
      <c r="K12" s="5"/>
      <c r="L12" s="5">
        <v>539668282</v>
      </c>
      <c r="M12" s="6"/>
      <c r="N12" s="5">
        <v>-78444227</v>
      </c>
      <c r="O12" s="6"/>
      <c r="P12" s="5">
        <f>SUM(N12:O12)</f>
        <v>-78444227</v>
      </c>
      <c r="Q12" s="6"/>
      <c r="R12" s="5">
        <f>SUM(D12:L12,P12)</f>
        <v>2197422655</v>
      </c>
      <c r="S12" s="6"/>
    </row>
    <row r="13" spans="1:21" ht="21.75" customHeight="1">
      <c r="A13" s="29" t="s">
        <v>128</v>
      </c>
      <c r="B13" s="2"/>
      <c r="C13" s="13"/>
      <c r="D13" s="22">
        <v>0</v>
      </c>
      <c r="E13" s="5"/>
      <c r="F13" s="22">
        <v>0</v>
      </c>
      <c r="G13" s="6"/>
      <c r="H13" s="22">
        <v>0</v>
      </c>
      <c r="I13" s="5"/>
      <c r="J13" s="22">
        <v>0</v>
      </c>
      <c r="K13" s="5"/>
      <c r="L13" s="22">
        <f>SUM(pl!J33)</f>
        <v>80682368</v>
      </c>
      <c r="M13" s="6"/>
      <c r="N13" s="22">
        <v>0</v>
      </c>
      <c r="O13" s="6"/>
      <c r="P13" s="22">
        <f>SUM(N13:O13)</f>
        <v>0</v>
      </c>
      <c r="Q13" s="6"/>
      <c r="R13" s="22">
        <f>SUM(D13:L13,P13)</f>
        <v>80682368</v>
      </c>
      <c r="S13" s="6"/>
    </row>
    <row r="14" spans="1:21" ht="21.75" customHeight="1">
      <c r="A14" s="29" t="s">
        <v>111</v>
      </c>
      <c r="B14" s="2"/>
      <c r="C14" s="13"/>
      <c r="D14" s="23">
        <v>0</v>
      </c>
      <c r="E14" s="5"/>
      <c r="F14" s="23">
        <v>0</v>
      </c>
      <c r="G14" s="6"/>
      <c r="H14" s="23">
        <v>0</v>
      </c>
      <c r="I14" s="5"/>
      <c r="J14" s="23">
        <v>0</v>
      </c>
      <c r="K14" s="5"/>
      <c r="L14" s="23">
        <f>SUM(pl!J57)</f>
        <v>0</v>
      </c>
      <c r="M14" s="6"/>
      <c r="N14" s="23">
        <f>SUM(pl!J55)</f>
        <v>61182420</v>
      </c>
      <c r="O14" s="6"/>
      <c r="P14" s="23">
        <f>SUM(N14)</f>
        <v>61182420</v>
      </c>
      <c r="Q14" s="6"/>
      <c r="R14" s="23">
        <f>SUM(D14:L14,P14)</f>
        <v>61182420</v>
      </c>
      <c r="S14" s="6"/>
    </row>
    <row r="15" spans="1:21" ht="21.75" customHeight="1">
      <c r="A15" s="38" t="s">
        <v>112</v>
      </c>
      <c r="B15" s="16"/>
      <c r="C15" s="13"/>
      <c r="D15" s="7">
        <f>SUM(D13:D14)</f>
        <v>0</v>
      </c>
      <c r="E15" s="6"/>
      <c r="F15" s="7">
        <f>SUM(F13:F14)</f>
        <v>0</v>
      </c>
      <c r="G15" s="6"/>
      <c r="H15" s="7">
        <f>SUM(H13:H14)</f>
        <v>0</v>
      </c>
      <c r="I15" s="6"/>
      <c r="J15" s="7">
        <f>SUM(J13:J14)</f>
        <v>0</v>
      </c>
      <c r="K15" s="6"/>
      <c r="L15" s="7">
        <f>SUM(L13:L14)</f>
        <v>80682368</v>
      </c>
      <c r="M15" s="6"/>
      <c r="N15" s="7">
        <f>SUM(N13:N14)</f>
        <v>61182420</v>
      </c>
      <c r="O15" s="6"/>
      <c r="P15" s="7">
        <f>SUM(P13:P14)</f>
        <v>61182420</v>
      </c>
      <c r="Q15" s="6"/>
      <c r="R15" s="7">
        <f>SUM(R13:R14)</f>
        <v>141864788</v>
      </c>
      <c r="S15" s="5"/>
    </row>
    <row r="16" spans="1:21" s="4" customFormat="1" ht="21.75" customHeight="1">
      <c r="A16" s="38" t="s">
        <v>129</v>
      </c>
      <c r="B16" s="16">
        <v>33</v>
      </c>
      <c r="C16" s="13"/>
      <c r="D16" s="5">
        <v>0</v>
      </c>
      <c r="E16" s="6"/>
      <c r="F16" s="5">
        <v>0</v>
      </c>
      <c r="G16" s="6"/>
      <c r="H16" s="5">
        <v>0</v>
      </c>
      <c r="I16" s="6"/>
      <c r="J16" s="5">
        <v>0</v>
      </c>
      <c r="K16" s="6"/>
      <c r="L16" s="7">
        <v>-150000000</v>
      </c>
      <c r="M16" s="6"/>
      <c r="N16" s="7">
        <v>0</v>
      </c>
      <c r="O16" s="6"/>
      <c r="P16" s="7">
        <f>SUM(N16)</f>
        <v>0</v>
      </c>
      <c r="Q16" s="6"/>
      <c r="R16" s="5">
        <f>SUM(D16:L16,P16)</f>
        <v>-150000000</v>
      </c>
      <c r="S16" s="6"/>
    </row>
    <row r="17" spans="1:19" s="4" customFormat="1" ht="21.75" customHeight="1">
      <c r="A17" s="38" t="s">
        <v>202</v>
      </c>
      <c r="B17" s="16"/>
      <c r="C17" s="13"/>
      <c r="D17" s="5"/>
      <c r="E17" s="6"/>
      <c r="F17" s="5"/>
      <c r="G17" s="6"/>
      <c r="H17" s="5"/>
      <c r="I17" s="6"/>
      <c r="J17" s="5"/>
      <c r="K17" s="6"/>
      <c r="L17" s="7"/>
      <c r="M17" s="6"/>
      <c r="N17" s="7"/>
      <c r="O17" s="6"/>
      <c r="P17" s="7"/>
      <c r="Q17" s="6"/>
      <c r="R17" s="5"/>
      <c r="S17" s="6"/>
    </row>
    <row r="18" spans="1:19" s="4" customFormat="1" ht="21.75" customHeight="1">
      <c r="A18" s="29" t="s">
        <v>203</v>
      </c>
      <c r="B18" s="16"/>
      <c r="C18" s="13"/>
      <c r="D18" s="5"/>
      <c r="E18" s="6"/>
      <c r="F18" s="5"/>
      <c r="G18" s="6"/>
      <c r="H18" s="5"/>
      <c r="I18" s="6"/>
      <c r="J18" s="5"/>
      <c r="K18" s="6"/>
      <c r="L18" s="7"/>
      <c r="M18" s="6"/>
      <c r="N18" s="7"/>
      <c r="O18" s="6"/>
      <c r="P18" s="7"/>
      <c r="Q18" s="6"/>
      <c r="R18" s="5"/>
      <c r="S18" s="6"/>
    </row>
    <row r="19" spans="1:19" s="4" customFormat="1" ht="21.75" customHeight="1">
      <c r="A19" s="29" t="s">
        <v>204</v>
      </c>
      <c r="B19" s="16"/>
      <c r="C19" s="13"/>
      <c r="D19" s="5"/>
      <c r="E19" s="6"/>
      <c r="F19" s="5"/>
      <c r="G19" s="6"/>
      <c r="H19" s="5"/>
      <c r="I19" s="6"/>
      <c r="J19" s="5"/>
      <c r="K19" s="6"/>
      <c r="L19" s="7"/>
      <c r="M19" s="6"/>
      <c r="N19" s="7"/>
      <c r="O19" s="6"/>
      <c r="P19" s="7"/>
      <c r="Q19" s="6"/>
      <c r="R19" s="5"/>
      <c r="S19" s="6"/>
    </row>
    <row r="20" spans="1:19" s="4" customFormat="1" ht="21.75" customHeight="1">
      <c r="A20" s="29" t="s">
        <v>205</v>
      </c>
      <c r="B20" s="16"/>
      <c r="C20" s="13"/>
      <c r="D20" s="5">
        <v>0</v>
      </c>
      <c r="E20" s="6"/>
      <c r="F20" s="5">
        <v>0</v>
      </c>
      <c r="G20" s="6"/>
      <c r="H20" s="5">
        <v>-2237003</v>
      </c>
      <c r="I20" s="6"/>
      <c r="J20" s="5">
        <v>0</v>
      </c>
      <c r="K20" s="6"/>
      <c r="L20" s="7">
        <v>8676674</v>
      </c>
      <c r="M20" s="6"/>
      <c r="N20" s="7">
        <v>-6439671</v>
      </c>
      <c r="O20" s="6"/>
      <c r="P20" s="7">
        <f>SUM(N20)</f>
        <v>-6439671</v>
      </c>
      <c r="Q20" s="6"/>
      <c r="R20" s="5">
        <f>SUM(D20:L20,P20)</f>
        <v>0</v>
      </c>
      <c r="S20" s="6"/>
    </row>
    <row r="21" spans="1:19" s="4" customFormat="1" ht="21" customHeight="1" thickBot="1">
      <c r="A21" s="35" t="s">
        <v>131</v>
      </c>
      <c r="C21" s="13"/>
      <c r="D21" s="9">
        <f>SUM(D12,D15:D20)</f>
        <v>750000000</v>
      </c>
      <c r="E21" s="6"/>
      <c r="F21" s="9">
        <f>SUM(F12,F15:F20)</f>
        <v>879522764</v>
      </c>
      <c r="G21" s="6"/>
      <c r="H21" s="9">
        <f>SUM(H12,H15:H20)</f>
        <v>14438833</v>
      </c>
      <c r="I21" s="6"/>
      <c r="J21" s="9">
        <f>SUM(J12,J15:J20)</f>
        <v>90000000</v>
      </c>
      <c r="K21" s="6"/>
      <c r="L21" s="9">
        <f>SUM(L12,L15:L20)</f>
        <v>479027324</v>
      </c>
      <c r="M21" s="6"/>
      <c r="N21" s="9">
        <f>SUM(N12,N15:N20)</f>
        <v>-23701478</v>
      </c>
      <c r="O21" s="6"/>
      <c r="P21" s="9">
        <f>SUM(P12,P15:P20)</f>
        <v>-23701478</v>
      </c>
      <c r="Q21" s="6"/>
      <c r="R21" s="9">
        <f>SUM(R12,R15:R20)</f>
        <v>2189287443</v>
      </c>
      <c r="S21" s="6"/>
    </row>
    <row r="22" spans="1:19" s="4" customFormat="1" ht="21.75" customHeight="1" thickTop="1">
      <c r="A22" s="29"/>
      <c r="B22" s="1"/>
      <c r="C22" s="1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7"/>
    </row>
    <row r="23" spans="1:19" s="4" customFormat="1" ht="21.75" customHeight="1">
      <c r="A23" s="35" t="s">
        <v>218</v>
      </c>
      <c r="B23" s="2"/>
      <c r="C23" s="13"/>
      <c r="D23" s="5">
        <f>D21</f>
        <v>750000000</v>
      </c>
      <c r="E23" s="5"/>
      <c r="F23" s="5">
        <f>F21</f>
        <v>879522764</v>
      </c>
      <c r="G23" s="6"/>
      <c r="H23" s="5">
        <f>H21</f>
        <v>14438833</v>
      </c>
      <c r="I23" s="5"/>
      <c r="J23" s="5">
        <f>J21</f>
        <v>90000000</v>
      </c>
      <c r="K23" s="5"/>
      <c r="L23" s="5">
        <f>L21</f>
        <v>479027324</v>
      </c>
      <c r="M23" s="6"/>
      <c r="N23" s="5">
        <f>N21</f>
        <v>-23701478</v>
      </c>
      <c r="O23" s="6"/>
      <c r="P23" s="5">
        <f>P21</f>
        <v>-23701478</v>
      </c>
      <c r="Q23" s="6"/>
      <c r="R23" s="5">
        <f>R21</f>
        <v>2189287443</v>
      </c>
      <c r="S23" s="1"/>
    </row>
    <row r="24" spans="1:19" s="4" customFormat="1" ht="21.75" customHeight="1">
      <c r="A24" s="29" t="s">
        <v>99</v>
      </c>
      <c r="B24" s="2"/>
      <c r="C24" s="13"/>
      <c r="D24" s="22">
        <v>0</v>
      </c>
      <c r="E24" s="5"/>
      <c r="F24" s="22">
        <v>0</v>
      </c>
      <c r="G24" s="6"/>
      <c r="H24" s="22">
        <v>0</v>
      </c>
      <c r="I24" s="5"/>
      <c r="J24" s="22">
        <v>0</v>
      </c>
      <c r="K24" s="5"/>
      <c r="L24" s="22">
        <f>SUM(pl!H33)</f>
        <v>84195663</v>
      </c>
      <c r="M24" s="6"/>
      <c r="N24" s="22">
        <f>SUM(pl!L33)</f>
        <v>0</v>
      </c>
      <c r="O24" s="6"/>
      <c r="P24" s="22">
        <f>SUM(N24)</f>
        <v>0</v>
      </c>
      <c r="Q24" s="6"/>
      <c r="R24" s="22">
        <f>SUM(D24:L24,P24)</f>
        <v>84195663</v>
      </c>
      <c r="S24" s="6"/>
    </row>
    <row r="25" spans="1:19" ht="21.75" customHeight="1">
      <c r="A25" s="29" t="s">
        <v>111</v>
      </c>
      <c r="B25" s="2"/>
      <c r="C25" s="13"/>
      <c r="D25" s="23">
        <v>0</v>
      </c>
      <c r="E25" s="5"/>
      <c r="F25" s="23">
        <v>0</v>
      </c>
      <c r="G25" s="6"/>
      <c r="H25" s="23">
        <v>0</v>
      </c>
      <c r="I25" s="5"/>
      <c r="J25" s="23">
        <v>0</v>
      </c>
      <c r="K25" s="5"/>
      <c r="L25" s="23">
        <f>SUM(pl!H57)</f>
        <v>0</v>
      </c>
      <c r="M25" s="6"/>
      <c r="N25" s="23">
        <f>pl!H55</f>
        <v>-24330451</v>
      </c>
      <c r="O25" s="6"/>
      <c r="P25" s="23">
        <f>SUM(N25)</f>
        <v>-24330451</v>
      </c>
      <c r="Q25" s="6"/>
      <c r="R25" s="23">
        <f>SUM(D25:L25,P25)</f>
        <v>-24330451</v>
      </c>
      <c r="S25" s="6"/>
    </row>
    <row r="26" spans="1:19" ht="21.75" customHeight="1">
      <c r="A26" s="38" t="s">
        <v>112</v>
      </c>
      <c r="B26" s="16"/>
      <c r="C26" s="13"/>
      <c r="D26" s="7">
        <f>SUM(D24:D25)</f>
        <v>0</v>
      </c>
      <c r="E26" s="6"/>
      <c r="F26" s="7">
        <f>SUM(F24:F25)</f>
        <v>0</v>
      </c>
      <c r="G26" s="6"/>
      <c r="H26" s="7">
        <f>SUM(H24:H25)</f>
        <v>0</v>
      </c>
      <c r="I26" s="6"/>
      <c r="J26" s="7">
        <f>SUM(J24:J25)</f>
        <v>0</v>
      </c>
      <c r="K26" s="6"/>
      <c r="L26" s="7">
        <f>SUM(L24:L25)</f>
        <v>84195663</v>
      </c>
      <c r="M26" s="6"/>
      <c r="N26" s="7">
        <f>SUM(N24:N25)</f>
        <v>-24330451</v>
      </c>
      <c r="O26" s="6"/>
      <c r="P26" s="7">
        <f>SUM(P24:P25)</f>
        <v>-24330451</v>
      </c>
      <c r="Q26" s="6"/>
      <c r="R26" s="7">
        <f>SUM(R24:R25)</f>
        <v>59865212</v>
      </c>
      <c r="S26" s="6"/>
    </row>
    <row r="27" spans="1:19" ht="21.75" customHeight="1">
      <c r="A27" s="38" t="s">
        <v>129</v>
      </c>
      <c r="B27" s="16">
        <v>33</v>
      </c>
      <c r="C27" s="13"/>
      <c r="D27" s="7">
        <v>0</v>
      </c>
      <c r="E27" s="6"/>
      <c r="F27" s="7">
        <v>0</v>
      </c>
      <c r="G27" s="6"/>
      <c r="H27" s="7">
        <v>0</v>
      </c>
      <c r="I27" s="6"/>
      <c r="J27" s="7">
        <v>0</v>
      </c>
      <c r="K27" s="6"/>
      <c r="L27" s="7">
        <v>-52500000</v>
      </c>
      <c r="M27" s="6"/>
      <c r="N27" s="5">
        <v>0</v>
      </c>
      <c r="O27" s="6"/>
      <c r="P27" s="5">
        <f>N27</f>
        <v>0</v>
      </c>
      <c r="Q27" s="6"/>
      <c r="R27" s="7">
        <f>SUM(D27:L27,P27)</f>
        <v>-52500000</v>
      </c>
      <c r="S27" s="6"/>
    </row>
    <row r="28" spans="1:19" s="4" customFormat="1" ht="21.75" customHeight="1" thickBot="1">
      <c r="A28" s="35" t="s">
        <v>219</v>
      </c>
      <c r="B28" s="3"/>
      <c r="C28" s="13"/>
      <c r="D28" s="9">
        <f>SUM(D23,D26:D27)</f>
        <v>750000000</v>
      </c>
      <c r="E28" s="6"/>
      <c r="F28" s="9">
        <f>SUM(F23,F26:F27)</f>
        <v>879522764</v>
      </c>
      <c r="G28" s="6"/>
      <c r="H28" s="9">
        <f>SUM(H23,H26:H27)</f>
        <v>14438833</v>
      </c>
      <c r="I28" s="6"/>
      <c r="J28" s="9">
        <f>SUM(J23,J26:J27)</f>
        <v>90000000</v>
      </c>
      <c r="K28" s="6"/>
      <c r="L28" s="9">
        <f>SUM(L23,L26:L27)</f>
        <v>510722987</v>
      </c>
      <c r="M28" s="6"/>
      <c r="N28" s="9">
        <f>SUM(N23,N26:N27)</f>
        <v>-48031929</v>
      </c>
      <c r="O28" s="6"/>
      <c r="P28" s="9">
        <f>SUM(P23,P26:P27)</f>
        <v>-48031929</v>
      </c>
      <c r="Q28" s="6"/>
      <c r="R28" s="9">
        <f>SUM(R23,R26:R27)</f>
        <v>2196652655</v>
      </c>
      <c r="S28" s="6"/>
    </row>
    <row r="29" spans="1:19" s="4" customFormat="1" ht="21.75" customHeight="1" thickTop="1">
      <c r="A29" s="39"/>
      <c r="B29" s="3"/>
      <c r="C29" s="13"/>
      <c r="D29" s="5">
        <f>D23-bs!J74</f>
        <v>0</v>
      </c>
      <c r="E29" s="6"/>
      <c r="F29" s="5">
        <f>F23-bs!J75-bs!J76</f>
        <v>0</v>
      </c>
      <c r="G29" s="6"/>
      <c r="H29" s="6">
        <f>SUM(H21-bs!J77)</f>
        <v>0</v>
      </c>
      <c r="I29" s="6"/>
      <c r="J29" s="5">
        <f>J23-bs!J80</f>
        <v>0</v>
      </c>
      <c r="K29" s="6"/>
      <c r="L29" s="5">
        <f>L23-bs!J82</f>
        <v>0</v>
      </c>
      <c r="M29" s="6"/>
      <c r="N29" s="5">
        <f>N23-bs!J83</f>
        <v>0</v>
      </c>
      <c r="O29" s="6"/>
      <c r="P29" s="6">
        <f>P21-bs!J83</f>
        <v>0</v>
      </c>
      <c r="Q29" s="6"/>
      <c r="R29" s="6">
        <f>R23-bs!J84</f>
        <v>0</v>
      </c>
      <c r="S29" s="6"/>
    </row>
    <row r="30" spans="1:19" s="4" customFormat="1" ht="21.75" customHeight="1">
      <c r="A30" s="29"/>
      <c r="B30" s="1"/>
      <c r="C30" s="10"/>
      <c r="D30" s="6">
        <f>D28-bs!H74</f>
        <v>0</v>
      </c>
      <c r="E30" s="6"/>
      <c r="F30" s="6">
        <f>F28-bs!H75-bs!H76</f>
        <v>0</v>
      </c>
      <c r="G30" s="1"/>
      <c r="H30" s="6">
        <f>SUM(H28-bs!H77)</f>
        <v>0</v>
      </c>
      <c r="I30" s="1"/>
      <c r="J30" s="6">
        <f>J28-bs!H80</f>
        <v>0</v>
      </c>
      <c r="K30" s="1"/>
      <c r="L30" s="6">
        <f>L28-bs!H82</f>
        <v>0</v>
      </c>
      <c r="M30" s="6"/>
      <c r="N30" s="25">
        <f>N28-bs!H83</f>
        <v>0</v>
      </c>
      <c r="O30" s="25"/>
      <c r="P30" s="25">
        <f>P28-bs!H83</f>
        <v>0</v>
      </c>
      <c r="Q30" s="25"/>
      <c r="R30" s="25">
        <f>R28-bs!H86</f>
        <v>0</v>
      </c>
      <c r="S30" s="6"/>
    </row>
    <row r="31" spans="1:19" s="4" customFormat="1" ht="21.75" customHeight="1">
      <c r="A31" s="29" t="s">
        <v>31</v>
      </c>
      <c r="B31" s="1"/>
      <c r="C31" s="10"/>
      <c r="D31" s="1"/>
      <c r="E31" s="1"/>
      <c r="F31" s="1"/>
      <c r="G31" s="1"/>
      <c r="H31" s="1"/>
      <c r="I31" s="1"/>
      <c r="J31" s="1"/>
      <c r="K31" s="1"/>
      <c r="L31" s="6"/>
      <c r="M31" s="1"/>
      <c r="N31" s="6"/>
      <c r="O31" s="1"/>
      <c r="P31" s="1"/>
      <c r="Q31" s="1"/>
      <c r="R31" s="1"/>
      <c r="S31" s="5"/>
    </row>
    <row r="32" spans="1:19" s="4" customFormat="1" ht="21.75" customHeight="1">
      <c r="A32" s="29"/>
      <c r="B32" s="1"/>
      <c r="C32" s="10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s="4" customFormat="1" ht="21.75" customHeight="1">
      <c r="A33" s="39"/>
      <c r="B33" s="14"/>
      <c r="C33" s="14"/>
      <c r="D33" s="3"/>
      <c r="E33" s="13"/>
      <c r="F33" s="5"/>
      <c r="G33" s="6"/>
      <c r="H33" s="5"/>
      <c r="I33" s="5"/>
      <c r="J33" s="6"/>
      <c r="K33" s="6"/>
      <c r="L33" s="5"/>
      <c r="M33" s="6"/>
      <c r="N33" s="5"/>
      <c r="O33" s="6"/>
      <c r="P33" s="5"/>
      <c r="Q33" s="6"/>
      <c r="R33" s="5"/>
    </row>
  </sheetData>
  <mergeCells count="6">
    <mergeCell ref="J9:L9"/>
    <mergeCell ref="A1:U1"/>
    <mergeCell ref="A2:U2"/>
    <mergeCell ref="A3:U3"/>
    <mergeCell ref="D5:R5"/>
    <mergeCell ref="M6:P6"/>
  </mergeCells>
  <printOptions horizontalCentered="1"/>
  <pageMargins left="0.39370078740157483" right="0.19685039370078741" top="0.98425196850393704" bottom="0.39370078740157483" header="0.19685039370078741" footer="0.19685039370078741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96"/>
  <sheetViews>
    <sheetView showGridLines="0" view="pageBreakPreview" zoomScaleNormal="100" zoomScaleSheetLayoutView="100" workbookViewId="0">
      <selection activeCell="H87" sqref="H87"/>
    </sheetView>
  </sheetViews>
  <sheetFormatPr defaultColWidth="10.85546875" defaultRowHeight="21.75" customHeight="1"/>
  <cols>
    <col min="1" max="1" width="12.85546875" style="49" bestFit="1" customWidth="1"/>
    <col min="2" max="2" width="11.42578125" style="49" bestFit="1" customWidth="1"/>
    <col min="3" max="3" width="38.140625" style="49" customWidth="1"/>
    <col min="4" max="4" width="17" style="49" customWidth="1"/>
    <col min="5" max="5" width="1.5703125" style="49" customWidth="1"/>
    <col min="6" max="6" width="17" style="49" customWidth="1"/>
    <col min="7" max="7" width="1.5703125" style="49" customWidth="1"/>
    <col min="8" max="8" width="17" style="49" customWidth="1"/>
    <col min="9" max="9" width="1.5703125" style="49" customWidth="1"/>
    <col min="10" max="10" width="17" style="49" customWidth="1"/>
    <col min="11" max="16384" width="10.85546875" style="49"/>
  </cols>
  <sheetData>
    <row r="1" spans="1:10" ht="21.7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0" s="55" customFormat="1" ht="21.75" customHeight="1">
      <c r="A2" s="198" t="s">
        <v>141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s="55" customFormat="1" ht="21.75" customHeight="1">
      <c r="A3" s="198" t="s">
        <v>216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21.75" customHeight="1">
      <c r="B4" s="59"/>
      <c r="C4" s="55"/>
      <c r="D4" s="56"/>
      <c r="E4" s="55"/>
      <c r="F4" s="55"/>
      <c r="G4" s="55"/>
      <c r="H4" s="57"/>
      <c r="I4" s="43"/>
      <c r="J4" s="45" t="s">
        <v>2</v>
      </c>
    </row>
    <row r="5" spans="1:10" ht="21.75" customHeight="1">
      <c r="A5" s="58"/>
      <c r="B5" s="58"/>
      <c r="C5" s="161"/>
      <c r="D5" s="162"/>
      <c r="E5" s="160" t="s">
        <v>3</v>
      </c>
      <c r="F5" s="162"/>
      <c r="G5" s="163"/>
      <c r="H5" s="162"/>
      <c r="I5" s="160" t="s">
        <v>4</v>
      </c>
      <c r="J5" s="162"/>
    </row>
    <row r="6" spans="1:10" ht="21.75" customHeight="1">
      <c r="C6" s="55"/>
      <c r="D6" s="164">
        <v>2565</v>
      </c>
      <c r="E6" s="61"/>
      <c r="F6" s="164">
        <v>2564</v>
      </c>
      <c r="G6" s="56"/>
      <c r="H6" s="164">
        <v>2565</v>
      </c>
      <c r="I6" s="61"/>
      <c r="J6" s="164">
        <v>2564</v>
      </c>
    </row>
    <row r="7" spans="1:10" ht="21.75" customHeight="1">
      <c r="A7" s="165" t="s">
        <v>142</v>
      </c>
      <c r="B7" s="63"/>
      <c r="C7" s="63"/>
    </row>
    <row r="8" spans="1:10" ht="21.75" customHeight="1">
      <c r="A8" s="166" t="s">
        <v>143</v>
      </c>
      <c r="B8" s="63"/>
      <c r="C8" s="63"/>
      <c r="D8" s="167">
        <f>SUM(pl!D28)</f>
        <v>59288680</v>
      </c>
      <c r="E8" s="167"/>
      <c r="F8" s="167">
        <f>SUM(pl!F28)</f>
        <v>111364100</v>
      </c>
      <c r="G8" s="167"/>
      <c r="H8" s="167">
        <f>SUM(pl!H28)</f>
        <v>84916675</v>
      </c>
      <c r="I8" s="167"/>
      <c r="J8" s="167">
        <f>SUM(pl!J28)</f>
        <v>83390938</v>
      </c>
    </row>
    <row r="9" spans="1:10" ht="21.75" customHeight="1">
      <c r="A9" s="55" t="s">
        <v>144</v>
      </c>
      <c r="B9" s="63"/>
      <c r="C9" s="63"/>
      <c r="D9" s="167"/>
      <c r="E9" s="167"/>
      <c r="F9" s="167"/>
      <c r="G9" s="167"/>
      <c r="H9" s="167"/>
      <c r="I9" s="167"/>
      <c r="J9" s="167"/>
    </row>
    <row r="10" spans="1:10" ht="21.75" customHeight="1">
      <c r="A10" s="55" t="s">
        <v>145</v>
      </c>
      <c r="B10" s="63"/>
      <c r="C10" s="63"/>
      <c r="D10" s="167"/>
      <c r="E10" s="167"/>
      <c r="F10" s="167"/>
      <c r="G10" s="167"/>
      <c r="H10" s="167"/>
      <c r="I10" s="167"/>
      <c r="J10" s="167"/>
    </row>
    <row r="11" spans="1:10" ht="21.75" customHeight="1">
      <c r="A11" s="168" t="s">
        <v>146</v>
      </c>
      <c r="B11" s="63"/>
      <c r="C11" s="63"/>
      <c r="D11" s="183">
        <v>96842845</v>
      </c>
      <c r="E11" s="183"/>
      <c r="F11" s="183">
        <v>102732913</v>
      </c>
      <c r="G11" s="183"/>
      <c r="H11" s="183">
        <v>83480173</v>
      </c>
      <c r="I11" s="183"/>
      <c r="J11" s="183">
        <v>96317626</v>
      </c>
    </row>
    <row r="12" spans="1:10" ht="21.75" customHeight="1">
      <c r="A12" s="168" t="s">
        <v>221</v>
      </c>
      <c r="B12" s="63"/>
      <c r="C12" s="63"/>
      <c r="D12" s="183">
        <v>133534</v>
      </c>
      <c r="E12" s="183"/>
      <c r="F12" s="183">
        <v>46586</v>
      </c>
      <c r="G12" s="183"/>
      <c r="H12" s="183">
        <v>133534</v>
      </c>
      <c r="I12" s="183"/>
      <c r="J12" s="183">
        <v>13974</v>
      </c>
    </row>
    <row r="13" spans="1:10" ht="21.75" customHeight="1">
      <c r="A13" s="168" t="s">
        <v>222</v>
      </c>
      <c r="B13" s="63"/>
      <c r="C13" s="63"/>
      <c r="D13" s="183">
        <v>5895699</v>
      </c>
      <c r="E13" s="183"/>
      <c r="F13" s="183">
        <v>-21713621</v>
      </c>
      <c r="G13" s="183"/>
      <c r="H13" s="183">
        <v>5895699</v>
      </c>
      <c r="I13" s="183"/>
      <c r="J13" s="183">
        <v>-7137932</v>
      </c>
    </row>
    <row r="14" spans="1:10" ht="21.75" customHeight="1">
      <c r="A14" s="168" t="s">
        <v>232</v>
      </c>
      <c r="B14" s="63"/>
      <c r="C14" s="63"/>
      <c r="D14" s="183">
        <v>-13840726</v>
      </c>
      <c r="E14" s="183"/>
      <c r="F14" s="183">
        <v>-11220006</v>
      </c>
      <c r="G14" s="183"/>
      <c r="H14" s="183">
        <v>-17574813</v>
      </c>
      <c r="I14" s="183"/>
      <c r="J14" s="183">
        <v>-13957857</v>
      </c>
    </row>
    <row r="15" spans="1:10" ht="21.75" customHeight="1">
      <c r="A15" s="168" t="s">
        <v>233</v>
      </c>
      <c r="B15" s="63"/>
      <c r="C15" s="63"/>
      <c r="D15" s="183">
        <v>-8176277</v>
      </c>
      <c r="E15" s="183"/>
      <c r="F15" s="183">
        <v>66150</v>
      </c>
      <c r="G15" s="183"/>
      <c r="H15" s="183">
        <v>-8176277</v>
      </c>
      <c r="I15" s="183"/>
      <c r="J15" s="183">
        <v>66150</v>
      </c>
    </row>
    <row r="16" spans="1:10" ht="21.75" customHeight="1">
      <c r="A16" s="69" t="s">
        <v>200</v>
      </c>
      <c r="B16" s="63"/>
      <c r="C16" s="63"/>
      <c r="D16" s="183">
        <v>0</v>
      </c>
      <c r="E16" s="183"/>
      <c r="F16" s="183">
        <v>0</v>
      </c>
      <c r="G16" s="183"/>
      <c r="H16" s="183">
        <v>2399815</v>
      </c>
      <c r="I16" s="183"/>
      <c r="J16" s="183">
        <v>5000000</v>
      </c>
    </row>
    <row r="17" spans="1:10" ht="21.75" customHeight="1">
      <c r="A17" s="168" t="s">
        <v>147</v>
      </c>
      <c r="B17" s="63"/>
      <c r="C17" s="63"/>
      <c r="D17" s="184">
        <v>-6128750</v>
      </c>
      <c r="E17" s="183"/>
      <c r="F17" s="184">
        <v>11697950</v>
      </c>
      <c r="G17" s="183"/>
      <c r="H17" s="184">
        <v>0</v>
      </c>
      <c r="I17" s="183"/>
      <c r="J17" s="184">
        <v>0</v>
      </c>
    </row>
    <row r="18" spans="1:10" ht="21.75" customHeight="1">
      <c r="A18" s="168" t="s">
        <v>231</v>
      </c>
      <c r="B18" s="63"/>
      <c r="C18" s="63"/>
      <c r="D18" s="184">
        <v>-1489511</v>
      </c>
      <c r="E18" s="183"/>
      <c r="F18" s="184">
        <v>9568392</v>
      </c>
      <c r="G18" s="183"/>
      <c r="H18" s="184">
        <v>0</v>
      </c>
      <c r="I18" s="183"/>
      <c r="J18" s="184">
        <v>0</v>
      </c>
    </row>
    <row r="19" spans="1:10" ht="21.75" customHeight="1">
      <c r="A19" s="168" t="s">
        <v>223</v>
      </c>
      <c r="B19" s="63"/>
      <c r="C19" s="63"/>
      <c r="D19" s="184">
        <v>-3829385</v>
      </c>
      <c r="E19" s="183"/>
      <c r="F19" s="184">
        <v>-948916</v>
      </c>
      <c r="G19" s="183"/>
      <c r="H19" s="184">
        <v>-3973481</v>
      </c>
      <c r="I19" s="183"/>
      <c r="J19" s="184">
        <v>-940775</v>
      </c>
    </row>
    <row r="20" spans="1:10" ht="21.75" customHeight="1">
      <c r="A20" s="168" t="s">
        <v>206</v>
      </c>
      <c r="B20" s="63"/>
      <c r="C20" s="63"/>
      <c r="D20" s="183">
        <v>9108301</v>
      </c>
      <c r="E20" s="183"/>
      <c r="F20" s="183">
        <v>-5376209</v>
      </c>
      <c r="G20" s="183"/>
      <c r="H20" s="183">
        <v>9108301</v>
      </c>
      <c r="I20" s="183"/>
      <c r="J20" s="183">
        <v>-5376209</v>
      </c>
    </row>
    <row r="21" spans="1:10" ht="21.75" customHeight="1">
      <c r="A21" s="69" t="s">
        <v>148</v>
      </c>
      <c r="B21" s="63"/>
      <c r="C21" s="63"/>
      <c r="D21" s="183">
        <v>-167433</v>
      </c>
      <c r="E21" s="183"/>
      <c r="F21" s="183">
        <v>0</v>
      </c>
      <c r="G21" s="183"/>
      <c r="H21" s="183">
        <v>-167433</v>
      </c>
      <c r="I21" s="183"/>
      <c r="J21" s="183">
        <v>-1226479</v>
      </c>
    </row>
    <row r="22" spans="1:10" ht="21.75" customHeight="1">
      <c r="A22" s="69" t="s">
        <v>149</v>
      </c>
      <c r="B22" s="63"/>
      <c r="C22" s="63"/>
      <c r="D22" s="183">
        <v>0</v>
      </c>
      <c r="E22" s="183"/>
      <c r="F22" s="183">
        <v>-95906</v>
      </c>
      <c r="G22" s="183"/>
      <c r="H22" s="183">
        <v>0</v>
      </c>
      <c r="I22" s="183"/>
      <c r="J22" s="183">
        <v>-95906</v>
      </c>
    </row>
    <row r="23" spans="1:10" ht="21.75" customHeight="1">
      <c r="A23" s="169" t="s">
        <v>201</v>
      </c>
      <c r="B23" s="63"/>
      <c r="C23" s="63"/>
      <c r="D23" s="183">
        <v>0</v>
      </c>
      <c r="E23" s="183"/>
      <c r="F23" s="183">
        <v>-10829530</v>
      </c>
      <c r="G23" s="183"/>
      <c r="H23" s="183">
        <v>0</v>
      </c>
      <c r="I23" s="183"/>
      <c r="J23" s="183">
        <v>-2700000</v>
      </c>
    </row>
    <row r="24" spans="1:10" ht="21.75" customHeight="1">
      <c r="A24" s="168" t="s">
        <v>150</v>
      </c>
      <c r="B24" s="63"/>
      <c r="C24" s="63"/>
      <c r="D24" s="183">
        <v>25075082</v>
      </c>
      <c r="E24" s="183"/>
      <c r="F24" s="183">
        <v>27635407</v>
      </c>
      <c r="G24" s="183"/>
      <c r="H24" s="183">
        <v>24745218</v>
      </c>
      <c r="I24" s="183"/>
      <c r="J24" s="183">
        <v>25842529</v>
      </c>
    </row>
    <row r="25" spans="1:10" ht="21.75" customHeight="1">
      <c r="A25" s="168" t="s">
        <v>151</v>
      </c>
      <c r="B25" s="63"/>
      <c r="C25" s="63"/>
      <c r="D25" s="183">
        <v>-5684090</v>
      </c>
      <c r="E25" s="183"/>
      <c r="F25" s="183">
        <v>-6278374</v>
      </c>
      <c r="G25" s="183"/>
      <c r="H25" s="183">
        <v>-137683670</v>
      </c>
      <c r="I25" s="183"/>
      <c r="J25" s="183">
        <v>-72102840</v>
      </c>
    </row>
    <row r="26" spans="1:10" ht="21.75" customHeight="1">
      <c r="A26" s="168" t="s">
        <v>152</v>
      </c>
      <c r="B26" s="63"/>
      <c r="C26" s="63"/>
      <c r="D26" s="183">
        <v>-2811531</v>
      </c>
      <c r="E26" s="183"/>
      <c r="F26" s="183">
        <v>-4874024</v>
      </c>
      <c r="G26" s="183"/>
      <c r="H26" s="183">
        <v>-3274951</v>
      </c>
      <c r="I26" s="183"/>
      <c r="J26" s="183">
        <v>-5481954</v>
      </c>
    </row>
    <row r="27" spans="1:10" ht="21.75" customHeight="1">
      <c r="A27" s="168" t="s">
        <v>153</v>
      </c>
      <c r="B27" s="63"/>
      <c r="C27" s="63"/>
      <c r="D27" s="185">
        <v>13479285</v>
      </c>
      <c r="E27" s="183"/>
      <c r="F27" s="185">
        <v>13659307</v>
      </c>
      <c r="G27" s="183"/>
      <c r="H27" s="185">
        <v>10157090</v>
      </c>
      <c r="I27" s="183"/>
      <c r="J27" s="185">
        <v>14221213</v>
      </c>
    </row>
    <row r="28" spans="1:10" ht="21.75" customHeight="1">
      <c r="A28" s="170" t="s">
        <v>154</v>
      </c>
      <c r="B28" s="63"/>
      <c r="C28" s="63"/>
      <c r="D28" s="167"/>
      <c r="E28" s="167"/>
      <c r="F28" s="167"/>
      <c r="G28" s="167"/>
      <c r="H28" s="167"/>
      <c r="I28" s="167"/>
      <c r="J28" s="167"/>
    </row>
    <row r="29" spans="1:10" ht="21.75" customHeight="1">
      <c r="A29" s="168" t="s">
        <v>155</v>
      </c>
      <c r="B29" s="63"/>
      <c r="C29" s="63"/>
      <c r="D29" s="167">
        <f>SUM(D8:D27)</f>
        <v>167695723</v>
      </c>
      <c r="E29" s="167"/>
      <c r="F29" s="167">
        <f>SUM(F8:F27)</f>
        <v>215434219</v>
      </c>
      <c r="G29" s="167"/>
      <c r="H29" s="167">
        <f>SUM(H8:H27)</f>
        <v>49985880</v>
      </c>
      <c r="I29" s="167"/>
      <c r="J29" s="167">
        <f>SUM(J8:J27)</f>
        <v>115832478</v>
      </c>
    </row>
    <row r="30" spans="1:10" ht="21.75" customHeight="1">
      <c r="A30" s="168" t="s">
        <v>156</v>
      </c>
      <c r="B30" s="63"/>
      <c r="C30" s="63"/>
      <c r="D30" s="167"/>
      <c r="E30" s="167"/>
      <c r="F30" s="167"/>
      <c r="G30" s="167"/>
      <c r="H30" s="167"/>
      <c r="I30" s="167"/>
      <c r="J30" s="167"/>
    </row>
    <row r="31" spans="1:10" ht="21.75" customHeight="1">
      <c r="A31" s="55" t="s">
        <v>157</v>
      </c>
      <c r="B31" s="63"/>
      <c r="C31" s="63"/>
      <c r="D31" s="167">
        <v>-97954651</v>
      </c>
      <c r="E31" s="167"/>
      <c r="F31" s="167">
        <v>115773048</v>
      </c>
      <c r="G31" s="167"/>
      <c r="H31" s="167">
        <v>-73167348</v>
      </c>
      <c r="I31" s="167"/>
      <c r="J31" s="167">
        <v>86939912</v>
      </c>
    </row>
    <row r="32" spans="1:10" ht="21.75" customHeight="1">
      <c r="A32" s="55" t="s">
        <v>158</v>
      </c>
      <c r="B32" s="63"/>
      <c r="C32" s="63"/>
      <c r="D32" s="167">
        <v>-20684512</v>
      </c>
      <c r="E32" s="167"/>
      <c r="F32" s="167">
        <v>-139013101</v>
      </c>
      <c r="G32" s="167"/>
      <c r="H32" s="167">
        <v>-36667895</v>
      </c>
      <c r="I32" s="167"/>
      <c r="J32" s="167">
        <v>-92337759</v>
      </c>
    </row>
    <row r="33" spans="1:10" ht="21.75" customHeight="1">
      <c r="A33" s="55" t="s">
        <v>159</v>
      </c>
      <c r="B33" s="63"/>
      <c r="C33" s="63"/>
      <c r="D33" s="167">
        <v>28603172</v>
      </c>
      <c r="E33" s="167"/>
      <c r="F33" s="167">
        <v>-15170196</v>
      </c>
      <c r="G33" s="167"/>
      <c r="H33" s="167">
        <v>17135496</v>
      </c>
      <c r="I33" s="167"/>
      <c r="J33" s="167">
        <v>11846482</v>
      </c>
    </row>
    <row r="34" spans="1:10" ht="21.75" customHeight="1">
      <c r="A34" s="55" t="s">
        <v>160</v>
      </c>
      <c r="B34" s="63"/>
      <c r="C34" s="63"/>
      <c r="D34" s="167">
        <v>-17959511</v>
      </c>
      <c r="E34" s="167"/>
      <c r="F34" s="167">
        <v>-12436346</v>
      </c>
      <c r="G34" s="167"/>
      <c r="H34" s="167">
        <v>-18055212</v>
      </c>
      <c r="I34" s="167"/>
      <c r="J34" s="167">
        <v>-16343821</v>
      </c>
    </row>
    <row r="35" spans="1:10" ht="21.75" customHeight="1">
      <c r="A35" s="55" t="s">
        <v>161</v>
      </c>
      <c r="B35" s="63"/>
      <c r="C35" s="63"/>
      <c r="D35" s="167">
        <v>-216779</v>
      </c>
      <c r="E35" s="167"/>
      <c r="F35" s="167">
        <v>-355862</v>
      </c>
      <c r="G35" s="167"/>
      <c r="H35" s="167">
        <v>2469820</v>
      </c>
      <c r="I35" s="167"/>
      <c r="J35" s="167">
        <v>1159109</v>
      </c>
    </row>
    <row r="36" spans="1:10" ht="21.75" customHeight="1">
      <c r="A36" s="55" t="s">
        <v>162</v>
      </c>
      <c r="B36" s="63"/>
      <c r="C36" s="63"/>
      <c r="D36" s="167">
        <v>1248952</v>
      </c>
      <c r="E36" s="167"/>
      <c r="F36" s="167">
        <v>3643536</v>
      </c>
      <c r="G36" s="167"/>
      <c r="H36" s="167">
        <v>1266052</v>
      </c>
      <c r="I36" s="167"/>
      <c r="J36" s="167">
        <v>3649836</v>
      </c>
    </row>
    <row r="37" spans="1:10" ht="21.6" customHeight="1">
      <c r="A37" s="55" t="s">
        <v>163</v>
      </c>
      <c r="B37" s="63"/>
      <c r="C37" s="63"/>
      <c r="D37" s="62"/>
      <c r="E37" s="167"/>
      <c r="F37" s="62"/>
      <c r="G37" s="167"/>
      <c r="H37" s="62"/>
      <c r="I37" s="167"/>
      <c r="J37" s="62"/>
    </row>
    <row r="38" spans="1:10" ht="21.75" customHeight="1">
      <c r="A38" s="168" t="s">
        <v>164</v>
      </c>
      <c r="B38" s="63"/>
      <c r="C38" s="63"/>
      <c r="D38" s="167">
        <v>-54590118</v>
      </c>
      <c r="E38" s="167"/>
      <c r="F38" s="167">
        <v>95084951</v>
      </c>
      <c r="G38" s="167"/>
      <c r="H38" s="167">
        <v>-56437937</v>
      </c>
      <c r="I38" s="167"/>
      <c r="J38" s="167">
        <v>78490405</v>
      </c>
    </row>
    <row r="39" spans="1:10" ht="21.75" customHeight="1">
      <c r="A39" s="168" t="s">
        <v>165</v>
      </c>
      <c r="B39" s="63"/>
      <c r="C39" s="63"/>
      <c r="D39" s="167">
        <v>10725434</v>
      </c>
      <c r="E39" s="167"/>
      <c r="F39" s="167">
        <v>-11906747</v>
      </c>
      <c r="G39" s="167"/>
      <c r="H39" s="167">
        <v>10438531</v>
      </c>
      <c r="I39" s="167"/>
      <c r="J39" s="167">
        <v>-9875173</v>
      </c>
    </row>
    <row r="40" spans="1:10" ht="21.75" customHeight="1">
      <c r="A40" s="168" t="s">
        <v>224</v>
      </c>
      <c r="B40" s="63"/>
      <c r="C40" s="63"/>
      <c r="D40" s="171">
        <v>-25909859</v>
      </c>
      <c r="E40" s="167"/>
      <c r="F40" s="171">
        <v>-23521899</v>
      </c>
      <c r="G40" s="167"/>
      <c r="H40" s="171">
        <v>-24911059</v>
      </c>
      <c r="I40" s="167"/>
      <c r="J40" s="171">
        <v>-23255632</v>
      </c>
    </row>
    <row r="41" spans="1:10" ht="21.75" customHeight="1">
      <c r="A41" s="168" t="s">
        <v>166</v>
      </c>
      <c r="B41" s="63"/>
      <c r="C41" s="63"/>
      <c r="D41" s="167">
        <f>SUM(D29:D40)</f>
        <v>-9042149</v>
      </c>
      <c r="E41" s="167"/>
      <c r="F41" s="167">
        <f>SUM(F29:F40)</f>
        <v>227531603</v>
      </c>
      <c r="G41" s="167"/>
      <c r="H41" s="167">
        <f>SUM(H29:H40)</f>
        <v>-127943672</v>
      </c>
      <c r="I41" s="167"/>
      <c r="J41" s="167">
        <f>SUM(J29:J40)</f>
        <v>156105837</v>
      </c>
    </row>
    <row r="42" spans="1:10" ht="21.75" customHeight="1">
      <c r="A42" s="168" t="s">
        <v>167</v>
      </c>
      <c r="B42" s="63"/>
      <c r="C42" s="63"/>
      <c r="D42" s="167">
        <v>-6463907</v>
      </c>
      <c r="E42" s="167"/>
      <c r="F42" s="167">
        <v>-4665871</v>
      </c>
      <c r="G42" s="167"/>
      <c r="H42" s="167">
        <v>-2174663</v>
      </c>
      <c r="I42" s="167"/>
      <c r="J42" s="167">
        <v>-2860243</v>
      </c>
    </row>
    <row r="43" spans="1:10" ht="21.75" customHeight="1">
      <c r="A43" s="168" t="s">
        <v>168</v>
      </c>
      <c r="B43" s="63"/>
      <c r="C43" s="63"/>
      <c r="D43" s="172">
        <v>-22800253</v>
      </c>
      <c r="E43" s="167"/>
      <c r="F43" s="172">
        <v>-31804526</v>
      </c>
      <c r="G43" s="167"/>
      <c r="H43" s="172">
        <v>-2460065</v>
      </c>
      <c r="I43" s="167"/>
      <c r="J43" s="172">
        <v>-9530660</v>
      </c>
    </row>
    <row r="44" spans="1:10" ht="21.75" customHeight="1">
      <c r="A44" s="54" t="s">
        <v>240</v>
      </c>
      <c r="B44" s="63"/>
      <c r="C44" s="63"/>
      <c r="D44" s="171">
        <f>SUM(D41:D43)</f>
        <v>-38306309</v>
      </c>
      <c r="E44" s="167"/>
      <c r="F44" s="171">
        <f>SUM(F41:F43)</f>
        <v>191061206</v>
      </c>
      <c r="G44" s="167"/>
      <c r="H44" s="171">
        <f>SUM(H41:H43)</f>
        <v>-132578400</v>
      </c>
      <c r="I44" s="167"/>
      <c r="J44" s="171">
        <f>SUM(J41:J43)</f>
        <v>143714934</v>
      </c>
    </row>
    <row r="45" spans="1:10" ht="21.75" customHeight="1">
      <c r="A45" s="166"/>
      <c r="B45" s="63"/>
      <c r="C45" s="63"/>
    </row>
    <row r="46" spans="1:10" ht="21.75" customHeight="1">
      <c r="A46" s="173" t="s">
        <v>31</v>
      </c>
      <c r="B46" s="63"/>
      <c r="C46" s="63"/>
      <c r="D46" s="62"/>
      <c r="F46" s="62"/>
      <c r="G46" s="62"/>
      <c r="H46" s="62"/>
      <c r="J46" s="62"/>
    </row>
    <row r="47" spans="1:10" s="55" customFormat="1" ht="21.75" customHeight="1">
      <c r="A47" s="199" t="s">
        <v>0</v>
      </c>
      <c r="B47" s="199"/>
      <c r="C47" s="199"/>
      <c r="D47" s="199"/>
      <c r="E47" s="199"/>
      <c r="F47" s="199"/>
      <c r="G47" s="199"/>
      <c r="H47" s="199"/>
      <c r="I47" s="199"/>
      <c r="J47" s="199"/>
    </row>
    <row r="48" spans="1:10" ht="21.75" customHeight="1">
      <c r="A48" s="198" t="s">
        <v>169</v>
      </c>
      <c r="B48" s="198"/>
      <c r="C48" s="198"/>
      <c r="D48" s="198"/>
      <c r="E48" s="198"/>
      <c r="F48" s="198"/>
      <c r="G48" s="198"/>
      <c r="H48" s="198"/>
      <c r="I48" s="198"/>
      <c r="J48" s="198"/>
    </row>
    <row r="49" spans="1:10" ht="21.75" customHeight="1">
      <c r="A49" s="198" t="s">
        <v>216</v>
      </c>
      <c r="B49" s="198"/>
      <c r="C49" s="198"/>
      <c r="D49" s="198"/>
      <c r="E49" s="198"/>
      <c r="F49" s="198"/>
      <c r="G49" s="198"/>
      <c r="H49" s="198"/>
      <c r="I49" s="198"/>
      <c r="J49" s="198"/>
    </row>
    <row r="50" spans="1:10" ht="21.75" customHeight="1">
      <c r="B50" s="59"/>
      <c r="C50" s="55"/>
      <c r="D50" s="56"/>
      <c r="E50" s="55"/>
      <c r="F50" s="55"/>
      <c r="G50" s="55"/>
      <c r="H50" s="57"/>
      <c r="I50" s="43"/>
      <c r="J50" s="45" t="s">
        <v>2</v>
      </c>
    </row>
    <row r="51" spans="1:10" ht="21.75" customHeight="1">
      <c r="A51" s="58"/>
      <c r="B51" s="58"/>
      <c r="C51" s="161"/>
      <c r="D51" s="162"/>
      <c r="E51" s="160" t="s">
        <v>3</v>
      </c>
      <c r="F51" s="162"/>
      <c r="G51" s="163"/>
      <c r="H51" s="162"/>
      <c r="I51" s="160" t="s">
        <v>4</v>
      </c>
      <c r="J51" s="162"/>
    </row>
    <row r="52" spans="1:10" ht="21.75" customHeight="1">
      <c r="C52" s="55"/>
      <c r="D52" s="164">
        <v>2565</v>
      </c>
      <c r="E52" s="61"/>
      <c r="F52" s="164">
        <v>2564</v>
      </c>
      <c r="G52" s="56"/>
      <c r="H52" s="164">
        <v>2565</v>
      </c>
      <c r="I52" s="61"/>
      <c r="J52" s="164">
        <v>2564</v>
      </c>
    </row>
    <row r="53" spans="1:10" ht="21.75" customHeight="1">
      <c r="A53" s="165" t="s">
        <v>170</v>
      </c>
      <c r="B53" s="63"/>
      <c r="C53" s="63"/>
      <c r="D53" s="164"/>
      <c r="E53" s="61"/>
      <c r="F53" s="164"/>
      <c r="G53" s="164"/>
      <c r="H53" s="164"/>
      <c r="I53" s="61"/>
      <c r="J53" s="164"/>
    </row>
    <row r="54" spans="1:10" ht="21.6" customHeight="1">
      <c r="A54" s="166" t="s">
        <v>225</v>
      </c>
      <c r="B54" s="63"/>
      <c r="C54" s="63"/>
      <c r="D54" s="42">
        <v>-20000000</v>
      </c>
      <c r="E54" s="42"/>
      <c r="F54" s="42">
        <v>0</v>
      </c>
      <c r="G54" s="42"/>
      <c r="H54" s="42">
        <v>-20000000</v>
      </c>
      <c r="I54" s="42"/>
      <c r="J54" s="42">
        <v>0</v>
      </c>
    </row>
    <row r="55" spans="1:10" ht="21.75" customHeight="1">
      <c r="A55" s="174" t="s">
        <v>171</v>
      </c>
      <c r="B55" s="63"/>
      <c r="C55" s="63"/>
      <c r="D55" s="42">
        <v>-33700000</v>
      </c>
      <c r="E55" s="42"/>
      <c r="F55" s="42">
        <v>-40400605</v>
      </c>
      <c r="G55" s="42"/>
      <c r="H55" s="42">
        <v>-33700000</v>
      </c>
      <c r="I55" s="42"/>
      <c r="J55" s="42">
        <v>-40400605</v>
      </c>
    </row>
    <row r="56" spans="1:10" ht="21.75" customHeight="1">
      <c r="A56" s="175" t="s">
        <v>178</v>
      </c>
      <c r="B56" s="63"/>
      <c r="C56" s="63"/>
      <c r="D56" s="42">
        <v>0</v>
      </c>
      <c r="E56" s="42"/>
      <c r="F56" s="42">
        <v>213639</v>
      </c>
      <c r="G56" s="42"/>
      <c r="H56" s="42">
        <v>0</v>
      </c>
      <c r="I56" s="42"/>
      <c r="J56" s="42">
        <v>0</v>
      </c>
    </row>
    <row r="57" spans="1:10" ht="21.75" customHeight="1">
      <c r="A57" s="175" t="s">
        <v>172</v>
      </c>
      <c r="B57" s="63"/>
      <c r="C57" s="63"/>
      <c r="D57" s="42">
        <v>0</v>
      </c>
      <c r="E57" s="42"/>
      <c r="F57" s="42">
        <v>31959636</v>
      </c>
      <c r="G57" s="42"/>
      <c r="H57" s="42">
        <v>0</v>
      </c>
      <c r="I57" s="42"/>
      <c r="J57" s="42">
        <v>20714214</v>
      </c>
    </row>
    <row r="58" spans="1:10" ht="21.75" customHeight="1">
      <c r="A58" s="69" t="s">
        <v>173</v>
      </c>
      <c r="B58" s="63"/>
      <c r="C58" s="63"/>
      <c r="D58" s="42">
        <v>0</v>
      </c>
      <c r="E58" s="42"/>
      <c r="F58" s="42">
        <v>3750000</v>
      </c>
      <c r="G58" s="42"/>
      <c r="H58" s="42">
        <v>0</v>
      </c>
      <c r="I58" s="42"/>
      <c r="J58" s="42">
        <v>3750000</v>
      </c>
    </row>
    <row r="59" spans="1:10" ht="21.75" customHeight="1">
      <c r="A59" s="69" t="s">
        <v>207</v>
      </c>
      <c r="B59" s="63"/>
      <c r="C59" s="63"/>
      <c r="D59" s="42">
        <v>0</v>
      </c>
      <c r="E59" s="42"/>
      <c r="F59" s="42">
        <v>0</v>
      </c>
      <c r="G59" s="42"/>
      <c r="H59" s="42">
        <v>0</v>
      </c>
      <c r="I59" s="42"/>
      <c r="J59" s="42">
        <v>7500000</v>
      </c>
    </row>
    <row r="60" spans="1:10" ht="21.75" customHeight="1">
      <c r="A60" s="175" t="s">
        <v>174</v>
      </c>
      <c r="B60" s="63"/>
      <c r="C60" s="63"/>
      <c r="D60" s="42">
        <v>4840000</v>
      </c>
      <c r="E60" s="42"/>
      <c r="F60" s="42">
        <v>5455324</v>
      </c>
      <c r="G60" s="42"/>
      <c r="H60" s="42">
        <v>4840000</v>
      </c>
      <c r="I60" s="42"/>
      <c r="J60" s="42">
        <v>5280000</v>
      </c>
    </row>
    <row r="61" spans="1:10" ht="21.75" customHeight="1">
      <c r="A61" s="175" t="s">
        <v>175</v>
      </c>
      <c r="B61" s="63"/>
      <c r="C61" s="63"/>
      <c r="D61" s="42">
        <v>844090</v>
      </c>
      <c r="E61" s="42"/>
      <c r="F61" s="42">
        <v>823050</v>
      </c>
      <c r="G61" s="42"/>
      <c r="H61" s="42">
        <v>844090</v>
      </c>
      <c r="I61" s="42"/>
      <c r="J61" s="42">
        <v>823050</v>
      </c>
    </row>
    <row r="62" spans="1:10" ht="21.75" customHeight="1">
      <c r="A62" s="175" t="s">
        <v>176</v>
      </c>
      <c r="B62" s="63"/>
      <c r="C62" s="63"/>
      <c r="D62" s="42">
        <v>0</v>
      </c>
      <c r="E62" s="167"/>
      <c r="F62" s="42">
        <v>0</v>
      </c>
      <c r="G62" s="167"/>
      <c r="H62" s="42">
        <v>131999580</v>
      </c>
      <c r="I62" s="167"/>
      <c r="J62" s="167">
        <v>65999790</v>
      </c>
    </row>
    <row r="63" spans="1:10" ht="21.75" customHeight="1">
      <c r="A63" s="175" t="s">
        <v>177</v>
      </c>
      <c r="B63" s="63"/>
      <c r="C63" s="63"/>
      <c r="D63" s="42">
        <v>0</v>
      </c>
      <c r="E63" s="42"/>
      <c r="F63" s="42">
        <v>-3999900</v>
      </c>
      <c r="G63" s="42"/>
      <c r="H63" s="42">
        <v>0</v>
      </c>
      <c r="I63" s="42"/>
      <c r="J63" s="42">
        <v>-3999900</v>
      </c>
    </row>
    <row r="64" spans="1:10" ht="21.75" customHeight="1">
      <c r="A64" s="175" t="s">
        <v>226</v>
      </c>
      <c r="B64" s="63"/>
      <c r="C64" s="63"/>
      <c r="D64" s="42">
        <v>-128000000</v>
      </c>
      <c r="E64" s="42"/>
      <c r="F64" s="42">
        <v>0</v>
      </c>
      <c r="G64" s="42"/>
      <c r="H64" s="42">
        <v>-108000000</v>
      </c>
      <c r="I64" s="42"/>
      <c r="J64" s="42">
        <v>0</v>
      </c>
    </row>
    <row r="65" spans="1:10" ht="21.75" customHeight="1">
      <c r="A65" s="175" t="s">
        <v>235</v>
      </c>
      <c r="B65" s="63"/>
      <c r="C65" s="63"/>
      <c r="D65" s="167">
        <v>-70819051</v>
      </c>
      <c r="E65" s="167"/>
      <c r="F65" s="167">
        <v>-25544537</v>
      </c>
      <c r="G65" s="167"/>
      <c r="H65" s="42">
        <v>-67238780</v>
      </c>
      <c r="I65" s="167"/>
      <c r="J65" s="167">
        <v>-24266341</v>
      </c>
    </row>
    <row r="66" spans="1:10" ht="21.75" customHeight="1">
      <c r="A66" s="175" t="s">
        <v>179</v>
      </c>
      <c r="B66" s="63"/>
      <c r="C66" s="63"/>
      <c r="D66" s="167">
        <v>-1855290</v>
      </c>
      <c r="E66" s="42"/>
      <c r="F66" s="167">
        <v>-1979389</v>
      </c>
      <c r="G66" s="42"/>
      <c r="H66" s="42">
        <v>-1855290</v>
      </c>
      <c r="I66" s="42"/>
      <c r="J66" s="42">
        <v>-1941500</v>
      </c>
    </row>
    <row r="67" spans="1:10" ht="21.75" customHeight="1">
      <c r="A67" s="175" t="s">
        <v>227</v>
      </c>
      <c r="B67" s="63"/>
      <c r="C67" s="63"/>
      <c r="D67" s="42">
        <v>8128747</v>
      </c>
      <c r="E67" s="167"/>
      <c r="F67" s="42">
        <v>1225726</v>
      </c>
      <c r="G67" s="167"/>
      <c r="H67" s="42">
        <v>8096503</v>
      </c>
      <c r="I67" s="167"/>
      <c r="J67" s="167">
        <v>1217313</v>
      </c>
    </row>
    <row r="68" spans="1:10" ht="21.75" customHeight="1">
      <c r="A68" s="175" t="s">
        <v>180</v>
      </c>
      <c r="B68" s="63"/>
      <c r="C68" s="63"/>
      <c r="D68" s="167">
        <v>2042607</v>
      </c>
      <c r="E68" s="167"/>
      <c r="F68" s="167">
        <v>542022</v>
      </c>
      <c r="G68" s="167"/>
      <c r="H68" s="42">
        <v>1849032</v>
      </c>
      <c r="I68" s="167"/>
      <c r="J68" s="167">
        <v>3712984</v>
      </c>
    </row>
    <row r="69" spans="1:10" ht="21.75" customHeight="1">
      <c r="A69" s="161" t="s">
        <v>181</v>
      </c>
      <c r="B69" s="63"/>
      <c r="C69" s="63"/>
      <c r="D69" s="176">
        <f>SUM(D54:D68)</f>
        <v>-238518897</v>
      </c>
      <c r="E69" s="167"/>
      <c r="F69" s="176">
        <f>SUM(F54:F68)</f>
        <v>-27955034</v>
      </c>
      <c r="G69" s="167"/>
      <c r="H69" s="176">
        <f>SUM(H54:H68)</f>
        <v>-83164865</v>
      </c>
      <c r="I69" s="167"/>
      <c r="J69" s="176">
        <f>SUM(J54:J68)</f>
        <v>38389005</v>
      </c>
    </row>
    <row r="70" spans="1:10" ht="21.75" customHeight="1">
      <c r="A70" s="165" t="s">
        <v>182</v>
      </c>
      <c r="B70" s="63"/>
      <c r="C70" s="63"/>
      <c r="D70" s="167"/>
      <c r="E70" s="167"/>
      <c r="F70" s="167"/>
      <c r="G70" s="167"/>
      <c r="H70" s="167"/>
      <c r="I70" s="167"/>
      <c r="J70" s="167"/>
    </row>
    <row r="71" spans="1:10" ht="21.75" customHeight="1">
      <c r="A71" s="55" t="s">
        <v>208</v>
      </c>
      <c r="B71" s="63"/>
      <c r="C71" s="63"/>
      <c r="D71" s="167">
        <v>-5148830</v>
      </c>
      <c r="E71" s="167"/>
      <c r="F71" s="167">
        <v>27573574</v>
      </c>
      <c r="G71" s="167"/>
      <c r="H71" s="167">
        <v>-124843</v>
      </c>
      <c r="I71" s="167"/>
      <c r="J71" s="167">
        <v>124843</v>
      </c>
    </row>
    <row r="72" spans="1:10" ht="21.75" customHeight="1">
      <c r="A72" s="55" t="s">
        <v>183</v>
      </c>
      <c r="B72" s="63"/>
      <c r="C72" s="63"/>
      <c r="D72" s="167">
        <v>28462000</v>
      </c>
      <c r="E72" s="167"/>
      <c r="F72" s="167">
        <v>0</v>
      </c>
      <c r="G72" s="167"/>
      <c r="H72" s="167">
        <v>28462000</v>
      </c>
      <c r="I72" s="167"/>
      <c r="J72" s="167">
        <v>0</v>
      </c>
    </row>
    <row r="73" spans="1:10" ht="21.75" customHeight="1">
      <c r="A73" s="55" t="s">
        <v>184</v>
      </c>
      <c r="B73" s="63"/>
      <c r="C73" s="63"/>
      <c r="D73" s="167">
        <v>-5850014</v>
      </c>
      <c r="E73" s="167"/>
      <c r="F73" s="167">
        <v>-1233324</v>
      </c>
      <c r="G73" s="167"/>
      <c r="H73" s="167">
        <v>-5850014</v>
      </c>
      <c r="I73" s="167"/>
      <c r="J73" s="167">
        <v>-1233324</v>
      </c>
    </row>
    <row r="74" spans="1:10" ht="21.75" customHeight="1">
      <c r="A74" s="55" t="s">
        <v>185</v>
      </c>
      <c r="B74" s="63"/>
      <c r="C74" s="63"/>
      <c r="D74" s="167">
        <v>-17899214</v>
      </c>
      <c r="E74" s="167"/>
      <c r="F74" s="167">
        <v>-18535301</v>
      </c>
      <c r="G74" s="167"/>
      <c r="H74" s="167">
        <v>-39475267</v>
      </c>
      <c r="I74" s="167"/>
      <c r="J74" s="167">
        <v>-46497376</v>
      </c>
    </row>
    <row r="75" spans="1:10" ht="21.75" customHeight="1">
      <c r="A75" s="55" t="s">
        <v>129</v>
      </c>
      <c r="B75" s="63"/>
      <c r="C75" s="63"/>
      <c r="D75" s="167">
        <v>-52500420</v>
      </c>
      <c r="E75" s="167"/>
      <c r="F75" s="167">
        <v>-150000210</v>
      </c>
      <c r="G75" s="167"/>
      <c r="H75" s="167">
        <v>-52500000</v>
      </c>
      <c r="I75" s="167"/>
      <c r="J75" s="167">
        <v>-150000000</v>
      </c>
    </row>
    <row r="76" spans="1:10" ht="21.75" customHeight="1">
      <c r="A76" s="54" t="s">
        <v>186</v>
      </c>
      <c r="B76" s="63"/>
      <c r="C76" s="63"/>
      <c r="D76" s="177">
        <f>SUM(D71:D75)</f>
        <v>-52936478</v>
      </c>
      <c r="E76" s="167"/>
      <c r="F76" s="177">
        <f>SUM(F71:F75)</f>
        <v>-142195261</v>
      </c>
      <c r="G76" s="167"/>
      <c r="H76" s="177">
        <f>SUM(H71:H75)</f>
        <v>-69488124</v>
      </c>
      <c r="I76" s="167"/>
      <c r="J76" s="177">
        <f>SUM(J71:J75)</f>
        <v>-197605857</v>
      </c>
    </row>
    <row r="77" spans="1:10" ht="21.75" customHeight="1">
      <c r="A77" s="165" t="s">
        <v>209</v>
      </c>
      <c r="B77" s="63"/>
      <c r="C77" s="63"/>
      <c r="D77" s="167">
        <f>SUM(D44,D69,D76)</f>
        <v>-329761684</v>
      </c>
      <c r="E77" s="167"/>
      <c r="F77" s="167">
        <f>SUM(F44,F69,F76)</f>
        <v>20910911</v>
      </c>
      <c r="G77" s="167"/>
      <c r="H77" s="167">
        <f>SUM(H44,H69,H76)</f>
        <v>-285231389</v>
      </c>
      <c r="I77" s="167"/>
      <c r="J77" s="167">
        <f>SUM(J44,J69,J76)</f>
        <v>-15501918</v>
      </c>
    </row>
    <row r="78" spans="1:10" ht="21.75" customHeight="1">
      <c r="A78" s="55" t="s">
        <v>187</v>
      </c>
      <c r="B78" s="63"/>
      <c r="C78" s="63"/>
      <c r="D78" s="178">
        <f>bs!F9</f>
        <v>698245168</v>
      </c>
      <c r="E78" s="167"/>
      <c r="F78" s="167">
        <v>677334257</v>
      </c>
      <c r="G78" s="167"/>
      <c r="H78" s="178">
        <f>bs!J9</f>
        <v>580042336</v>
      </c>
      <c r="I78" s="167"/>
      <c r="J78" s="167">
        <v>595544254</v>
      </c>
    </row>
    <row r="79" spans="1:10" ht="21.75" customHeight="1" thickBot="1">
      <c r="A79" s="165" t="s">
        <v>210</v>
      </c>
      <c r="B79" s="63"/>
      <c r="C79" s="63"/>
      <c r="D79" s="179">
        <f>SUM(D77:D78)</f>
        <v>368483484</v>
      </c>
      <c r="E79" s="167"/>
      <c r="F79" s="179">
        <f>SUM(F77:F78)</f>
        <v>698245168</v>
      </c>
      <c r="G79" s="167"/>
      <c r="H79" s="179">
        <f>SUM(H77:H78)</f>
        <v>294810947</v>
      </c>
      <c r="I79" s="167"/>
      <c r="J79" s="179">
        <f>SUM(J77:J78)</f>
        <v>580042336</v>
      </c>
    </row>
    <row r="80" spans="1:10" ht="21.75" customHeight="1" thickTop="1">
      <c r="A80" s="166"/>
      <c r="B80" s="63"/>
      <c r="C80" s="63"/>
      <c r="D80" s="167">
        <f>+D79-bs!D9</f>
        <v>0</v>
      </c>
      <c r="E80" s="167"/>
      <c r="F80" s="167">
        <f>+F79-bs!F9</f>
        <v>0</v>
      </c>
      <c r="G80" s="167"/>
      <c r="H80" s="167">
        <f>H79-bs!H9</f>
        <v>0</v>
      </c>
      <c r="I80" s="167"/>
      <c r="J80" s="167">
        <f>J79-bs!J9</f>
        <v>0</v>
      </c>
    </row>
    <row r="81" spans="1:10" ht="21.75" customHeight="1">
      <c r="A81" s="165" t="s">
        <v>188</v>
      </c>
      <c r="B81" s="63"/>
      <c r="C81" s="63"/>
      <c r="D81" s="167"/>
      <c r="E81" s="167"/>
      <c r="F81" s="167"/>
      <c r="G81" s="167"/>
      <c r="H81" s="42"/>
      <c r="I81" s="167"/>
      <c r="J81" s="42"/>
    </row>
    <row r="82" spans="1:10" ht="21.75" customHeight="1">
      <c r="A82" s="55" t="s">
        <v>189</v>
      </c>
      <c r="B82" s="63"/>
      <c r="C82" s="63"/>
      <c r="D82" s="167"/>
      <c r="E82" s="167"/>
      <c r="F82" s="167"/>
      <c r="G82" s="167"/>
      <c r="H82" s="167"/>
      <c r="I82" s="167"/>
      <c r="J82" s="167"/>
    </row>
    <row r="83" spans="1:10" ht="21.75" customHeight="1">
      <c r="A83" s="49" t="s">
        <v>234</v>
      </c>
      <c r="D83" s="167">
        <v>-5673484</v>
      </c>
      <c r="E83" s="42"/>
      <c r="F83" s="178">
        <v>4724971</v>
      </c>
      <c r="G83" s="42"/>
      <c r="H83" s="167">
        <v>-5543049</v>
      </c>
      <c r="I83" s="42"/>
      <c r="J83" s="49">
        <v>5000347</v>
      </c>
    </row>
    <row r="84" spans="1:10" ht="21.75" customHeight="1">
      <c r="A84" s="180" t="s">
        <v>236</v>
      </c>
      <c r="D84" s="62">
        <v>19624334</v>
      </c>
      <c r="E84" s="42"/>
      <c r="F84" s="178">
        <v>1780823</v>
      </c>
      <c r="G84" s="42"/>
      <c r="H84" s="62">
        <v>13335641</v>
      </c>
      <c r="I84" s="42"/>
      <c r="J84" s="49">
        <v>776808</v>
      </c>
    </row>
    <row r="85" spans="1:10" ht="21.75" customHeight="1">
      <c r="A85" s="181" t="s">
        <v>191</v>
      </c>
      <c r="B85" s="63"/>
      <c r="C85" s="63"/>
      <c r="D85" s="62"/>
      <c r="E85" s="42"/>
      <c r="F85" s="69"/>
      <c r="G85" s="42"/>
      <c r="H85" s="62"/>
      <c r="I85" s="42"/>
    </row>
    <row r="86" spans="1:10" ht="21.75" customHeight="1">
      <c r="A86" s="181" t="s">
        <v>211</v>
      </c>
      <c r="B86" s="63"/>
      <c r="C86" s="63"/>
      <c r="D86" s="62"/>
      <c r="E86" s="42"/>
      <c r="F86" s="69"/>
      <c r="G86" s="42"/>
      <c r="H86" s="62"/>
      <c r="I86" s="42"/>
    </row>
    <row r="87" spans="1:10" ht="21.75" customHeight="1">
      <c r="A87" s="181" t="s">
        <v>190</v>
      </c>
      <c r="B87" s="63"/>
      <c r="C87" s="63"/>
      <c r="D87" s="167">
        <v>-24330451</v>
      </c>
      <c r="E87" s="42"/>
      <c r="F87" s="178">
        <v>62741236</v>
      </c>
      <c r="G87" s="42"/>
      <c r="H87" s="167">
        <v>-24330451</v>
      </c>
      <c r="I87" s="42"/>
      <c r="J87" s="49">
        <v>61182420</v>
      </c>
    </row>
    <row r="88" spans="1:10" ht="21.75" customHeight="1">
      <c r="A88" s="49" t="s">
        <v>192</v>
      </c>
      <c r="D88" s="69"/>
      <c r="E88" s="42"/>
      <c r="F88" s="69"/>
      <c r="G88" s="42"/>
      <c r="I88" s="42"/>
    </row>
    <row r="89" spans="1:10" ht="21.75" customHeight="1">
      <c r="A89" s="49" t="s">
        <v>193</v>
      </c>
      <c r="D89" s="42">
        <v>0</v>
      </c>
      <c r="E89" s="42"/>
      <c r="F89" s="178">
        <v>1208383</v>
      </c>
      <c r="G89" s="42"/>
      <c r="H89" s="42">
        <v>0</v>
      </c>
      <c r="I89" s="42"/>
      <c r="J89" s="42">
        <v>0</v>
      </c>
    </row>
    <row r="90" spans="1:10" ht="21.75" customHeight="1">
      <c r="A90" s="49" t="s">
        <v>212</v>
      </c>
      <c r="D90" s="182"/>
      <c r="F90" s="182"/>
      <c r="H90" s="42"/>
      <c r="I90" s="42"/>
      <c r="J90" s="42"/>
    </row>
    <row r="91" spans="1:10" ht="21.75" customHeight="1">
      <c r="A91" s="69" t="s">
        <v>213</v>
      </c>
      <c r="D91" s="182"/>
      <c r="F91" s="182"/>
      <c r="H91" s="42"/>
      <c r="I91" s="42"/>
      <c r="J91" s="42"/>
    </row>
    <row r="92" spans="1:10" ht="21.75" customHeight="1">
      <c r="A92" s="69" t="s">
        <v>228</v>
      </c>
      <c r="D92" s="182">
        <v>0</v>
      </c>
      <c r="F92" s="182">
        <v>6926682</v>
      </c>
      <c r="H92" s="42">
        <v>0</v>
      </c>
      <c r="I92" s="42"/>
      <c r="J92" s="42">
        <v>8676674</v>
      </c>
    </row>
    <row r="93" spans="1:10" ht="21.75" customHeight="1">
      <c r="A93" s="49" t="s">
        <v>237</v>
      </c>
      <c r="D93" s="49">
        <v>134548882</v>
      </c>
      <c r="F93" s="42">
        <v>0</v>
      </c>
      <c r="G93" s="42"/>
      <c r="H93" s="42">
        <v>0</v>
      </c>
      <c r="J93" s="42">
        <v>0</v>
      </c>
    </row>
    <row r="94" spans="1:10" ht="21.75" customHeight="1">
      <c r="A94" s="49" t="s">
        <v>239</v>
      </c>
      <c r="D94" s="167">
        <v>-2513490</v>
      </c>
      <c r="F94" s="42">
        <v>0</v>
      </c>
      <c r="G94" s="42"/>
      <c r="H94" s="42">
        <v>0</v>
      </c>
      <c r="J94" s="42">
        <v>0</v>
      </c>
    </row>
    <row r="95" spans="1:10" ht="21.75" customHeight="1">
      <c r="F95" s="42"/>
      <c r="G95" s="42"/>
      <c r="H95" s="42"/>
      <c r="J95" s="42"/>
    </row>
    <row r="96" spans="1:10" ht="21.75" customHeight="1">
      <c r="A96" s="173" t="s">
        <v>31</v>
      </c>
      <c r="J96" s="42"/>
    </row>
  </sheetData>
  <mergeCells count="6">
    <mergeCell ref="A49:J49"/>
    <mergeCell ref="A1:J1"/>
    <mergeCell ref="A2:J2"/>
    <mergeCell ref="A3:J3"/>
    <mergeCell ref="A47:J47"/>
    <mergeCell ref="A48:J48"/>
  </mergeCells>
  <pageMargins left="0.55118110236220474" right="0.35433070866141736" top="0.78740157480314965" bottom="0.39370078740157483" header="0.19685039370078741" footer="0.19685039370078741"/>
  <pageSetup paperSize="9" scale="70" orientation="portrait" r:id="rId1"/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12" ma:contentTypeDescription="สร้างเอกสารใหม่" ma:contentTypeScope="" ma:versionID="cc12b38bc44ebf24bef322f9636e2e2d">
  <xsd:schema xmlns:xsd="http://www.w3.org/2001/XMLSchema" xmlns:xs="http://www.w3.org/2001/XMLSchema" xmlns:p="http://schemas.microsoft.com/office/2006/metadata/properties" xmlns:ns2="b3f33624-de90-4856-85f2-62f158d91824" xmlns:ns3="50c908b1-f277-4340-90a9-4611d0b0f078" targetNamespace="http://schemas.microsoft.com/office/2006/metadata/properties" ma:root="true" ma:fieldsID="c30f0bc406f7a32713d806930b7d3b0c" ns2:_="" ns3:_="">
    <xsd:import namespace="b3f33624-de90-4856-85f2-62f158d9182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8498C7-DD07-4CAA-8976-850AFC4E63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C367AB-4275-4CC0-9CAB-4B710777D83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3.xml><?xml version="1.0" encoding="utf-8"?>
<ds:datastoreItem xmlns:ds="http://schemas.openxmlformats.org/officeDocument/2006/customXml" ds:itemID="{14396445-614F-4D53-8D99-75DBDD5A10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Admin</cp:lastModifiedBy>
  <cp:revision/>
  <cp:lastPrinted>2023-02-25T14:09:40Z</cp:lastPrinted>
  <dcterms:created xsi:type="dcterms:W3CDTF">2011-09-26T07:27:20Z</dcterms:created>
  <dcterms:modified xsi:type="dcterms:W3CDTF">2023-02-27T08:49:17Z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