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Prinsiri(PRIN)_2565\PRIN_Dec'65\"/>
    </mc:Choice>
  </mc:AlternateContent>
  <xr:revisionPtr revIDLastSave="0" documentId="13_ncr:1_{E64ABD19-E75A-438E-B5E4-104BC6820D15}" xr6:coauthVersionLast="47" xr6:coauthVersionMax="47" xr10:uidLastSave="{00000000-0000-0000-0000-000000000000}"/>
  <bookViews>
    <workbookView xWindow="-120" yWindow="-120" windowWidth="29040" windowHeight="15720" tabRatio="727" activeTab="3" xr2:uid="{00000000-000D-0000-FFFF-FFFF00000000}"/>
  </bookViews>
  <sheets>
    <sheet name="P7-9" sheetId="1" r:id="rId1"/>
    <sheet name="P10-11" sheetId="2" r:id="rId2"/>
    <sheet name="P12" sheetId="3" r:id="rId3"/>
    <sheet name="P13" sheetId="4" r:id="rId4"/>
    <sheet name="P14-16" sheetId="5" r:id="rId5"/>
  </sheets>
  <definedNames>
    <definedName name="ฟ53" localSheetId="3">'P13'!#REF!</definedName>
    <definedName name="ฟ53" localSheetId="4">'P14-16'!#REF!</definedName>
    <definedName name="ฟ53">#REF!</definedName>
    <definedName name="ฤ63" localSheetId="3">'P13'!#REF!</definedName>
    <definedName name="ฤ63" localSheetId="4">'P14-16'!#REF!</definedName>
    <definedName name="ฤ6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5" l="1"/>
  <c r="K124" i="1" l="1"/>
  <c r="K77" i="1"/>
  <c r="M21" i="4" l="1"/>
  <c r="Q21" i="4"/>
  <c r="S16" i="4"/>
  <c r="S15" i="4"/>
  <c r="S14" i="4"/>
  <c r="S12" i="4"/>
  <c r="S25" i="4"/>
  <c r="S24" i="4"/>
  <c r="S23" i="4"/>
  <c r="S21" i="4"/>
  <c r="S25" i="3"/>
  <c r="W25" i="3"/>
  <c r="S27" i="3"/>
  <c r="W27" i="3" s="1"/>
  <c r="S30" i="3"/>
  <c r="W30" i="3" s="1"/>
  <c r="S29" i="3"/>
  <c r="U32" i="3"/>
  <c r="E128" i="1" s="1"/>
  <c r="W28" i="3"/>
  <c r="M124" i="1"/>
  <c r="I124" i="1"/>
  <c r="I127" i="1" s="1"/>
  <c r="I130" i="1" s="1"/>
  <c r="G124" i="1"/>
  <c r="E124" i="1"/>
  <c r="E127" i="1" s="1"/>
  <c r="E42" i="1"/>
  <c r="E44" i="1" s="1"/>
  <c r="E93" i="1"/>
  <c r="G32" i="3"/>
  <c r="I32" i="3"/>
  <c r="K32" i="3"/>
  <c r="M32" i="3"/>
  <c r="O32" i="3"/>
  <c r="Q32" i="3"/>
  <c r="I23" i="1"/>
  <c r="I93" i="1"/>
  <c r="I77" i="1"/>
  <c r="M42" i="1"/>
  <c r="M44" i="1" s="1"/>
  <c r="K42" i="1"/>
  <c r="K44" i="1" s="1"/>
  <c r="I42" i="1"/>
  <c r="G42" i="1"/>
  <c r="G44" i="1" s="1"/>
  <c r="S32" i="3" l="1"/>
  <c r="W29" i="3"/>
  <c r="W32" i="3" s="1"/>
  <c r="I95" i="1"/>
  <c r="I132" i="1" s="1"/>
  <c r="I44" i="1"/>
  <c r="A54" i="2" l="1"/>
  <c r="A56" i="2"/>
  <c r="J38" i="2" l="1"/>
  <c r="H38" i="2"/>
  <c r="F38" i="2"/>
  <c r="D38" i="2"/>
  <c r="E93" i="5" l="1"/>
  <c r="A56" i="5"/>
  <c r="A104" i="5" s="1"/>
  <c r="Q18" i="4"/>
  <c r="O18" i="4"/>
  <c r="O21" i="4" s="1"/>
  <c r="K18" i="4"/>
  <c r="K21" i="4" s="1"/>
  <c r="I18" i="4"/>
  <c r="I21" i="4" s="1"/>
  <c r="G18" i="4"/>
  <c r="G21" i="4" s="1"/>
  <c r="I22" i="3"/>
  <c r="K22" i="3"/>
  <c r="O22" i="3"/>
  <c r="G22" i="3"/>
  <c r="K27" i="4" l="1"/>
  <c r="I27" i="4"/>
  <c r="G27" i="4"/>
  <c r="J69" i="2"/>
  <c r="H69" i="2"/>
  <c r="F69" i="2"/>
  <c r="D69" i="2"/>
  <c r="G93" i="5"/>
  <c r="G78" i="5"/>
  <c r="K78" i="5"/>
  <c r="K93" i="5"/>
  <c r="I93" i="5"/>
  <c r="I78" i="5"/>
  <c r="U22" i="3"/>
  <c r="M77" i="1"/>
  <c r="G77" i="1"/>
  <c r="M93" i="1"/>
  <c r="K93" i="1"/>
  <c r="G93" i="1"/>
  <c r="E77" i="1"/>
  <c r="O27" i="4"/>
  <c r="A3" i="5"/>
  <c r="A3" i="4"/>
  <c r="A3" i="3"/>
  <c r="A1" i="2"/>
  <c r="A1" i="3" s="1"/>
  <c r="A1" i="4" s="1"/>
  <c r="A1" i="5" s="1"/>
  <c r="A54" i="5" s="1"/>
  <c r="F16" i="2"/>
  <c r="J16" i="2"/>
  <c r="D16" i="2"/>
  <c r="H16" i="2"/>
  <c r="D23" i="2"/>
  <c r="F23" i="2"/>
  <c r="H23" i="2"/>
  <c r="J23" i="2"/>
  <c r="A96" i="2"/>
  <c r="A50" i="1"/>
  <c r="A52" i="1"/>
  <c r="A103" i="1" s="1"/>
  <c r="A99" i="1"/>
  <c r="A139" i="1" s="1"/>
  <c r="A101" i="1"/>
  <c r="A102" i="5" s="1"/>
  <c r="M127" i="1" l="1"/>
  <c r="M130" i="1" s="1"/>
  <c r="H25" i="2"/>
  <c r="E95" i="1"/>
  <c r="K95" i="1"/>
  <c r="Q22" i="3"/>
  <c r="G127" i="1"/>
  <c r="G130" i="1" s="1"/>
  <c r="D25" i="2"/>
  <c r="D29" i="2" s="1"/>
  <c r="D40" i="2" s="1"/>
  <c r="F25" i="2"/>
  <c r="F29" i="2" s="1"/>
  <c r="F40" i="2" s="1"/>
  <c r="J25" i="2"/>
  <c r="J29" i="2" s="1"/>
  <c r="J40" i="2" s="1"/>
  <c r="Q27" i="4"/>
  <c r="G95" i="1"/>
  <c r="M95" i="1"/>
  <c r="M132" i="1" l="1"/>
  <c r="H29" i="2"/>
  <c r="G132" i="1"/>
  <c r="J45" i="2"/>
  <c r="J48" i="2" s="1"/>
  <c r="F45" i="2"/>
  <c r="F48" i="2" s="1"/>
  <c r="H40" i="2" l="1"/>
  <c r="D45" i="2"/>
  <c r="D48" i="2" s="1"/>
  <c r="D71" i="2" s="1"/>
  <c r="G11" i="5"/>
  <c r="G46" i="5" s="1"/>
  <c r="F71" i="2"/>
  <c r="F85" i="2" s="1"/>
  <c r="K11" i="5"/>
  <c r="J71" i="2"/>
  <c r="J85" i="2" s="1"/>
  <c r="S18" i="4"/>
  <c r="G50" i="5" l="1"/>
  <c r="G95" i="5" s="1"/>
  <c r="G98" i="5" s="1"/>
  <c r="K46" i="5"/>
  <c r="K50" i="5" s="1"/>
  <c r="K95" i="5" s="1"/>
  <c r="K98" i="5" s="1"/>
  <c r="H45" i="2"/>
  <c r="H48" i="2" s="1"/>
  <c r="E11" i="5"/>
  <c r="E46" i="5" s="1"/>
  <c r="D85" i="2"/>
  <c r="M18" i="4"/>
  <c r="J89" i="2"/>
  <c r="J78" i="2"/>
  <c r="F89" i="2"/>
  <c r="F78" i="2"/>
  <c r="H71" i="2" l="1"/>
  <c r="H85" i="2" s="1"/>
  <c r="I11" i="5"/>
  <c r="D78" i="2"/>
  <c r="E50" i="5"/>
  <c r="E95" i="5" s="1"/>
  <c r="E98" i="5" s="1"/>
  <c r="D89" i="2"/>
  <c r="M22" i="3"/>
  <c r="I46" i="5" l="1"/>
  <c r="I50" i="5" s="1"/>
  <c r="I95" i="5" s="1"/>
  <c r="I98" i="5" s="1"/>
  <c r="H89" i="2"/>
  <c r="H78" i="2"/>
  <c r="S22" i="3"/>
  <c r="W22" i="3"/>
  <c r="S27" i="4" l="1"/>
  <c r="M27" i="4"/>
  <c r="K127" i="1" s="1"/>
  <c r="K130" i="1" s="1"/>
  <c r="K132" i="1" s="1"/>
  <c r="E130" i="1" l="1"/>
  <c r="E132" i="1" s="1"/>
</calcChain>
</file>

<file path=xl/sharedStrings.xml><?xml version="1.0" encoding="utf-8"?>
<sst xmlns="http://schemas.openxmlformats.org/spreadsheetml/2006/main" count="401" uniqueCount="249">
  <si>
    <t>PRINSIRI  PUBLIC COMPANY LIMITED AND SUBSIDIARIES</t>
  </si>
  <si>
    <t>STATEMENTS OF FINANCIAL POSITION</t>
  </si>
  <si>
    <t>Unit: Baht</t>
  </si>
  <si>
    <t>Consolidated financial statements</t>
  </si>
  <si>
    <t xml:space="preserve"> Separate financial statements</t>
  </si>
  <si>
    <t>Note</t>
  </si>
  <si>
    <t>December 31, 2021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</si>
  <si>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</si>
  <si>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</si>
  <si>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</si>
  <si>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</si>
  <si>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</si>
  <si>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</si>
  <si>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29.4</t>
  </si>
  <si>
    <t>-</t>
  </si>
  <si>
    <t>Associates</t>
  </si>
  <si>
    <t xml:space="preserve">Inventories </t>
  </si>
  <si>
    <t xml:space="preserve">Deposit for land </t>
  </si>
  <si>
    <t>Current financial assets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</si>
  <si>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</si>
  <si>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</si>
  <si>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</si>
  <si>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</si>
  <si>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</si>
  <si>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</si>
  <si>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</si>
  <si>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</si>
  <si>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</si>
  <si>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</si>
  <si>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</si>
  <si>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</si>
  <si>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</si>
  <si>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</si>
  <si>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</si>
  <si>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</si>
  <si>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</si>
  <si>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</si>
  <si>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</si>
  <si>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</si>
  <si>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</si>
  <si>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</si>
  <si>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</si>
  <si>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</si>
  <si>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</si>
  <si>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17.1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</si>
  <si>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</si>
  <si>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</si>
  <si>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</si>
  <si>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</si>
  <si>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>17.2</t>
  </si>
  <si>
    <t>- Lease liabilities</t>
  </si>
  <si>
    <t>17.3</t>
  </si>
  <si>
    <t xml:space="preserve">- Debentures </t>
  </si>
  <si>
    <t>17.4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</si>
  <si>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</si>
  <si>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</si>
  <si>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</si>
  <si>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</si>
  <si>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</si>
  <si>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</si>
  <si>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</si>
  <si>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</si>
  <si>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</si>
  <si>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</si>
  <si>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</si>
  <si>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</si>
  <si>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</si>
  <si>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</si>
  <si>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</si>
  <si>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</si>
  <si>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</si>
  <si>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</si>
  <si>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</si>
  <si>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</si>
  <si>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</si>
  <si>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</si>
  <si>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</si>
  <si>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</si>
  <si>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</si>
  <si>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</si>
  <si>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</si>
  <si>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</si>
  <si>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</si>
  <si>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</si>
  <si>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</si>
  <si>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</si>
  <si>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</si>
  <si>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Separate financial statements</t>
  </si>
  <si>
    <t>Revenues</t>
  </si>
  <si>
    <t>Sales of real estate</t>
  </si>
  <si>
    <t>29.1</t>
  </si>
  <si>
    <t>Land rental</t>
  </si>
  <si>
    <t xml:space="preserve">Rental and services </t>
  </si>
  <si>
    <t>Total revenues</t>
  </si>
  <si>
    <t>Cost of sales</t>
  </si>
  <si>
    <t>Cost of sales of real estate</t>
  </si>
  <si>
    <t xml:space="preserve">Cost of rental and services </t>
  </si>
  <si>
    <t>Total cost of sales</t>
  </si>
  <si>
    <t>Gross profit</t>
  </si>
  <si>
    <t>Other income</t>
  </si>
  <si>
    <t>Total other income</t>
  </si>
  <si>
    <t>Distribution costs</t>
  </si>
  <si>
    <t>Administrative expenses</t>
  </si>
  <si>
    <t>Other expenses</t>
  </si>
  <si>
    <t>Impairment loss of prepayment for goods and loss on provisions</t>
  </si>
  <si>
    <t>Loss on terminate of assets</t>
  </si>
  <si>
    <t>Expected credit losses</t>
  </si>
  <si>
    <t>Loss on prosecution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</si>
  <si>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</si>
  <si>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</si>
  <si>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</si>
  <si>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</si>
  <si>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</si>
  <si>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</si>
  <si>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expense</t>
  </si>
  <si>
    <t>21</t>
  </si>
  <si>
    <t xml:space="preserve">Profit for the year </t>
  </si>
  <si>
    <t>Other comprehensive income (expense):</t>
  </si>
  <si>
    <t>Components of other comprehensive income that will not be reclassified to profit or loss:</t>
  </si>
  <si>
    <t xml:space="preserve">    Loss on changes in fair value of other non-current financial assets</t>
  </si>
  <si>
    <t xml:space="preserve">    Different from re-measurement of defined benefit plans</t>
  </si>
  <si>
    <t xml:space="preserve">Other comprehensive income (expense) for the year - net of tax </t>
  </si>
  <si>
    <t xml:space="preserve">Total comprehensive income for the year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</si>
  <si>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</si>
  <si>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</si>
  <si>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</si>
  <si>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</si>
  <si>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</si>
  <si>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</si>
  <si>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STATEMENTS OF CHANGES IN SHAREHOLDERS'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</si>
  <si>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</si>
  <si>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</si>
  <si>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</si>
  <si>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</si>
  <si>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</si>
  <si>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</si>
  <si>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</si>
  <si>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</si>
  <si>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</si>
  <si>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</si>
  <si>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</si>
  <si>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</si>
  <si>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</si>
  <si>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</si>
  <si>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</si>
  <si>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</si>
  <si>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</si>
  <si>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</si>
  <si>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</si>
  <si>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</si>
  <si>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</si>
  <si>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</si>
  <si>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</si>
  <si>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</si>
  <si>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Dividend paid</t>
  </si>
  <si>
    <t xml:space="preserve">Total comprehensive income (expense) for the year </t>
  </si>
  <si>
    <t>Balance as at January 1, 2021</t>
  </si>
  <si>
    <t>Balance as at December 31, 2021</t>
  </si>
  <si>
    <t>STATEMENTS OF CHANGES IN SHAREHOLDERS' EQUITY (Continued)</t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</si>
  <si>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</si>
  <si>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</si>
  <si>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</si>
  <si>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</si>
  <si>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(Gain) loss on sales of assets</t>
  </si>
  <si>
    <t xml:space="preserve">Gain on changes in fair value  of other </t>
  </si>
  <si>
    <t xml:space="preserve">     current financial assets</t>
  </si>
  <si>
    <t xml:space="preserve">Depreciation </t>
  </si>
  <si>
    <t>Amortization</t>
  </si>
  <si>
    <t>Share of loss from investment in associates</t>
  </si>
  <si>
    <t>Employee benefit expenses</t>
  </si>
  <si>
    <t>Loss on provisions</t>
  </si>
  <si>
    <t>Loss on litigation</t>
  </si>
  <si>
    <t>Changes in working capital:</t>
  </si>
  <si>
    <t>Trade and other current receivables, (increase) decrease</t>
  </si>
  <si>
    <t>Inventories, (increase) decrease</t>
  </si>
  <si>
    <t>Proceeds from sales of other current financial assets</t>
  </si>
  <si>
    <t>Other current assets, (increase) decrease</t>
  </si>
  <si>
    <t>Land held for development, increase (decrease)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</si>
  <si>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</si>
  <si>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</si>
  <si>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</si>
  <si>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</si>
  <si>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</si>
  <si>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Provisions for employee benefit,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</si>
  <si>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</si>
  <si>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</si>
  <si>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</si>
  <si>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</si>
  <si>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</si>
  <si>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</si>
  <si>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</si>
  <si>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</si>
  <si>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</si>
  <si>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</si>
  <si>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>Proceeds from sales of other non-current financial assets</t>
  </si>
  <si>
    <t>Payments for additional investment in subsidiaries</t>
  </si>
  <si>
    <t>Payments for investments in associates</t>
  </si>
  <si>
    <t>Payments for acquire of digital assets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</si>
  <si>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</si>
  <si>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</si>
  <si>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</si>
  <si>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</si>
  <si>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</si>
  <si>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(Payments) from bank overdrafts and short-term </t>
  </si>
  <si>
    <t xml:space="preserve">     borrowings from financial institution</t>
  </si>
  <si>
    <t>Proceeds from short-term borrowings from related party</t>
  </si>
  <si>
    <t>Payments for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</si>
  <si>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</si>
  <si>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</si>
  <si>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</si>
  <si>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</si>
  <si>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</si>
  <si>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Payments for dividend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</si>
  <si>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</si>
  <si>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</si>
  <si>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</si>
  <si>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 of the year</t>
  </si>
  <si>
    <t>PRINSIRI  PUBLIC COMPANY LIMITED</t>
  </si>
  <si>
    <t>Supplemental of statements of cash flows for non-cash transactions</t>
  </si>
  <si>
    <t>Depreciation of assets recorded to be cost of inventories</t>
  </si>
  <si>
    <t>Interest expenses capitalized as cost of inventories</t>
  </si>
  <si>
    <t>Lease liabilities recorded from office equipment and supplies</t>
  </si>
  <si>
    <t xml:space="preserve">Fixed deposit with obligations and  other current payables </t>
  </si>
  <si>
    <t>Land held for development transferred from inventories</t>
  </si>
  <si>
    <t>Inventories transferred from land as held for development</t>
  </si>
  <si>
    <t>AS AT DECEMBER 31, 2022</t>
  </si>
  <si>
    <t>December 31, 2022</t>
  </si>
  <si>
    <t>17.5</t>
  </si>
  <si>
    <t>FOR THE YEAR ENDED DECEMBER 31, 2022</t>
  </si>
  <si>
    <t>Balance as at January 1, 2022</t>
  </si>
  <si>
    <t>Balance as at December 31, 2022</t>
  </si>
  <si>
    <t>Balance as at December 31, 20201</t>
  </si>
  <si>
    <t>January 1, 2021</t>
  </si>
  <si>
    <t>Restated</t>
  </si>
  <si>
    <t>20</t>
  </si>
  <si>
    <t>Loss on impairment of digital assets</t>
  </si>
  <si>
    <t>Loss on sale of digital assets</t>
  </si>
  <si>
    <t>Balance as at January 1, 2021 (Restated)</t>
  </si>
  <si>
    <t>Profit for the year (Restated)</t>
  </si>
  <si>
    <t>Cumulative effects of previous errors correction</t>
  </si>
  <si>
    <t>Balance as at December 31, 2020 (as previously reported)</t>
  </si>
  <si>
    <t>Proceeds from non-controlling interests at the purchase date</t>
  </si>
  <si>
    <t>Non-controlling interests at the purchase date</t>
  </si>
  <si>
    <t xml:space="preserve">      notes</t>
  </si>
  <si>
    <t xml:space="preserve">- Aval creditors for promissory </t>
  </si>
  <si>
    <t>Aval creditors for promissory notes</t>
  </si>
  <si>
    <t>Purchase of land by Aval creditors for promissory notes</t>
  </si>
  <si>
    <t xml:space="preserve">-  Long-term borrowings from </t>
  </si>
  <si>
    <t xml:space="preserve">     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</si>
</sst>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#,##0_);\(#,##0\)"/>
    <numFmt numFmtId="167" formatCode="_(* #,##0_);_(* \(#,##0\);_(* &quot;-&quot;??_);_(@_)"/>
    <numFmt numFmtId="168" formatCode="#,##0\ ;\(#,##0\)"/>
  </numFmts>
  <fonts count="2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3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</cellStyleXfs>
  <cellXfs count="250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10" fillId="0" borderId="1" xfId="0" applyNumberFormat="1" applyFont="1" applyBorder="1"/>
    <xf numFmtId="166" fontId="8" fillId="0" borderId="1" xfId="10" applyNumberFormat="1" applyFont="1" applyBorder="1" applyAlignment="1">
      <alignment horizontal="center"/>
    </xf>
    <xf numFmtId="166" fontId="8" fillId="0" borderId="0" xfId="10" quotePrefix="1" applyNumberFormat="1" applyFont="1" applyAlignment="1">
      <alignment horizontal="center"/>
    </xf>
    <xf numFmtId="166" fontId="10" fillId="0" borderId="1" xfId="0" quotePrefix="1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6" fontId="17" fillId="0" borderId="0" xfId="0" quotePrefix="1" applyNumberFormat="1" applyFont="1" applyAlignment="1">
      <alignment horizontal="center"/>
    </xf>
    <xf numFmtId="166" fontId="14" fillId="0" borderId="0" xfId="0" applyNumberFormat="1" applyFont="1"/>
    <xf numFmtId="166" fontId="5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quotePrefix="1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/>
    <xf numFmtId="166" fontId="6" fillId="0" borderId="0" xfId="0" applyNumberFormat="1" applyFont="1" applyAlignment="1">
      <alignment horizontal="left" vertical="center" indent="2"/>
    </xf>
    <xf numFmtId="166" fontId="6" fillId="0" borderId="0" xfId="7" applyNumberFormat="1" applyFont="1" applyAlignment="1">
      <alignment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2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center" vertical="center"/>
    </xf>
    <xf numFmtId="166" fontId="20" fillId="0" borderId="0" xfId="1" applyNumberFormat="1" applyFont="1" applyFill="1" applyAlignment="1"/>
    <xf numFmtId="166" fontId="7" fillId="0" borderId="0" xfId="1" applyNumberFormat="1" applyFont="1" applyFill="1"/>
    <xf numFmtId="166" fontId="7" fillId="0" borderId="1" xfId="1" applyNumberFormat="1" applyFont="1" applyFill="1" applyBorder="1"/>
    <xf numFmtId="166" fontId="6" fillId="0" borderId="0" xfId="1" applyNumberFormat="1" applyFont="1" applyFill="1" applyBorder="1" applyAlignment="1">
      <alignment horizontal="right" vertical="top"/>
    </xf>
    <xf numFmtId="166" fontId="5" fillId="0" borderId="0" xfId="6" applyNumberFormat="1" applyFont="1" applyAlignment="1">
      <alignment horizontal="left" vertical="center"/>
    </xf>
    <xf numFmtId="166" fontId="5" fillId="0" borderId="1" xfId="6" quotePrefix="1" applyNumberFormat="1" applyFont="1" applyBorder="1" applyAlignment="1">
      <alignment horizontal="center" vertical="center"/>
    </xf>
    <xf numFmtId="166" fontId="20" fillId="0" borderId="1" xfId="3" applyNumberFormat="1" applyFont="1" applyFill="1" applyBorder="1" applyAlignment="1"/>
    <xf numFmtId="166" fontId="20" fillId="0" borderId="0" xfId="0" applyNumberFormat="1" applyFont="1"/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/>
    <xf numFmtId="166" fontId="6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7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 wrapText="1"/>
    </xf>
    <xf numFmtId="166" fontId="7" fillId="0" borderId="0" xfId="1" applyNumberFormat="1" applyFont="1" applyFill="1" applyBorder="1"/>
    <xf numFmtId="37" fontId="6" fillId="0" borderId="0" xfId="0" applyNumberFormat="1" applyFont="1"/>
    <xf numFmtId="167" fontId="10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166" fontId="6" fillId="0" borderId="0" xfId="6" applyNumberFormat="1" applyFont="1" applyAlignment="1">
      <alignment horizontal="right"/>
    </xf>
    <xf numFmtId="166" fontId="5" fillId="0" borderId="0" xfId="6" applyNumberFormat="1" applyFont="1" applyAlignment="1">
      <alignment horizontal="right"/>
    </xf>
    <xf numFmtId="166" fontId="7" fillId="0" borderId="0" xfId="1" applyNumberFormat="1" applyFont="1" applyFill="1" applyAlignment="1"/>
    <xf numFmtId="166" fontId="6" fillId="0" borderId="4" xfId="1" applyNumberFormat="1" applyFont="1" applyFill="1" applyBorder="1" applyAlignment="1">
      <alignment horizontal="right"/>
    </xf>
    <xf numFmtId="166" fontId="8" fillId="0" borderId="2" xfId="0" quotePrefix="1" applyNumberFormat="1" applyFont="1" applyBorder="1" applyAlignment="1">
      <alignment horizontal="center" vertical="center"/>
    </xf>
    <xf numFmtId="164" fontId="6" fillId="0" borderId="0" xfId="4" applyNumberFormat="1" applyFont="1" applyAlignment="1">
      <alignment horizontal="right"/>
    </xf>
    <xf numFmtId="164" fontId="6" fillId="0" borderId="1" xfId="4" applyNumberFormat="1" applyFont="1" applyBorder="1" applyAlignment="1">
      <alignment horizontal="right"/>
    </xf>
    <xf numFmtId="166" fontId="6" fillId="0" borderId="0" xfId="4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right"/>
    </xf>
    <xf numFmtId="166" fontId="15" fillId="0" borderId="1" xfId="10" applyNumberFormat="1" applyFont="1" applyBorder="1" applyAlignment="1">
      <alignment horizontal="center"/>
    </xf>
    <xf numFmtId="166" fontId="6" fillId="0" borderId="1" xfId="0" quotePrefix="1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 vertical="center"/>
    </xf>
    <xf numFmtId="166" fontId="21" fillId="0" borderId="3" xfId="0" quotePrefix="1" applyNumberFormat="1" applyFont="1" applyBorder="1" applyAlignment="1">
      <alignment horizontal="center"/>
    </xf>
    <xf numFmtId="166" fontId="22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justify" wrapText="1"/>
    </xf>
    <xf numFmtId="166" fontId="6" fillId="0" borderId="0" xfId="0" applyNumberFormat="1" applyFont="1" applyAlignment="1">
      <alignment horizontal="center" wrapText="1"/>
    </xf>
    <xf numFmtId="166" fontId="20" fillId="0" borderId="0" xfId="5" applyNumberFormat="1" applyFont="1"/>
    <xf numFmtId="166" fontId="6" fillId="0" borderId="0" xfId="0" quotePrefix="1" applyNumberFormat="1" applyFont="1" applyAlignment="1">
      <alignment horizontal="left"/>
    </xf>
    <xf numFmtId="166" fontId="6" fillId="0" borderId="0" xfId="4" applyNumberFormat="1" applyFont="1" applyAlignment="1">
      <alignment horizontal="center" vertical="center"/>
    </xf>
    <xf numFmtId="166" fontId="6" fillId="0" borderId="0" xfId="9" applyNumberFormat="1" applyFont="1"/>
    <xf numFmtId="166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6" fontId="16" fillId="0" borderId="0" xfId="8" quotePrefix="1" applyNumberFormat="1" applyFont="1" applyAlignment="1">
      <alignment horizontal="left" vertical="center"/>
    </xf>
    <xf numFmtId="166" fontId="9" fillId="0" borderId="0" xfId="8" quotePrefix="1" applyNumberFormat="1" applyFont="1" applyAlignment="1">
      <alignment horizontal="left" vertical="center"/>
    </xf>
    <xf numFmtId="168" fontId="23" fillId="0" borderId="0" xfId="0" applyNumberFormat="1" applyFont="1" applyAlignment="1">
      <alignment horizontal="right"/>
    </xf>
    <xf numFmtId="166" fontId="6" fillId="0" borderId="0" xfId="5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10" fillId="0" borderId="1" xfId="4" applyNumberFormat="1" applyFont="1" applyBorder="1" applyAlignment="1">
      <alignment horizontal="right"/>
    </xf>
    <xf numFmtId="167" fontId="6" fillId="0" borderId="4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0" xfId="0" applyNumberFormat="1" applyFont="1"/>
    <xf numFmtId="167" fontId="6" fillId="0" borderId="0" xfId="1" applyNumberFormat="1" applyFont="1" applyFill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10" fillId="0" borderId="0" xfId="4" applyNumberFormat="1" applyFont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1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6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/>
    <xf numFmtId="167" fontId="5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4" applyNumberFormat="1" applyFont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/>
    </xf>
    <xf numFmtId="167" fontId="10" fillId="0" borderId="5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8" fontId="26" fillId="0" borderId="0" xfId="0" applyNumberFormat="1" applyFont="1" applyAlignment="1">
      <alignment horizontal="right"/>
    </xf>
    <xf numFmtId="168" fontId="26" fillId="0" borderId="0" xfId="0" applyNumberFormat="1" applyFont="1"/>
    <xf numFmtId="168" fontId="26" fillId="0" borderId="0" xfId="0" applyNumberFormat="1" applyFont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right" vertical="top"/>
    </xf>
    <xf numFmtId="168" fontId="26" fillId="0" borderId="0" xfId="0" applyNumberFormat="1" applyFont="1" applyAlignment="1">
      <alignment horizontal="center"/>
    </xf>
    <xf numFmtId="167" fontId="26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right"/>
    </xf>
    <xf numFmtId="167" fontId="26" fillId="0" borderId="1" xfId="0" applyNumberFormat="1" applyFont="1" applyBorder="1" applyAlignment="1">
      <alignment horizontal="right"/>
    </xf>
    <xf numFmtId="167" fontId="26" fillId="0" borderId="10" xfId="0" applyNumberFormat="1" applyFont="1" applyBorder="1" applyAlignment="1">
      <alignment horizontal="right"/>
    </xf>
    <xf numFmtId="168" fontId="26" fillId="0" borderId="10" xfId="0" applyNumberFormat="1" applyFont="1" applyBorder="1"/>
    <xf numFmtId="37" fontId="26" fillId="0" borderId="0" xfId="0" applyNumberFormat="1" applyFont="1"/>
    <xf numFmtId="168" fontId="26" fillId="0" borderId="10" xfId="0" applyNumberFormat="1" applyFont="1" applyBorder="1" applyAlignment="1">
      <alignment horizontal="right"/>
    </xf>
    <xf numFmtId="168" fontId="27" fillId="0" borderId="0" xfId="0" applyNumberFormat="1" applyFont="1" applyAlignment="1">
      <alignment horizontal="right"/>
    </xf>
    <xf numFmtId="167" fontId="26" fillId="0" borderId="0" xfId="0" applyNumberFormat="1" applyFont="1"/>
    <xf numFmtId="37" fontId="26" fillId="0" borderId="0" xfId="0" applyNumberFormat="1" applyFont="1" applyAlignment="1">
      <alignment horizontal="right"/>
    </xf>
    <xf numFmtId="166" fontId="15" fillId="0" borderId="0" xfId="10" applyNumberFormat="1" applyFont="1" applyAlignment="1">
      <alignment horizontal="center"/>
    </xf>
    <xf numFmtId="166" fontId="21" fillId="0" borderId="0" xfId="0" quotePrefix="1" applyNumberFormat="1" applyFont="1" applyAlignment="1">
      <alignment horizontal="center"/>
    </xf>
    <xf numFmtId="168" fontId="26" fillId="0" borderId="1" xfId="0" applyNumberFormat="1" applyFont="1" applyBorder="1" applyAlignment="1">
      <alignment horizontal="right" vertical="center"/>
    </xf>
    <xf numFmtId="166" fontId="12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8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6" fontId="8" fillId="0" borderId="0" xfId="4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8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3" xfId="0" quotePrefix="1" applyNumberFormat="1" applyFont="1" applyBorder="1" applyAlignment="1">
      <alignment horizontal="center" vertical="center"/>
    </xf>
    <xf numFmtId="166" fontId="10" fillId="0" borderId="0" xfId="4" applyNumberFormat="1" applyFont="1" applyAlignment="1">
      <alignment vertical="center"/>
    </xf>
    <xf numFmtId="166" fontId="10" fillId="0" borderId="0" xfId="4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167" fontId="9" fillId="0" borderId="0" xfId="4" applyNumberFormat="1" applyFont="1"/>
    <xf numFmtId="167" fontId="10" fillId="0" borderId="0" xfId="4" applyNumberFormat="1" applyFont="1"/>
    <xf numFmtId="167" fontId="10" fillId="0" borderId="1" xfId="0" applyNumberFormat="1" applyFont="1" applyBorder="1" applyAlignment="1">
      <alignment horizontal="right"/>
    </xf>
    <xf numFmtId="167" fontId="10" fillId="0" borderId="0" xfId="0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167" fontId="25" fillId="0" borderId="10" xfId="0" applyNumberFormat="1" applyFont="1" applyBorder="1" applyAlignment="1">
      <alignment horizontal="right"/>
    </xf>
    <xf numFmtId="166" fontId="10" fillId="0" borderId="0" xfId="0" quotePrefix="1" applyNumberFormat="1" applyFont="1" applyAlignment="1">
      <alignment horizontal="left" vertical="center"/>
    </xf>
    <xf numFmtId="37" fontId="10" fillId="0" borderId="0" xfId="4" quotePrefix="1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37" fontId="10" fillId="0" borderId="0" xfId="4" applyNumberFormat="1" applyFont="1" applyAlignment="1">
      <alignment horizontal="center"/>
    </xf>
    <xf numFmtId="167" fontId="25" fillId="0" borderId="0" xfId="0" applyNumberFormat="1" applyFont="1" applyAlignment="1">
      <alignment horizontal="right"/>
    </xf>
    <xf numFmtId="167" fontId="25" fillId="0" borderId="11" xfId="0" applyNumberFormat="1" applyFont="1" applyBorder="1" applyAlignment="1">
      <alignment horizontal="right"/>
    </xf>
    <xf numFmtId="167" fontId="10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1" xfId="0" quotePrefix="1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8" fillId="0" borderId="0" xfId="0" quotePrefix="1" applyNumberFormat="1" applyFont="1" applyAlignment="1">
      <alignment horizontal="center" vertical="center"/>
    </xf>
    <xf numFmtId="167" fontId="8" fillId="0" borderId="3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6" fontId="10" fillId="0" borderId="0" xfId="0" quotePrefix="1" applyNumberFormat="1" applyFont="1" applyAlignment="1">
      <alignment vertical="center"/>
    </xf>
    <xf numFmtId="167" fontId="10" fillId="0" borderId="2" xfId="0" applyNumberFormat="1" applyFont="1" applyBorder="1" applyAlignment="1">
      <alignment horizontal="right"/>
    </xf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67" fontId="10" fillId="0" borderId="6" xfId="0" applyNumberFormat="1" applyFont="1" applyBorder="1" applyAlignment="1">
      <alignment horizontal="right" vertical="center"/>
    </xf>
    <xf numFmtId="167" fontId="10" fillId="0" borderId="4" xfId="0" applyNumberFormat="1" applyFont="1" applyBorder="1" applyAlignment="1">
      <alignment horizontal="right" vertical="center"/>
    </xf>
    <xf numFmtId="167" fontId="10" fillId="0" borderId="0" xfId="4" applyNumberFormat="1" applyFont="1" applyAlignment="1">
      <alignment vertical="center"/>
    </xf>
    <xf numFmtId="168" fontId="25" fillId="0" borderId="0" xfId="0" applyNumberFormat="1" applyFont="1" applyAlignment="1">
      <alignment horizontal="right"/>
    </xf>
    <xf numFmtId="168" fontId="28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right" vertical="center"/>
    </xf>
    <xf numFmtId="167" fontId="10" fillId="0" borderId="5" xfId="0" applyNumberFormat="1" applyFont="1" applyBorder="1" applyAlignment="1">
      <alignment horizontal="right" vertical="center"/>
    </xf>
    <xf numFmtId="168" fontId="25" fillId="0" borderId="10" xfId="0" applyNumberFormat="1" applyFont="1" applyBorder="1" applyAlignment="1">
      <alignment horizontal="right"/>
    </xf>
    <xf numFmtId="167" fontId="9" fillId="0" borderId="0" xfId="4" applyNumberFormat="1" applyFont="1" applyAlignment="1">
      <alignment vertical="center"/>
    </xf>
    <xf numFmtId="168" fontId="25" fillId="0" borderId="11" xfId="0" applyNumberFormat="1" applyFont="1" applyBorder="1" applyAlignment="1">
      <alignment horizontal="right"/>
    </xf>
    <xf numFmtId="1" fontId="18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 vertical="center" wrapText="1"/>
    </xf>
    <xf numFmtId="166" fontId="19" fillId="0" borderId="0" xfId="0" applyNumberFormat="1" applyFont="1" applyAlignment="1">
      <alignment horizontal="center"/>
    </xf>
    <xf numFmtId="166" fontId="5" fillId="0" borderId="0" xfId="6" quotePrefix="1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168" fontId="27" fillId="0" borderId="0" xfId="0" applyNumberFormat="1" applyFont="1"/>
    <xf numFmtId="168" fontId="21" fillId="0" borderId="0" xfId="0" applyNumberFormat="1" applyFont="1" applyAlignment="1">
      <alignment horizontal="right"/>
    </xf>
    <xf numFmtId="166" fontId="6" fillId="0" borderId="0" xfId="6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8" applyNumberFormat="1" applyFont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7" fontId="6" fillId="0" borderId="1" xfId="4" applyNumberFormat="1" applyFont="1" applyBorder="1" applyAlignment="1">
      <alignment horizontal="right"/>
    </xf>
    <xf numFmtId="167" fontId="6" fillId="0" borderId="1" xfId="6" applyNumberFormat="1" applyFont="1" applyBorder="1" applyAlignment="1">
      <alignment horizontal="right" vertical="center"/>
    </xf>
    <xf numFmtId="168" fontId="26" fillId="0" borderId="1" xfId="0" applyNumberFormat="1" applyFont="1" applyBorder="1" applyAlignment="1">
      <alignment horizontal="right"/>
    </xf>
    <xf numFmtId="167" fontId="6" fillId="0" borderId="0" xfId="4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center"/>
    </xf>
    <xf numFmtId="167" fontId="5" fillId="0" borderId="0" xfId="10" quotePrefix="1" applyNumberFormat="1" applyFont="1" applyAlignment="1">
      <alignment horizontal="center"/>
    </xf>
    <xf numFmtId="167" fontId="6" fillId="0" borderId="1" xfId="0" quotePrefix="1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2" xfId="0" quotePrefix="1" applyNumberFormat="1" applyFont="1" applyBorder="1" applyAlignment="1">
      <alignment horizontal="center" vertical="center"/>
    </xf>
    <xf numFmtId="167" fontId="22" fillId="0" borderId="0" xfId="0" quotePrefix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5" fillId="0" borderId="2" xfId="6" applyNumberFormat="1" applyFont="1" applyBorder="1" applyAlignment="1">
      <alignment horizontal="center" vertical="center"/>
    </xf>
    <xf numFmtId="166" fontId="5" fillId="0" borderId="8" xfId="6" applyNumberFormat="1" applyFont="1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9" xfId="6" applyNumberFormat="1" applyFont="1" applyBorder="1" applyAlignment="1">
      <alignment horizontal="center" vertical="center"/>
    </xf>
  </cellXfs>
  <cellStyles count="11">
    <cellStyle name="Comma 2 2" xfId="2" xr:uid="{00000000-0005-0000-0000-000001000000}"/>
    <cellStyle name="Comma 3" xfId="3" xr:uid="{00000000-0005-0000-0000-000002000000}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จุลภาค" xfId="1" builtinId="3"/>
    <cellStyle name="ปกติ" xfId="0" builtinId="0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144"/>
  <sheetViews>
    <sheetView topLeftCell="B46" zoomScale="90" zoomScaleNormal="90" zoomScaleSheetLayoutView="70" workbookViewId="0">
      <selection activeCell="B71" sqref="B71"/>
    </sheetView>
  </sheetViews>
  <sheetFormatPr defaultColWidth="9.140625" defaultRowHeight="21.75" customHeight="1" x14ac:dyDescent="0.5"/>
  <cols>
    <col min="1" max="1" width="3.85546875" style="169" customWidth="1"/>
    <col min="2" max="2" width="26.5703125" style="169" customWidth="1"/>
    <col min="3" max="3" width="6.5703125" style="170" customWidth="1"/>
    <col min="4" max="4" width="0.85546875" style="27" customWidth="1"/>
    <col min="5" max="5" width="17.140625" style="27" customWidth="1"/>
    <col min="6" max="6" width="0.85546875" style="27" customWidth="1"/>
    <col min="7" max="7" width="16" style="27" customWidth="1"/>
    <col min="8" max="8" width="0.85546875" style="27" customWidth="1"/>
    <col min="9" max="9" width="16" style="27" customWidth="1"/>
    <col min="10" max="10" width="0.85546875" style="27" customWidth="1"/>
    <col min="11" max="11" width="16.42578125" style="27" customWidth="1"/>
    <col min="12" max="12" width="0.85546875" style="27" customWidth="1"/>
    <col min="13" max="13" width="15.140625" style="27" customWidth="1"/>
    <col min="14" max="14" width="1.42578125" style="158" customWidth="1"/>
    <col min="15" max="139" width="9.140625" style="158"/>
    <col min="140" max="140" width="1.7109375" style="158" customWidth="1"/>
    <col min="141" max="141" width="29" style="158" customWidth="1"/>
    <col min="142" max="142" width="7.7109375" style="158" customWidth="1"/>
    <col min="143" max="143" width="0.7109375" style="158" customWidth="1"/>
    <col min="144" max="144" width="11.7109375" style="158" customWidth="1"/>
    <col min="145" max="145" width="0.7109375" style="158" customWidth="1"/>
    <col min="146" max="146" width="12.85546875" style="158" bestFit="1" customWidth="1"/>
    <col min="147" max="147" width="0.7109375" style="158" customWidth="1"/>
    <col min="148" max="148" width="11.7109375" style="158" customWidth="1"/>
    <col min="149" max="149" width="0.7109375" style="158" customWidth="1"/>
    <col min="150" max="150" width="11.7109375" style="158" customWidth="1"/>
    <col min="151" max="155" width="9.140625" style="158" hidden="1" customWidth="1"/>
    <col min="156" max="16384" width="9.140625" style="158"/>
  </cols>
  <sheetData>
    <row r="1" spans="1:218" ht="21" customHeight="1" x14ac:dyDescent="0.5">
      <c r="A1" s="155" t="s">
        <v>0</v>
      </c>
      <c r="B1" s="155"/>
      <c r="C1" s="156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18" ht="21" customHeight="1" x14ac:dyDescent="0.5">
      <c r="A2" s="159" t="s">
        <v>1</v>
      </c>
      <c r="B2" s="155"/>
      <c r="C2" s="156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18" ht="21" customHeight="1" x14ac:dyDescent="0.5">
      <c r="A3" s="159" t="s">
        <v>225</v>
      </c>
      <c r="B3" s="155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218" ht="8.1" customHeight="1" x14ac:dyDescent="0.5">
      <c r="A4" s="159"/>
      <c r="B4" s="155"/>
      <c r="C4" s="156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218" ht="21" customHeight="1" x14ac:dyDescent="0.5">
      <c r="A5" s="160"/>
      <c r="B5" s="160"/>
      <c r="C5" s="156"/>
      <c r="D5" s="157"/>
      <c r="E5" s="157"/>
      <c r="F5" s="157"/>
      <c r="G5" s="157"/>
      <c r="H5" s="157"/>
      <c r="I5" s="157"/>
      <c r="J5" s="157"/>
      <c r="K5" s="157"/>
      <c r="L5" s="157"/>
      <c r="M5" s="27" t="s">
        <v>2</v>
      </c>
    </row>
    <row r="6" spans="1:218" ht="21" customHeight="1" x14ac:dyDescent="0.5">
      <c r="A6" s="161"/>
      <c r="B6" s="161"/>
      <c r="C6" s="162"/>
      <c r="D6" s="162"/>
      <c r="E6" s="244" t="s">
        <v>3</v>
      </c>
      <c r="F6" s="244"/>
      <c r="G6" s="244"/>
      <c r="H6" s="244"/>
      <c r="I6" s="244"/>
      <c r="J6" s="163"/>
      <c r="K6" s="244" t="s">
        <v>4</v>
      </c>
      <c r="L6" s="244"/>
      <c r="M6" s="24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21" customHeight="1" x14ac:dyDescent="0.5">
      <c r="A7" s="161"/>
      <c r="B7" s="161"/>
      <c r="C7" s="14" t="s">
        <v>5</v>
      </c>
      <c r="D7" s="162"/>
      <c r="E7" s="165" t="s">
        <v>226</v>
      </c>
      <c r="F7" s="166"/>
      <c r="G7" s="165" t="s">
        <v>6</v>
      </c>
      <c r="H7" s="167"/>
      <c r="I7" s="165" t="s">
        <v>232</v>
      </c>
      <c r="J7" s="167"/>
      <c r="K7" s="168" t="s">
        <v>226</v>
      </c>
      <c r="L7" s="166"/>
      <c r="M7" s="168" t="s">
        <v>6</v>
      </c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  <c r="HD7" s="164"/>
      <c r="HE7" s="164"/>
      <c r="HF7" s="164"/>
      <c r="HG7" s="164"/>
      <c r="HH7" s="164"/>
      <c r="HI7" s="164"/>
      <c r="HJ7" s="164"/>
    </row>
    <row r="8" spans="1:218" ht="8.25" customHeight="1" x14ac:dyDescent="0.45">
      <c r="I8" s="171"/>
    </row>
    <row r="9" spans="1:218" ht="22.5" customHeight="1" x14ac:dyDescent="0.45">
      <c r="A9" s="163" t="s">
        <v>7</v>
      </c>
      <c r="B9" s="163"/>
      <c r="C9" s="172"/>
      <c r="D9" s="173"/>
      <c r="E9" s="173"/>
      <c r="F9" s="173"/>
      <c r="G9" s="173"/>
      <c r="H9" s="173"/>
      <c r="I9" s="174" t="s">
        <v>233</v>
      </c>
      <c r="J9" s="173"/>
      <c r="K9" s="173"/>
      <c r="L9" s="173"/>
      <c r="M9" s="173"/>
    </row>
    <row r="10" spans="1:218" ht="8.25" customHeight="1" x14ac:dyDescent="0.5">
      <c r="A10" s="175"/>
      <c r="B10" s="175"/>
      <c r="C10" s="166"/>
      <c r="D10" s="176"/>
      <c r="E10" s="176"/>
      <c r="F10" s="176"/>
      <c r="G10" s="176"/>
      <c r="H10" s="176"/>
      <c r="I10" s="176"/>
      <c r="J10" s="176"/>
      <c r="K10" s="176"/>
      <c r="L10" s="176"/>
      <c r="M10" s="176"/>
    </row>
    <row r="11" spans="1:218" ht="22.5" customHeight="1" x14ac:dyDescent="0.5">
      <c r="A11" s="163" t="s">
        <v>8</v>
      </c>
      <c r="B11" s="163"/>
      <c r="C11" s="166"/>
      <c r="D11" s="176"/>
      <c r="E11" s="176"/>
      <c r="F11" s="176"/>
      <c r="G11" s="176"/>
      <c r="H11" s="176"/>
      <c r="I11" s="176"/>
      <c r="J11" s="176"/>
      <c r="K11" s="176"/>
      <c r="L11" s="176"/>
      <c r="M11" s="176"/>
    </row>
    <row r="12" spans="1:218" ht="8.25" customHeight="1" x14ac:dyDescent="0.5">
      <c r="A12" s="175"/>
      <c r="B12" s="175"/>
      <c r="C12" s="166"/>
      <c r="D12" s="176"/>
      <c r="E12" s="176"/>
      <c r="F12" s="176"/>
      <c r="G12" s="176"/>
      <c r="H12" s="176"/>
      <c r="I12" s="176"/>
      <c r="J12" s="176"/>
      <c r="K12" s="176"/>
      <c r="L12" s="176"/>
      <c r="M12" s="176"/>
    </row>
    <row r="13" spans="1:218" ht="21.75" customHeight="1" x14ac:dyDescent="0.45">
      <c r="A13" s="177" t="s">
        <v>9</v>
      </c>
      <c r="B13" s="175"/>
      <c r="C13" s="178">
        <v>4</v>
      </c>
      <c r="D13" s="179"/>
      <c r="E13" s="61">
        <v>307390007</v>
      </c>
      <c r="F13" s="180"/>
      <c r="G13" s="61">
        <v>452348676</v>
      </c>
      <c r="H13" s="180"/>
      <c r="I13" s="180">
        <v>159413003</v>
      </c>
      <c r="J13" s="180"/>
      <c r="K13" s="61">
        <v>86574561</v>
      </c>
      <c r="L13" s="180"/>
      <c r="M13" s="61">
        <v>128726453</v>
      </c>
    </row>
    <row r="14" spans="1:218" ht="21.75" customHeight="1" x14ac:dyDescent="0.45">
      <c r="A14" s="177" t="s">
        <v>10</v>
      </c>
      <c r="B14" s="175"/>
      <c r="C14" s="178">
        <v>5</v>
      </c>
      <c r="D14" s="179"/>
      <c r="E14" s="61">
        <v>66929210</v>
      </c>
      <c r="F14" s="180"/>
      <c r="G14" s="61">
        <v>57863797</v>
      </c>
      <c r="H14" s="180"/>
      <c r="I14" s="180">
        <v>52664115</v>
      </c>
      <c r="J14" s="180"/>
      <c r="K14" s="61">
        <v>450939257</v>
      </c>
      <c r="L14" s="180"/>
      <c r="M14" s="61">
        <v>427329170</v>
      </c>
    </row>
    <row r="15" spans="1:218" ht="21.75" customHeight="1" x14ac:dyDescent="0.45">
      <c r="A15" s="177" t="s">
        <v>11</v>
      </c>
      <c r="B15" s="175"/>
      <c r="C15" s="181"/>
      <c r="D15" s="179"/>
      <c r="E15" s="182"/>
      <c r="F15" s="180"/>
      <c r="G15" s="182"/>
      <c r="H15" s="180"/>
      <c r="I15" s="180"/>
      <c r="J15" s="180"/>
      <c r="K15" s="180"/>
      <c r="L15" s="180"/>
      <c r="M15" s="180"/>
    </row>
    <row r="16" spans="1:218" ht="21.75" customHeight="1" x14ac:dyDescent="0.45">
      <c r="A16" s="177"/>
      <c r="B16" s="56" t="s">
        <v>12</v>
      </c>
      <c r="C16" s="181" t="s">
        <v>13</v>
      </c>
      <c r="D16" s="179"/>
      <c r="E16" s="118">
        <v>0</v>
      </c>
      <c r="F16" s="180"/>
      <c r="G16" s="118">
        <v>0</v>
      </c>
      <c r="H16" s="180"/>
      <c r="I16" s="180">
        <v>0</v>
      </c>
      <c r="J16" s="180"/>
      <c r="K16" s="61">
        <v>2739955707</v>
      </c>
      <c r="L16" s="180"/>
      <c r="M16" s="61">
        <v>2133484403</v>
      </c>
    </row>
    <row r="17" spans="1:13" ht="21.75" customHeight="1" x14ac:dyDescent="0.45">
      <c r="A17" s="177"/>
      <c r="B17" s="56" t="s">
        <v>15</v>
      </c>
      <c r="C17" s="181" t="s">
        <v>13</v>
      </c>
      <c r="D17" s="179"/>
      <c r="E17" s="61">
        <v>71548884</v>
      </c>
      <c r="F17" s="180"/>
      <c r="G17" s="183">
        <v>73904298</v>
      </c>
      <c r="H17" s="180"/>
      <c r="I17" s="180">
        <v>74805964</v>
      </c>
      <c r="J17" s="180"/>
      <c r="K17" s="61">
        <v>70132055</v>
      </c>
      <c r="L17" s="180"/>
      <c r="M17" s="183">
        <v>70132055</v>
      </c>
    </row>
    <row r="18" spans="1:13" ht="21.75" customHeight="1" x14ac:dyDescent="0.45">
      <c r="A18" s="175" t="s">
        <v>16</v>
      </c>
      <c r="B18" s="175"/>
      <c r="C18" s="178">
        <v>6</v>
      </c>
      <c r="D18" s="179"/>
      <c r="E18" s="61">
        <v>5362815888</v>
      </c>
      <c r="F18" s="180"/>
      <c r="G18" s="61">
        <v>5023356645</v>
      </c>
      <c r="H18" s="180"/>
      <c r="I18" s="180">
        <v>4664329890</v>
      </c>
      <c r="J18" s="180"/>
      <c r="K18" s="61">
        <v>1808611877</v>
      </c>
      <c r="L18" s="180"/>
      <c r="M18" s="61">
        <v>2200826436</v>
      </c>
    </row>
    <row r="19" spans="1:13" ht="21.75" customHeight="1" x14ac:dyDescent="0.45">
      <c r="A19" s="175" t="s">
        <v>17</v>
      </c>
      <c r="B19" s="175"/>
      <c r="C19" s="178"/>
      <c r="D19" s="179"/>
      <c r="E19" s="118">
        <v>88776650</v>
      </c>
      <c r="F19" s="180"/>
      <c r="G19" s="61">
        <v>0</v>
      </c>
      <c r="H19" s="180"/>
      <c r="I19" s="180">
        <v>263843572</v>
      </c>
      <c r="J19" s="180"/>
      <c r="K19" s="118">
        <v>0</v>
      </c>
      <c r="L19" s="180"/>
      <c r="M19" s="118">
        <v>0</v>
      </c>
    </row>
    <row r="20" spans="1:13" ht="21.75" customHeight="1" x14ac:dyDescent="0.45">
      <c r="A20" s="175" t="s">
        <v>18</v>
      </c>
      <c r="B20" s="175"/>
      <c r="C20" s="178">
        <v>7</v>
      </c>
      <c r="D20" s="179"/>
      <c r="E20" s="183">
        <v>0</v>
      </c>
      <c r="F20" s="180"/>
      <c r="G20" s="118">
        <v>930711990</v>
      </c>
      <c r="H20" s="180"/>
      <c r="I20" s="180">
        <v>0</v>
      </c>
      <c r="J20" s="180"/>
      <c r="K20" s="183">
        <v>0</v>
      </c>
      <c r="L20" s="118"/>
      <c r="M20" s="118">
        <v>930711990</v>
      </c>
    </row>
    <row r="21" spans="1:13" ht="21.75" customHeight="1" x14ac:dyDescent="0.45">
      <c r="A21" s="175" t="s">
        <v>19</v>
      </c>
      <c r="B21" s="175"/>
      <c r="C21" s="178"/>
      <c r="D21" s="179"/>
      <c r="E21" s="62">
        <v>1864773</v>
      </c>
      <c r="F21" s="180"/>
      <c r="G21" s="62">
        <v>2016121</v>
      </c>
      <c r="H21" s="180"/>
      <c r="I21" s="184">
        <v>2087308</v>
      </c>
      <c r="J21" s="180"/>
      <c r="K21" s="62">
        <v>259478</v>
      </c>
      <c r="L21" s="180"/>
      <c r="M21" s="62">
        <v>303180</v>
      </c>
    </row>
    <row r="22" spans="1:13" ht="8.25" customHeight="1" x14ac:dyDescent="0.5">
      <c r="A22" s="163"/>
      <c r="B22" s="163"/>
      <c r="C22" s="166"/>
      <c r="D22" s="176"/>
      <c r="E22" s="185"/>
      <c r="F22" s="185"/>
      <c r="G22" s="185"/>
      <c r="H22" s="185"/>
      <c r="I22" s="185"/>
      <c r="J22" s="185"/>
      <c r="K22" s="185"/>
      <c r="L22" s="185"/>
      <c r="M22" s="185"/>
    </row>
    <row r="23" spans="1:13" ht="23.25" customHeight="1" x14ac:dyDescent="0.45">
      <c r="A23" s="163" t="s">
        <v>20</v>
      </c>
      <c r="B23" s="175"/>
      <c r="C23" s="166"/>
      <c r="D23" s="176"/>
      <c r="E23" s="186">
        <v>5899325412</v>
      </c>
      <c r="F23" s="185"/>
      <c r="G23" s="186">
        <v>6540201527</v>
      </c>
      <c r="H23" s="185"/>
      <c r="I23" s="187">
        <f>SUM(I13:I22)</f>
        <v>5217143852</v>
      </c>
      <c r="J23" s="185"/>
      <c r="K23" s="186">
        <v>5156472935</v>
      </c>
      <c r="L23" s="185"/>
      <c r="M23" s="186">
        <v>5891513687</v>
      </c>
    </row>
    <row r="24" spans="1:13" ht="8.25" customHeight="1" x14ac:dyDescent="0.5">
      <c r="A24" s="163"/>
      <c r="B24" s="163"/>
      <c r="C24" s="166"/>
      <c r="D24" s="176"/>
      <c r="E24" s="185"/>
      <c r="F24" s="185"/>
      <c r="G24" s="185"/>
      <c r="H24" s="185"/>
      <c r="I24" s="185"/>
      <c r="J24" s="185"/>
      <c r="K24" s="185"/>
      <c r="L24" s="185"/>
      <c r="M24" s="185"/>
    </row>
    <row r="25" spans="1:13" ht="22.5" customHeight="1" x14ac:dyDescent="0.5">
      <c r="A25" s="163" t="s">
        <v>21</v>
      </c>
      <c r="B25" s="163"/>
      <c r="C25" s="166"/>
      <c r="D25" s="176"/>
      <c r="E25" s="185"/>
      <c r="F25" s="185"/>
      <c r="G25" s="185"/>
      <c r="H25" s="185"/>
      <c r="I25" s="185"/>
      <c r="J25" s="185"/>
      <c r="K25" s="185"/>
      <c r="L25" s="185"/>
      <c r="M25" s="185"/>
    </row>
    <row r="26" spans="1:13" ht="8.25" customHeight="1" x14ac:dyDescent="0.5">
      <c r="A26" s="163"/>
      <c r="B26" s="163"/>
      <c r="C26" s="166"/>
      <c r="D26" s="176"/>
      <c r="E26" s="185"/>
      <c r="F26" s="185"/>
      <c r="G26" s="185"/>
      <c r="H26" s="185"/>
      <c r="I26" s="185"/>
      <c r="J26" s="185"/>
      <c r="K26" s="185"/>
      <c r="L26" s="185"/>
      <c r="M26" s="185"/>
    </row>
    <row r="27" spans="1:13" ht="21.75" customHeight="1" x14ac:dyDescent="0.45">
      <c r="A27" s="177" t="s">
        <v>22</v>
      </c>
      <c r="B27" s="177"/>
      <c r="C27" s="178">
        <v>8</v>
      </c>
      <c r="D27" s="179"/>
      <c r="E27" s="61">
        <v>53593995</v>
      </c>
      <c r="F27" s="61"/>
      <c r="G27" s="61">
        <v>51041900</v>
      </c>
      <c r="H27" s="61"/>
      <c r="I27" s="61">
        <v>43750200</v>
      </c>
      <c r="J27" s="61"/>
      <c r="K27" s="61">
        <v>53593995</v>
      </c>
      <c r="L27" s="61"/>
      <c r="M27" s="61">
        <v>51041900</v>
      </c>
    </row>
    <row r="28" spans="1:13" ht="21.75" customHeight="1" x14ac:dyDescent="0.45">
      <c r="A28" s="177" t="s">
        <v>23</v>
      </c>
      <c r="B28" s="177"/>
      <c r="C28" s="178">
        <v>9</v>
      </c>
      <c r="D28" s="179"/>
      <c r="E28" s="61">
        <v>3692174</v>
      </c>
      <c r="F28" s="61"/>
      <c r="G28" s="118">
        <v>20000000</v>
      </c>
      <c r="H28" s="61"/>
      <c r="I28" s="61">
        <v>0</v>
      </c>
      <c r="J28" s="61"/>
      <c r="K28" s="61">
        <v>0</v>
      </c>
      <c r="L28" s="61"/>
      <c r="M28" s="118">
        <v>20000000</v>
      </c>
    </row>
    <row r="29" spans="1:13" ht="21.75" customHeight="1" x14ac:dyDescent="0.45">
      <c r="A29" s="177" t="s">
        <v>24</v>
      </c>
      <c r="B29" s="177"/>
      <c r="C29" s="178">
        <v>10</v>
      </c>
      <c r="D29" s="179"/>
      <c r="E29" s="118">
        <v>0</v>
      </c>
      <c r="F29" s="61"/>
      <c r="G29" s="118">
        <v>0</v>
      </c>
      <c r="H29" s="61"/>
      <c r="I29" s="61">
        <v>0</v>
      </c>
      <c r="J29" s="61"/>
      <c r="K29" s="61">
        <v>1081512430</v>
      </c>
      <c r="L29" s="61"/>
      <c r="M29" s="61">
        <v>1074199700</v>
      </c>
    </row>
    <row r="30" spans="1:13" ht="21.75" customHeight="1" x14ac:dyDescent="0.45">
      <c r="A30" s="177" t="s">
        <v>25</v>
      </c>
      <c r="B30" s="177"/>
      <c r="C30" s="178">
        <v>11</v>
      </c>
      <c r="D30" s="179"/>
      <c r="E30" s="61">
        <v>2131781</v>
      </c>
      <c r="F30" s="61"/>
      <c r="G30" s="183">
        <v>2263350</v>
      </c>
      <c r="H30" s="61"/>
      <c r="I30" s="61">
        <v>3550002</v>
      </c>
      <c r="J30" s="61"/>
      <c r="K30" s="61">
        <v>2500000</v>
      </c>
      <c r="L30" s="61"/>
      <c r="M30" s="183">
        <v>2500000</v>
      </c>
    </row>
    <row r="31" spans="1:13" ht="21.75" customHeight="1" x14ac:dyDescent="0.45">
      <c r="A31" s="177" t="s">
        <v>26</v>
      </c>
      <c r="B31" s="177"/>
      <c r="C31" s="178">
        <v>12</v>
      </c>
      <c r="D31" s="179"/>
      <c r="E31" s="61">
        <v>751468196</v>
      </c>
      <c r="F31" s="61"/>
      <c r="G31" s="61">
        <v>785039736</v>
      </c>
      <c r="H31" s="61"/>
      <c r="I31" s="61">
        <v>818531604</v>
      </c>
      <c r="J31" s="61"/>
      <c r="K31" s="61">
        <v>227753342</v>
      </c>
      <c r="L31" s="61"/>
      <c r="M31" s="61">
        <v>228534389</v>
      </c>
    </row>
    <row r="32" spans="1:13" ht="21.75" customHeight="1" x14ac:dyDescent="0.45">
      <c r="A32" s="188" t="s">
        <v>27</v>
      </c>
      <c r="B32" s="177"/>
      <c r="C32" s="178">
        <v>13</v>
      </c>
      <c r="D32" s="179"/>
      <c r="E32" s="61">
        <v>114458304</v>
      </c>
      <c r="F32" s="61"/>
      <c r="G32" s="61">
        <v>122715314</v>
      </c>
      <c r="H32" s="61"/>
      <c r="I32" s="61">
        <v>139862337</v>
      </c>
      <c r="J32" s="61"/>
      <c r="K32" s="61">
        <v>17008145</v>
      </c>
      <c r="L32" s="61"/>
      <c r="M32" s="61">
        <v>21112287</v>
      </c>
    </row>
    <row r="33" spans="1:13" ht="21.75" customHeight="1" x14ac:dyDescent="0.45">
      <c r="A33" s="188" t="s">
        <v>28</v>
      </c>
      <c r="B33" s="177"/>
      <c r="C33" s="178">
        <v>14</v>
      </c>
      <c r="D33" s="179"/>
      <c r="E33" s="61">
        <v>27675220</v>
      </c>
      <c r="F33" s="61"/>
      <c r="G33" s="183">
        <v>30611893</v>
      </c>
      <c r="H33" s="61"/>
      <c r="I33" s="61">
        <v>27206099</v>
      </c>
      <c r="J33" s="61"/>
      <c r="K33" s="61">
        <v>16216097</v>
      </c>
      <c r="L33" s="61"/>
      <c r="M33" s="183">
        <v>19728510</v>
      </c>
    </row>
    <row r="34" spans="1:13" ht="21.75" customHeight="1" x14ac:dyDescent="0.45">
      <c r="A34" s="188" t="s">
        <v>29</v>
      </c>
      <c r="B34" s="177"/>
      <c r="C34" s="181">
        <v>15</v>
      </c>
      <c r="D34" s="179"/>
      <c r="E34" s="61">
        <v>12264144</v>
      </c>
      <c r="F34" s="61"/>
      <c r="G34" s="61">
        <v>15711986</v>
      </c>
      <c r="H34" s="61"/>
      <c r="I34" s="61">
        <v>19206336</v>
      </c>
      <c r="J34" s="61"/>
      <c r="K34" s="61">
        <v>8668603</v>
      </c>
      <c r="L34" s="61"/>
      <c r="M34" s="61">
        <v>13116373</v>
      </c>
    </row>
    <row r="35" spans="1:13" ht="21.75" customHeight="1" x14ac:dyDescent="0.45">
      <c r="A35" s="169" t="s">
        <v>30</v>
      </c>
      <c r="C35" s="189">
        <v>16</v>
      </c>
      <c r="D35" s="190"/>
      <c r="E35" s="61">
        <v>22213943</v>
      </c>
      <c r="F35" s="118"/>
      <c r="G35" s="61">
        <v>38117987</v>
      </c>
      <c r="H35" s="118"/>
      <c r="I35" s="118">
        <v>17052122</v>
      </c>
      <c r="J35" s="118"/>
      <c r="K35" s="61">
        <v>11843811</v>
      </c>
      <c r="L35" s="118"/>
      <c r="M35" s="61">
        <v>20319276</v>
      </c>
    </row>
    <row r="36" spans="1:13" ht="21.75" customHeight="1" x14ac:dyDescent="0.45">
      <c r="A36" s="175" t="s">
        <v>31</v>
      </c>
      <c r="B36" s="177"/>
      <c r="C36" s="178"/>
      <c r="D36" s="179"/>
      <c r="E36" s="61">
        <v>4517169251</v>
      </c>
      <c r="F36" s="61"/>
      <c r="G36" s="61">
        <v>3540927965</v>
      </c>
      <c r="H36" s="61"/>
      <c r="I36" s="61">
        <v>2837932448</v>
      </c>
      <c r="J36" s="61"/>
      <c r="K36" s="61">
        <v>1906236735</v>
      </c>
      <c r="L36" s="61"/>
      <c r="M36" s="61">
        <v>1741659612</v>
      </c>
    </row>
    <row r="37" spans="1:13" ht="21.75" customHeight="1" x14ac:dyDescent="0.45">
      <c r="A37" s="175" t="s">
        <v>32</v>
      </c>
      <c r="B37" s="177"/>
      <c r="C37" s="178"/>
      <c r="D37" s="179"/>
      <c r="E37" s="61">
        <v>133310466</v>
      </c>
      <c r="F37" s="61"/>
      <c r="G37" s="61">
        <v>113500638</v>
      </c>
      <c r="H37" s="61"/>
      <c r="I37" s="61">
        <v>120131448</v>
      </c>
      <c r="J37" s="61"/>
      <c r="K37" s="61">
        <v>91405300</v>
      </c>
      <c r="L37" s="61"/>
      <c r="M37" s="61">
        <v>80373470</v>
      </c>
    </row>
    <row r="38" spans="1:13" ht="21.75" customHeight="1" x14ac:dyDescent="0.45">
      <c r="A38" s="175" t="s">
        <v>33</v>
      </c>
      <c r="B38" s="175"/>
      <c r="C38" s="178"/>
      <c r="D38" s="179"/>
      <c r="E38" s="131"/>
      <c r="F38" s="131"/>
      <c r="G38" s="131"/>
      <c r="H38" s="131"/>
      <c r="I38" s="131"/>
      <c r="J38" s="131"/>
      <c r="K38" s="131"/>
      <c r="L38" s="131"/>
      <c r="M38" s="131"/>
    </row>
    <row r="39" spans="1:13" ht="21.75" customHeight="1" x14ac:dyDescent="0.45">
      <c r="B39" s="175" t="s">
        <v>34</v>
      </c>
      <c r="C39" s="191"/>
      <c r="D39" s="190"/>
      <c r="E39" s="61">
        <v>169891</v>
      </c>
      <c r="F39" s="118"/>
      <c r="G39" s="61">
        <v>396901</v>
      </c>
      <c r="H39" s="118"/>
      <c r="I39" s="118">
        <v>968628</v>
      </c>
      <c r="J39" s="118"/>
      <c r="K39" s="61">
        <v>124320</v>
      </c>
      <c r="L39" s="118"/>
      <c r="M39" s="61">
        <v>151319</v>
      </c>
    </row>
    <row r="40" spans="1:13" ht="21.75" customHeight="1" x14ac:dyDescent="0.45">
      <c r="B40" s="175" t="s">
        <v>35</v>
      </c>
      <c r="C40" s="191"/>
      <c r="D40" s="190"/>
      <c r="E40" s="62">
        <v>44330253</v>
      </c>
      <c r="F40" s="118"/>
      <c r="G40" s="62">
        <v>43363064</v>
      </c>
      <c r="H40" s="118"/>
      <c r="I40" s="111">
        <v>41976374</v>
      </c>
      <c r="J40" s="118"/>
      <c r="K40" s="118">
        <v>0</v>
      </c>
      <c r="L40" s="183"/>
      <c r="M40" s="118">
        <v>0</v>
      </c>
    </row>
    <row r="41" spans="1:13" ht="8.25" customHeight="1" x14ac:dyDescent="0.5">
      <c r="A41" s="163"/>
      <c r="B41" s="163"/>
      <c r="C41" s="166"/>
      <c r="D41" s="176"/>
      <c r="E41" s="132"/>
      <c r="F41" s="133"/>
      <c r="G41" s="132"/>
      <c r="H41" s="133"/>
      <c r="I41" s="133"/>
      <c r="J41" s="133"/>
      <c r="K41" s="132"/>
      <c r="L41" s="133"/>
      <c r="M41" s="132"/>
    </row>
    <row r="42" spans="1:13" ht="21" customHeight="1" x14ac:dyDescent="0.45">
      <c r="A42" s="163" t="s">
        <v>36</v>
      </c>
      <c r="B42" s="175"/>
      <c r="C42" s="166"/>
      <c r="D42" s="176"/>
      <c r="E42" s="187">
        <f>SUM(E27:E40)</f>
        <v>5682477618</v>
      </c>
      <c r="F42" s="192"/>
      <c r="G42" s="187">
        <f>SUM(G27:G40)</f>
        <v>4763690734</v>
      </c>
      <c r="H42" s="192"/>
      <c r="I42" s="187">
        <f>SUM(I27:I40)</f>
        <v>4070167598</v>
      </c>
      <c r="J42" s="192"/>
      <c r="K42" s="187">
        <f>SUM(K27:K40)</f>
        <v>3416862778</v>
      </c>
      <c r="L42" s="192"/>
      <c r="M42" s="187">
        <f>SUM(M27:M40)</f>
        <v>3272736836</v>
      </c>
    </row>
    <row r="43" spans="1:13" ht="8.25" customHeight="1" x14ac:dyDescent="0.5">
      <c r="A43" s="163"/>
      <c r="B43" s="163"/>
      <c r="C43" s="166"/>
      <c r="D43" s="176"/>
      <c r="E43" s="133"/>
      <c r="F43" s="133"/>
      <c r="G43" s="133"/>
      <c r="H43" s="133"/>
      <c r="I43" s="133"/>
      <c r="J43" s="133"/>
      <c r="K43" s="133"/>
      <c r="L43" s="133"/>
      <c r="M43" s="133"/>
    </row>
    <row r="44" spans="1:13" ht="21" customHeight="1" thickBot="1" x14ac:dyDescent="0.5">
      <c r="A44" s="163" t="s">
        <v>37</v>
      </c>
      <c r="B44" s="163"/>
      <c r="C44" s="166"/>
      <c r="D44" s="176"/>
      <c r="E44" s="193">
        <f>SUM(E23+E42)</f>
        <v>11581803030</v>
      </c>
      <c r="F44" s="192"/>
      <c r="G44" s="193">
        <f>SUM(G23+G42)</f>
        <v>11303892261</v>
      </c>
      <c r="H44" s="192"/>
      <c r="I44" s="193">
        <f>SUM(I23+I42)</f>
        <v>9287311450</v>
      </c>
      <c r="J44" s="192"/>
      <c r="K44" s="193">
        <f>SUM(K23+K42)</f>
        <v>8573335713</v>
      </c>
      <c r="L44" s="192"/>
      <c r="M44" s="193">
        <f>SUM(M23+M42)</f>
        <v>9164250523</v>
      </c>
    </row>
    <row r="45" spans="1:13" ht="21" customHeight="1" thickTop="1" x14ac:dyDescent="0.45">
      <c r="A45" s="163"/>
      <c r="B45" s="163"/>
      <c r="C45" s="166"/>
      <c r="D45" s="176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3" ht="21" customHeight="1" x14ac:dyDescent="0.45">
      <c r="A46" s="163"/>
      <c r="B46" s="163"/>
      <c r="C46" s="166"/>
      <c r="D46" s="176"/>
      <c r="E46" s="192"/>
      <c r="F46" s="192"/>
      <c r="G46" s="192"/>
      <c r="H46" s="192"/>
      <c r="I46" s="192"/>
      <c r="J46" s="192"/>
      <c r="K46" s="192"/>
      <c r="L46" s="192"/>
      <c r="M46" s="192"/>
    </row>
    <row r="47" spans="1:13" ht="21" x14ac:dyDescent="0.5">
      <c r="A47" s="163"/>
      <c r="B47" s="163"/>
      <c r="C47" s="166"/>
      <c r="D47" s="176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3" ht="22.5" customHeight="1" x14ac:dyDescent="0.5">
      <c r="A48" s="175" t="s">
        <v>38</v>
      </c>
      <c r="B48" s="175"/>
      <c r="C48" s="175"/>
      <c r="D48" s="175"/>
      <c r="E48" s="194"/>
      <c r="F48" s="194"/>
      <c r="G48" s="194"/>
      <c r="H48" s="194"/>
      <c r="I48" s="194"/>
      <c r="J48" s="194"/>
      <c r="K48" s="194"/>
      <c r="L48" s="194"/>
      <c r="M48" s="194"/>
    </row>
    <row r="49" spans="1:218" ht="6" customHeight="1" x14ac:dyDescent="0.5">
      <c r="A49" s="175"/>
      <c r="B49" s="175"/>
      <c r="C49" s="175"/>
      <c r="D49" s="175"/>
      <c r="E49" s="194"/>
      <c r="F49" s="194"/>
      <c r="G49" s="194"/>
      <c r="H49" s="194"/>
      <c r="I49" s="194"/>
      <c r="J49" s="194"/>
      <c r="K49" s="194"/>
      <c r="L49" s="194"/>
      <c r="M49" s="194"/>
    </row>
    <row r="50" spans="1:218" ht="21.75" customHeight="1" x14ac:dyDescent="0.5">
      <c r="A50" s="160" t="str">
        <f>A1</f>
        <v>PRINSIRI  PUBLIC COMPANY LIMITED AND SUBSIDIARIES</v>
      </c>
      <c r="B50" s="160"/>
      <c r="C50" s="156"/>
      <c r="D50" s="157"/>
      <c r="E50" s="195"/>
      <c r="F50" s="195"/>
      <c r="G50" s="195"/>
      <c r="H50" s="195"/>
      <c r="I50" s="195"/>
      <c r="J50" s="195"/>
      <c r="K50" s="195"/>
      <c r="L50" s="195"/>
      <c r="M50" s="195"/>
    </row>
    <row r="51" spans="1:218" ht="21.75" customHeight="1" x14ac:dyDescent="0.5">
      <c r="A51" s="160" t="s">
        <v>39</v>
      </c>
      <c r="B51" s="160"/>
      <c r="C51" s="156"/>
      <c r="D51" s="157"/>
      <c r="E51" s="195"/>
      <c r="F51" s="195"/>
      <c r="G51" s="195"/>
      <c r="H51" s="195"/>
      <c r="I51" s="195"/>
      <c r="J51" s="195"/>
      <c r="K51" s="195"/>
      <c r="L51" s="195"/>
      <c r="M51" s="195"/>
    </row>
    <row r="52" spans="1:218" ht="21.75" customHeight="1" x14ac:dyDescent="0.5">
      <c r="A52" s="160" t="str">
        <f>A3</f>
        <v>AS AT DECEMBER 31, 2022</v>
      </c>
      <c r="B52" s="160"/>
      <c r="C52" s="156"/>
      <c r="D52" s="157"/>
      <c r="E52" s="195"/>
      <c r="F52" s="195"/>
      <c r="G52" s="195"/>
      <c r="H52" s="195"/>
      <c r="I52" s="195"/>
      <c r="J52" s="195"/>
      <c r="K52" s="195"/>
      <c r="L52" s="195"/>
      <c r="M52" s="195"/>
    </row>
    <row r="53" spans="1:218" ht="21.75" customHeight="1" x14ac:dyDescent="0.5">
      <c r="A53" s="160"/>
      <c r="B53" s="160"/>
      <c r="C53" s="156"/>
      <c r="D53" s="157"/>
      <c r="E53" s="195"/>
      <c r="F53" s="195"/>
      <c r="G53" s="195"/>
      <c r="H53" s="195"/>
      <c r="I53" s="195"/>
      <c r="J53" s="195"/>
      <c r="K53" s="195"/>
      <c r="L53" s="195"/>
      <c r="M53" s="195"/>
    </row>
    <row r="54" spans="1:218" ht="22.5" customHeight="1" x14ac:dyDescent="0.5">
      <c r="A54" s="160"/>
      <c r="B54" s="160"/>
      <c r="C54" s="156"/>
      <c r="D54" s="157"/>
      <c r="E54" s="195"/>
      <c r="F54" s="195"/>
      <c r="G54" s="195"/>
      <c r="H54" s="195"/>
      <c r="I54" s="195"/>
      <c r="J54" s="195"/>
      <c r="K54" s="195"/>
      <c r="L54" s="195"/>
      <c r="M54" s="130" t="s">
        <v>2</v>
      </c>
    </row>
    <row r="55" spans="1:218" ht="21.75" customHeight="1" x14ac:dyDescent="0.5">
      <c r="A55" s="161"/>
      <c r="B55" s="161"/>
      <c r="C55" s="162"/>
      <c r="D55" s="162"/>
      <c r="E55" s="243" t="s">
        <v>3</v>
      </c>
      <c r="F55" s="243"/>
      <c r="G55" s="243"/>
      <c r="H55" s="243"/>
      <c r="I55" s="243"/>
      <c r="J55" s="196"/>
      <c r="K55" s="243" t="s">
        <v>4</v>
      </c>
      <c r="L55" s="243"/>
      <c r="M55" s="243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</row>
    <row r="56" spans="1:218" ht="21.75" customHeight="1" x14ac:dyDescent="0.5">
      <c r="A56" s="161"/>
      <c r="B56" s="161"/>
      <c r="C56" s="14" t="s">
        <v>5</v>
      </c>
      <c r="D56" s="162"/>
      <c r="E56" s="197" t="s">
        <v>226</v>
      </c>
      <c r="F56" s="198"/>
      <c r="G56" s="197" t="s">
        <v>6</v>
      </c>
      <c r="H56" s="199"/>
      <c r="I56" s="165" t="s">
        <v>232</v>
      </c>
      <c r="J56" s="199"/>
      <c r="K56" s="200" t="s">
        <v>226</v>
      </c>
      <c r="L56" s="198"/>
      <c r="M56" s="200" t="s">
        <v>6</v>
      </c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</row>
    <row r="57" spans="1:218" ht="7.5" customHeight="1" x14ac:dyDescent="0.5">
      <c r="E57" s="130"/>
      <c r="F57" s="130"/>
      <c r="G57" s="130"/>
      <c r="H57" s="130"/>
      <c r="I57" s="130"/>
      <c r="J57" s="130"/>
      <c r="K57" s="130"/>
      <c r="L57" s="130"/>
      <c r="M57" s="130"/>
    </row>
    <row r="58" spans="1:218" ht="22.5" customHeight="1" x14ac:dyDescent="0.5">
      <c r="A58" s="163" t="s">
        <v>40</v>
      </c>
      <c r="B58" s="163"/>
      <c r="C58" s="172"/>
      <c r="D58" s="173"/>
      <c r="E58" s="201"/>
      <c r="F58" s="201"/>
      <c r="G58" s="201"/>
      <c r="H58" s="201"/>
      <c r="I58" s="202" t="s">
        <v>233</v>
      </c>
      <c r="J58" s="201"/>
      <c r="K58" s="201"/>
      <c r="L58" s="201"/>
      <c r="M58" s="201"/>
    </row>
    <row r="59" spans="1:218" ht="7.5" customHeight="1" x14ac:dyDescent="0.5">
      <c r="A59" s="175"/>
      <c r="B59" s="175"/>
      <c r="C59" s="166"/>
      <c r="D59" s="176"/>
      <c r="E59" s="185"/>
      <c r="F59" s="185"/>
      <c r="G59" s="185"/>
      <c r="H59" s="185"/>
      <c r="I59" s="185"/>
      <c r="J59" s="185"/>
      <c r="K59" s="185"/>
      <c r="L59" s="185"/>
      <c r="M59" s="185"/>
    </row>
    <row r="60" spans="1:218" ht="22.5" customHeight="1" x14ac:dyDescent="0.5">
      <c r="A60" s="163" t="s">
        <v>41</v>
      </c>
      <c r="B60" s="163"/>
      <c r="C60" s="166"/>
      <c r="D60" s="176"/>
      <c r="E60" s="185"/>
      <c r="F60" s="185"/>
      <c r="G60" s="185"/>
      <c r="H60" s="185"/>
      <c r="I60" s="185"/>
      <c r="J60" s="185"/>
      <c r="K60" s="185"/>
      <c r="L60" s="185"/>
      <c r="M60" s="185"/>
    </row>
    <row r="61" spans="1:218" ht="7.5" customHeight="1" x14ac:dyDescent="0.5">
      <c r="A61" s="163"/>
      <c r="B61" s="163"/>
      <c r="C61" s="166"/>
      <c r="D61" s="176"/>
      <c r="E61" s="185"/>
      <c r="F61" s="185"/>
      <c r="G61" s="185"/>
      <c r="H61" s="185"/>
      <c r="I61" s="185"/>
      <c r="J61" s="185"/>
      <c r="K61" s="185"/>
      <c r="L61" s="185"/>
      <c r="M61" s="185"/>
    </row>
    <row r="62" spans="1:218" ht="21.75" customHeight="1" x14ac:dyDescent="0.5">
      <c r="A62" s="177" t="s">
        <v>42</v>
      </c>
      <c r="B62" s="175"/>
      <c r="C62" s="166"/>
      <c r="D62" s="176"/>
      <c r="E62" s="130"/>
      <c r="F62" s="185"/>
      <c r="G62" s="130"/>
      <c r="H62" s="130"/>
      <c r="I62" s="130"/>
      <c r="J62" s="130"/>
      <c r="K62" s="130"/>
      <c r="L62" s="130"/>
      <c r="M62" s="130"/>
    </row>
    <row r="63" spans="1:218" ht="21.75" customHeight="1" x14ac:dyDescent="0.45">
      <c r="A63" s="177"/>
      <c r="B63" s="175" t="s">
        <v>43</v>
      </c>
      <c r="C63" s="178" t="s">
        <v>44</v>
      </c>
      <c r="D63" s="179"/>
      <c r="E63" s="61">
        <v>205238557</v>
      </c>
      <c r="F63" s="180"/>
      <c r="G63" s="61">
        <v>192033865</v>
      </c>
      <c r="H63" s="180"/>
      <c r="I63" s="180">
        <v>117543925</v>
      </c>
      <c r="J63" s="180"/>
      <c r="K63" s="61">
        <v>0</v>
      </c>
      <c r="L63" s="180"/>
      <c r="M63" s="61">
        <v>189539866</v>
      </c>
    </row>
    <row r="64" spans="1:218" ht="21.75" customHeight="1" x14ac:dyDescent="0.45">
      <c r="A64" s="177" t="s">
        <v>45</v>
      </c>
      <c r="B64" s="175"/>
      <c r="C64" s="181"/>
      <c r="D64" s="179"/>
      <c r="E64" s="118">
        <v>0</v>
      </c>
      <c r="F64" s="180"/>
      <c r="G64" s="183">
        <v>0</v>
      </c>
      <c r="H64" s="180"/>
      <c r="I64" s="180">
        <v>101000000</v>
      </c>
      <c r="J64" s="180"/>
      <c r="K64" s="118">
        <v>0</v>
      </c>
      <c r="L64" s="180"/>
      <c r="M64" s="183">
        <v>0</v>
      </c>
    </row>
    <row r="65" spans="1:13" ht="21.75" customHeight="1" x14ac:dyDescent="0.45">
      <c r="A65" s="175" t="s">
        <v>46</v>
      </c>
      <c r="B65" s="175"/>
      <c r="C65" s="178">
        <v>18</v>
      </c>
      <c r="D65" s="179"/>
      <c r="E65" s="61">
        <v>413398853</v>
      </c>
      <c r="F65" s="180"/>
      <c r="G65" s="61">
        <v>396769156</v>
      </c>
      <c r="H65" s="180"/>
      <c r="I65" s="180">
        <v>349329032</v>
      </c>
      <c r="J65" s="180"/>
      <c r="K65" s="61">
        <v>292362838</v>
      </c>
      <c r="L65" s="180"/>
      <c r="M65" s="61">
        <v>335852021</v>
      </c>
    </row>
    <row r="66" spans="1:13" ht="21.75" customHeight="1" x14ac:dyDescent="0.45">
      <c r="A66" s="175" t="s">
        <v>47</v>
      </c>
      <c r="B66" s="175"/>
      <c r="C66" s="178"/>
      <c r="D66" s="179"/>
      <c r="E66" s="61">
        <v>1655902</v>
      </c>
      <c r="F66" s="180"/>
      <c r="G66" s="61">
        <v>2225820</v>
      </c>
      <c r="H66" s="180"/>
      <c r="I66" s="180">
        <v>24020</v>
      </c>
      <c r="J66" s="180"/>
      <c r="K66" s="61">
        <v>1402076</v>
      </c>
      <c r="L66" s="180"/>
      <c r="M66" s="61">
        <v>1911993</v>
      </c>
    </row>
    <row r="67" spans="1:13" ht="21.75" customHeight="1" x14ac:dyDescent="0.45">
      <c r="A67" s="175" t="s">
        <v>48</v>
      </c>
      <c r="B67" s="175"/>
      <c r="C67" s="178"/>
      <c r="D67" s="179"/>
      <c r="E67" s="118"/>
      <c r="F67" s="180"/>
      <c r="G67" s="180"/>
      <c r="H67" s="180"/>
      <c r="I67" s="180"/>
      <c r="J67" s="180"/>
      <c r="K67" s="180"/>
      <c r="L67" s="180"/>
      <c r="M67" s="180"/>
    </row>
    <row r="68" spans="1:13" ht="21.75" customHeight="1" x14ac:dyDescent="0.45">
      <c r="A68" s="175"/>
      <c r="B68" s="203" t="s">
        <v>244</v>
      </c>
      <c r="C68" s="178" t="s">
        <v>49</v>
      </c>
      <c r="D68" s="179"/>
      <c r="E68" s="118">
        <v>41059824</v>
      </c>
      <c r="F68" s="180"/>
      <c r="G68" s="180">
        <v>0</v>
      </c>
      <c r="H68" s="180"/>
      <c r="I68" s="180">
        <v>0</v>
      </c>
      <c r="J68" s="180"/>
      <c r="K68" s="180">
        <v>0</v>
      </c>
      <c r="L68" s="180"/>
      <c r="M68" s="180">
        <v>0</v>
      </c>
    </row>
    <row r="69" spans="1:13" ht="21.75" customHeight="1" x14ac:dyDescent="0.45">
      <c r="A69" s="175"/>
      <c r="B69" s="169" t="s">
        <v>243</v>
      </c>
      <c r="C69" s="178"/>
      <c r="D69" s="179"/>
      <c r="E69" s="118"/>
      <c r="F69" s="180"/>
      <c r="G69" s="180"/>
      <c r="H69" s="180"/>
      <c r="I69" s="180"/>
      <c r="J69" s="180"/>
      <c r="K69" s="180"/>
      <c r="L69" s="180"/>
      <c r="M69" s="180"/>
    </row>
    <row r="70" spans="1:13" ht="21.75" customHeight="1" x14ac:dyDescent="0.45">
      <c r="A70" s="175"/>
      <c r="B70" s="203" t="s">
        <v>247</v>
      </c>
      <c r="C70" s="178"/>
      <c r="D70" s="179"/>
      <c r="E70" s="118"/>
      <c r="F70" s="180"/>
      <c r="G70" s="180"/>
      <c r="H70" s="180"/>
      <c r="I70" s="180"/>
      <c r="J70" s="180"/>
      <c r="K70" s="180"/>
      <c r="L70" s="180"/>
      <c r="M70" s="180"/>
    </row>
    <row r="71" spans="1:13" ht="21.75" customHeight="1" x14ac:dyDescent="0.45">
      <c r="A71" s="175"/>
      <c r="B71" s="169" t="s">
        <v>248</v>
      </c>
      <c r="C71" s="181" t="s">
        <v>51</v>
      </c>
      <c r="D71" s="179"/>
      <c r="E71" s="61">
        <v>241450000</v>
      </c>
      <c r="F71" s="180"/>
      <c r="G71" s="61">
        <v>125200000</v>
      </c>
      <c r="H71" s="61"/>
      <c r="I71" s="61">
        <v>411107515</v>
      </c>
      <c r="J71" s="61"/>
      <c r="K71" s="118">
        <v>0</v>
      </c>
      <c r="L71" s="61"/>
      <c r="M71" s="61">
        <v>0</v>
      </c>
    </row>
    <row r="72" spans="1:13" ht="21.75" customHeight="1" x14ac:dyDescent="0.45">
      <c r="A72" s="175"/>
      <c r="B72" s="203" t="s">
        <v>50</v>
      </c>
      <c r="C72" s="181" t="s">
        <v>53</v>
      </c>
      <c r="D72" s="179"/>
      <c r="E72" s="61">
        <v>7493799</v>
      </c>
      <c r="F72" s="180"/>
      <c r="G72" s="61">
        <v>7696038</v>
      </c>
      <c r="H72" s="61"/>
      <c r="I72" s="61">
        <v>6511291</v>
      </c>
      <c r="J72" s="61"/>
      <c r="K72" s="61">
        <v>2747053</v>
      </c>
      <c r="L72" s="61"/>
      <c r="M72" s="61">
        <v>3931209</v>
      </c>
    </row>
    <row r="73" spans="1:13" ht="21.75" customHeight="1" x14ac:dyDescent="0.45">
      <c r="A73" s="175"/>
      <c r="B73" s="203" t="s">
        <v>52</v>
      </c>
      <c r="C73" s="181" t="s">
        <v>227</v>
      </c>
      <c r="D73" s="179"/>
      <c r="E73" s="61">
        <v>1057400000</v>
      </c>
      <c r="F73" s="180"/>
      <c r="G73" s="61">
        <v>820600000</v>
      </c>
      <c r="H73" s="61"/>
      <c r="I73" s="61">
        <v>759400000</v>
      </c>
      <c r="J73" s="61"/>
      <c r="K73" s="61">
        <v>1057400000</v>
      </c>
      <c r="L73" s="61"/>
      <c r="M73" s="61">
        <v>820600000</v>
      </c>
    </row>
    <row r="74" spans="1:13" ht="21.75" customHeight="1" x14ac:dyDescent="0.45">
      <c r="A74" s="175" t="s">
        <v>54</v>
      </c>
      <c r="B74" s="175"/>
      <c r="C74" s="178"/>
      <c r="D74" s="179"/>
      <c r="E74" s="61">
        <v>32025907</v>
      </c>
      <c r="F74" s="180"/>
      <c r="G74" s="61">
        <v>27536382</v>
      </c>
      <c r="H74" s="61"/>
      <c r="I74" s="61">
        <v>43410705</v>
      </c>
      <c r="J74" s="61"/>
      <c r="K74" s="61">
        <v>23552490</v>
      </c>
      <c r="L74" s="61"/>
      <c r="M74" s="61">
        <v>14575770</v>
      </c>
    </row>
    <row r="75" spans="1:13" ht="21.75" customHeight="1" x14ac:dyDescent="0.45">
      <c r="A75" s="175" t="s">
        <v>55</v>
      </c>
      <c r="B75" s="175"/>
      <c r="C75" s="178"/>
      <c r="D75" s="179"/>
      <c r="E75" s="62">
        <v>18830168</v>
      </c>
      <c r="F75" s="180"/>
      <c r="G75" s="62">
        <v>14329452</v>
      </c>
      <c r="H75" s="180"/>
      <c r="I75" s="184">
        <v>11253748</v>
      </c>
      <c r="J75" s="180"/>
      <c r="K75" s="62">
        <v>6352622</v>
      </c>
      <c r="L75" s="180"/>
      <c r="M75" s="62">
        <v>4406145</v>
      </c>
    </row>
    <row r="76" spans="1:13" ht="7.5" customHeight="1" x14ac:dyDescent="0.5">
      <c r="A76" s="163"/>
      <c r="B76" s="163"/>
      <c r="C76" s="166"/>
      <c r="D76" s="176"/>
      <c r="E76" s="185"/>
      <c r="F76" s="185"/>
      <c r="G76" s="185"/>
      <c r="H76" s="185"/>
      <c r="I76" s="185"/>
      <c r="J76" s="185"/>
      <c r="K76" s="185"/>
      <c r="L76" s="185"/>
      <c r="M76" s="185"/>
    </row>
    <row r="77" spans="1:13" ht="21.75" customHeight="1" x14ac:dyDescent="0.5">
      <c r="A77" s="163" t="s">
        <v>56</v>
      </c>
      <c r="B77" s="175"/>
      <c r="C77" s="166"/>
      <c r="D77" s="176"/>
      <c r="E77" s="186">
        <f>SUM(E62:E75)</f>
        <v>2018553010</v>
      </c>
      <c r="F77" s="185"/>
      <c r="G77" s="186">
        <f>SUM(G63:G75)</f>
        <v>1586390713</v>
      </c>
      <c r="H77" s="185"/>
      <c r="I77" s="186">
        <f>SUM(I63:I75)</f>
        <v>1799580236</v>
      </c>
      <c r="J77" s="185"/>
      <c r="K77" s="186">
        <f>SUM(K63:K75)</f>
        <v>1383817079</v>
      </c>
      <c r="L77" s="185"/>
      <c r="M77" s="186">
        <f>SUM(M63:M75)</f>
        <v>1370817004</v>
      </c>
    </row>
    <row r="78" spans="1:13" ht="7.5" customHeight="1" x14ac:dyDescent="0.5">
      <c r="A78" s="175"/>
      <c r="B78" s="175"/>
      <c r="C78" s="166"/>
      <c r="D78" s="176"/>
      <c r="E78" s="185"/>
      <c r="F78" s="185"/>
      <c r="G78" s="185"/>
      <c r="H78" s="185"/>
      <c r="I78" s="185"/>
      <c r="J78" s="185"/>
      <c r="K78" s="185"/>
      <c r="L78" s="185"/>
      <c r="M78" s="185"/>
    </row>
    <row r="79" spans="1:13" ht="21.75" customHeight="1" x14ac:dyDescent="0.5">
      <c r="A79" s="163" t="s">
        <v>57</v>
      </c>
      <c r="B79" s="163"/>
      <c r="C79" s="166"/>
      <c r="D79" s="176"/>
      <c r="E79" s="185"/>
      <c r="F79" s="185"/>
      <c r="G79" s="185"/>
      <c r="H79" s="185"/>
      <c r="I79" s="185"/>
      <c r="J79" s="185"/>
      <c r="K79" s="185"/>
      <c r="L79" s="185"/>
      <c r="M79" s="185"/>
    </row>
    <row r="80" spans="1:13" ht="7.5" customHeight="1" x14ac:dyDescent="0.5">
      <c r="A80" s="175"/>
      <c r="B80" s="175"/>
      <c r="C80" s="166"/>
      <c r="D80" s="176"/>
      <c r="E80" s="185"/>
      <c r="F80" s="185"/>
      <c r="G80" s="185"/>
      <c r="H80" s="185"/>
      <c r="I80" s="185"/>
      <c r="J80" s="185"/>
      <c r="K80" s="185"/>
      <c r="L80" s="185"/>
      <c r="M80" s="185"/>
    </row>
    <row r="81" spans="1:13" ht="18.75" customHeight="1" x14ac:dyDescent="0.45">
      <c r="A81" s="175" t="s">
        <v>245</v>
      </c>
      <c r="B81" s="203"/>
      <c r="C81" s="178" t="s">
        <v>49</v>
      </c>
      <c r="D81" s="176"/>
      <c r="E81" s="185">
        <v>522509057</v>
      </c>
      <c r="F81" s="185"/>
      <c r="G81" s="185">
        <v>0</v>
      </c>
      <c r="H81" s="185"/>
      <c r="I81" s="185">
        <v>0</v>
      </c>
      <c r="J81" s="185"/>
      <c r="K81" s="185">
        <v>0</v>
      </c>
      <c r="L81" s="185"/>
      <c r="M81" s="185">
        <v>0</v>
      </c>
    </row>
    <row r="82" spans="1:13" ht="21.75" customHeight="1" x14ac:dyDescent="0.5">
      <c r="A82" s="175" t="s">
        <v>58</v>
      </c>
      <c r="B82" s="175"/>
      <c r="C82" s="166"/>
      <c r="D82" s="176"/>
      <c r="E82" s="185"/>
      <c r="F82" s="185"/>
      <c r="G82" s="185"/>
      <c r="H82" s="185"/>
      <c r="I82" s="185"/>
      <c r="J82" s="185"/>
      <c r="K82" s="185"/>
      <c r="L82" s="185"/>
      <c r="M82" s="185"/>
    </row>
    <row r="83" spans="1:13" ht="21.75" customHeight="1" x14ac:dyDescent="0.45">
      <c r="A83" s="175"/>
      <c r="B83" s="175" t="s">
        <v>59</v>
      </c>
      <c r="C83" s="181" t="s">
        <v>51</v>
      </c>
      <c r="D83" s="179"/>
      <c r="E83" s="180">
        <v>1186553826</v>
      </c>
      <c r="F83" s="180"/>
      <c r="G83" s="180">
        <v>1588912381</v>
      </c>
      <c r="H83" s="180"/>
      <c r="I83" s="180">
        <v>887335868</v>
      </c>
      <c r="J83" s="180"/>
      <c r="K83" s="180">
        <v>122689308</v>
      </c>
      <c r="L83" s="180"/>
      <c r="M83" s="180">
        <v>287773701</v>
      </c>
    </row>
    <row r="84" spans="1:13" ht="21.75" customHeight="1" x14ac:dyDescent="0.45">
      <c r="A84" s="175" t="s">
        <v>60</v>
      </c>
      <c r="B84" s="175"/>
      <c r="C84" s="181">
        <v>17.399999999999999</v>
      </c>
      <c r="D84" s="179"/>
      <c r="E84" s="180">
        <v>22728759</v>
      </c>
      <c r="F84" s="180"/>
      <c r="G84" s="180">
        <v>26651720</v>
      </c>
      <c r="H84" s="180"/>
      <c r="I84" s="180">
        <v>23983677</v>
      </c>
      <c r="J84" s="180"/>
      <c r="K84" s="180">
        <v>15242845</v>
      </c>
      <c r="L84" s="180"/>
      <c r="M84" s="180">
        <v>18106775</v>
      </c>
    </row>
    <row r="85" spans="1:13" ht="21.75" customHeight="1" x14ac:dyDescent="0.45">
      <c r="A85" s="158" t="s">
        <v>61</v>
      </c>
      <c r="B85" s="175"/>
      <c r="C85" s="181">
        <v>12</v>
      </c>
      <c r="D85" s="179"/>
      <c r="E85" s="180">
        <v>604046237</v>
      </c>
      <c r="F85" s="180"/>
      <c r="G85" s="180">
        <v>627346237</v>
      </c>
      <c r="H85" s="180"/>
      <c r="I85" s="180">
        <v>650646237</v>
      </c>
      <c r="J85" s="180"/>
      <c r="K85" s="118">
        <v>0</v>
      </c>
      <c r="L85" s="180"/>
      <c r="M85" s="118">
        <v>0</v>
      </c>
    </row>
    <row r="86" spans="1:13" ht="21.75" customHeight="1" x14ac:dyDescent="0.45">
      <c r="A86" s="175" t="s">
        <v>62</v>
      </c>
      <c r="B86" s="175"/>
      <c r="C86" s="181" t="s">
        <v>227</v>
      </c>
      <c r="D86" s="179"/>
      <c r="E86" s="180">
        <v>1961934730</v>
      </c>
      <c r="F86" s="180"/>
      <c r="G86" s="180">
        <v>2515269440</v>
      </c>
      <c r="H86" s="180"/>
      <c r="I86" s="180">
        <v>1147719366</v>
      </c>
      <c r="J86" s="180"/>
      <c r="K86" s="180">
        <v>1961934730</v>
      </c>
      <c r="L86" s="180"/>
      <c r="M86" s="180">
        <v>2515269440</v>
      </c>
    </row>
    <row r="87" spans="1:13" ht="21.75" customHeight="1" x14ac:dyDescent="0.45">
      <c r="A87" s="175" t="s">
        <v>63</v>
      </c>
      <c r="B87" s="175"/>
      <c r="C87" s="158"/>
      <c r="D87" s="179"/>
      <c r="E87" s="118">
        <v>0</v>
      </c>
      <c r="F87" s="180"/>
      <c r="G87" s="180">
        <v>0</v>
      </c>
      <c r="H87" s="180"/>
      <c r="I87" s="180">
        <v>701064</v>
      </c>
      <c r="J87" s="180"/>
      <c r="K87" s="118">
        <v>0</v>
      </c>
      <c r="L87" s="180"/>
      <c r="M87" s="180">
        <v>0</v>
      </c>
    </row>
    <row r="88" spans="1:13" ht="21.75" customHeight="1" x14ac:dyDescent="0.45">
      <c r="A88" s="175" t="s">
        <v>64</v>
      </c>
      <c r="B88" s="175"/>
      <c r="C88" s="178"/>
      <c r="D88" s="179"/>
      <c r="E88" s="180"/>
      <c r="F88" s="180"/>
      <c r="G88" s="180"/>
      <c r="H88" s="180"/>
      <c r="I88" s="180"/>
      <c r="J88" s="180"/>
      <c r="K88" s="180"/>
      <c r="L88" s="180"/>
      <c r="M88" s="180"/>
    </row>
    <row r="89" spans="1:13" ht="21.75" customHeight="1" x14ac:dyDescent="0.45">
      <c r="A89" s="175"/>
      <c r="B89" s="175" t="s">
        <v>65</v>
      </c>
      <c r="C89" s="181">
        <v>19</v>
      </c>
      <c r="D89" s="179"/>
      <c r="E89" s="180">
        <v>23357956</v>
      </c>
      <c r="F89" s="180"/>
      <c r="G89" s="180">
        <v>21853733</v>
      </c>
      <c r="H89" s="180"/>
      <c r="I89" s="180">
        <v>17948625</v>
      </c>
      <c r="J89" s="180"/>
      <c r="K89" s="180">
        <v>13838470</v>
      </c>
      <c r="L89" s="180"/>
      <c r="M89" s="180">
        <v>13351217</v>
      </c>
    </row>
    <row r="90" spans="1:13" ht="21.75" customHeight="1" x14ac:dyDescent="0.45">
      <c r="A90" s="175" t="s">
        <v>66</v>
      </c>
      <c r="B90" s="175"/>
      <c r="C90" s="178"/>
      <c r="D90" s="179"/>
      <c r="E90" s="180">
        <v>88318347</v>
      </c>
      <c r="F90" s="180"/>
      <c r="G90" s="180">
        <v>84932210</v>
      </c>
      <c r="H90" s="180"/>
      <c r="I90" s="180">
        <v>80236688</v>
      </c>
      <c r="J90" s="180"/>
      <c r="K90" s="180">
        <v>62610667.640000001</v>
      </c>
      <c r="L90" s="180"/>
      <c r="M90" s="180">
        <v>63401411</v>
      </c>
    </row>
    <row r="91" spans="1:13" ht="21.75" customHeight="1" x14ac:dyDescent="0.45">
      <c r="A91" s="175" t="s">
        <v>67</v>
      </c>
      <c r="B91" s="175"/>
      <c r="C91" s="178"/>
      <c r="D91" s="179"/>
      <c r="E91" s="204">
        <v>0</v>
      </c>
      <c r="F91" s="180"/>
      <c r="G91" s="204">
        <v>859866</v>
      </c>
      <c r="H91" s="180"/>
      <c r="I91" s="184">
        <v>1016636</v>
      </c>
      <c r="J91" s="180"/>
      <c r="K91" s="111">
        <v>0</v>
      </c>
      <c r="L91" s="183"/>
      <c r="M91" s="111">
        <v>0</v>
      </c>
    </row>
    <row r="92" spans="1:13" ht="7.5" customHeight="1" x14ac:dyDescent="0.5">
      <c r="A92" s="175"/>
      <c r="B92" s="175"/>
      <c r="C92" s="166"/>
      <c r="D92" s="176"/>
      <c r="E92" s="185"/>
      <c r="F92" s="185"/>
      <c r="G92" s="185"/>
      <c r="H92" s="185"/>
      <c r="I92" s="185"/>
      <c r="J92" s="185"/>
      <c r="K92" s="185"/>
      <c r="L92" s="185"/>
      <c r="M92" s="185"/>
    </row>
    <row r="93" spans="1:13" ht="21.75" customHeight="1" x14ac:dyDescent="0.5">
      <c r="A93" s="163" t="s">
        <v>68</v>
      </c>
      <c r="B93" s="175"/>
      <c r="C93" s="166"/>
      <c r="D93" s="176"/>
      <c r="E93" s="186">
        <f>SUM(E81:E91)</f>
        <v>4409448912</v>
      </c>
      <c r="F93" s="185"/>
      <c r="G93" s="186">
        <f>SUM(G83:G91)</f>
        <v>4865825587</v>
      </c>
      <c r="H93" s="185"/>
      <c r="I93" s="186">
        <f>SUM(I83:I91)</f>
        <v>2809588161</v>
      </c>
      <c r="J93" s="185"/>
      <c r="K93" s="186">
        <f>SUM(K83:K91)</f>
        <v>2176316020.6399999</v>
      </c>
      <c r="L93" s="185"/>
      <c r="M93" s="186">
        <f>SUM(M83:M91)</f>
        <v>2897902544</v>
      </c>
    </row>
    <row r="94" spans="1:13" ht="7.5" customHeight="1" x14ac:dyDescent="0.5">
      <c r="A94" s="175"/>
      <c r="B94" s="175"/>
      <c r="C94" s="166"/>
      <c r="D94" s="176"/>
      <c r="E94" s="185"/>
      <c r="F94" s="185"/>
      <c r="G94" s="185"/>
      <c r="H94" s="185"/>
      <c r="I94" s="185"/>
      <c r="J94" s="185"/>
      <c r="K94" s="185"/>
      <c r="L94" s="185"/>
      <c r="M94" s="185"/>
    </row>
    <row r="95" spans="1:13" ht="21.75" customHeight="1" x14ac:dyDescent="0.5">
      <c r="A95" s="163" t="s">
        <v>69</v>
      </c>
      <c r="B95" s="163"/>
      <c r="C95" s="166"/>
      <c r="D95" s="176"/>
      <c r="E95" s="186">
        <f>E77+E93</f>
        <v>6428001922</v>
      </c>
      <c r="F95" s="185"/>
      <c r="G95" s="186">
        <f>G77+G93</f>
        <v>6452216300</v>
      </c>
      <c r="H95" s="185"/>
      <c r="I95" s="186">
        <f>I77+I93</f>
        <v>4609168397</v>
      </c>
      <c r="J95" s="185"/>
      <c r="K95" s="186">
        <f>K77+K93</f>
        <v>3560133099.6399999</v>
      </c>
      <c r="L95" s="185"/>
      <c r="M95" s="186">
        <f>M77+M93</f>
        <v>4268719548</v>
      </c>
    </row>
    <row r="96" spans="1:13" ht="21" x14ac:dyDescent="0.5">
      <c r="A96" s="163"/>
      <c r="B96" s="163"/>
      <c r="C96" s="166"/>
      <c r="D96" s="176"/>
      <c r="E96" s="185"/>
      <c r="F96" s="185"/>
      <c r="G96" s="185"/>
      <c r="H96" s="185"/>
      <c r="I96" s="185"/>
      <c r="J96" s="185"/>
      <c r="K96" s="185"/>
      <c r="L96" s="185"/>
      <c r="M96" s="185"/>
    </row>
    <row r="97" spans="1:218" ht="21" x14ac:dyDescent="0.5">
      <c r="A97" s="163"/>
      <c r="B97" s="163"/>
      <c r="C97" s="166"/>
      <c r="D97" s="176"/>
      <c r="E97" s="185"/>
      <c r="F97" s="185"/>
      <c r="G97" s="185"/>
      <c r="H97" s="185"/>
      <c r="I97" s="185"/>
      <c r="J97" s="185"/>
      <c r="K97" s="185"/>
      <c r="L97" s="185"/>
      <c r="M97" s="185"/>
    </row>
    <row r="98" spans="1:218" ht="21" x14ac:dyDescent="0.5">
      <c r="A98" s="163"/>
      <c r="B98" s="163"/>
      <c r="C98" s="166"/>
      <c r="D98" s="176"/>
      <c r="E98" s="185"/>
      <c r="F98" s="185"/>
      <c r="G98" s="185"/>
      <c r="H98" s="185"/>
      <c r="I98" s="185"/>
      <c r="J98" s="185"/>
      <c r="K98" s="185"/>
      <c r="L98" s="185"/>
      <c r="M98" s="185"/>
    </row>
    <row r="99" spans="1:218" ht="21.75" customHeight="1" x14ac:dyDescent="0.5">
      <c r="A99" s="169" t="str">
        <f>+A48</f>
        <v>Notes to financial statements are parts of these financial statements.</v>
      </c>
      <c r="E99" s="130"/>
      <c r="F99" s="130"/>
      <c r="G99" s="130"/>
      <c r="H99" s="130"/>
      <c r="I99" s="130"/>
      <c r="J99" s="130"/>
      <c r="K99" s="130"/>
      <c r="L99" s="130"/>
      <c r="M99" s="130"/>
    </row>
    <row r="100" spans="1:218" ht="21.75" customHeight="1" x14ac:dyDescent="0.5">
      <c r="E100" s="130"/>
      <c r="F100" s="130"/>
      <c r="G100" s="130"/>
      <c r="H100" s="130"/>
      <c r="I100" s="130"/>
      <c r="J100" s="130"/>
      <c r="K100" s="130"/>
      <c r="L100" s="130"/>
      <c r="M100" s="130"/>
    </row>
    <row r="101" spans="1:218" ht="22.5" customHeight="1" x14ac:dyDescent="0.5">
      <c r="A101" s="160" t="str">
        <f>A1</f>
        <v>PRINSIRI  PUBLIC COMPANY LIMITED AND SUBSIDIARIES</v>
      </c>
      <c r="B101" s="160"/>
      <c r="C101" s="156"/>
      <c r="D101" s="157"/>
      <c r="E101" s="195"/>
      <c r="F101" s="195"/>
      <c r="G101" s="195"/>
      <c r="H101" s="195"/>
      <c r="I101" s="195"/>
      <c r="J101" s="195"/>
      <c r="K101" s="195"/>
      <c r="L101" s="195"/>
      <c r="M101" s="195"/>
    </row>
    <row r="102" spans="1:218" ht="22.5" customHeight="1" x14ac:dyDescent="0.5">
      <c r="A102" s="160" t="s">
        <v>39</v>
      </c>
      <c r="B102" s="160"/>
      <c r="C102" s="156"/>
      <c r="D102" s="157"/>
      <c r="E102" s="195"/>
      <c r="F102" s="195"/>
      <c r="G102" s="195"/>
      <c r="H102" s="195"/>
      <c r="I102" s="195"/>
      <c r="J102" s="195"/>
      <c r="K102" s="195"/>
      <c r="L102" s="195"/>
      <c r="M102" s="195"/>
    </row>
    <row r="103" spans="1:218" ht="22.5" customHeight="1" x14ac:dyDescent="0.5">
      <c r="A103" s="160" t="str">
        <f>A52</f>
        <v>AS AT DECEMBER 31, 2022</v>
      </c>
      <c r="B103" s="160"/>
      <c r="C103" s="156"/>
      <c r="D103" s="157"/>
      <c r="E103" s="195"/>
      <c r="F103" s="195"/>
      <c r="G103" s="195"/>
      <c r="H103" s="195"/>
      <c r="I103" s="195"/>
      <c r="J103" s="195"/>
      <c r="K103" s="195"/>
      <c r="L103" s="195"/>
      <c r="M103" s="195"/>
    </row>
    <row r="104" spans="1:218" ht="22.5" customHeight="1" x14ac:dyDescent="0.5">
      <c r="A104" s="160"/>
      <c r="B104" s="160"/>
      <c r="C104" s="156"/>
      <c r="D104" s="157"/>
      <c r="E104" s="195"/>
      <c r="F104" s="195"/>
      <c r="G104" s="195"/>
      <c r="H104" s="195"/>
      <c r="I104" s="195"/>
      <c r="J104" s="195"/>
      <c r="K104" s="195"/>
      <c r="L104" s="195"/>
      <c r="M104" s="195"/>
    </row>
    <row r="105" spans="1:218" ht="22.5" customHeight="1" x14ac:dyDescent="0.5">
      <c r="A105" s="160"/>
      <c r="B105" s="160"/>
      <c r="C105" s="156"/>
      <c r="D105" s="157"/>
      <c r="E105" s="195"/>
      <c r="F105" s="195"/>
      <c r="G105" s="195"/>
      <c r="H105" s="195"/>
      <c r="I105" s="195"/>
      <c r="J105" s="195"/>
      <c r="K105" s="195"/>
      <c r="L105" s="195"/>
      <c r="M105" s="130" t="s">
        <v>2</v>
      </c>
    </row>
    <row r="106" spans="1:218" ht="22.5" customHeight="1" x14ac:dyDescent="0.5">
      <c r="A106" s="161"/>
      <c r="B106" s="161"/>
      <c r="C106" s="162"/>
      <c r="D106" s="162"/>
      <c r="E106" s="243" t="s">
        <v>3</v>
      </c>
      <c r="F106" s="243"/>
      <c r="G106" s="243"/>
      <c r="H106" s="243"/>
      <c r="I106" s="243"/>
      <c r="J106" s="196"/>
      <c r="K106" s="243" t="s">
        <v>4</v>
      </c>
      <c r="L106" s="243"/>
      <c r="M106" s="243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</row>
    <row r="107" spans="1:218" ht="23.25" customHeight="1" x14ac:dyDescent="0.5">
      <c r="A107" s="161"/>
      <c r="B107" s="161"/>
      <c r="C107" s="14" t="s">
        <v>5</v>
      </c>
      <c r="D107" s="162"/>
      <c r="E107" s="197" t="s">
        <v>226</v>
      </c>
      <c r="F107" s="198"/>
      <c r="G107" s="197" t="s">
        <v>6</v>
      </c>
      <c r="H107" s="199"/>
      <c r="I107" s="165" t="s">
        <v>232</v>
      </c>
      <c r="J107" s="199"/>
      <c r="K107" s="200" t="s">
        <v>226</v>
      </c>
      <c r="L107" s="198"/>
      <c r="M107" s="200" t="s">
        <v>6</v>
      </c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</row>
    <row r="108" spans="1:218" ht="7.5" customHeight="1" x14ac:dyDescent="0.45">
      <c r="C108" s="156"/>
      <c r="D108" s="157"/>
      <c r="E108" s="195"/>
      <c r="F108" s="195"/>
      <c r="G108" s="195"/>
      <c r="H108" s="195"/>
      <c r="I108" s="205"/>
      <c r="J108" s="195"/>
      <c r="K108" s="195"/>
      <c r="L108" s="195"/>
      <c r="M108" s="195"/>
    </row>
    <row r="109" spans="1:218" ht="22.5" customHeight="1" x14ac:dyDescent="0.45">
      <c r="A109" s="163" t="s">
        <v>70</v>
      </c>
      <c r="B109" s="163"/>
      <c r="C109" s="172"/>
      <c r="D109" s="173"/>
      <c r="E109" s="201"/>
      <c r="F109" s="201"/>
      <c r="G109" s="201"/>
      <c r="H109" s="201"/>
      <c r="I109" s="206" t="s">
        <v>233</v>
      </c>
      <c r="J109" s="201"/>
      <c r="K109" s="201"/>
      <c r="L109" s="201"/>
      <c r="M109" s="201"/>
    </row>
    <row r="110" spans="1:218" ht="7.5" customHeight="1" x14ac:dyDescent="0.5">
      <c r="A110" s="163"/>
      <c r="B110" s="163"/>
      <c r="C110" s="166"/>
      <c r="D110" s="176"/>
      <c r="E110" s="185"/>
      <c r="F110" s="185"/>
      <c r="G110" s="185"/>
      <c r="H110" s="185"/>
      <c r="I110" s="185"/>
      <c r="J110" s="185"/>
      <c r="K110" s="185"/>
      <c r="L110" s="185"/>
      <c r="M110" s="185"/>
    </row>
    <row r="111" spans="1:218" ht="22.5" customHeight="1" x14ac:dyDescent="0.5">
      <c r="A111" s="163" t="s">
        <v>71</v>
      </c>
      <c r="B111" s="163"/>
      <c r="C111" s="166"/>
      <c r="D111" s="176"/>
      <c r="E111" s="185"/>
      <c r="F111" s="185"/>
      <c r="G111" s="185"/>
      <c r="H111" s="185"/>
      <c r="I111" s="185"/>
      <c r="J111" s="185"/>
      <c r="K111" s="185"/>
      <c r="L111" s="185"/>
      <c r="M111" s="185"/>
    </row>
    <row r="112" spans="1:218" ht="7.5" customHeight="1" x14ac:dyDescent="0.5">
      <c r="A112" s="163"/>
      <c r="B112" s="163"/>
      <c r="C112" s="166"/>
      <c r="D112" s="176"/>
      <c r="E112" s="185"/>
      <c r="F112" s="185"/>
      <c r="G112" s="185"/>
      <c r="H112" s="185"/>
      <c r="I112" s="185"/>
      <c r="J112" s="185"/>
      <c r="K112" s="185"/>
      <c r="L112" s="185"/>
      <c r="M112" s="185"/>
    </row>
    <row r="113" spans="1:13" ht="22.5" customHeight="1" x14ac:dyDescent="0.5">
      <c r="A113" s="175" t="s">
        <v>72</v>
      </c>
      <c r="B113" s="175"/>
      <c r="C113" s="166"/>
      <c r="D113" s="175"/>
      <c r="E113" s="185"/>
      <c r="F113" s="185"/>
      <c r="G113" s="185"/>
      <c r="H113" s="185"/>
      <c r="I113" s="185"/>
      <c r="J113" s="185"/>
      <c r="K113" s="185"/>
      <c r="L113" s="185"/>
      <c r="M113" s="185"/>
    </row>
    <row r="114" spans="1:13" ht="22.5" customHeight="1" x14ac:dyDescent="0.5">
      <c r="A114" s="175"/>
      <c r="B114" s="175" t="s">
        <v>73</v>
      </c>
      <c r="C114" s="166"/>
      <c r="D114" s="175"/>
      <c r="E114" s="185"/>
      <c r="F114" s="185"/>
      <c r="G114" s="185"/>
      <c r="H114" s="185"/>
      <c r="I114" s="185"/>
      <c r="J114" s="185"/>
      <c r="K114" s="185"/>
      <c r="L114" s="185"/>
      <c r="M114" s="185"/>
    </row>
    <row r="115" spans="1:13" ht="22.5" customHeight="1" x14ac:dyDescent="0.5">
      <c r="A115" s="175"/>
      <c r="B115" s="175" t="s">
        <v>74</v>
      </c>
      <c r="C115" s="166"/>
      <c r="D115" s="207"/>
      <c r="E115" s="208"/>
      <c r="F115" s="208"/>
      <c r="G115" s="208"/>
      <c r="H115" s="208"/>
      <c r="I115" s="208"/>
      <c r="J115" s="208"/>
      <c r="K115" s="185"/>
      <c r="L115" s="208"/>
      <c r="M115" s="185"/>
    </row>
    <row r="116" spans="1:13" ht="22.5" customHeight="1" thickBot="1" x14ac:dyDescent="0.55000000000000004">
      <c r="A116" s="175"/>
      <c r="B116" s="177" t="s">
        <v>75</v>
      </c>
      <c r="C116" s="166"/>
      <c r="D116" s="207"/>
      <c r="E116" s="209">
        <v>1220011755</v>
      </c>
      <c r="F116" s="208"/>
      <c r="G116" s="209">
        <v>1220011755</v>
      </c>
      <c r="H116" s="185"/>
      <c r="I116" s="210">
        <v>1220011755</v>
      </c>
      <c r="J116" s="185"/>
      <c r="K116" s="209">
        <v>1220011755</v>
      </c>
      <c r="L116" s="208"/>
      <c r="M116" s="209">
        <v>1220011755</v>
      </c>
    </row>
    <row r="117" spans="1:13" ht="7.5" customHeight="1" thickTop="1" x14ac:dyDescent="0.5">
      <c r="A117" s="163"/>
      <c r="B117" s="163"/>
      <c r="C117" s="166"/>
      <c r="D117" s="176"/>
      <c r="E117" s="185"/>
      <c r="F117" s="185"/>
      <c r="G117" s="185"/>
      <c r="H117" s="185"/>
      <c r="I117" s="185"/>
      <c r="J117" s="185"/>
      <c r="K117" s="185"/>
      <c r="L117" s="185"/>
      <c r="M117" s="185"/>
    </row>
    <row r="118" spans="1:13" ht="22.5" customHeight="1" x14ac:dyDescent="0.5">
      <c r="A118" s="163"/>
      <c r="B118" s="175" t="s">
        <v>76</v>
      </c>
      <c r="C118" s="166"/>
      <c r="D118" s="176"/>
      <c r="E118" s="185"/>
      <c r="F118" s="185"/>
      <c r="G118" s="185"/>
      <c r="H118" s="185"/>
      <c r="I118" s="185"/>
      <c r="J118" s="185"/>
      <c r="K118" s="185"/>
      <c r="L118" s="185"/>
      <c r="M118" s="185"/>
    </row>
    <row r="119" spans="1:13" ht="22.5" customHeight="1" x14ac:dyDescent="0.5">
      <c r="A119" s="163"/>
      <c r="B119" s="175" t="s">
        <v>74</v>
      </c>
      <c r="C119" s="166"/>
      <c r="D119" s="176"/>
      <c r="E119" s="211"/>
      <c r="F119" s="185"/>
      <c r="G119" s="185"/>
      <c r="H119" s="185"/>
      <c r="I119" s="185"/>
      <c r="J119" s="185"/>
      <c r="K119" s="185"/>
      <c r="L119" s="185"/>
      <c r="M119" s="185"/>
    </row>
    <row r="120" spans="1:13" ht="22.5" customHeight="1" x14ac:dyDescent="0.5">
      <c r="A120" s="163"/>
      <c r="B120" s="177" t="s">
        <v>75</v>
      </c>
      <c r="C120" s="166"/>
      <c r="D120" s="176"/>
      <c r="E120" s="185">
        <v>1220011755</v>
      </c>
      <c r="F120" s="185"/>
      <c r="G120" s="185">
        <v>1220011755</v>
      </c>
      <c r="H120" s="185"/>
      <c r="I120" s="185">
        <v>1220011755</v>
      </c>
      <c r="J120" s="185"/>
      <c r="K120" s="185">
        <v>1220011755</v>
      </c>
      <c r="L120" s="185"/>
      <c r="M120" s="185">
        <v>1220011755</v>
      </c>
    </row>
    <row r="121" spans="1:13" ht="22.5" customHeight="1" x14ac:dyDescent="0.5">
      <c r="A121" s="175" t="s">
        <v>77</v>
      </c>
      <c r="B121" s="175"/>
      <c r="C121" s="166"/>
      <c r="D121" s="176"/>
      <c r="E121" s="185">
        <v>451455222</v>
      </c>
      <c r="F121" s="185"/>
      <c r="G121" s="185">
        <v>451455222</v>
      </c>
      <c r="H121" s="185"/>
      <c r="I121" s="185">
        <v>451455222</v>
      </c>
      <c r="J121" s="185"/>
      <c r="K121" s="185">
        <v>451455222</v>
      </c>
      <c r="L121" s="185"/>
      <c r="M121" s="185">
        <v>451455222</v>
      </c>
    </row>
    <row r="122" spans="1:13" ht="22.5" customHeight="1" x14ac:dyDescent="0.5">
      <c r="A122" s="175" t="s">
        <v>78</v>
      </c>
      <c r="B122" s="175"/>
      <c r="C122" s="166"/>
      <c r="D122" s="176"/>
      <c r="E122" s="185"/>
      <c r="F122" s="185"/>
      <c r="G122" s="185"/>
      <c r="H122" s="185"/>
      <c r="I122" s="185"/>
      <c r="J122" s="185"/>
      <c r="K122" s="185"/>
      <c r="L122" s="185"/>
      <c r="M122" s="185"/>
    </row>
    <row r="123" spans="1:13" ht="22.5" customHeight="1" x14ac:dyDescent="0.45">
      <c r="A123" s="175"/>
      <c r="B123" s="175" t="s">
        <v>79</v>
      </c>
      <c r="C123" s="178">
        <v>22</v>
      </c>
      <c r="D123" s="176"/>
      <c r="E123" s="185">
        <v>127604940</v>
      </c>
      <c r="F123" s="185"/>
      <c r="G123" s="185">
        <v>127604940</v>
      </c>
      <c r="H123" s="185"/>
      <c r="I123" s="185">
        <v>127604940</v>
      </c>
      <c r="J123" s="185"/>
      <c r="K123" s="185">
        <v>127604940</v>
      </c>
      <c r="L123" s="185"/>
      <c r="M123" s="185">
        <v>127604940</v>
      </c>
    </row>
    <row r="124" spans="1:13" ht="22.5" customHeight="1" x14ac:dyDescent="0.45">
      <c r="A124" s="175"/>
      <c r="B124" s="175" t="s">
        <v>80</v>
      </c>
      <c r="C124" s="166"/>
      <c r="D124" s="176"/>
      <c r="E124" s="212">
        <f>'P12'!M32</f>
        <v>3365681300</v>
      </c>
      <c r="F124" s="212"/>
      <c r="G124" s="212">
        <f>'P12'!M22</f>
        <v>3065596584</v>
      </c>
      <c r="H124" s="212"/>
      <c r="I124" s="213">
        <f>'P12'!M16</f>
        <v>2897986973</v>
      </c>
      <c r="J124" s="213"/>
      <c r="K124" s="213">
        <f>'P13'!M27</f>
        <v>3225039079</v>
      </c>
      <c r="L124" s="212"/>
      <c r="M124" s="212">
        <f>'P13'!M18</f>
        <v>3109409117</v>
      </c>
    </row>
    <row r="125" spans="1:13" ht="22.5" customHeight="1" x14ac:dyDescent="0.5">
      <c r="A125" s="175" t="s">
        <v>81</v>
      </c>
      <c r="B125" s="175"/>
      <c r="C125" s="166"/>
      <c r="D125" s="176"/>
      <c r="E125" s="185">
        <v>-10908383</v>
      </c>
      <c r="F125" s="185"/>
      <c r="G125" s="185">
        <v>-12950059</v>
      </c>
      <c r="H125" s="185"/>
      <c r="I125" s="214">
        <v>-18885503</v>
      </c>
      <c r="J125" s="185"/>
      <c r="K125" s="185">
        <v>-10908383</v>
      </c>
      <c r="L125" s="185"/>
      <c r="M125" s="185">
        <v>-12950059</v>
      </c>
    </row>
    <row r="126" spans="1:13" ht="7.5" customHeight="1" x14ac:dyDescent="0.5">
      <c r="A126" s="163"/>
      <c r="B126" s="163"/>
      <c r="C126" s="166"/>
      <c r="D126" s="176"/>
      <c r="E126" s="215"/>
      <c r="F126" s="185"/>
      <c r="G126" s="215"/>
      <c r="H126" s="185"/>
      <c r="I126" s="185"/>
      <c r="J126" s="185"/>
      <c r="K126" s="215"/>
      <c r="L126" s="185"/>
      <c r="M126" s="215"/>
    </row>
    <row r="127" spans="1:13" ht="22.5" customHeight="1" x14ac:dyDescent="0.5">
      <c r="A127" s="163"/>
      <c r="B127" s="175" t="s">
        <v>82</v>
      </c>
      <c r="C127" s="166"/>
      <c r="D127" s="176"/>
      <c r="E127" s="185">
        <f>SUM(E120:E125)</f>
        <v>5153844834</v>
      </c>
      <c r="F127" s="185"/>
      <c r="G127" s="185">
        <f>SUM(G120:G125)</f>
        <v>4851718442</v>
      </c>
      <c r="H127" s="185"/>
      <c r="I127" s="185">
        <f>SUM(I120:I125)</f>
        <v>4678173387</v>
      </c>
      <c r="J127" s="185"/>
      <c r="K127" s="185">
        <f>SUM(K120:K125)</f>
        <v>5013202613</v>
      </c>
      <c r="L127" s="185"/>
      <c r="M127" s="185">
        <f>SUM(M120:M125)</f>
        <v>4895530975</v>
      </c>
    </row>
    <row r="128" spans="1:13" ht="22.5" customHeight="1" x14ac:dyDescent="0.45">
      <c r="A128" s="175" t="s">
        <v>83</v>
      </c>
      <c r="B128" s="163"/>
      <c r="C128" s="166"/>
      <c r="D128" s="176"/>
      <c r="E128" s="216">
        <f>+'P12'!U32</f>
        <v>-43725.643485106426</v>
      </c>
      <c r="F128" s="185"/>
      <c r="G128" s="186">
        <v>-42481</v>
      </c>
      <c r="H128" s="185"/>
      <c r="I128" s="186">
        <v>-30334</v>
      </c>
      <c r="J128" s="185"/>
      <c r="K128" s="111">
        <v>0</v>
      </c>
      <c r="L128" s="217"/>
      <c r="M128" s="111">
        <v>0</v>
      </c>
    </row>
    <row r="129" spans="1:13" ht="7.5" customHeight="1" x14ac:dyDescent="0.5">
      <c r="A129" s="163"/>
      <c r="B129" s="163"/>
      <c r="C129" s="166"/>
      <c r="D129" s="176"/>
      <c r="E129" s="185"/>
      <c r="F129" s="185"/>
      <c r="G129" s="185"/>
      <c r="H129" s="185"/>
      <c r="I129" s="185"/>
      <c r="J129" s="185"/>
      <c r="K129" s="185"/>
      <c r="L129" s="185"/>
      <c r="M129" s="185"/>
    </row>
    <row r="130" spans="1:13" ht="22.5" customHeight="1" x14ac:dyDescent="0.5">
      <c r="A130" s="163" t="s">
        <v>84</v>
      </c>
      <c r="B130" s="163"/>
      <c r="C130" s="166"/>
      <c r="D130" s="176"/>
      <c r="E130" s="186">
        <f>SUM(E127:E128)</f>
        <v>5153801108.3565149</v>
      </c>
      <c r="F130" s="185"/>
      <c r="G130" s="186">
        <f>SUM(G127:G128)</f>
        <v>4851675961</v>
      </c>
      <c r="H130" s="185"/>
      <c r="I130" s="186">
        <f>SUM(I127:I128)</f>
        <v>4678143053</v>
      </c>
      <c r="J130" s="185"/>
      <c r="K130" s="186">
        <f>SUM(K127:K128)</f>
        <v>5013202613</v>
      </c>
      <c r="L130" s="185"/>
      <c r="M130" s="186">
        <f>SUM(M127:M128)</f>
        <v>4895530975</v>
      </c>
    </row>
    <row r="131" spans="1:13" ht="7.5" customHeight="1" x14ac:dyDescent="0.5">
      <c r="A131" s="163"/>
      <c r="B131" s="163"/>
      <c r="C131" s="166"/>
      <c r="D131" s="176"/>
      <c r="E131" s="185"/>
      <c r="F131" s="185"/>
      <c r="G131" s="185"/>
      <c r="H131" s="185"/>
      <c r="I131" s="185"/>
      <c r="J131" s="185"/>
      <c r="K131" s="185"/>
      <c r="L131" s="185"/>
      <c r="M131" s="185"/>
    </row>
    <row r="132" spans="1:13" ht="22.5" customHeight="1" thickBot="1" x14ac:dyDescent="0.5">
      <c r="A132" s="163" t="s">
        <v>85</v>
      </c>
      <c r="B132" s="163"/>
      <c r="C132" s="166"/>
      <c r="D132" s="176"/>
      <c r="E132" s="218">
        <f>SUM(E130,E95)</f>
        <v>11581803030.356514</v>
      </c>
      <c r="F132" s="185"/>
      <c r="G132" s="209">
        <f>SUM(G130,G95)</f>
        <v>11303892261</v>
      </c>
      <c r="H132" s="185"/>
      <c r="I132" s="209">
        <f>SUM(I130,I95)</f>
        <v>9287311450</v>
      </c>
      <c r="J132" s="185"/>
      <c r="K132" s="209">
        <f>SUM(K130,K95)</f>
        <v>8573335712.6399994</v>
      </c>
      <c r="L132" s="185"/>
      <c r="M132" s="209">
        <f>SUM(M130,M95)</f>
        <v>9164250523</v>
      </c>
    </row>
    <row r="133" spans="1:13" ht="22.5" customHeight="1" thickTop="1" x14ac:dyDescent="0.45">
      <c r="A133" s="160"/>
      <c r="B133" s="160"/>
      <c r="E133" s="219"/>
      <c r="F133" s="171"/>
      <c r="G133" s="219"/>
      <c r="H133" s="219"/>
      <c r="I133" s="219"/>
      <c r="J133" s="219"/>
      <c r="K133" s="219"/>
      <c r="L133" s="171"/>
      <c r="M133" s="219"/>
    </row>
    <row r="134" spans="1:13" ht="22.5" customHeight="1" x14ac:dyDescent="0.5">
      <c r="A134" s="160"/>
      <c r="B134" s="160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ht="22.5" customHeight="1" x14ac:dyDescent="0.5">
      <c r="A135" s="160"/>
      <c r="B135" s="160"/>
      <c r="E135" s="28"/>
      <c r="F135" s="28"/>
      <c r="G135" s="28"/>
      <c r="H135" s="28"/>
      <c r="I135" s="28"/>
      <c r="J135" s="28"/>
      <c r="K135" s="28"/>
      <c r="L135" s="28"/>
      <c r="M135" s="28"/>
    </row>
    <row r="136" spans="1:13" ht="22.5" customHeight="1" x14ac:dyDescent="0.5">
      <c r="A136" s="160"/>
      <c r="B136" s="160"/>
      <c r="E136" s="28"/>
      <c r="F136" s="28"/>
      <c r="G136" s="28"/>
      <c r="H136" s="28"/>
      <c r="I136" s="28"/>
      <c r="J136" s="28"/>
      <c r="K136" s="28"/>
      <c r="L136" s="28"/>
      <c r="M136" s="28"/>
    </row>
    <row r="137" spans="1:13" ht="22.5" customHeight="1" x14ac:dyDescent="0.5">
      <c r="A137" s="160"/>
      <c r="B137" s="160"/>
      <c r="E137" s="28"/>
      <c r="F137" s="28"/>
      <c r="G137" s="28"/>
      <c r="H137" s="28"/>
      <c r="I137" s="28"/>
      <c r="J137" s="28"/>
      <c r="K137" s="28"/>
      <c r="L137" s="28"/>
      <c r="M137" s="28"/>
    </row>
    <row r="138" spans="1:13" ht="22.5" customHeight="1" x14ac:dyDescent="0.5">
      <c r="A138" s="160"/>
      <c r="B138" s="160"/>
    </row>
    <row r="139" spans="1:13" ht="22.5" customHeight="1" x14ac:dyDescent="0.5">
      <c r="A139" s="169" t="str">
        <f>+A99</f>
        <v>Notes to financial statements are parts of these financial statements.</v>
      </c>
      <c r="G139" s="220"/>
      <c r="H139" s="220"/>
      <c r="I139" s="220"/>
      <c r="J139" s="220"/>
    </row>
    <row r="140" spans="1:13" ht="22.5" customHeight="1" x14ac:dyDescent="0.5"/>
    <row r="141" spans="1:13" ht="22.5" customHeight="1" x14ac:dyDescent="0.5"/>
    <row r="142" spans="1:13" ht="22.5" customHeight="1" x14ac:dyDescent="0.5"/>
    <row r="143" spans="1:13" ht="22.5" customHeight="1" x14ac:dyDescent="0.5"/>
    <row r="144" spans="1:13" ht="22.5" customHeight="1" x14ac:dyDescent="0.5"/>
  </sheetData>
  <mergeCells count="6">
    <mergeCell ref="K55:M55"/>
    <mergeCell ref="K106:M106"/>
    <mergeCell ref="K6:M6"/>
    <mergeCell ref="E55:I55"/>
    <mergeCell ref="E6:I6"/>
    <mergeCell ref="E106:I106"/>
  </mergeCells>
  <pageMargins left="0.78740157480314965" right="0.27559055118110237" top="0.55118110236220474" bottom="0.55118110236220474" header="0.35433070866141736" footer="0.31496062992125984"/>
  <pageSetup paperSize="9" scale="80" firstPageNumber="7" orientation="portrait" useFirstPageNumber="1" horizontalDpi="1200" verticalDpi="1200" r:id="rId1"/>
  <headerFooter>
    <oddFooter>&amp;R&amp;"Angsana New,Regular"&amp;13&amp;P</oddFooter>
  </headerFooter>
  <rowBreaks count="2" manualBreakCount="2">
    <brk id="49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topLeftCell="A31" zoomScale="142" zoomScaleNormal="142" zoomScaleSheetLayoutView="70" workbookViewId="0">
      <selection activeCell="F64" sqref="F64"/>
    </sheetView>
  </sheetViews>
  <sheetFormatPr defaultColWidth="9.140625" defaultRowHeight="20.25" customHeight="1" x14ac:dyDescent="0.5"/>
  <cols>
    <col min="1" max="1" width="47.140625" style="4" customWidth="1"/>
    <col min="2" max="2" width="8.85546875" style="4" customWidth="1"/>
    <col min="3" max="3" width="0.85546875" style="4" customWidth="1"/>
    <col min="4" max="4" width="16" style="4" customWidth="1"/>
    <col min="5" max="5" width="0.85546875" style="4" customWidth="1"/>
    <col min="6" max="6" width="16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'P7-9'!A1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 x14ac:dyDescent="0.5">
      <c r="A2" s="6" t="s">
        <v>86</v>
      </c>
      <c r="B2" s="2"/>
      <c r="C2" s="2"/>
      <c r="D2" s="2"/>
      <c r="E2" s="2"/>
      <c r="F2" s="2"/>
      <c r="G2" s="2"/>
      <c r="H2" s="2"/>
      <c r="J2" s="2"/>
    </row>
    <row r="3" spans="1:10" ht="19.5" customHeight="1" x14ac:dyDescent="0.5">
      <c r="A3" s="6" t="s">
        <v>228</v>
      </c>
      <c r="B3" s="2"/>
      <c r="C3" s="2"/>
      <c r="D3" s="2"/>
      <c r="E3" s="2"/>
      <c r="F3" s="2"/>
      <c r="G3" s="2"/>
      <c r="H3" s="2"/>
      <c r="J3" s="2"/>
    </row>
    <row r="4" spans="1:10" ht="18.75" x14ac:dyDescent="0.5">
      <c r="B4" s="7"/>
      <c r="C4" s="8"/>
      <c r="D4" s="8"/>
      <c r="E4" s="8"/>
      <c r="F4" s="8"/>
      <c r="G4" s="8"/>
      <c r="H4" s="8"/>
      <c r="J4" s="8"/>
    </row>
    <row r="5" spans="1:10" ht="22.5" customHeight="1" x14ac:dyDescent="0.5">
      <c r="B5" s="7"/>
      <c r="C5" s="8"/>
      <c r="D5" s="8"/>
      <c r="E5" s="8"/>
      <c r="F5" s="8"/>
      <c r="G5" s="8"/>
      <c r="H5" s="8"/>
      <c r="J5" s="27" t="s">
        <v>2</v>
      </c>
    </row>
    <row r="6" spans="1:10" ht="19.5" customHeight="1" x14ac:dyDescent="0.45">
      <c r="B6" s="7"/>
      <c r="C6" s="8"/>
      <c r="D6" s="9"/>
      <c r="E6" s="10" t="s">
        <v>3</v>
      </c>
      <c r="F6" s="10"/>
      <c r="G6" s="11"/>
      <c r="H6" s="12"/>
      <c r="I6" s="13" t="s">
        <v>87</v>
      </c>
      <c r="J6" s="9"/>
    </row>
    <row r="7" spans="1:10" ht="19.5" customHeight="1" x14ac:dyDescent="0.45">
      <c r="B7" s="75" t="s">
        <v>5</v>
      </c>
      <c r="C7" s="8"/>
      <c r="D7" s="75" t="s">
        <v>226</v>
      </c>
      <c r="E7" s="15"/>
      <c r="F7" s="75" t="s">
        <v>6</v>
      </c>
      <c r="G7" s="16"/>
      <c r="H7" s="75" t="s">
        <v>226</v>
      </c>
      <c r="I7" s="15"/>
      <c r="J7" s="75" t="s">
        <v>6</v>
      </c>
    </row>
    <row r="8" spans="1:10" ht="5.0999999999999996" customHeight="1" x14ac:dyDescent="0.5">
      <c r="B8" s="17"/>
      <c r="D8" s="5"/>
      <c r="E8" s="5"/>
      <c r="F8" s="5"/>
      <c r="G8" s="17"/>
      <c r="H8" s="5"/>
      <c r="I8" s="5"/>
      <c r="J8" s="5"/>
    </row>
    <row r="9" spans="1:10" ht="18.75" x14ac:dyDescent="0.5">
      <c r="B9" s="17"/>
      <c r="D9" s="5"/>
      <c r="E9" s="5"/>
      <c r="F9" s="17" t="s">
        <v>233</v>
      </c>
      <c r="G9" s="17"/>
      <c r="H9" s="5"/>
      <c r="I9" s="5"/>
      <c r="J9" s="5"/>
    </row>
    <row r="10" spans="1:10" ht="19.5" customHeight="1" x14ac:dyDescent="0.5">
      <c r="A10" s="1" t="s">
        <v>88</v>
      </c>
      <c r="B10" s="17"/>
      <c r="C10" s="5"/>
      <c r="D10" s="5"/>
      <c r="E10" s="5"/>
      <c r="F10" s="5"/>
      <c r="G10" s="5"/>
      <c r="H10" s="5"/>
      <c r="J10" s="5"/>
    </row>
    <row r="11" spans="1:10" ht="5.0999999999999996" customHeight="1" x14ac:dyDescent="0.5">
      <c r="B11" s="17"/>
      <c r="C11" s="5"/>
      <c r="D11" s="113"/>
      <c r="E11" s="113"/>
      <c r="F11" s="113"/>
      <c r="G11" s="113"/>
      <c r="H11" s="114"/>
      <c r="I11" s="109"/>
      <c r="J11" s="114"/>
    </row>
    <row r="12" spans="1:10" ht="19.5" customHeight="1" x14ac:dyDescent="0.4">
      <c r="A12" s="18" t="s">
        <v>89</v>
      </c>
      <c r="B12" s="60"/>
      <c r="C12" s="64"/>
      <c r="D12" s="115">
        <v>2462922643</v>
      </c>
      <c r="E12" s="116"/>
      <c r="F12" s="116">
        <v>2242649922</v>
      </c>
      <c r="G12" s="117"/>
      <c r="H12" s="116">
        <v>1147926579</v>
      </c>
      <c r="I12" s="117"/>
      <c r="J12" s="115">
        <v>1102243126</v>
      </c>
    </row>
    <row r="13" spans="1:10" ht="19.5" customHeight="1" x14ac:dyDescent="0.4">
      <c r="A13" s="18" t="s">
        <v>91</v>
      </c>
      <c r="B13" s="65" t="s">
        <v>90</v>
      </c>
      <c r="C13" s="64"/>
      <c r="D13" s="230">
        <v>0</v>
      </c>
      <c r="E13" s="116"/>
      <c r="F13" s="230">
        <v>0</v>
      </c>
      <c r="G13" s="117"/>
      <c r="H13" s="115">
        <v>13466667</v>
      </c>
      <c r="I13" s="117"/>
      <c r="J13" s="115">
        <v>13466667</v>
      </c>
    </row>
    <row r="14" spans="1:10" ht="19.5" customHeight="1" x14ac:dyDescent="0.4">
      <c r="A14" s="4" t="s">
        <v>92</v>
      </c>
      <c r="B14" s="66"/>
      <c r="C14" s="67"/>
      <c r="D14" s="119">
        <v>36770000</v>
      </c>
      <c r="E14" s="116"/>
      <c r="F14" s="120">
        <v>36833448</v>
      </c>
      <c r="G14" s="121"/>
      <c r="H14" s="232">
        <v>0</v>
      </c>
      <c r="I14" s="121"/>
      <c r="J14" s="232">
        <v>0</v>
      </c>
    </row>
    <row r="15" spans="1:10" ht="5.0999999999999996" customHeight="1" x14ac:dyDescent="0.5">
      <c r="B15" s="17"/>
      <c r="C15" s="5"/>
      <c r="D15" s="114"/>
      <c r="E15" s="109"/>
      <c r="F15" s="114"/>
      <c r="G15" s="113"/>
      <c r="H15" s="114"/>
      <c r="I15" s="109"/>
      <c r="J15" s="114"/>
    </row>
    <row r="16" spans="1:10" ht="19.5" customHeight="1" x14ac:dyDescent="0.5">
      <c r="A16" s="6" t="s">
        <v>93</v>
      </c>
      <c r="B16" s="7"/>
      <c r="C16" s="19"/>
      <c r="D16" s="122">
        <f>+SUM(D12:D14)</f>
        <v>2499692643</v>
      </c>
      <c r="E16" s="108"/>
      <c r="F16" s="122">
        <f>+SUM(F12:F14)</f>
        <v>2279483370</v>
      </c>
      <c r="G16" s="108"/>
      <c r="H16" s="122">
        <f>+SUM(H12:H14)</f>
        <v>1161393246</v>
      </c>
      <c r="I16" s="108"/>
      <c r="J16" s="122">
        <f>+SUM(J12:J14)</f>
        <v>1115709793</v>
      </c>
    </row>
    <row r="17" spans="1:10" ht="5.0999999999999996" customHeight="1" x14ac:dyDescent="0.5">
      <c r="B17" s="17"/>
      <c r="D17" s="113"/>
      <c r="E17" s="113"/>
      <c r="F17" s="113"/>
      <c r="G17" s="123"/>
      <c r="H17" s="113"/>
      <c r="I17" s="113"/>
      <c r="J17" s="113"/>
    </row>
    <row r="18" spans="1:10" ht="19.5" customHeight="1" x14ac:dyDescent="0.5">
      <c r="A18" s="1" t="s">
        <v>94</v>
      </c>
      <c r="B18" s="7"/>
      <c r="C18" s="19"/>
      <c r="D18" s="108"/>
      <c r="E18" s="108"/>
      <c r="F18" s="108"/>
      <c r="G18" s="108"/>
      <c r="H18" s="108"/>
      <c r="I18" s="109"/>
      <c r="J18" s="108"/>
    </row>
    <row r="19" spans="1:10" ht="5.0999999999999996" customHeight="1" x14ac:dyDescent="0.5">
      <c r="B19" s="17"/>
      <c r="C19" s="5"/>
      <c r="D19" s="113"/>
      <c r="E19" s="113"/>
      <c r="F19" s="113"/>
      <c r="G19" s="113"/>
      <c r="H19" s="113"/>
      <c r="I19" s="109"/>
      <c r="J19" s="113"/>
    </row>
    <row r="20" spans="1:10" ht="19.5" customHeight="1" x14ac:dyDescent="0.4">
      <c r="A20" s="4" t="s">
        <v>95</v>
      </c>
      <c r="B20" s="66"/>
      <c r="C20" s="68"/>
      <c r="D20" s="116">
        <v>1397305839</v>
      </c>
      <c r="E20" s="116"/>
      <c r="F20" s="116">
        <v>1430372823</v>
      </c>
      <c r="G20" s="116"/>
      <c r="H20" s="116">
        <v>666422534</v>
      </c>
      <c r="I20" s="116"/>
      <c r="J20" s="115">
        <v>709271210</v>
      </c>
    </row>
    <row r="21" spans="1:10" ht="19.5" customHeight="1" x14ac:dyDescent="0.4">
      <c r="A21" s="4" t="s">
        <v>96</v>
      </c>
      <c r="B21" s="66"/>
      <c r="C21" s="68"/>
      <c r="D21" s="119">
        <v>32879754</v>
      </c>
      <c r="E21" s="116"/>
      <c r="F21" s="119">
        <v>39189112</v>
      </c>
      <c r="G21" s="116"/>
      <c r="H21" s="232">
        <v>0</v>
      </c>
      <c r="I21" s="116"/>
      <c r="J21" s="232">
        <v>0</v>
      </c>
    </row>
    <row r="22" spans="1:10" ht="5.0999999999999996" customHeight="1" x14ac:dyDescent="0.5">
      <c r="B22" s="17"/>
      <c r="C22" s="5"/>
      <c r="D22" s="109"/>
      <c r="E22" s="109"/>
      <c r="F22" s="109"/>
      <c r="G22" s="113"/>
      <c r="H22" s="109"/>
      <c r="I22" s="109"/>
      <c r="J22" s="109"/>
    </row>
    <row r="23" spans="1:10" ht="19.5" customHeight="1" x14ac:dyDescent="0.5">
      <c r="A23" s="1" t="s">
        <v>97</v>
      </c>
      <c r="B23" s="7"/>
      <c r="C23" s="19"/>
      <c r="D23" s="122">
        <f>SUM(D20:D22)</f>
        <v>1430185593</v>
      </c>
      <c r="E23" s="108"/>
      <c r="F23" s="122">
        <f>SUM(F20:F22)</f>
        <v>1469561935</v>
      </c>
      <c r="G23" s="108"/>
      <c r="H23" s="122">
        <f>SUM(H20:H22)</f>
        <v>666422534</v>
      </c>
      <c r="I23" s="108"/>
      <c r="J23" s="122">
        <f>SUM(J20:J22)</f>
        <v>709271210</v>
      </c>
    </row>
    <row r="24" spans="1:10" ht="5.0999999999999996" customHeight="1" x14ac:dyDescent="0.5">
      <c r="B24" s="17"/>
      <c r="D24" s="113"/>
      <c r="E24" s="113"/>
      <c r="F24" s="113"/>
      <c r="G24" s="123"/>
      <c r="H24" s="113"/>
      <c r="I24" s="113"/>
      <c r="J24" s="113"/>
    </row>
    <row r="25" spans="1:10" ht="19.5" customHeight="1" x14ac:dyDescent="0.4">
      <c r="A25" s="23" t="s">
        <v>98</v>
      </c>
      <c r="B25" s="1"/>
      <c r="C25" s="1"/>
      <c r="D25" s="108">
        <f>D16-D23</f>
        <v>1069507050</v>
      </c>
      <c r="E25" s="108"/>
      <c r="F25" s="108">
        <f>F16-F23</f>
        <v>809921435</v>
      </c>
      <c r="G25" s="108"/>
      <c r="H25" s="108">
        <f>H16-H23</f>
        <v>494970712</v>
      </c>
      <c r="I25" s="108"/>
      <c r="J25" s="108">
        <f>J16-J23</f>
        <v>406438583</v>
      </c>
    </row>
    <row r="26" spans="1:10" ht="5.0999999999999996" customHeight="1" x14ac:dyDescent="0.5">
      <c r="B26" s="17"/>
      <c r="C26" s="5"/>
      <c r="D26" s="109"/>
      <c r="E26" s="109"/>
      <c r="F26" s="109"/>
      <c r="G26" s="113"/>
      <c r="H26" s="109"/>
      <c r="I26" s="109"/>
      <c r="J26" s="109"/>
    </row>
    <row r="27" spans="1:10" ht="19.5" customHeight="1" x14ac:dyDescent="0.4">
      <c r="A27" s="4" t="s">
        <v>99</v>
      </c>
      <c r="B27" s="65" t="s">
        <v>234</v>
      </c>
      <c r="D27" s="110">
        <v>30610905</v>
      </c>
      <c r="E27" s="108"/>
      <c r="F27" s="124">
        <v>37448798</v>
      </c>
      <c r="G27" s="109"/>
      <c r="H27" s="124">
        <v>16172120</v>
      </c>
      <c r="I27" s="109"/>
      <c r="J27" s="125">
        <v>22987123</v>
      </c>
    </row>
    <row r="28" spans="1:10" ht="5.0999999999999996" customHeight="1" x14ac:dyDescent="0.5">
      <c r="B28" s="17"/>
      <c r="C28" s="5"/>
      <c r="D28" s="109"/>
      <c r="E28" s="109"/>
      <c r="F28" s="109"/>
      <c r="G28" s="113"/>
      <c r="H28" s="109"/>
      <c r="I28" s="109"/>
      <c r="J28" s="109"/>
    </row>
    <row r="29" spans="1:10" ht="19.5" customHeight="1" x14ac:dyDescent="0.5">
      <c r="A29" s="4" t="s">
        <v>100</v>
      </c>
      <c r="B29" s="7"/>
      <c r="D29" s="108">
        <f>D25+D27</f>
        <v>1100117955</v>
      </c>
      <c r="E29" s="108"/>
      <c r="F29" s="108">
        <f>F25+F27</f>
        <v>847370233</v>
      </c>
      <c r="G29" s="108"/>
      <c r="H29" s="108">
        <f>H25+H27</f>
        <v>511142832</v>
      </c>
      <c r="I29" s="108"/>
      <c r="J29" s="108">
        <f>J25+J27</f>
        <v>429425706</v>
      </c>
    </row>
    <row r="30" spans="1:10" ht="5.0999999999999996" customHeight="1" x14ac:dyDescent="0.5">
      <c r="B30" s="17"/>
      <c r="C30" s="5"/>
      <c r="D30" s="109"/>
      <c r="E30" s="109"/>
      <c r="F30" s="109"/>
      <c r="G30" s="113"/>
      <c r="H30" s="109"/>
      <c r="I30" s="109"/>
      <c r="J30" s="109"/>
    </row>
    <row r="31" spans="1:10" ht="19.5" customHeight="1" x14ac:dyDescent="0.5">
      <c r="A31" s="25" t="s">
        <v>101</v>
      </c>
      <c r="B31" s="7"/>
      <c r="D31" s="108">
        <v>-173601908</v>
      </c>
      <c r="E31" s="108"/>
      <c r="F31" s="108">
        <v>-157819898</v>
      </c>
      <c r="G31" s="109"/>
      <c r="H31" s="109">
        <v>-76956159</v>
      </c>
      <c r="I31" s="109"/>
      <c r="J31" s="109">
        <v>-79003065</v>
      </c>
    </row>
    <row r="32" spans="1:10" ht="19.5" customHeight="1" x14ac:dyDescent="0.5">
      <c r="A32" s="4" t="s">
        <v>102</v>
      </c>
      <c r="C32" s="1"/>
      <c r="D32" s="108">
        <v>-287131248</v>
      </c>
      <c r="E32" s="108"/>
      <c r="F32" s="108">
        <v>-251131474</v>
      </c>
      <c r="G32" s="109"/>
      <c r="H32" s="109">
        <v>-122598420</v>
      </c>
      <c r="I32" s="109"/>
      <c r="J32" s="109">
        <v>-128357945</v>
      </c>
    </row>
    <row r="33" spans="1:10" ht="19.5" customHeight="1" x14ac:dyDescent="0.5">
      <c r="A33" s="4" t="s">
        <v>103</v>
      </c>
      <c r="C33" s="1"/>
      <c r="D33" s="108"/>
      <c r="E33" s="108"/>
      <c r="F33" s="108"/>
      <c r="G33" s="109"/>
      <c r="H33" s="109"/>
      <c r="I33" s="109"/>
      <c r="J33" s="109"/>
    </row>
    <row r="34" spans="1:10" ht="19.5" customHeight="1" x14ac:dyDescent="0.4">
      <c r="A34" s="24" t="s">
        <v>104</v>
      </c>
      <c r="C34" s="1"/>
      <c r="D34" s="108">
        <v>0</v>
      </c>
      <c r="E34" s="108"/>
      <c r="F34" s="230">
        <v>-40024051</v>
      </c>
      <c r="G34" s="109"/>
      <c r="H34" s="109">
        <v>0</v>
      </c>
      <c r="I34" s="109"/>
      <c r="J34" s="230">
        <v>-40024051</v>
      </c>
    </row>
    <row r="35" spans="1:10" ht="19.5" customHeight="1" x14ac:dyDescent="0.4">
      <c r="A35" s="24" t="s">
        <v>236</v>
      </c>
      <c r="B35" s="60"/>
      <c r="C35" s="60"/>
      <c r="D35" s="230">
        <v>0</v>
      </c>
      <c r="E35" s="115"/>
      <c r="F35" s="115">
        <v>0</v>
      </c>
      <c r="G35" s="115"/>
      <c r="H35" s="230">
        <v>-10696188</v>
      </c>
      <c r="I35" s="115"/>
      <c r="J35" s="115">
        <v>0</v>
      </c>
    </row>
    <row r="36" spans="1:10" ht="19.5" customHeight="1" x14ac:dyDescent="0.4">
      <c r="A36" s="24" t="s">
        <v>235</v>
      </c>
      <c r="B36" s="69"/>
      <c r="C36" s="70"/>
      <c r="D36" s="230">
        <v>-16307826</v>
      </c>
      <c r="E36" s="116"/>
      <c r="F36" s="115">
        <v>0</v>
      </c>
      <c r="G36" s="115"/>
      <c r="H36" s="230">
        <v>0</v>
      </c>
      <c r="I36" s="115"/>
      <c r="J36" s="115">
        <v>0</v>
      </c>
    </row>
    <row r="37" spans="1:10" ht="19.5" customHeight="1" x14ac:dyDescent="0.4">
      <c r="A37" s="24" t="s">
        <v>107</v>
      </c>
      <c r="B37" s="69"/>
      <c r="C37" s="70"/>
      <c r="D37" s="126">
        <v>-6062782</v>
      </c>
      <c r="E37" s="116"/>
      <c r="F37" s="126">
        <v>-17025417</v>
      </c>
      <c r="G37" s="115"/>
      <c r="H37" s="126">
        <v>-5543929</v>
      </c>
      <c r="I37" s="115"/>
      <c r="J37" s="126">
        <v>-13956958</v>
      </c>
    </row>
    <row r="38" spans="1:10" ht="19.5" customHeight="1" x14ac:dyDescent="0.5">
      <c r="A38" s="4" t="s">
        <v>108</v>
      </c>
      <c r="B38" s="17"/>
      <c r="C38" s="19"/>
      <c r="D38" s="110">
        <f>SUM(D31:D37)</f>
        <v>-483103764</v>
      </c>
      <c r="E38" s="109"/>
      <c r="F38" s="110">
        <f>SUM(F31:F37)</f>
        <v>-466000840</v>
      </c>
      <c r="G38" s="108"/>
      <c r="H38" s="110">
        <f>SUM(H31:H37)</f>
        <v>-215794696</v>
      </c>
      <c r="I38" s="109"/>
      <c r="J38" s="110">
        <f>SUM(J31:J37)</f>
        <v>-261342019</v>
      </c>
    </row>
    <row r="39" spans="1:10" ht="5.0999999999999996" customHeight="1" x14ac:dyDescent="0.5">
      <c r="B39" s="17"/>
      <c r="C39" s="19"/>
      <c r="D39" s="108"/>
      <c r="E39" s="109"/>
      <c r="F39" s="108"/>
      <c r="G39" s="108"/>
      <c r="H39" s="108"/>
      <c r="I39" s="109"/>
      <c r="J39" s="108"/>
    </row>
    <row r="40" spans="1:10" ht="19.5" customHeight="1" x14ac:dyDescent="0.5">
      <c r="A40" s="4" t="s">
        <v>109</v>
      </c>
      <c r="B40" s="17"/>
      <c r="C40" s="19"/>
      <c r="D40" s="108">
        <f>D29+D38</f>
        <v>617014191</v>
      </c>
      <c r="E40" s="109"/>
      <c r="F40" s="108">
        <f>F29+F38</f>
        <v>381369393</v>
      </c>
      <c r="G40" s="108"/>
      <c r="H40" s="108">
        <f>H29+H38</f>
        <v>295348136</v>
      </c>
      <c r="I40" s="109"/>
      <c r="J40" s="108">
        <f>J29+J38</f>
        <v>168083687</v>
      </c>
    </row>
    <row r="41" spans="1:10" ht="19.5" customHeight="1" x14ac:dyDescent="0.4">
      <c r="A41" s="58" t="s">
        <v>110</v>
      </c>
      <c r="B41" s="7">
        <v>11</v>
      </c>
      <c r="C41" s="19"/>
      <c r="D41" s="108">
        <v>-2486983</v>
      </c>
      <c r="E41" s="109"/>
      <c r="F41" s="108">
        <v>-2188317</v>
      </c>
      <c r="G41" s="108"/>
      <c r="H41" s="230">
        <v>0</v>
      </c>
      <c r="I41" s="109"/>
      <c r="J41" s="230">
        <v>0</v>
      </c>
    </row>
    <row r="42" spans="1:10" ht="19.5" customHeight="1" x14ac:dyDescent="0.5">
      <c r="A42" s="4" t="s">
        <v>111</v>
      </c>
      <c r="B42" s="20"/>
      <c r="C42" s="19"/>
      <c r="D42" s="108">
        <v>5151789</v>
      </c>
      <c r="E42" s="109"/>
      <c r="F42" s="108">
        <v>5156421</v>
      </c>
      <c r="G42" s="108"/>
      <c r="H42" s="108">
        <v>113404054</v>
      </c>
      <c r="I42" s="109"/>
      <c r="J42" s="108">
        <v>97136448</v>
      </c>
    </row>
    <row r="43" spans="1:10" ht="19.5" customHeight="1" x14ac:dyDescent="0.5">
      <c r="A43" s="4" t="s">
        <v>112</v>
      </c>
      <c r="B43" s="17"/>
      <c r="C43" s="19"/>
      <c r="D43" s="110">
        <v>-110106958</v>
      </c>
      <c r="E43" s="109"/>
      <c r="F43" s="110">
        <v>-89973487</v>
      </c>
      <c r="G43" s="108"/>
      <c r="H43" s="110">
        <v>-138938513</v>
      </c>
      <c r="I43" s="109"/>
      <c r="J43" s="110">
        <v>-118920333</v>
      </c>
    </row>
    <row r="44" spans="1:10" ht="5.0999999999999996" customHeight="1" x14ac:dyDescent="0.5">
      <c r="B44" s="17"/>
      <c r="C44" s="19"/>
      <c r="D44" s="108"/>
      <c r="E44" s="109"/>
      <c r="F44" s="108"/>
      <c r="G44" s="108"/>
      <c r="H44" s="108"/>
      <c r="I44" s="109"/>
      <c r="J44" s="108"/>
    </row>
    <row r="45" spans="1:10" ht="19.5" customHeight="1" x14ac:dyDescent="0.5">
      <c r="A45" s="4" t="s">
        <v>113</v>
      </c>
      <c r="B45" s="17"/>
      <c r="C45" s="19"/>
      <c r="D45" s="108">
        <f>SUM(D40:D43)</f>
        <v>509572039</v>
      </c>
      <c r="E45" s="109"/>
      <c r="F45" s="108">
        <f>SUM(F40:F43)</f>
        <v>294364010</v>
      </c>
      <c r="G45" s="108"/>
      <c r="H45" s="108">
        <f>SUM(H40:H43)</f>
        <v>269813677</v>
      </c>
      <c r="I45" s="109"/>
      <c r="J45" s="108">
        <f>SUM(J40:J43)</f>
        <v>146299802</v>
      </c>
    </row>
    <row r="46" spans="1:10" ht="19.5" customHeight="1" x14ac:dyDescent="0.4">
      <c r="A46" s="4" t="s">
        <v>114</v>
      </c>
      <c r="B46" s="65" t="s">
        <v>115</v>
      </c>
      <c r="C46" s="19"/>
      <c r="D46" s="110">
        <v>-117989110</v>
      </c>
      <c r="E46" s="109"/>
      <c r="F46" s="110">
        <v>-50746083</v>
      </c>
      <c r="G46" s="108"/>
      <c r="H46" s="110">
        <v>-62683057</v>
      </c>
      <c r="I46" s="109"/>
      <c r="J46" s="110">
        <v>-28785590</v>
      </c>
    </row>
    <row r="47" spans="1:10" ht="5.0999999999999996" customHeight="1" x14ac:dyDescent="0.5">
      <c r="B47" s="17"/>
      <c r="C47" s="19"/>
      <c r="D47" s="108"/>
      <c r="E47" s="109"/>
      <c r="F47" s="108"/>
      <c r="G47" s="108"/>
      <c r="H47" s="108"/>
      <c r="I47" s="109"/>
      <c r="J47" s="108"/>
    </row>
    <row r="48" spans="1:10" ht="19.5" customHeight="1" x14ac:dyDescent="0.5">
      <c r="A48" s="4" t="s">
        <v>116</v>
      </c>
      <c r="B48" s="17"/>
      <c r="C48" s="19"/>
      <c r="D48" s="110">
        <f>SUM(D45:D46)</f>
        <v>391582929</v>
      </c>
      <c r="E48" s="109"/>
      <c r="F48" s="110">
        <f>SUM(F45:F46)</f>
        <v>243617927</v>
      </c>
      <c r="G48" s="108"/>
      <c r="H48" s="110">
        <f>SUM(H45:H46)</f>
        <v>207130620</v>
      </c>
      <c r="I48" s="109"/>
      <c r="J48" s="110">
        <f>SUM(J45:J46)</f>
        <v>117514212</v>
      </c>
    </row>
    <row r="49" spans="1:10" ht="5.0999999999999996" customHeight="1" x14ac:dyDescent="0.5">
      <c r="B49" s="17"/>
      <c r="C49" s="19"/>
      <c r="D49" s="108"/>
      <c r="E49" s="109"/>
      <c r="F49" s="108"/>
      <c r="G49" s="108"/>
      <c r="H49" s="108"/>
      <c r="I49" s="109"/>
      <c r="J49" s="108"/>
    </row>
    <row r="50" spans="1:10" ht="21.75" customHeight="1" x14ac:dyDescent="0.5">
      <c r="B50" s="17"/>
      <c r="C50" s="19"/>
      <c r="D50" s="108"/>
      <c r="E50" s="109"/>
      <c r="F50" s="108"/>
      <c r="G50" s="108"/>
      <c r="H50" s="108"/>
      <c r="I50" s="109"/>
      <c r="J50" s="108"/>
    </row>
    <row r="51" spans="1:10" ht="21.75" customHeight="1" x14ac:dyDescent="0.5">
      <c r="B51" s="17"/>
      <c r="C51" s="19"/>
      <c r="D51" s="108"/>
      <c r="E51" s="109"/>
      <c r="F51" s="108"/>
      <c r="G51" s="108"/>
      <c r="H51" s="108"/>
      <c r="I51" s="109"/>
      <c r="J51" s="108"/>
    </row>
    <row r="52" spans="1:10" ht="21.75" customHeight="1" x14ac:dyDescent="0.5">
      <c r="B52" s="17"/>
      <c r="C52" s="19"/>
      <c r="D52" s="108"/>
      <c r="E52" s="109"/>
      <c r="F52" s="108"/>
      <c r="G52" s="108"/>
      <c r="H52" s="108"/>
      <c r="I52" s="109"/>
      <c r="J52" s="108"/>
    </row>
    <row r="53" spans="1:10" ht="21.75" customHeight="1" x14ac:dyDescent="0.5">
      <c r="B53" s="17"/>
      <c r="C53" s="19"/>
      <c r="D53" s="108"/>
      <c r="E53" s="109"/>
      <c r="F53" s="108"/>
      <c r="G53" s="108"/>
      <c r="H53" s="108"/>
      <c r="I53" s="109"/>
      <c r="J53" s="108"/>
    </row>
    <row r="54" spans="1:10" ht="21.75" customHeight="1" x14ac:dyDescent="0.5">
      <c r="A54" s="4" t="str">
        <f>+'P7-9'!A48</f>
        <v>Notes to financial statements are parts of these financial statements.</v>
      </c>
      <c r="B54" s="17"/>
      <c r="C54" s="19"/>
      <c r="D54" s="108"/>
      <c r="E54" s="109"/>
      <c r="F54" s="108"/>
      <c r="G54" s="108"/>
      <c r="H54" s="108"/>
      <c r="I54" s="109"/>
      <c r="J54" s="108"/>
    </row>
    <row r="55" spans="1:10" ht="21.75" customHeight="1" x14ac:dyDescent="0.5">
      <c r="B55" s="17"/>
      <c r="C55" s="19"/>
      <c r="D55" s="108"/>
      <c r="E55" s="109"/>
      <c r="F55" s="108"/>
      <c r="G55" s="108"/>
      <c r="H55" s="108"/>
      <c r="I55" s="109"/>
      <c r="J55" s="108"/>
    </row>
    <row r="56" spans="1:10" ht="19.5" customHeight="1" x14ac:dyDescent="0.5">
      <c r="A56" s="1" t="str">
        <f>+'P7-9'!A1</f>
        <v>PRINSIRI  PUBLIC COMPANY LIMITED AND SUBSIDIARIES</v>
      </c>
      <c r="B56" s="2"/>
      <c r="C56" s="3"/>
      <c r="D56" s="127"/>
      <c r="E56" s="127"/>
      <c r="F56" s="127"/>
      <c r="G56" s="127"/>
      <c r="H56" s="128"/>
      <c r="I56" s="109"/>
      <c r="J56" s="113"/>
    </row>
    <row r="57" spans="1:10" ht="19.5" customHeight="1" x14ac:dyDescent="0.5">
      <c r="A57" s="6" t="s">
        <v>86</v>
      </c>
      <c r="B57" s="2"/>
      <c r="C57" s="2"/>
      <c r="D57" s="128"/>
      <c r="E57" s="128"/>
      <c r="F57" s="128"/>
      <c r="G57" s="128"/>
      <c r="H57" s="128"/>
      <c r="I57" s="109"/>
      <c r="J57" s="128"/>
    </row>
    <row r="58" spans="1:10" ht="19.5" customHeight="1" x14ac:dyDescent="0.5">
      <c r="A58" s="6" t="s">
        <v>228</v>
      </c>
      <c r="B58" s="2"/>
      <c r="C58" s="2"/>
      <c r="D58" s="128"/>
      <c r="E58" s="128"/>
      <c r="F58" s="128"/>
      <c r="G58" s="128"/>
      <c r="H58" s="128"/>
      <c r="I58" s="109"/>
      <c r="J58" s="128"/>
    </row>
    <row r="59" spans="1:10" ht="18.75" x14ac:dyDescent="0.5">
      <c r="B59" s="7"/>
      <c r="C59" s="8"/>
      <c r="D59" s="129"/>
      <c r="E59" s="129"/>
      <c r="F59" s="129"/>
      <c r="G59" s="129"/>
      <c r="H59" s="129"/>
      <c r="I59" s="109"/>
      <c r="J59" s="129"/>
    </row>
    <row r="60" spans="1:10" ht="22.5" customHeight="1" x14ac:dyDescent="0.5">
      <c r="B60" s="7"/>
      <c r="C60" s="8"/>
      <c r="D60" s="129"/>
      <c r="E60" s="129"/>
      <c r="F60" s="129"/>
      <c r="G60" s="129"/>
      <c r="H60" s="129"/>
      <c r="I60" s="109"/>
      <c r="J60" s="235" t="s">
        <v>2</v>
      </c>
    </row>
    <row r="61" spans="1:10" ht="19.5" customHeight="1" x14ac:dyDescent="0.4">
      <c r="B61" s="7"/>
      <c r="C61" s="8"/>
      <c r="D61" s="126"/>
      <c r="E61" s="236" t="s">
        <v>3</v>
      </c>
      <c r="F61" s="236"/>
      <c r="G61" s="237"/>
      <c r="H61" s="238"/>
      <c r="I61" s="239" t="s">
        <v>87</v>
      </c>
      <c r="J61" s="126"/>
    </row>
    <row r="62" spans="1:10" ht="19.5" customHeight="1" x14ac:dyDescent="0.4">
      <c r="B62" s="14" t="s">
        <v>5</v>
      </c>
      <c r="C62" s="8"/>
      <c r="D62" s="240" t="s">
        <v>226</v>
      </c>
      <c r="E62" s="241"/>
      <c r="F62" s="240" t="s">
        <v>6</v>
      </c>
      <c r="G62" s="115"/>
      <c r="H62" s="240" t="s">
        <v>226</v>
      </c>
      <c r="I62" s="241"/>
      <c r="J62" s="240" t="s">
        <v>6</v>
      </c>
    </row>
    <row r="63" spans="1:10" ht="6" customHeight="1" x14ac:dyDescent="0.5">
      <c r="B63" s="17"/>
      <c r="C63" s="19"/>
      <c r="D63" s="108"/>
      <c r="E63" s="109"/>
      <c r="F63" s="108"/>
      <c r="G63" s="108"/>
      <c r="H63" s="108"/>
      <c r="I63" s="109"/>
      <c r="J63" s="108"/>
    </row>
    <row r="64" spans="1:10" ht="19.5" customHeight="1" x14ac:dyDescent="0.5">
      <c r="A64" s="4" t="s">
        <v>117</v>
      </c>
      <c r="B64" s="17"/>
      <c r="C64" s="19"/>
      <c r="D64" s="108"/>
      <c r="E64" s="109"/>
      <c r="F64" s="242" t="s">
        <v>233</v>
      </c>
      <c r="G64" s="108"/>
      <c r="H64" s="108"/>
      <c r="I64" s="109"/>
      <c r="J64" s="108"/>
    </row>
    <row r="65" spans="1:10" ht="19.5" customHeight="1" x14ac:dyDescent="0.5">
      <c r="A65" s="4" t="s">
        <v>118</v>
      </c>
      <c r="B65" s="17"/>
      <c r="C65" s="19"/>
      <c r="D65" s="108"/>
      <c r="E65" s="109"/>
      <c r="F65" s="108"/>
      <c r="G65" s="108"/>
      <c r="H65" s="108"/>
      <c r="I65" s="109"/>
      <c r="J65" s="108"/>
    </row>
    <row r="66" spans="1:10" ht="19.5" customHeight="1" x14ac:dyDescent="0.5">
      <c r="A66" s="4" t="s">
        <v>119</v>
      </c>
      <c r="B66" s="17"/>
      <c r="C66" s="19"/>
      <c r="D66" s="108">
        <v>2041676</v>
      </c>
      <c r="E66" s="109"/>
      <c r="F66" s="108">
        <v>5935444</v>
      </c>
      <c r="G66" s="108"/>
      <c r="H66" s="108">
        <v>2041676</v>
      </c>
      <c r="I66" s="109"/>
      <c r="J66" s="108">
        <v>5935444</v>
      </c>
    </row>
    <row r="67" spans="1:10" ht="19.5" customHeight="1" x14ac:dyDescent="0.4">
      <c r="A67" s="4" t="s">
        <v>120</v>
      </c>
      <c r="B67" s="17"/>
      <c r="C67" s="19"/>
      <c r="D67" s="110">
        <v>0</v>
      </c>
      <c r="E67" s="109"/>
      <c r="F67" s="145">
        <v>-2819938</v>
      </c>
      <c r="G67" s="108"/>
      <c r="H67" s="110">
        <v>0</v>
      </c>
      <c r="I67" s="109"/>
      <c r="J67" s="145">
        <v>-1660788</v>
      </c>
    </row>
    <row r="68" spans="1:10" ht="5.0999999999999996" customHeight="1" x14ac:dyDescent="0.5">
      <c r="B68" s="17"/>
      <c r="C68" s="19"/>
      <c r="D68" s="108"/>
      <c r="E68" s="109"/>
      <c r="F68" s="108"/>
      <c r="G68" s="108"/>
      <c r="H68" s="108"/>
      <c r="I68" s="109"/>
      <c r="J68" s="108"/>
    </row>
    <row r="69" spans="1:10" ht="19.5" customHeight="1" x14ac:dyDescent="0.5">
      <c r="A69" s="4" t="s">
        <v>121</v>
      </c>
      <c r="B69" s="17"/>
      <c r="C69" s="19"/>
      <c r="D69" s="110">
        <f>SUM(D66:D68)</f>
        <v>2041676</v>
      </c>
      <c r="E69" s="109"/>
      <c r="F69" s="110">
        <f>SUM(F66:F68)</f>
        <v>3115506</v>
      </c>
      <c r="G69" s="108"/>
      <c r="H69" s="110">
        <f>SUM(H66:H68)</f>
        <v>2041676</v>
      </c>
      <c r="I69" s="109"/>
      <c r="J69" s="110">
        <f>SUM(J66:J68)</f>
        <v>4274656</v>
      </c>
    </row>
    <row r="70" spans="1:10" ht="5.0999999999999996" customHeight="1" x14ac:dyDescent="0.5">
      <c r="B70" s="17"/>
      <c r="C70" s="19"/>
      <c r="D70" s="108"/>
      <c r="E70" s="109"/>
      <c r="F70" s="108"/>
      <c r="G70" s="108"/>
      <c r="H70" s="108"/>
      <c r="I70" s="109"/>
      <c r="J70" s="108"/>
    </row>
    <row r="71" spans="1:10" ht="19.5" customHeight="1" thickBot="1" x14ac:dyDescent="0.55000000000000004">
      <c r="A71" s="4" t="s">
        <v>122</v>
      </c>
      <c r="B71" s="17"/>
      <c r="C71" s="19"/>
      <c r="D71" s="112">
        <f>D48+D69</f>
        <v>393624605</v>
      </c>
      <c r="E71" s="108"/>
      <c r="F71" s="112">
        <f>F48+F69</f>
        <v>246733433</v>
      </c>
      <c r="G71" s="108"/>
      <c r="H71" s="112">
        <f>H48+H69</f>
        <v>209172296</v>
      </c>
      <c r="I71" s="108"/>
      <c r="J71" s="112">
        <f>J48+J69</f>
        <v>121788868</v>
      </c>
    </row>
    <row r="72" spans="1:10" ht="5.0999999999999996" customHeight="1" thickTop="1" x14ac:dyDescent="0.5">
      <c r="D72" s="109"/>
      <c r="E72" s="109"/>
      <c r="F72" s="109"/>
      <c r="G72" s="109"/>
      <c r="H72" s="109"/>
      <c r="I72" s="109"/>
      <c r="J72" s="109"/>
    </row>
    <row r="73" spans="1:10" ht="19.5" customHeight="1" x14ac:dyDescent="0.5">
      <c r="A73" s="4" t="s">
        <v>123</v>
      </c>
      <c r="B73" s="17"/>
      <c r="C73" s="19"/>
      <c r="D73" s="108"/>
      <c r="E73" s="108"/>
      <c r="F73" s="108"/>
      <c r="G73" s="108"/>
      <c r="H73" s="108"/>
      <c r="I73" s="108"/>
      <c r="J73" s="108"/>
    </row>
    <row r="74" spans="1:10" ht="5.0999999999999996" customHeight="1" x14ac:dyDescent="0.5">
      <c r="D74" s="109"/>
      <c r="E74" s="109"/>
      <c r="F74" s="109"/>
      <c r="G74" s="109"/>
      <c r="H74" s="109"/>
      <c r="I74" s="109"/>
      <c r="J74" s="109"/>
    </row>
    <row r="75" spans="1:10" ht="19.5" customHeight="1" x14ac:dyDescent="0.5">
      <c r="A75" s="24" t="s">
        <v>124</v>
      </c>
      <c r="B75" s="17"/>
      <c r="C75" s="19"/>
      <c r="D75" s="108">
        <v>391585374</v>
      </c>
      <c r="E75" s="108"/>
      <c r="F75" s="108">
        <v>243630074</v>
      </c>
      <c r="G75" s="108"/>
      <c r="H75" s="108">
        <v>207130620</v>
      </c>
      <c r="I75" s="108"/>
      <c r="J75" s="108">
        <v>117514212</v>
      </c>
    </row>
    <row r="76" spans="1:10" ht="19.5" customHeight="1" x14ac:dyDescent="0.4">
      <c r="A76" s="24" t="s">
        <v>125</v>
      </c>
      <c r="B76" s="17"/>
      <c r="C76" s="19"/>
      <c r="D76" s="110">
        <v>-2444.6434851064282</v>
      </c>
      <c r="E76" s="108"/>
      <c r="F76" s="110">
        <v>-12147</v>
      </c>
      <c r="G76" s="108"/>
      <c r="H76" s="232">
        <v>0</v>
      </c>
      <c r="I76" s="108"/>
      <c r="J76" s="232">
        <v>0</v>
      </c>
    </row>
    <row r="77" spans="1:10" ht="5.0999999999999996" customHeight="1" x14ac:dyDescent="0.5">
      <c r="D77" s="109"/>
      <c r="E77" s="109"/>
      <c r="F77" s="109"/>
      <c r="G77" s="109"/>
      <c r="H77" s="109"/>
      <c r="I77" s="109"/>
      <c r="J77" s="109"/>
    </row>
    <row r="78" spans="1:10" ht="19.5" customHeight="1" thickBot="1" x14ac:dyDescent="0.55000000000000004">
      <c r="A78" s="24"/>
      <c r="B78" s="17"/>
      <c r="C78" s="19"/>
      <c r="D78" s="112">
        <f>SUM(D75:D76)</f>
        <v>391582929.35651487</v>
      </c>
      <c r="E78" s="108"/>
      <c r="F78" s="112">
        <f>SUM(F75:F76)</f>
        <v>243617927</v>
      </c>
      <c r="G78" s="108"/>
      <c r="H78" s="112">
        <f>SUM(H75:H76)</f>
        <v>207130620</v>
      </c>
      <c r="I78" s="108"/>
      <c r="J78" s="112">
        <f>SUM(J75:J76)</f>
        <v>117514212</v>
      </c>
    </row>
    <row r="79" spans="1:10" ht="5.0999999999999996" customHeight="1" thickTop="1" x14ac:dyDescent="0.5">
      <c r="D79" s="109"/>
      <c r="E79" s="109"/>
      <c r="F79" s="109"/>
      <c r="G79" s="109"/>
      <c r="H79" s="109"/>
      <c r="I79" s="109"/>
      <c r="J79" s="109"/>
    </row>
    <row r="80" spans="1:10" ht="19.5" customHeight="1" x14ac:dyDescent="0.5">
      <c r="A80" s="4" t="s">
        <v>126</v>
      </c>
      <c r="B80" s="17"/>
      <c r="C80" s="19"/>
      <c r="D80" s="108"/>
      <c r="E80" s="108"/>
      <c r="F80" s="108"/>
      <c r="G80" s="108"/>
      <c r="H80" s="108"/>
      <c r="I80" s="108"/>
      <c r="J80" s="108"/>
    </row>
    <row r="81" spans="1:10" ht="5.0999999999999996" customHeight="1" x14ac:dyDescent="0.5">
      <c r="D81" s="109"/>
      <c r="E81" s="109"/>
      <c r="F81" s="109"/>
      <c r="G81" s="109"/>
      <c r="H81" s="109"/>
      <c r="I81" s="109"/>
      <c r="J81" s="109"/>
    </row>
    <row r="82" spans="1:10" ht="19.5" customHeight="1" x14ac:dyDescent="0.5">
      <c r="A82" s="24" t="s">
        <v>124</v>
      </c>
      <c r="B82" s="17"/>
      <c r="C82" s="19"/>
      <c r="D82" s="108">
        <v>393627050</v>
      </c>
      <c r="E82" s="108">
        <v>0</v>
      </c>
      <c r="F82" s="108">
        <v>246745580</v>
      </c>
      <c r="G82" s="108">
        <v>0</v>
      </c>
      <c r="H82" s="108">
        <v>209172296</v>
      </c>
      <c r="I82" s="108">
        <v>0</v>
      </c>
      <c r="J82" s="108">
        <v>121788868</v>
      </c>
    </row>
    <row r="83" spans="1:10" ht="19.5" customHeight="1" x14ac:dyDescent="0.4">
      <c r="A83" s="24" t="s">
        <v>125</v>
      </c>
      <c r="B83" s="17"/>
      <c r="C83" s="19"/>
      <c r="D83" s="110">
        <v>-2444.6434851064282</v>
      </c>
      <c r="E83" s="108"/>
      <c r="F83" s="110">
        <v>-12147</v>
      </c>
      <c r="G83" s="108"/>
      <c r="H83" s="232">
        <v>0</v>
      </c>
      <c r="I83" s="108"/>
      <c r="J83" s="232">
        <v>0</v>
      </c>
    </row>
    <row r="84" spans="1:10" ht="5.0999999999999996" customHeight="1" x14ac:dyDescent="0.5">
      <c r="D84" s="109"/>
      <c r="E84" s="109"/>
      <c r="F84" s="109"/>
      <c r="G84" s="109"/>
      <c r="H84" s="109"/>
      <c r="I84" s="109"/>
      <c r="J84" s="109"/>
    </row>
    <row r="85" spans="1:10" ht="19.5" customHeight="1" thickBot="1" x14ac:dyDescent="0.55000000000000004">
      <c r="A85" s="24"/>
      <c r="B85" s="17"/>
      <c r="C85" s="19"/>
      <c r="D85" s="112">
        <f>SUM(D82:D83)</f>
        <v>393624605.35651487</v>
      </c>
      <c r="E85" s="108"/>
      <c r="F85" s="112">
        <f>SUM(F82:F83)</f>
        <v>246733433</v>
      </c>
      <c r="G85" s="108"/>
      <c r="H85" s="112">
        <f>SUM(H82:H83)</f>
        <v>209172296</v>
      </c>
      <c r="I85" s="108"/>
      <c r="J85" s="112">
        <f>SUM(J82:J83)</f>
        <v>121788868</v>
      </c>
    </row>
    <row r="86" spans="1:10" ht="5.0999999999999996" customHeight="1" thickTop="1" x14ac:dyDescent="0.5">
      <c r="D86" s="103"/>
      <c r="E86" s="103"/>
      <c r="F86" s="103"/>
      <c r="G86" s="103"/>
      <c r="H86" s="103"/>
      <c r="I86" s="103"/>
      <c r="J86" s="103"/>
    </row>
    <row r="87" spans="1:10" ht="19.5" customHeight="1" x14ac:dyDescent="0.5">
      <c r="A87" s="18" t="s">
        <v>127</v>
      </c>
      <c r="C87" s="19"/>
      <c r="D87" s="105"/>
      <c r="E87" s="105"/>
      <c r="F87" s="105"/>
      <c r="G87" s="105"/>
      <c r="H87" s="105"/>
      <c r="I87" s="105"/>
      <c r="J87" s="105"/>
    </row>
    <row r="88" spans="1:10" ht="5.0999999999999996" customHeight="1" x14ac:dyDescent="0.5">
      <c r="B88" s="17"/>
      <c r="C88" s="5"/>
      <c r="D88" s="103"/>
      <c r="E88" s="103"/>
      <c r="F88" s="103"/>
      <c r="G88" s="104"/>
      <c r="H88" s="103"/>
      <c r="I88" s="103"/>
      <c r="J88" s="103"/>
    </row>
    <row r="89" spans="1:10" ht="19.5" customHeight="1" thickBot="1" x14ac:dyDescent="0.55000000000000004">
      <c r="A89" s="18" t="s">
        <v>128</v>
      </c>
      <c r="B89" s="69"/>
      <c r="C89" s="19"/>
      <c r="D89" s="107">
        <f>D75/1220011755</f>
        <v>0.32096852542211773</v>
      </c>
      <c r="E89" s="105"/>
      <c r="F89" s="107">
        <f>F75/1220011755</f>
        <v>0.19969485785815236</v>
      </c>
      <c r="G89" s="105"/>
      <c r="H89" s="107">
        <f>H75/1220011755</f>
        <v>0.16977756087276388</v>
      </c>
      <c r="I89" s="105"/>
      <c r="J89" s="107">
        <f>J75/1220011755</f>
        <v>9.6322196502114849E-2</v>
      </c>
    </row>
    <row r="90" spans="1:10" ht="5.0999999999999996" customHeight="1" thickTop="1" x14ac:dyDescent="0.5">
      <c r="A90" s="18"/>
      <c r="B90" s="7"/>
      <c r="C90" s="19"/>
      <c r="D90" s="105"/>
      <c r="E90" s="105"/>
      <c r="F90" s="105"/>
      <c r="G90" s="105"/>
      <c r="H90" s="105"/>
      <c r="I90" s="105"/>
      <c r="J90" s="106"/>
    </row>
    <row r="91" spans="1:10" ht="19.5" customHeight="1" x14ac:dyDescent="0.5">
      <c r="D91" s="103"/>
      <c r="E91" s="103"/>
      <c r="F91" s="103"/>
      <c r="G91" s="103"/>
      <c r="H91" s="103"/>
      <c r="I91" s="103"/>
      <c r="J91" s="103"/>
    </row>
    <row r="92" spans="1:10" ht="20.25" customHeight="1" x14ac:dyDescent="0.5">
      <c r="D92" s="103"/>
      <c r="E92" s="103"/>
      <c r="F92" s="103"/>
      <c r="G92" s="103"/>
      <c r="H92" s="103"/>
      <c r="I92" s="103"/>
      <c r="J92" s="103"/>
    </row>
    <row r="96" spans="1:10" ht="20.25" customHeight="1" x14ac:dyDescent="0.5">
      <c r="A96" s="4" t="str">
        <f>'P7-9'!A48:M48</f>
        <v>Notes to financial statements are parts of these financial statements.</v>
      </c>
    </row>
  </sheetData>
  <pageMargins left="0.78740157480314965" right="0.31496062992125984" top="0.62992125984251968" bottom="0.55118110236220474" header="0.19685039370078741" footer="0.31496062992125984"/>
  <pageSetup paperSize="9" scale="80" firstPageNumber="10" orientation="portrait" useFirstPageNumber="1" horizontalDpi="1200" verticalDpi="1200" r:id="rId1"/>
  <headerFooter>
    <oddFooter>&amp;R&amp;"Angsana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topLeftCell="A7" zoomScaleNormal="100" zoomScaleSheetLayoutView="70" workbookViewId="0">
      <selection activeCell="E18" sqref="E18"/>
    </sheetView>
  </sheetViews>
  <sheetFormatPr defaultColWidth="9.140625" defaultRowHeight="21" customHeight="1" x14ac:dyDescent="0.5"/>
  <cols>
    <col min="1" max="3" width="10.85546875" style="4" customWidth="1"/>
    <col min="4" max="4" width="2.42578125" style="4" customWidth="1"/>
    <col min="5" max="5" width="7.7109375" style="4" customWidth="1"/>
    <col min="6" max="6" width="0.85546875" style="4" customWidth="1"/>
    <col min="7" max="7" width="12.140625" style="7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1.42578125" style="8" bestFit="1" customWidth="1"/>
    <col min="12" max="12" width="0.85546875" style="8" customWidth="1"/>
    <col min="13" max="13" width="13.140625" style="8" bestFit="1" customWidth="1"/>
    <col min="14" max="14" width="0.85546875" style="8" customWidth="1"/>
    <col min="15" max="15" width="14.5703125" style="8" bestFit="1" customWidth="1"/>
    <col min="16" max="16" width="0.85546875" style="8" customWidth="1"/>
    <col min="17" max="17" width="15" style="8" customWidth="1"/>
    <col min="18" max="18" width="0.85546875" style="8" customWidth="1"/>
    <col min="19" max="19" width="13.140625" style="8" customWidth="1"/>
    <col min="20" max="20" width="0.85546875" style="8" customWidth="1"/>
    <col min="21" max="21" width="13.140625" style="8" bestFit="1" customWidth="1"/>
    <col min="22" max="22" width="0.85546875" style="8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3" s="1" customFormat="1" ht="21" customHeight="1" x14ac:dyDescent="0.5">
      <c r="A1" s="1" t="str">
        <f>'P10-11'!A1</f>
        <v>PRINSIRI  PUBLIC COMPANY LIMITED AND SUBSIDIARIES</v>
      </c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 x14ac:dyDescent="0.5">
      <c r="A2" s="1" t="s">
        <v>129</v>
      </c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s="1" customFormat="1" ht="21" customHeight="1" x14ac:dyDescent="0.5">
      <c r="A3" s="1" t="str">
        <f>'P10-11'!A3</f>
        <v>FOR THE YEAR ENDED DECEMBER 31, 2022</v>
      </c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 x14ac:dyDescent="0.5">
      <c r="G4" s="17"/>
      <c r="H4" s="17"/>
      <c r="I4" s="17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 x14ac:dyDescent="0.5"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78" t="s">
        <v>2</v>
      </c>
    </row>
    <row r="6" spans="1:23" s="1" customFormat="1" ht="21" customHeight="1" x14ac:dyDescent="0.5">
      <c r="A6" s="30"/>
      <c r="B6" s="30"/>
      <c r="C6" s="30"/>
      <c r="D6" s="30"/>
      <c r="E6" s="30"/>
      <c r="F6" s="30"/>
      <c r="G6" s="245" t="s">
        <v>3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</row>
    <row r="7" spans="1:23" s="1" customFormat="1" ht="21" customHeight="1" x14ac:dyDescent="0.5">
      <c r="A7" s="30"/>
      <c r="B7" s="30"/>
      <c r="C7" s="30"/>
      <c r="D7" s="30"/>
      <c r="E7" s="30"/>
      <c r="F7" s="30"/>
      <c r="G7" s="246" t="s">
        <v>130</v>
      </c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32"/>
      <c r="U7" s="32"/>
      <c r="V7" s="32"/>
      <c r="W7" s="33"/>
    </row>
    <row r="8" spans="1:23" s="1" customFormat="1" ht="21" customHeight="1" x14ac:dyDescent="0.5">
      <c r="A8" s="34"/>
      <c r="B8" s="34"/>
      <c r="C8" s="34"/>
      <c r="D8" s="34"/>
      <c r="E8" s="34"/>
      <c r="F8" s="34"/>
      <c r="G8" s="35"/>
      <c r="H8" s="35"/>
      <c r="I8" s="35"/>
      <c r="J8" s="35"/>
      <c r="K8" s="247" t="s">
        <v>131</v>
      </c>
      <c r="L8" s="247"/>
      <c r="M8" s="247"/>
      <c r="N8" s="35"/>
      <c r="O8" s="246" t="s">
        <v>81</v>
      </c>
      <c r="P8" s="246"/>
      <c r="Q8" s="246"/>
      <c r="R8" s="35"/>
      <c r="S8" s="35"/>
      <c r="T8" s="35"/>
      <c r="U8" s="35"/>
      <c r="V8" s="35"/>
      <c r="W8" s="35"/>
    </row>
    <row r="9" spans="1:23" s="1" customFormat="1" ht="21" customHeight="1" x14ac:dyDescent="0.5">
      <c r="A9" s="34"/>
      <c r="B9" s="34"/>
      <c r="C9" s="34"/>
      <c r="D9" s="34"/>
      <c r="E9" s="34"/>
      <c r="F9" s="34"/>
      <c r="H9" s="32"/>
      <c r="J9" s="35"/>
      <c r="K9" s="248"/>
      <c r="L9" s="248"/>
      <c r="M9" s="248"/>
      <c r="N9" s="35"/>
      <c r="O9" s="249" t="s">
        <v>132</v>
      </c>
      <c r="P9" s="249"/>
      <c r="Q9" s="249"/>
      <c r="R9" s="35"/>
      <c r="S9" s="35"/>
      <c r="T9" s="35"/>
      <c r="U9" s="35"/>
      <c r="V9" s="35"/>
      <c r="W9" s="35"/>
    </row>
    <row r="10" spans="1:23" s="1" customFormat="1" ht="21" customHeight="1" x14ac:dyDescent="0.4">
      <c r="A10" s="30"/>
      <c r="B10" s="30"/>
      <c r="C10" s="30"/>
      <c r="D10" s="30"/>
      <c r="E10" s="30"/>
      <c r="F10" s="30"/>
      <c r="G10" s="32" t="s">
        <v>133</v>
      </c>
      <c r="H10" s="32"/>
      <c r="I10" s="17" t="s">
        <v>134</v>
      </c>
      <c r="J10" s="32"/>
      <c r="K10" s="32" t="s">
        <v>135</v>
      </c>
      <c r="L10" s="32"/>
      <c r="N10" s="32"/>
      <c r="O10" s="32" t="s">
        <v>136</v>
      </c>
      <c r="P10" s="32"/>
      <c r="R10" s="32"/>
      <c r="S10" s="221" t="s">
        <v>137</v>
      </c>
      <c r="T10" s="32"/>
      <c r="W10" s="17" t="s">
        <v>137</v>
      </c>
    </row>
    <row r="11" spans="1:23" ht="21" customHeight="1" x14ac:dyDescent="0.4">
      <c r="A11" s="30"/>
      <c r="B11" s="30"/>
      <c r="C11" s="30"/>
      <c r="D11" s="30"/>
      <c r="E11" s="30"/>
      <c r="F11" s="30"/>
      <c r="G11" s="32" t="s">
        <v>138</v>
      </c>
      <c r="H11" s="32"/>
      <c r="I11" s="32" t="s">
        <v>139</v>
      </c>
      <c r="J11" s="32"/>
      <c r="K11" s="222" t="s">
        <v>140</v>
      </c>
      <c r="L11" s="32"/>
      <c r="M11" s="32"/>
      <c r="N11" s="32"/>
      <c r="O11" s="32" t="s">
        <v>141</v>
      </c>
      <c r="P11" s="32"/>
      <c r="Q11" s="32" t="s">
        <v>142</v>
      </c>
      <c r="R11" s="32"/>
      <c r="S11" s="221" t="s">
        <v>143</v>
      </c>
      <c r="T11" s="32"/>
      <c r="U11" s="32" t="s">
        <v>144</v>
      </c>
      <c r="V11" s="32"/>
      <c r="W11" s="32" t="s">
        <v>145</v>
      </c>
    </row>
    <row r="12" spans="1:23" ht="21" customHeight="1" x14ac:dyDescent="0.4">
      <c r="A12" s="30"/>
      <c r="B12" s="30"/>
      <c r="C12" s="30"/>
      <c r="D12" s="30"/>
      <c r="E12" s="14" t="s">
        <v>5</v>
      </c>
      <c r="F12" s="30"/>
      <c r="G12" s="36" t="s">
        <v>146</v>
      </c>
      <c r="H12" s="4"/>
      <c r="I12" s="36" t="s">
        <v>147</v>
      </c>
      <c r="J12" s="32"/>
      <c r="K12" s="31" t="s">
        <v>148</v>
      </c>
      <c r="L12" s="32"/>
      <c r="M12" s="36" t="s">
        <v>80</v>
      </c>
      <c r="N12" s="32"/>
      <c r="O12" s="31" t="s">
        <v>149</v>
      </c>
      <c r="P12" s="32"/>
      <c r="Q12" s="36" t="s">
        <v>150</v>
      </c>
      <c r="R12" s="32"/>
      <c r="S12" s="223" t="s">
        <v>151</v>
      </c>
      <c r="T12" s="32"/>
      <c r="U12" s="36" t="s">
        <v>152</v>
      </c>
      <c r="V12" s="32"/>
      <c r="W12" s="36" t="s">
        <v>153</v>
      </c>
    </row>
    <row r="13" spans="1:23" ht="8.25" customHeight="1" x14ac:dyDescent="0.5">
      <c r="A13" s="34"/>
      <c r="B13" s="34"/>
      <c r="C13" s="34"/>
      <c r="D13" s="34"/>
      <c r="E13" s="30"/>
      <c r="F13" s="34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ht="23.25" customHeight="1" x14ac:dyDescent="0.4">
      <c r="A14" s="30" t="s">
        <v>240</v>
      </c>
      <c r="B14" s="34"/>
      <c r="C14" s="34"/>
      <c r="D14" s="34"/>
      <c r="E14" s="30"/>
      <c r="F14" s="34"/>
      <c r="G14" s="134">
        <v>1220011755</v>
      </c>
      <c r="H14" s="135"/>
      <c r="I14" s="134">
        <v>451455222</v>
      </c>
      <c r="J14" s="135"/>
      <c r="K14" s="134">
        <v>127604940</v>
      </c>
      <c r="L14" s="135"/>
      <c r="M14" s="134">
        <v>2853750133</v>
      </c>
      <c r="N14" s="135"/>
      <c r="O14" s="134">
        <v>-18885503</v>
      </c>
      <c r="P14" s="224"/>
      <c r="Q14" s="134">
        <v>-18885503</v>
      </c>
      <c r="R14" s="135"/>
      <c r="S14" s="134">
        <v>4633936547</v>
      </c>
      <c r="T14" s="135"/>
      <c r="U14" s="134">
        <v>-30334</v>
      </c>
      <c r="V14" s="135"/>
      <c r="W14" s="134">
        <v>4633906213</v>
      </c>
    </row>
    <row r="15" spans="1:23" ht="18.75" customHeight="1" x14ac:dyDescent="0.4">
      <c r="A15" s="34" t="s">
        <v>239</v>
      </c>
      <c r="B15" s="34"/>
      <c r="C15" s="34"/>
      <c r="D15" s="34"/>
      <c r="E15" s="57">
        <v>32</v>
      </c>
      <c r="F15" s="34"/>
      <c r="G15" s="134" t="s">
        <v>14</v>
      </c>
      <c r="H15" s="134"/>
      <c r="I15" s="134" t="s">
        <v>14</v>
      </c>
      <c r="J15" s="225"/>
      <c r="K15" s="134" t="s">
        <v>14</v>
      </c>
      <c r="L15" s="135"/>
      <c r="M15" s="134">
        <v>44236840</v>
      </c>
      <c r="N15" s="135"/>
      <c r="O15" s="134" t="s">
        <v>14</v>
      </c>
      <c r="P15" s="225"/>
      <c r="Q15" s="134" t="s">
        <v>14</v>
      </c>
      <c r="R15" s="135"/>
      <c r="S15" s="134">
        <v>44236840</v>
      </c>
      <c r="T15" s="135"/>
      <c r="U15" s="134" t="s">
        <v>14</v>
      </c>
      <c r="V15" s="135"/>
      <c r="W15" s="134">
        <v>44236840</v>
      </c>
    </row>
    <row r="16" spans="1:23" ht="21" customHeight="1" x14ac:dyDescent="0.4">
      <c r="A16" s="30" t="s">
        <v>237</v>
      </c>
      <c r="B16" s="34"/>
      <c r="C16" s="34"/>
      <c r="D16" s="34"/>
      <c r="E16" s="57"/>
      <c r="F16" s="34"/>
      <c r="G16" s="35">
        <v>1220011755</v>
      </c>
      <c r="H16" s="35"/>
      <c r="I16" s="35">
        <v>451455222</v>
      </c>
      <c r="J16" s="35"/>
      <c r="K16" s="35">
        <v>127604940</v>
      </c>
      <c r="L16" s="35"/>
      <c r="M16" s="35">
        <v>2897986973</v>
      </c>
      <c r="N16" s="35"/>
      <c r="O16" s="35">
        <v>-18885503</v>
      </c>
      <c r="P16" s="37"/>
      <c r="Q16" s="19">
        <v>-18885503</v>
      </c>
      <c r="R16" s="38"/>
      <c r="S16" s="4">
        <v>4678173387</v>
      </c>
      <c r="T16" s="38"/>
      <c r="U16" s="35">
        <v>-30334</v>
      </c>
      <c r="V16" s="38"/>
      <c r="W16" s="38">
        <v>4678143053</v>
      </c>
    </row>
    <row r="17" spans="1:27" ht="8.25" customHeight="1" x14ac:dyDescent="0.4">
      <c r="A17" s="30"/>
      <c r="B17" s="34"/>
      <c r="C17" s="34"/>
      <c r="D17" s="34"/>
      <c r="E17" s="34"/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19"/>
      <c r="S17" s="4"/>
      <c r="T17" s="19"/>
      <c r="U17" s="35"/>
      <c r="V17" s="19"/>
      <c r="W17" s="38"/>
    </row>
    <row r="18" spans="1:27" ht="18.75" x14ac:dyDescent="0.4">
      <c r="A18" s="34" t="s">
        <v>154</v>
      </c>
      <c r="B18" s="34"/>
      <c r="C18" s="34"/>
      <c r="D18" s="34"/>
      <c r="E18" s="57">
        <v>23</v>
      </c>
      <c r="F18" s="34"/>
      <c r="G18" s="76" t="s">
        <v>14</v>
      </c>
      <c r="I18" s="76" t="s">
        <v>14</v>
      </c>
      <c r="K18" s="76" t="s">
        <v>14</v>
      </c>
      <c r="L18" s="35"/>
      <c r="M18" s="35">
        <v>-73200525</v>
      </c>
      <c r="N18" s="35"/>
      <c r="O18" s="76" t="s">
        <v>14</v>
      </c>
      <c r="P18" s="35"/>
      <c r="Q18" s="76" t="s">
        <v>14</v>
      </c>
      <c r="R18" s="19"/>
      <c r="S18" s="4">
        <v>-73200525</v>
      </c>
      <c r="T18" s="19"/>
      <c r="U18" s="76" t="s">
        <v>14</v>
      </c>
      <c r="V18" s="19"/>
      <c r="W18" s="38">
        <v>-73200525</v>
      </c>
    </row>
    <row r="19" spans="1:27" ht="21" customHeight="1" x14ac:dyDescent="0.4">
      <c r="A19" s="34" t="s">
        <v>238</v>
      </c>
      <c r="D19" s="34"/>
      <c r="E19" s="226"/>
      <c r="F19" s="34"/>
      <c r="G19" s="76" t="s">
        <v>14</v>
      </c>
      <c r="I19" s="76" t="s">
        <v>14</v>
      </c>
      <c r="K19" s="76" t="s">
        <v>14</v>
      </c>
      <c r="L19" s="35"/>
      <c r="M19" s="19">
        <v>243630074</v>
      </c>
      <c r="N19" s="19"/>
      <c r="O19" s="76" t="s">
        <v>14</v>
      </c>
      <c r="P19" s="35"/>
      <c r="Q19" s="76" t="s">
        <v>14</v>
      </c>
      <c r="R19" s="19"/>
      <c r="S19" s="4">
        <v>243630074</v>
      </c>
      <c r="T19" s="19"/>
      <c r="U19" s="19">
        <v>-12147</v>
      </c>
      <c r="V19" s="19"/>
      <c r="W19" s="59">
        <v>243617927</v>
      </c>
      <c r="AA19" s="21"/>
    </row>
    <row r="20" spans="1:27" ht="21" customHeight="1" x14ac:dyDescent="0.4">
      <c r="A20" s="34" t="s">
        <v>155</v>
      </c>
      <c r="D20" s="34"/>
      <c r="E20" s="226"/>
      <c r="F20" s="34"/>
      <c r="G20" s="77" t="s">
        <v>14</v>
      </c>
      <c r="I20" s="77" t="s">
        <v>14</v>
      </c>
      <c r="K20" s="77" t="s">
        <v>14</v>
      </c>
      <c r="L20" s="35"/>
      <c r="M20" s="232">
        <v>-2819938</v>
      </c>
      <c r="N20" s="19"/>
      <c r="O20" s="22">
        <v>5935444</v>
      </c>
      <c r="P20" s="35"/>
      <c r="Q20" s="22">
        <v>5935444</v>
      </c>
      <c r="R20" s="19"/>
      <c r="S20" s="227">
        <v>3115506</v>
      </c>
      <c r="T20" s="19"/>
      <c r="U20" s="77" t="s">
        <v>14</v>
      </c>
      <c r="V20" s="19"/>
      <c r="W20" s="39">
        <v>3115506</v>
      </c>
      <c r="AA20" s="21"/>
    </row>
    <row r="21" spans="1:27" ht="8.25" customHeight="1" x14ac:dyDescent="0.5">
      <c r="A21" s="34"/>
      <c r="B21" s="34"/>
      <c r="C21" s="34"/>
      <c r="D21" s="34"/>
      <c r="E21" s="34"/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228"/>
    </row>
    <row r="22" spans="1:27" s="21" customFormat="1" ht="21" customHeight="1" thickBot="1" x14ac:dyDescent="0.55000000000000004">
      <c r="A22" s="30" t="s">
        <v>157</v>
      </c>
      <c r="G22" s="26">
        <f>SUM(G16:G20)</f>
        <v>1220011755</v>
      </c>
      <c r="H22" s="7"/>
      <c r="I22" s="26">
        <f t="shared" ref="I22:W22" si="0">SUM(I16:I20)</f>
        <v>451455222</v>
      </c>
      <c r="J22" s="7"/>
      <c r="K22" s="26">
        <f t="shared" si="0"/>
        <v>127604940</v>
      </c>
      <c r="L22" s="7"/>
      <c r="M22" s="26">
        <f t="shared" si="0"/>
        <v>3065596584</v>
      </c>
      <c r="N22" s="7"/>
      <c r="O22" s="26">
        <f t="shared" si="0"/>
        <v>-12950059</v>
      </c>
      <c r="P22" s="7"/>
      <c r="Q22" s="26">
        <f t="shared" si="0"/>
        <v>-12950059</v>
      </c>
      <c r="R22" s="7"/>
      <c r="S22" s="26">
        <f t="shared" si="0"/>
        <v>4851718442</v>
      </c>
      <c r="T22" s="7"/>
      <c r="U22" s="26">
        <f>SUM(U16:U20)</f>
        <v>-42481</v>
      </c>
      <c r="V22" s="7"/>
      <c r="W22" s="26">
        <f t="shared" si="0"/>
        <v>4851675961</v>
      </c>
    </row>
    <row r="23" spans="1:27" ht="8.25" customHeight="1" thickTop="1" x14ac:dyDescent="0.5">
      <c r="A23" s="34"/>
      <c r="B23" s="34"/>
      <c r="C23" s="34"/>
      <c r="D23" s="34"/>
      <c r="E23" s="34"/>
      <c r="F23" s="34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19"/>
      <c r="R23" s="35"/>
      <c r="S23" s="19"/>
      <c r="T23" s="35"/>
      <c r="U23" s="35"/>
      <c r="V23" s="35"/>
      <c r="W23" s="228"/>
    </row>
    <row r="24" spans="1:27" ht="21" customHeight="1" x14ac:dyDescent="0.5">
      <c r="A24" s="34"/>
      <c r="B24" s="34"/>
      <c r="C24" s="34"/>
      <c r="D24" s="34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9"/>
      <c r="R24" s="35"/>
      <c r="S24" s="19"/>
      <c r="T24" s="35"/>
      <c r="U24" s="35"/>
      <c r="V24" s="35"/>
      <c r="W24" s="228"/>
    </row>
    <row r="25" spans="1:27" ht="21" customHeight="1" x14ac:dyDescent="0.4">
      <c r="A25" s="30" t="s">
        <v>229</v>
      </c>
      <c r="B25" s="34"/>
      <c r="C25" s="34"/>
      <c r="D25" s="34"/>
      <c r="E25" s="34"/>
      <c r="F25" s="34"/>
      <c r="G25" s="229">
        <v>1220011755</v>
      </c>
      <c r="H25" s="229"/>
      <c r="I25" s="229">
        <v>451455222</v>
      </c>
      <c r="J25" s="229"/>
      <c r="K25" s="229">
        <v>127604940</v>
      </c>
      <c r="L25" s="229"/>
      <c r="M25" s="229">
        <v>3065596584</v>
      </c>
      <c r="N25" s="229"/>
      <c r="O25" s="229">
        <v>-12950059</v>
      </c>
      <c r="P25" s="229"/>
      <c r="Q25" s="229">
        <v>-12950059</v>
      </c>
      <c r="R25" s="229"/>
      <c r="S25" s="134">
        <f>+G25+I25+K25+M25+Q25</f>
        <v>4851718442</v>
      </c>
      <c r="T25" s="229"/>
      <c r="U25" s="229">
        <v>-42481</v>
      </c>
      <c r="V25" s="229"/>
      <c r="W25" s="135">
        <f>SUM(S25:U25)</f>
        <v>4851675961</v>
      </c>
    </row>
    <row r="26" spans="1:27" ht="8.25" customHeight="1" x14ac:dyDescent="0.5">
      <c r="A26" s="34"/>
      <c r="B26" s="34"/>
      <c r="C26" s="34"/>
      <c r="E26" s="30"/>
      <c r="F26" s="34"/>
      <c r="G26" s="139"/>
      <c r="H26" s="108"/>
      <c r="I26" s="139"/>
      <c r="J26" s="108"/>
      <c r="K26" s="139"/>
      <c r="L26" s="108"/>
      <c r="M26" s="229"/>
      <c r="N26" s="108"/>
      <c r="O26" s="139"/>
      <c r="P26" s="108"/>
      <c r="Q26" s="139"/>
      <c r="R26" s="108"/>
      <c r="S26" s="229"/>
      <c r="T26" s="108"/>
      <c r="U26" s="139"/>
      <c r="V26" s="108"/>
      <c r="W26" s="136"/>
    </row>
    <row r="27" spans="1:27" ht="18.75" x14ac:dyDescent="0.4">
      <c r="A27" s="34" t="s">
        <v>154</v>
      </c>
      <c r="B27" s="34"/>
      <c r="C27" s="34"/>
      <c r="E27" s="57">
        <v>23</v>
      </c>
      <c r="F27" s="34"/>
      <c r="G27" s="230">
        <v>0</v>
      </c>
      <c r="H27" s="108"/>
      <c r="I27" s="230">
        <v>0</v>
      </c>
      <c r="J27" s="108"/>
      <c r="K27" s="230">
        <v>0</v>
      </c>
      <c r="L27" s="108"/>
      <c r="M27" s="229">
        <v>-91500658</v>
      </c>
      <c r="N27" s="108"/>
      <c r="O27" s="230">
        <v>0</v>
      </c>
      <c r="P27" s="229"/>
      <c r="Q27" s="230">
        <v>0</v>
      </c>
      <c r="R27" s="108"/>
      <c r="S27" s="134">
        <f>+G27+I27+K27+M27+Q27</f>
        <v>-91500658</v>
      </c>
      <c r="T27" s="108"/>
      <c r="U27" s="230">
        <v>0</v>
      </c>
      <c r="V27" s="108"/>
      <c r="W27" s="135">
        <f>SUM(S27:U27)</f>
        <v>-91500658</v>
      </c>
    </row>
    <row r="28" spans="1:27" ht="18.75" x14ac:dyDescent="0.4">
      <c r="A28" s="34" t="s">
        <v>242</v>
      </c>
      <c r="B28" s="34"/>
      <c r="C28" s="34"/>
      <c r="E28" s="57"/>
      <c r="F28" s="34"/>
      <c r="G28" s="230">
        <v>0</v>
      </c>
      <c r="H28" s="108"/>
      <c r="I28" s="230">
        <v>0</v>
      </c>
      <c r="J28" s="108"/>
      <c r="K28" s="230">
        <v>0</v>
      </c>
      <c r="L28" s="108"/>
      <c r="M28" s="229">
        <v>0</v>
      </c>
      <c r="N28" s="108"/>
      <c r="O28" s="230">
        <v>0</v>
      </c>
      <c r="P28" s="229"/>
      <c r="Q28" s="230">
        <v>0</v>
      </c>
      <c r="R28" s="108"/>
      <c r="S28" s="109">
        <v>0</v>
      </c>
      <c r="T28" s="108"/>
      <c r="U28" s="230">
        <v>1200</v>
      </c>
      <c r="V28" s="108"/>
      <c r="W28" s="135">
        <f>SUM(S28:U28)</f>
        <v>1200</v>
      </c>
    </row>
    <row r="29" spans="1:27" ht="21" customHeight="1" x14ac:dyDescent="0.4">
      <c r="A29" s="34" t="s">
        <v>116</v>
      </c>
      <c r="B29" s="34"/>
      <c r="C29" s="34"/>
      <c r="D29" s="34"/>
      <c r="E29" s="34"/>
      <c r="F29" s="34"/>
      <c r="G29" s="230">
        <v>0</v>
      </c>
      <c r="H29" s="231"/>
      <c r="I29" s="230">
        <v>0</v>
      </c>
      <c r="J29" s="231"/>
      <c r="K29" s="230">
        <v>0</v>
      </c>
      <c r="L29" s="229"/>
      <c r="M29" s="108">
        <v>391585374</v>
      </c>
      <c r="N29" s="108"/>
      <c r="O29" s="230">
        <v>0</v>
      </c>
      <c r="P29" s="229"/>
      <c r="Q29" s="230">
        <v>0</v>
      </c>
      <c r="R29" s="108"/>
      <c r="S29" s="134">
        <f>+G29+I29+K29+M29+Q29</f>
        <v>391585374</v>
      </c>
      <c r="T29" s="108"/>
      <c r="U29" s="108">
        <v>-2444.6434851064282</v>
      </c>
      <c r="V29" s="108"/>
      <c r="W29" s="135">
        <f>SUM(S29:U29)</f>
        <v>391582929.35651487</v>
      </c>
    </row>
    <row r="30" spans="1:27" ht="21" customHeight="1" x14ac:dyDescent="0.4">
      <c r="A30" s="34" t="s">
        <v>155</v>
      </c>
      <c r="B30" s="34"/>
      <c r="C30" s="34"/>
      <c r="E30" s="30"/>
      <c r="F30" s="34"/>
      <c r="G30" s="232">
        <v>0</v>
      </c>
      <c r="H30" s="231"/>
      <c r="I30" s="232">
        <v>0</v>
      </c>
      <c r="J30" s="231"/>
      <c r="K30" s="232">
        <v>0</v>
      </c>
      <c r="L30" s="108"/>
      <c r="M30" s="233">
        <v>0</v>
      </c>
      <c r="N30" s="108"/>
      <c r="O30" s="110">
        <v>2041676</v>
      </c>
      <c r="P30" s="229"/>
      <c r="Q30" s="110">
        <v>2041676</v>
      </c>
      <c r="R30" s="108"/>
      <c r="S30" s="234">
        <f>+G30+I30+K30+M30+Q30</f>
        <v>2041676</v>
      </c>
      <c r="T30" s="108"/>
      <c r="U30" s="232">
        <v>0</v>
      </c>
      <c r="V30" s="108"/>
      <c r="W30" s="145">
        <f>SUM(S30:U30)</f>
        <v>2041676</v>
      </c>
    </row>
    <row r="31" spans="1:27" ht="8.25" customHeight="1" x14ac:dyDescent="0.5">
      <c r="A31" s="41"/>
      <c r="B31" s="34"/>
      <c r="C31" s="34"/>
      <c r="D31" s="34"/>
      <c r="E31" s="34"/>
      <c r="F31" s="34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35"/>
      <c r="V31" s="19"/>
      <c r="W31" s="19"/>
    </row>
    <row r="32" spans="1:27" ht="21" customHeight="1" thickBot="1" x14ac:dyDescent="0.55000000000000004">
      <c r="A32" s="30" t="s">
        <v>230</v>
      </c>
      <c r="B32" s="34"/>
      <c r="C32" s="34"/>
      <c r="D32" s="34"/>
      <c r="E32" s="34"/>
      <c r="F32" s="34"/>
      <c r="G32" s="26">
        <f>SUM(G25:G30)</f>
        <v>1220011755</v>
      </c>
      <c r="H32" s="35"/>
      <c r="I32" s="26">
        <f>SUM(I25:I30)</f>
        <v>451455222</v>
      </c>
      <c r="J32" s="35"/>
      <c r="K32" s="26">
        <f>SUM(K25:K30)</f>
        <v>127604940</v>
      </c>
      <c r="L32" s="35"/>
      <c r="M32" s="26">
        <f>SUM(M25:M30)</f>
        <v>3365681300</v>
      </c>
      <c r="N32" s="35"/>
      <c r="O32" s="26">
        <f>SUM(O25:O30)</f>
        <v>-10908383</v>
      </c>
      <c r="P32" s="35"/>
      <c r="Q32" s="26">
        <f>SUM(Q25:Q30)</f>
        <v>-10908383</v>
      </c>
      <c r="R32" s="35"/>
      <c r="S32" s="26">
        <f>SUM(S25:S30)</f>
        <v>5153844834</v>
      </c>
      <c r="T32" s="35"/>
      <c r="U32" s="26">
        <f>SUM(U25:U30)</f>
        <v>-43725.643485106426</v>
      </c>
      <c r="V32" s="35"/>
      <c r="W32" s="26">
        <f>SUM(W25:W30)</f>
        <v>5153801108.3565149</v>
      </c>
    </row>
    <row r="33" spans="1:23" ht="21" customHeight="1" thickTop="1" x14ac:dyDescent="0.5">
      <c r="A33" s="30"/>
      <c r="B33" s="34"/>
      <c r="C33" s="34"/>
      <c r="D33" s="34"/>
      <c r="E33" s="34"/>
      <c r="F33" s="34"/>
      <c r="G33" s="19"/>
      <c r="H33" s="35"/>
      <c r="I33" s="19"/>
      <c r="J33" s="35"/>
      <c r="K33" s="19"/>
      <c r="L33" s="35"/>
      <c r="M33" s="19"/>
      <c r="N33" s="35"/>
      <c r="O33" s="19"/>
      <c r="P33" s="35"/>
      <c r="Q33" s="19"/>
      <c r="R33" s="35"/>
      <c r="S33" s="19"/>
      <c r="T33" s="35"/>
      <c r="U33" s="19"/>
      <c r="V33" s="35"/>
      <c r="W33" s="19"/>
    </row>
    <row r="34" spans="1:23" ht="21" customHeight="1" x14ac:dyDescent="0.5">
      <c r="A34" s="30"/>
      <c r="B34" s="34"/>
      <c r="C34" s="34"/>
      <c r="D34" s="34"/>
      <c r="E34" s="34"/>
      <c r="F34" s="34"/>
      <c r="G34" s="19"/>
      <c r="H34" s="35"/>
      <c r="I34" s="19"/>
      <c r="J34" s="35"/>
      <c r="K34" s="19"/>
      <c r="L34" s="35"/>
      <c r="M34" s="19"/>
      <c r="N34" s="35"/>
      <c r="O34" s="19"/>
      <c r="P34" s="35"/>
      <c r="Q34" s="19"/>
      <c r="R34" s="35"/>
      <c r="S34" s="19"/>
      <c r="T34" s="35"/>
      <c r="U34" s="19"/>
      <c r="V34" s="35"/>
      <c r="W34" s="19"/>
    </row>
    <row r="35" spans="1:23" ht="21" customHeight="1" x14ac:dyDescent="0.5">
      <c r="A35" s="4" t="s">
        <v>38</v>
      </c>
      <c r="W35" s="8"/>
    </row>
    <row r="36" spans="1:23" ht="21" customHeight="1" x14ac:dyDescent="0.5">
      <c r="W36" s="8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5118110236220474" header="0.31496062992125984" footer="0.31496062992125984"/>
  <pageSetup paperSize="9" scale="83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abSelected="1" topLeftCell="A3" zoomScaleNormal="100" zoomScaleSheetLayoutView="70" workbookViewId="0">
      <selection activeCell="M16" sqref="M16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2.7109375" style="8" customWidth="1"/>
    <col min="12" max="12" width="1.140625" style="7" customWidth="1"/>
    <col min="13" max="13" width="12.7109375" style="8" customWidth="1"/>
    <col min="14" max="14" width="1.140625" style="7" customWidth="1"/>
    <col min="15" max="15" width="16.42578125" style="8" customWidth="1"/>
    <col min="16" max="16" width="0.85546875" style="8" customWidth="1"/>
    <col min="17" max="17" width="15" style="8" customWidth="1"/>
    <col min="18" max="18" width="0.85546875" style="8" customWidth="1"/>
    <col min="19" max="19" width="13.140625" style="4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'P12'!A1</f>
        <v>PRINSIRI  PUBLIC COMPANY LIMITED AND SUBSIDIARIES</v>
      </c>
      <c r="F1" s="17"/>
      <c r="G1" s="17"/>
      <c r="H1" s="17"/>
      <c r="I1" s="17"/>
      <c r="J1" s="17"/>
      <c r="K1" s="5"/>
      <c r="L1" s="17"/>
      <c r="M1" s="5"/>
      <c r="N1" s="17"/>
      <c r="O1" s="5"/>
      <c r="P1" s="5"/>
      <c r="R1" s="5"/>
      <c r="S1" s="5"/>
    </row>
    <row r="2" spans="1:19" s="1" customFormat="1" ht="22.5" customHeight="1" x14ac:dyDescent="0.5">
      <c r="A2" s="1" t="s">
        <v>158</v>
      </c>
      <c r="F2" s="17"/>
      <c r="G2" s="17"/>
      <c r="H2" s="17"/>
      <c r="I2" s="17"/>
      <c r="J2" s="17"/>
      <c r="K2" s="5"/>
      <c r="L2" s="17"/>
      <c r="M2" s="5"/>
      <c r="N2" s="17"/>
      <c r="O2" s="5"/>
      <c r="P2" s="5"/>
      <c r="Q2" s="5"/>
      <c r="R2" s="5"/>
    </row>
    <row r="3" spans="1:19" s="1" customFormat="1" ht="22.5" customHeight="1" x14ac:dyDescent="0.5">
      <c r="A3" s="1" t="str">
        <f>'P10-11'!A3</f>
        <v>FOR THE YEAR ENDED DECEMBER 31, 2022</v>
      </c>
      <c r="F3" s="17"/>
      <c r="G3" s="17"/>
      <c r="H3" s="17"/>
      <c r="I3" s="17"/>
      <c r="J3" s="17"/>
      <c r="K3" s="5"/>
      <c r="L3" s="17"/>
      <c r="M3" s="5"/>
      <c r="N3" s="17"/>
      <c r="O3" s="5"/>
      <c r="P3" s="5"/>
      <c r="Q3" s="5"/>
      <c r="R3" s="5"/>
      <c r="S3" s="5"/>
    </row>
    <row r="4" spans="1:19" s="1" customFormat="1" ht="22.5" customHeight="1" x14ac:dyDescent="0.5">
      <c r="F4" s="17"/>
      <c r="G4" s="17"/>
      <c r="H4" s="17"/>
      <c r="I4" s="17"/>
      <c r="J4" s="17"/>
      <c r="K4" s="5"/>
      <c r="L4" s="17"/>
      <c r="M4" s="5"/>
      <c r="N4" s="17"/>
      <c r="O4" s="5"/>
      <c r="P4" s="5"/>
      <c r="Q4" s="5"/>
      <c r="R4" s="5"/>
      <c r="S4" s="78" t="s">
        <v>2</v>
      </c>
    </row>
    <row r="5" spans="1:19" s="1" customFormat="1" ht="22.5" customHeight="1" x14ac:dyDescent="0.5">
      <c r="A5" s="30"/>
      <c r="B5" s="30"/>
      <c r="C5" s="30"/>
      <c r="D5" s="30"/>
      <c r="E5" s="30"/>
      <c r="F5" s="30"/>
      <c r="G5" s="245" t="s">
        <v>87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19" s="1" customFormat="1" ht="22.5" customHeight="1" x14ac:dyDescent="0.5">
      <c r="A6" s="34"/>
      <c r="B6" s="34"/>
      <c r="C6" s="34"/>
      <c r="D6" s="34"/>
      <c r="E6" s="34"/>
      <c r="F6" s="35"/>
      <c r="G6" s="35"/>
      <c r="H6" s="35"/>
      <c r="I6" s="35"/>
      <c r="J6" s="35"/>
      <c r="N6" s="30"/>
      <c r="O6" s="246" t="s">
        <v>81</v>
      </c>
      <c r="P6" s="246"/>
      <c r="Q6" s="246"/>
      <c r="R6" s="32"/>
      <c r="S6" s="35"/>
    </row>
    <row r="7" spans="1:19" s="1" customFormat="1" ht="22.5" customHeight="1" x14ac:dyDescent="0.5">
      <c r="A7" s="30"/>
      <c r="B7" s="30"/>
      <c r="C7" s="30"/>
      <c r="D7" s="30"/>
      <c r="E7" s="30"/>
      <c r="F7" s="32"/>
      <c r="K7" s="245" t="s">
        <v>131</v>
      </c>
      <c r="L7" s="245"/>
      <c r="M7" s="245"/>
      <c r="N7" s="32"/>
      <c r="O7" s="249" t="s">
        <v>132</v>
      </c>
      <c r="P7" s="249"/>
      <c r="Q7" s="249"/>
      <c r="R7" s="32"/>
      <c r="S7" s="33"/>
    </row>
    <row r="8" spans="1:19" s="1" customFormat="1" ht="22.5" customHeight="1" x14ac:dyDescent="0.5">
      <c r="A8" s="30"/>
      <c r="B8" s="30"/>
      <c r="C8" s="30"/>
      <c r="D8" s="30"/>
      <c r="E8" s="30"/>
      <c r="F8" s="32"/>
      <c r="G8" s="32" t="s">
        <v>133</v>
      </c>
      <c r="H8" s="32"/>
      <c r="I8" s="17" t="s">
        <v>134</v>
      </c>
      <c r="J8" s="32"/>
      <c r="L8" s="32"/>
      <c r="N8" s="32"/>
      <c r="O8" s="32" t="s">
        <v>136</v>
      </c>
      <c r="P8" s="32"/>
      <c r="R8" s="32"/>
      <c r="S8" s="32" t="s">
        <v>137</v>
      </c>
    </row>
    <row r="9" spans="1:19" ht="22.5" customHeight="1" x14ac:dyDescent="0.5">
      <c r="A9" s="30"/>
      <c r="B9" s="30"/>
      <c r="C9" s="30"/>
      <c r="D9" s="30"/>
      <c r="E9" s="30"/>
      <c r="F9" s="32"/>
      <c r="G9" s="32" t="s">
        <v>138</v>
      </c>
      <c r="H9" s="32"/>
      <c r="I9" s="32" t="s">
        <v>139</v>
      </c>
      <c r="J9" s="32"/>
      <c r="K9" s="32" t="s">
        <v>135</v>
      </c>
      <c r="L9" s="32"/>
      <c r="M9" s="32"/>
      <c r="N9" s="32"/>
      <c r="O9" s="32" t="s">
        <v>141</v>
      </c>
      <c r="P9" s="32"/>
      <c r="Q9" s="32" t="s">
        <v>142</v>
      </c>
      <c r="R9" s="32"/>
      <c r="S9" s="32" t="s">
        <v>145</v>
      </c>
    </row>
    <row r="10" spans="1:19" ht="22.5" customHeight="1" x14ac:dyDescent="0.5">
      <c r="A10" s="30"/>
      <c r="B10" s="30"/>
      <c r="C10" s="30"/>
      <c r="D10" s="30"/>
      <c r="E10" s="14" t="s">
        <v>5</v>
      </c>
      <c r="F10" s="33"/>
      <c r="G10" s="31" t="s">
        <v>146</v>
      </c>
      <c r="H10" s="32"/>
      <c r="I10" s="36" t="s">
        <v>147</v>
      </c>
      <c r="J10" s="32"/>
      <c r="K10" s="42" t="s">
        <v>159</v>
      </c>
      <c r="L10" s="32"/>
      <c r="M10" s="36" t="s">
        <v>80</v>
      </c>
      <c r="N10" s="32"/>
      <c r="O10" s="31" t="s">
        <v>149</v>
      </c>
      <c r="P10" s="32"/>
      <c r="Q10" s="36" t="s">
        <v>150</v>
      </c>
      <c r="R10" s="32"/>
      <c r="S10" s="36" t="s">
        <v>153</v>
      </c>
    </row>
    <row r="11" spans="1:19" ht="8.25" customHeight="1" x14ac:dyDescent="0.5">
      <c r="A11" s="34"/>
      <c r="B11" s="34"/>
      <c r="C11" s="34"/>
      <c r="D11" s="34"/>
      <c r="E11" s="30"/>
      <c r="F11" s="33"/>
      <c r="G11" s="33"/>
      <c r="H11" s="33"/>
      <c r="I11" s="33"/>
      <c r="J11" s="33"/>
      <c r="K11" s="33"/>
      <c r="L11" s="33"/>
      <c r="M11" s="33"/>
      <c r="N11" s="33"/>
      <c r="O11" s="4"/>
      <c r="P11" s="4"/>
      <c r="Q11" s="4"/>
      <c r="R11" s="4"/>
      <c r="S11" s="33"/>
    </row>
    <row r="12" spans="1:19" ht="22.5" customHeight="1" x14ac:dyDescent="0.4">
      <c r="A12" s="30" t="s">
        <v>156</v>
      </c>
      <c r="B12" s="34"/>
      <c r="C12" s="34"/>
      <c r="D12" s="34"/>
      <c r="G12" s="71">
        <v>1220011755</v>
      </c>
      <c r="H12" s="45"/>
      <c r="I12" s="71">
        <v>451455222</v>
      </c>
      <c r="J12" s="45"/>
      <c r="K12" s="71">
        <v>127604940</v>
      </c>
      <c r="L12" s="45"/>
      <c r="M12" s="35">
        <v>3066756218</v>
      </c>
      <c r="N12" s="45"/>
      <c r="O12" s="35">
        <v>-18885503</v>
      </c>
      <c r="P12" s="72"/>
      <c r="Q12" s="35">
        <v>-18885503</v>
      </c>
      <c r="R12" s="72"/>
      <c r="S12" s="136">
        <f>+G12+I12+K12+M12+Q12</f>
        <v>4846942632</v>
      </c>
    </row>
    <row r="13" spans="1:19" ht="8.25" customHeight="1" x14ac:dyDescent="0.4">
      <c r="A13" s="30"/>
      <c r="B13" s="34"/>
      <c r="C13" s="34"/>
      <c r="D13" s="34"/>
      <c r="G13" s="45"/>
      <c r="H13" s="45"/>
      <c r="I13" s="45"/>
      <c r="J13" s="45"/>
      <c r="K13" s="46"/>
      <c r="L13" s="45"/>
      <c r="M13" s="46"/>
      <c r="N13" s="45"/>
      <c r="O13" s="73"/>
      <c r="P13" s="37"/>
      <c r="Q13" s="73"/>
      <c r="R13" s="37"/>
      <c r="S13" s="48"/>
    </row>
    <row r="14" spans="1:19" ht="18.75" x14ac:dyDescent="0.4">
      <c r="A14" s="34" t="s">
        <v>154</v>
      </c>
      <c r="B14" s="34"/>
      <c r="C14" s="34"/>
      <c r="D14" s="34"/>
      <c r="E14" s="57">
        <v>23</v>
      </c>
      <c r="G14" s="76">
        <v>0</v>
      </c>
      <c r="H14" s="45"/>
      <c r="I14" s="76">
        <v>0</v>
      </c>
      <c r="J14" s="45"/>
      <c r="K14" s="76">
        <v>0</v>
      </c>
      <c r="L14" s="45"/>
      <c r="M14" s="19">
        <v>-73200525</v>
      </c>
      <c r="N14" s="45"/>
      <c r="O14" s="76">
        <v>0</v>
      </c>
      <c r="P14" s="37"/>
      <c r="Q14" s="76">
        <v>0</v>
      </c>
      <c r="R14" s="37"/>
      <c r="S14" s="136">
        <f>+G14+I14+K14+M14+Q14</f>
        <v>-73200525</v>
      </c>
    </row>
    <row r="15" spans="1:19" ht="22.5" customHeight="1" x14ac:dyDescent="0.4">
      <c r="A15" s="34" t="s">
        <v>116</v>
      </c>
      <c r="D15" s="34"/>
      <c r="G15" s="76">
        <v>0</v>
      </c>
      <c r="H15" s="45"/>
      <c r="I15" s="76">
        <v>0</v>
      </c>
      <c r="J15" s="45"/>
      <c r="K15" s="76">
        <v>0</v>
      </c>
      <c r="L15" s="45"/>
      <c r="M15" s="49">
        <v>117514212</v>
      </c>
      <c r="N15" s="45"/>
      <c r="O15" s="76">
        <v>0</v>
      </c>
      <c r="P15" s="71"/>
      <c r="Q15" s="76">
        <v>0</v>
      </c>
      <c r="R15" s="71"/>
      <c r="S15" s="136">
        <f>+G15+I15+K15+M15+Q15</f>
        <v>117514212</v>
      </c>
    </row>
    <row r="16" spans="1:19" ht="22.5" customHeight="1" x14ac:dyDescent="0.4">
      <c r="A16" s="34" t="s">
        <v>155</v>
      </c>
      <c r="D16" s="34"/>
      <c r="G16" s="77">
        <v>0</v>
      </c>
      <c r="H16" s="45"/>
      <c r="I16" s="77">
        <v>0</v>
      </c>
      <c r="J16" s="45"/>
      <c r="K16" s="77">
        <v>0</v>
      </c>
      <c r="L16" s="45"/>
      <c r="M16" s="232">
        <v>-1660788</v>
      </c>
      <c r="N16" s="45"/>
      <c r="O16" s="43">
        <v>5935444</v>
      </c>
      <c r="P16" s="71"/>
      <c r="Q16" s="51">
        <v>5935444</v>
      </c>
      <c r="R16" s="71"/>
      <c r="S16" s="154">
        <f>+G16+I16+K16+M16+Q16</f>
        <v>4274656</v>
      </c>
    </row>
    <row r="17" spans="1:19" ht="8.25" customHeight="1" x14ac:dyDescent="0.4">
      <c r="A17" s="34"/>
      <c r="B17" s="34"/>
      <c r="C17" s="34"/>
      <c r="D17" s="34"/>
      <c r="G17" s="71"/>
      <c r="H17" s="45"/>
      <c r="I17" s="71"/>
      <c r="J17" s="45"/>
      <c r="K17" s="71"/>
      <c r="L17" s="45"/>
      <c r="M17" s="71"/>
      <c r="N17" s="45"/>
      <c r="O17" s="71"/>
      <c r="P17" s="71"/>
      <c r="Q17" s="71"/>
      <c r="R17" s="71"/>
      <c r="S17" s="71"/>
    </row>
    <row r="18" spans="1:19" ht="22.5" customHeight="1" thickBot="1" x14ac:dyDescent="0.45">
      <c r="A18" s="30" t="s">
        <v>231</v>
      </c>
      <c r="B18" s="21"/>
      <c r="C18" s="21"/>
      <c r="D18" s="21"/>
      <c r="G18" s="74">
        <f>SUM(G12:G16)</f>
        <v>1220011755</v>
      </c>
      <c r="H18" s="53"/>
      <c r="I18" s="74">
        <f>SUM(I12:I16)</f>
        <v>451455222</v>
      </c>
      <c r="J18" s="53"/>
      <c r="K18" s="74">
        <f>SUM(K12:K16)</f>
        <v>127604940</v>
      </c>
      <c r="L18" s="53"/>
      <c r="M18" s="74">
        <f>SUM(M12:M16)</f>
        <v>3109409117</v>
      </c>
      <c r="N18" s="53"/>
      <c r="O18" s="74">
        <f>SUM(O12:O16)</f>
        <v>-12950059</v>
      </c>
      <c r="P18" s="72"/>
      <c r="Q18" s="74">
        <f>SUM(Q12:Q16)</f>
        <v>-12950059</v>
      </c>
      <c r="R18" s="49"/>
      <c r="S18" s="74">
        <f>SUM(S12:S16)</f>
        <v>4895530975</v>
      </c>
    </row>
    <row r="19" spans="1:19" ht="8.25" customHeight="1" thickTop="1" x14ac:dyDescent="0.5">
      <c r="A19" s="34"/>
      <c r="B19" s="34"/>
      <c r="C19" s="34"/>
      <c r="D19" s="34"/>
      <c r="G19" s="35"/>
      <c r="I19" s="35"/>
      <c r="K19" s="35"/>
      <c r="M19" s="35"/>
      <c r="O19" s="35"/>
      <c r="P19" s="35"/>
      <c r="Q19" s="35"/>
      <c r="R19" s="35"/>
      <c r="S19" s="35"/>
    </row>
    <row r="20" spans="1:19" ht="22.5" customHeight="1" x14ac:dyDescent="0.5">
      <c r="A20" s="34"/>
      <c r="B20" s="34"/>
      <c r="C20" s="34"/>
      <c r="D20" s="34"/>
      <c r="G20" s="40"/>
      <c r="I20" s="40"/>
      <c r="K20" s="40"/>
      <c r="M20" s="40"/>
      <c r="O20" s="40"/>
      <c r="P20" s="19"/>
      <c r="Q20" s="40"/>
      <c r="R20" s="19"/>
      <c r="S20" s="40"/>
    </row>
    <row r="21" spans="1:19" ht="22.5" customHeight="1" x14ac:dyDescent="0.5">
      <c r="A21" s="30" t="s">
        <v>229</v>
      </c>
      <c r="B21" s="34"/>
      <c r="C21" s="34"/>
      <c r="D21" s="34"/>
      <c r="G21" s="136">
        <f>G18</f>
        <v>1220011755</v>
      </c>
      <c r="H21" s="137"/>
      <c r="I21" s="136">
        <f>I18</f>
        <v>451455222</v>
      </c>
      <c r="J21" s="137"/>
      <c r="K21" s="136">
        <f>K18</f>
        <v>127604940</v>
      </c>
      <c r="L21" s="137"/>
      <c r="M21" s="136">
        <f>M18</f>
        <v>3109409117</v>
      </c>
      <c r="N21" s="137"/>
      <c r="O21" s="136">
        <f>O18</f>
        <v>-12950059</v>
      </c>
      <c r="P21" s="136"/>
      <c r="Q21" s="136">
        <f>SUM(O21:P21)</f>
        <v>-12950059</v>
      </c>
      <c r="R21" s="136"/>
      <c r="S21" s="136">
        <f>+G21+I21+K21+M21+Q21</f>
        <v>4895530975</v>
      </c>
    </row>
    <row r="22" spans="1:19" ht="8.25" customHeight="1" x14ac:dyDescent="0.5">
      <c r="A22" s="34"/>
      <c r="B22" s="34"/>
      <c r="C22" s="34"/>
      <c r="D22" s="34"/>
      <c r="G22" s="40"/>
      <c r="I22" s="40"/>
      <c r="K22" s="40"/>
      <c r="M22" s="40"/>
      <c r="O22" s="40"/>
      <c r="P22" s="19"/>
      <c r="Q22" s="40"/>
      <c r="R22" s="19"/>
      <c r="S22" s="40"/>
    </row>
    <row r="23" spans="1:19" ht="22.5" customHeight="1" x14ac:dyDescent="0.4">
      <c r="A23" s="34" t="s">
        <v>154</v>
      </c>
      <c r="B23" s="34"/>
      <c r="C23" s="34"/>
      <c r="D23" s="34"/>
      <c r="E23" s="57">
        <v>23</v>
      </c>
      <c r="G23" s="76">
        <v>0</v>
      </c>
      <c r="H23" s="44"/>
      <c r="I23" s="76">
        <v>0</v>
      </c>
      <c r="J23" s="44"/>
      <c r="K23" s="76">
        <v>0</v>
      </c>
      <c r="M23" s="19">
        <v>-91500658</v>
      </c>
      <c r="O23" s="76">
        <v>0</v>
      </c>
      <c r="P23" s="33"/>
      <c r="Q23" s="76">
        <v>0</v>
      </c>
      <c r="R23" s="33"/>
      <c r="S23" s="136">
        <f>+G23+I23+K23+M23+Q23</f>
        <v>-91500658</v>
      </c>
    </row>
    <row r="24" spans="1:19" ht="22.5" customHeight="1" x14ac:dyDescent="0.4">
      <c r="A24" s="34" t="s">
        <v>116</v>
      </c>
      <c r="B24" s="34"/>
      <c r="C24" s="34"/>
      <c r="D24" s="34"/>
      <c r="G24" s="76">
        <v>0</v>
      </c>
      <c r="I24" s="76">
        <v>0</v>
      </c>
      <c r="K24" s="76">
        <v>0</v>
      </c>
      <c r="M24" s="19">
        <v>207130620</v>
      </c>
      <c r="O24" s="76">
        <v>0</v>
      </c>
      <c r="P24" s="35"/>
      <c r="Q24" s="76">
        <v>0</v>
      </c>
      <c r="R24" s="35"/>
      <c r="S24" s="136">
        <f>+G24+I24+K24+M24+Q24</f>
        <v>207130620</v>
      </c>
    </row>
    <row r="25" spans="1:19" ht="22.5" customHeight="1" x14ac:dyDescent="0.4">
      <c r="A25" s="34" t="s">
        <v>155</v>
      </c>
      <c r="B25" s="34"/>
      <c r="C25" s="34"/>
      <c r="D25" s="34"/>
      <c r="G25" s="77">
        <v>0</v>
      </c>
      <c r="H25" s="44"/>
      <c r="I25" s="77">
        <v>0</v>
      </c>
      <c r="J25" s="44"/>
      <c r="K25" s="77">
        <v>0</v>
      </c>
      <c r="M25" s="110">
        <v>0</v>
      </c>
      <c r="O25" s="43">
        <v>2041676</v>
      </c>
      <c r="P25" s="33"/>
      <c r="Q25" s="43">
        <v>2041676</v>
      </c>
      <c r="R25" s="33"/>
      <c r="S25" s="154">
        <f>+G25+I25+K25+M25+Q25</f>
        <v>2041676</v>
      </c>
    </row>
    <row r="26" spans="1:19" ht="8.25" customHeight="1" x14ac:dyDescent="0.5">
      <c r="A26" s="41"/>
      <c r="B26" s="34"/>
      <c r="C26" s="34"/>
      <c r="D26" s="34"/>
      <c r="G26" s="19"/>
      <c r="I26" s="19"/>
      <c r="K26" s="19"/>
      <c r="M26" s="19"/>
      <c r="O26" s="19"/>
      <c r="P26" s="19"/>
      <c r="Q26" s="19"/>
      <c r="R26" s="19"/>
      <c r="S26" s="19"/>
    </row>
    <row r="27" spans="1:19" ht="22.5" customHeight="1" thickBot="1" x14ac:dyDescent="0.55000000000000004">
      <c r="A27" s="30" t="s">
        <v>230</v>
      </c>
      <c r="B27" s="34"/>
      <c r="C27" s="34"/>
      <c r="D27" s="34"/>
      <c r="G27" s="26">
        <f>SUM(G21:G25)</f>
        <v>1220011755</v>
      </c>
      <c r="I27" s="26">
        <f>SUM(I21:I25)</f>
        <v>451455222</v>
      </c>
      <c r="K27" s="26">
        <f>SUM(K21:K25)</f>
        <v>127604940</v>
      </c>
      <c r="M27" s="26">
        <f>SUM(M21:M25)</f>
        <v>3225039079</v>
      </c>
      <c r="O27" s="26">
        <f>SUM(O21:O25)</f>
        <v>-10908383</v>
      </c>
      <c r="P27" s="35"/>
      <c r="Q27" s="26">
        <f>SUM(Q21:Q25)</f>
        <v>-10908383</v>
      </c>
      <c r="R27" s="35"/>
      <c r="S27" s="26">
        <f>SUM(S21:S25)</f>
        <v>5013202613</v>
      </c>
    </row>
    <row r="28" spans="1:19" ht="22.5" customHeight="1" thickTop="1" x14ac:dyDescent="0.5">
      <c r="A28" s="30"/>
      <c r="B28" s="34"/>
      <c r="C28" s="34"/>
      <c r="D28" s="34"/>
    </row>
    <row r="29" spans="1:19" ht="22.5" customHeight="1" x14ac:dyDescent="0.5">
      <c r="A29" s="30"/>
      <c r="B29" s="34"/>
      <c r="C29" s="34"/>
      <c r="D29" s="34"/>
      <c r="K29" s="7"/>
      <c r="M29" s="7"/>
      <c r="O29" s="7"/>
      <c r="Q29" s="7"/>
      <c r="S29" s="7"/>
    </row>
    <row r="30" spans="1:19" ht="22.5" customHeight="1" x14ac:dyDescent="0.5">
      <c r="A30" s="30"/>
      <c r="B30" s="34"/>
      <c r="C30" s="34"/>
      <c r="D30" s="34"/>
    </row>
    <row r="31" spans="1:19" ht="22.5" customHeight="1" x14ac:dyDescent="0.5">
      <c r="A31" s="4" t="s">
        <v>38</v>
      </c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1496062992125984"/>
  <pageSetup paperSize="9" scale="90" firstPageNumber="13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2"/>
  <sheetViews>
    <sheetView topLeftCell="A80" zoomScale="70" zoomScaleNormal="70" zoomScaleSheetLayoutView="80" workbookViewId="0">
      <selection activeCell="T112" sqref="T112"/>
    </sheetView>
  </sheetViews>
  <sheetFormatPr defaultColWidth="9.140625" defaultRowHeight="19.5" customHeight="1" x14ac:dyDescent="0.4"/>
  <cols>
    <col min="1" max="1" width="3.140625" style="48" customWidth="1"/>
    <col min="2" max="2" width="41.85546875" style="48" customWidth="1"/>
    <col min="3" max="3" width="6.7109375" style="45" customWidth="1"/>
    <col min="4" max="4" width="0.7109375" style="48" customWidth="1"/>
    <col min="5" max="5" width="14.5703125" style="46" customWidth="1"/>
    <col min="6" max="6" width="0.7109375" style="48" customWidth="1"/>
    <col min="7" max="7" width="14.5703125" style="46" customWidth="1"/>
    <col min="8" max="8" width="0.7109375" style="46" customWidth="1"/>
    <col min="9" max="9" width="14.5703125" style="46" customWidth="1"/>
    <col min="10" max="10" width="0.7109375" style="48" customWidth="1"/>
    <col min="11" max="11" width="14.5703125" style="46" customWidth="1"/>
    <col min="12" max="12" width="1.5703125" style="48" customWidth="1"/>
    <col min="13" max="16384" width="9.140625" style="48"/>
  </cols>
  <sheetData>
    <row r="1" spans="1:11" s="23" customFormat="1" ht="19.5" customHeight="1" x14ac:dyDescent="0.4">
      <c r="A1" s="23" t="str">
        <f>'P13'!A1</f>
        <v>PRINSIRI  PUBLIC COMPANY LIMITED AND SUBSIDIARIES</v>
      </c>
      <c r="B1" s="79"/>
      <c r="C1" s="45"/>
      <c r="D1" s="80"/>
      <c r="E1" s="46"/>
      <c r="F1" s="80"/>
      <c r="G1" s="46"/>
      <c r="H1" s="46"/>
      <c r="I1" s="81"/>
      <c r="J1" s="80"/>
      <c r="K1" s="5"/>
    </row>
    <row r="2" spans="1:11" s="23" customFormat="1" ht="19.5" customHeight="1" x14ac:dyDescent="0.4">
      <c r="A2" s="79" t="s">
        <v>160</v>
      </c>
      <c r="B2" s="79"/>
      <c r="C2" s="45"/>
      <c r="D2" s="80"/>
      <c r="E2" s="46"/>
      <c r="F2" s="80"/>
      <c r="G2" s="46"/>
      <c r="H2" s="46"/>
      <c r="I2" s="46"/>
      <c r="J2" s="80"/>
      <c r="K2" s="46"/>
    </row>
    <row r="3" spans="1:11" s="23" customFormat="1" ht="19.5" customHeight="1" x14ac:dyDescent="0.4">
      <c r="A3" s="79" t="str">
        <f>'P10-11'!A3</f>
        <v>FOR THE YEAR ENDED DECEMBER 31, 2022</v>
      </c>
      <c r="B3" s="79"/>
      <c r="C3" s="45"/>
      <c r="D3" s="80"/>
      <c r="E3" s="46"/>
      <c r="F3" s="80"/>
      <c r="G3" s="46"/>
      <c r="H3" s="46"/>
      <c r="I3" s="46"/>
      <c r="J3" s="80"/>
      <c r="K3" s="46"/>
    </row>
    <row r="4" spans="1:11" s="23" customFormat="1" ht="19.5" customHeight="1" x14ac:dyDescent="0.4">
      <c r="A4" s="79"/>
      <c r="B4" s="79"/>
      <c r="C4" s="45"/>
      <c r="D4" s="80"/>
      <c r="E4" s="46"/>
      <c r="F4" s="80"/>
      <c r="G4" s="46"/>
      <c r="H4" s="46"/>
      <c r="I4" s="46"/>
      <c r="J4" s="80"/>
      <c r="K4" s="46"/>
    </row>
    <row r="5" spans="1:11" s="23" customFormat="1" ht="19.5" customHeight="1" x14ac:dyDescent="0.4">
      <c r="A5" s="79"/>
      <c r="B5" s="79"/>
      <c r="C5" s="45"/>
      <c r="D5" s="80"/>
      <c r="E5" s="46"/>
      <c r="F5" s="80"/>
      <c r="G5" s="46"/>
      <c r="H5" s="46"/>
      <c r="I5" s="46"/>
      <c r="J5" s="80"/>
      <c r="K5" s="78" t="s">
        <v>2</v>
      </c>
    </row>
    <row r="6" spans="1:11" s="23" customFormat="1" ht="19.5" customHeight="1" x14ac:dyDescent="0.4">
      <c r="A6" s="79"/>
      <c r="B6" s="79"/>
      <c r="C6" s="45"/>
      <c r="D6" s="80"/>
      <c r="E6" s="47"/>
      <c r="F6" s="82" t="s">
        <v>3</v>
      </c>
      <c r="G6" s="82"/>
      <c r="H6" s="152"/>
      <c r="I6" s="83"/>
      <c r="J6" s="84" t="s">
        <v>87</v>
      </c>
      <c r="K6" s="47"/>
    </row>
    <row r="7" spans="1:11" s="23" customFormat="1" ht="19.5" customHeight="1" x14ac:dyDescent="0.4">
      <c r="A7" s="79"/>
      <c r="B7" s="79"/>
      <c r="C7" s="85" t="s">
        <v>5</v>
      </c>
      <c r="D7" s="80"/>
      <c r="E7" s="86" t="s">
        <v>226</v>
      </c>
      <c r="F7" s="87"/>
      <c r="G7" s="86" t="s">
        <v>6</v>
      </c>
      <c r="H7" s="153"/>
      <c r="I7" s="86" t="s">
        <v>226</v>
      </c>
      <c r="J7" s="87"/>
      <c r="K7" s="86" t="s">
        <v>6</v>
      </c>
    </row>
    <row r="8" spans="1:11" s="23" customFormat="1" ht="8.25" customHeight="1" x14ac:dyDescent="0.4">
      <c r="A8" s="48"/>
      <c r="B8" s="48"/>
      <c r="C8" s="88"/>
      <c r="D8" s="88"/>
      <c r="E8" s="81"/>
      <c r="F8" s="81"/>
      <c r="G8" s="81"/>
      <c r="H8" s="81"/>
      <c r="I8" s="81"/>
      <c r="J8" s="81"/>
      <c r="K8" s="81"/>
    </row>
    <row r="9" spans="1:11" s="23" customFormat="1" ht="21" customHeight="1" x14ac:dyDescent="0.4">
      <c r="A9" s="48"/>
      <c r="B9" s="48"/>
      <c r="C9" s="88"/>
      <c r="D9" s="88"/>
      <c r="E9" s="81"/>
      <c r="F9" s="81"/>
      <c r="G9" s="138" t="s">
        <v>233</v>
      </c>
      <c r="H9" s="138"/>
      <c r="I9" s="81"/>
      <c r="J9" s="81"/>
      <c r="K9" s="81"/>
    </row>
    <row r="10" spans="1:11" ht="18" customHeight="1" x14ac:dyDescent="0.4">
      <c r="A10" s="89" t="s">
        <v>161</v>
      </c>
      <c r="B10" s="23"/>
      <c r="D10" s="45"/>
      <c r="F10" s="45"/>
    </row>
    <row r="11" spans="1:11" ht="18" customHeight="1" x14ac:dyDescent="0.4">
      <c r="A11" s="90" t="s">
        <v>116</v>
      </c>
      <c r="B11" s="91"/>
      <c r="D11" s="45"/>
      <c r="E11" s="49">
        <f>+'P10-11'!D48</f>
        <v>391582929</v>
      </c>
      <c r="F11" s="49"/>
      <c r="G11" s="49">
        <f>+'P10-11'!F48</f>
        <v>243617927</v>
      </c>
      <c r="H11" s="49"/>
      <c r="I11" s="49">
        <f>+'P10-11'!H48</f>
        <v>207130620</v>
      </c>
      <c r="J11" s="45"/>
      <c r="K11" s="49">
        <f>+'P10-11'!J48</f>
        <v>117514212</v>
      </c>
    </row>
    <row r="12" spans="1:11" ht="18" customHeight="1" x14ac:dyDescent="0.4">
      <c r="A12" s="90" t="s">
        <v>162</v>
      </c>
      <c r="B12" s="91"/>
      <c r="E12" s="49"/>
      <c r="F12" s="49"/>
      <c r="G12" s="49"/>
      <c r="H12" s="49"/>
      <c r="I12" s="49"/>
      <c r="J12" s="49"/>
      <c r="K12" s="49"/>
    </row>
    <row r="13" spans="1:11" ht="18" customHeight="1" x14ac:dyDescent="0.4">
      <c r="A13" s="90"/>
      <c r="B13" s="91" t="s">
        <v>114</v>
      </c>
      <c r="E13" s="134">
        <v>117989110</v>
      </c>
      <c r="F13" s="134">
        <v>0</v>
      </c>
      <c r="G13" s="134">
        <v>50746083</v>
      </c>
      <c r="H13" s="134">
        <v>0</v>
      </c>
      <c r="I13" s="134">
        <v>62683057</v>
      </c>
      <c r="J13" s="134">
        <v>0</v>
      </c>
      <c r="K13" s="134">
        <v>28785590</v>
      </c>
    </row>
    <row r="14" spans="1:11" ht="18" customHeight="1" x14ac:dyDescent="0.4">
      <c r="A14" s="90"/>
      <c r="B14" s="91" t="s">
        <v>111</v>
      </c>
      <c r="E14" s="134">
        <v>-5151789</v>
      </c>
      <c r="F14" s="134">
        <v>0</v>
      </c>
      <c r="G14" s="134">
        <v>-5156421</v>
      </c>
      <c r="H14" s="134">
        <v>0</v>
      </c>
      <c r="I14" s="134">
        <v>-113404054</v>
      </c>
      <c r="J14" s="134">
        <v>0</v>
      </c>
      <c r="K14" s="134">
        <v>-97136448</v>
      </c>
    </row>
    <row r="15" spans="1:11" ht="18" customHeight="1" x14ac:dyDescent="0.4">
      <c r="B15" s="48" t="s">
        <v>112</v>
      </c>
      <c r="C15" s="92"/>
      <c r="D15" s="45"/>
      <c r="E15" s="134">
        <v>110106958</v>
      </c>
      <c r="F15" s="134"/>
      <c r="G15" s="135">
        <v>89973487</v>
      </c>
      <c r="H15" s="135"/>
      <c r="I15" s="135">
        <v>138938513</v>
      </c>
      <c r="J15" s="140"/>
      <c r="K15" s="135">
        <v>118920333</v>
      </c>
    </row>
    <row r="16" spans="1:11" ht="18" customHeight="1" x14ac:dyDescent="0.4">
      <c r="B16" s="48" t="s">
        <v>163</v>
      </c>
      <c r="C16" s="92"/>
      <c r="D16" s="45"/>
      <c r="E16" s="134">
        <v>-282286</v>
      </c>
      <c r="F16" s="134"/>
      <c r="G16" s="141">
        <v>-1649221</v>
      </c>
      <c r="H16" s="141"/>
      <c r="I16" s="135">
        <v>-282286</v>
      </c>
      <c r="J16" s="140"/>
      <c r="K16" s="141">
        <v>-1651285</v>
      </c>
    </row>
    <row r="17" spans="1:12" ht="18" customHeight="1" x14ac:dyDescent="0.4">
      <c r="B17" s="48" t="s">
        <v>164</v>
      </c>
      <c r="C17" s="92"/>
      <c r="D17" s="45"/>
      <c r="E17" s="135"/>
      <c r="F17" s="134"/>
      <c r="G17" s="135"/>
      <c r="H17" s="135"/>
      <c r="I17" s="135"/>
      <c r="J17" s="140"/>
      <c r="K17" s="135"/>
    </row>
    <row r="18" spans="1:12" ht="18" customHeight="1" x14ac:dyDescent="0.4">
      <c r="B18" s="48" t="s">
        <v>165</v>
      </c>
      <c r="C18" s="92"/>
      <c r="D18" s="45"/>
      <c r="E18" s="141">
        <v>0</v>
      </c>
      <c r="F18" s="141"/>
      <c r="G18" s="141">
        <v>-711990</v>
      </c>
      <c r="H18" s="141"/>
      <c r="I18" s="141">
        <v>0</v>
      </c>
      <c r="J18" s="142"/>
      <c r="K18" s="141">
        <v>-711990</v>
      </c>
    </row>
    <row r="19" spans="1:12" ht="18" customHeight="1" x14ac:dyDescent="0.4">
      <c r="B19" s="48" t="s">
        <v>106</v>
      </c>
      <c r="C19" s="92"/>
      <c r="D19" s="45"/>
      <c r="E19" s="134">
        <v>-363025</v>
      </c>
      <c r="F19" s="134"/>
      <c r="G19" s="135">
        <v>361414</v>
      </c>
      <c r="H19" s="135"/>
      <c r="I19" s="143">
        <v>0</v>
      </c>
      <c r="J19" s="140"/>
      <c r="K19" s="143">
        <v>0</v>
      </c>
    </row>
    <row r="20" spans="1:12" ht="18" customHeight="1" x14ac:dyDescent="0.4">
      <c r="B20" s="48" t="s">
        <v>236</v>
      </c>
      <c r="C20" s="92"/>
      <c r="D20" s="45"/>
      <c r="E20" s="143">
        <v>0</v>
      </c>
      <c r="F20" s="134"/>
      <c r="G20" s="143">
        <v>0</v>
      </c>
      <c r="H20" s="143"/>
      <c r="I20" s="141">
        <v>10696188</v>
      </c>
      <c r="J20" s="140"/>
      <c r="K20" s="143">
        <v>0</v>
      </c>
      <c r="L20" s="147"/>
    </row>
    <row r="21" spans="1:12" ht="18" customHeight="1" x14ac:dyDescent="0.4">
      <c r="B21" s="48" t="s">
        <v>235</v>
      </c>
      <c r="C21" s="92"/>
      <c r="D21" s="45"/>
      <c r="E21" s="134">
        <v>16307826</v>
      </c>
      <c r="F21" s="134"/>
      <c r="G21" s="143">
        <v>0</v>
      </c>
      <c r="H21" s="143"/>
      <c r="I21" s="143">
        <v>0</v>
      </c>
      <c r="J21" s="140"/>
      <c r="K21" s="143">
        <v>0</v>
      </c>
      <c r="L21" s="147"/>
    </row>
    <row r="22" spans="1:12" ht="18" customHeight="1" x14ac:dyDescent="0.4">
      <c r="B22" s="90" t="s">
        <v>166</v>
      </c>
      <c r="C22" s="92"/>
      <c r="D22" s="45"/>
      <c r="E22" s="134">
        <v>49039445</v>
      </c>
      <c r="F22" s="134"/>
      <c r="G22" s="134">
        <v>50039693</v>
      </c>
      <c r="H22" s="134"/>
      <c r="I22" s="134">
        <v>7705807</v>
      </c>
      <c r="J22" s="140"/>
      <c r="K22" s="134">
        <v>9164800</v>
      </c>
      <c r="L22" s="147"/>
    </row>
    <row r="23" spans="1:12" ht="18" customHeight="1" x14ac:dyDescent="0.4">
      <c r="B23" s="90" t="s">
        <v>167</v>
      </c>
      <c r="C23" s="92"/>
      <c r="D23" s="45"/>
      <c r="E23" s="134">
        <v>5159843</v>
      </c>
      <c r="F23" s="134"/>
      <c r="G23" s="134">
        <v>5857389</v>
      </c>
      <c r="H23" s="134"/>
      <c r="I23" s="134">
        <v>4447770.6900000004</v>
      </c>
      <c r="J23" s="140"/>
      <c r="K23" s="134">
        <v>4971149</v>
      </c>
      <c r="L23" s="147"/>
    </row>
    <row r="24" spans="1:12" ht="18" customHeight="1" x14ac:dyDescent="0.4">
      <c r="B24" s="90" t="s">
        <v>168</v>
      </c>
      <c r="C24" s="92"/>
      <c r="D24" s="45"/>
      <c r="E24" s="134">
        <v>2486983</v>
      </c>
      <c r="F24" s="134"/>
      <c r="G24" s="134">
        <v>2188317</v>
      </c>
      <c r="H24" s="134"/>
      <c r="I24" s="143">
        <v>0</v>
      </c>
      <c r="J24" s="140"/>
      <c r="K24" s="143">
        <v>0</v>
      </c>
      <c r="L24" s="147"/>
    </row>
    <row r="25" spans="1:12" ht="18" customHeight="1" x14ac:dyDescent="0.4">
      <c r="B25" s="90" t="s">
        <v>105</v>
      </c>
      <c r="C25" s="92"/>
      <c r="D25" s="45"/>
      <c r="E25" s="134">
        <v>925748</v>
      </c>
      <c r="F25" s="134"/>
      <c r="G25" s="134">
        <v>1896567</v>
      </c>
      <c r="H25" s="134"/>
      <c r="I25" s="141">
        <v>359579</v>
      </c>
      <c r="J25" s="140"/>
      <c r="K25" s="143">
        <v>0</v>
      </c>
      <c r="L25" s="147"/>
    </row>
    <row r="26" spans="1:12" ht="18" customHeight="1" x14ac:dyDescent="0.4">
      <c r="B26" s="48" t="s">
        <v>169</v>
      </c>
      <c r="C26" s="92"/>
      <c r="D26" s="45"/>
      <c r="E26" s="134">
        <v>1904223</v>
      </c>
      <c r="F26" s="134"/>
      <c r="G26" s="134">
        <v>2426795</v>
      </c>
      <c r="H26" s="134"/>
      <c r="I26" s="134">
        <v>887253</v>
      </c>
      <c r="J26" s="134"/>
      <c r="K26" s="134">
        <v>3142638</v>
      </c>
      <c r="L26" s="147"/>
    </row>
    <row r="27" spans="1:12" ht="18" customHeight="1" x14ac:dyDescent="0.4">
      <c r="B27" s="48" t="s">
        <v>61</v>
      </c>
      <c r="C27" s="92"/>
      <c r="D27" s="45"/>
      <c r="E27" s="134">
        <v>-23300000</v>
      </c>
      <c r="F27" s="134"/>
      <c r="G27" s="134">
        <v>-23300000</v>
      </c>
      <c r="H27" s="134"/>
      <c r="I27" s="143">
        <v>0</v>
      </c>
      <c r="J27" s="140"/>
      <c r="K27" s="143">
        <v>0</v>
      </c>
      <c r="L27" s="147"/>
    </row>
    <row r="28" spans="1:12" ht="18" customHeight="1" x14ac:dyDescent="0.4">
      <c r="B28" s="48" t="s">
        <v>170</v>
      </c>
      <c r="C28" s="92"/>
      <c r="D28" s="45"/>
      <c r="E28" s="143">
        <v>0</v>
      </c>
      <c r="F28" s="134"/>
      <c r="G28" s="141">
        <v>15319413</v>
      </c>
      <c r="H28" s="141"/>
      <c r="I28" s="141">
        <v>0</v>
      </c>
      <c r="J28" s="142"/>
      <c r="K28" s="141">
        <v>15319413</v>
      </c>
      <c r="L28" s="147"/>
    </row>
    <row r="29" spans="1:12" ht="18" customHeight="1" x14ac:dyDescent="0.4">
      <c r="B29" s="60" t="s">
        <v>171</v>
      </c>
      <c r="C29" s="92"/>
      <c r="D29" s="45"/>
      <c r="E29" s="134">
        <v>6062782</v>
      </c>
      <c r="F29" s="134"/>
      <c r="G29" s="134">
        <v>17025417</v>
      </c>
      <c r="H29" s="134"/>
      <c r="I29" s="134">
        <v>5543929</v>
      </c>
      <c r="J29" s="140"/>
      <c r="K29" s="134">
        <v>13956958</v>
      </c>
      <c r="L29" s="147"/>
    </row>
    <row r="30" spans="1:12" ht="18" customHeight="1" x14ac:dyDescent="0.4">
      <c r="B30" s="90" t="s">
        <v>103</v>
      </c>
      <c r="C30" s="92"/>
      <c r="D30" s="45"/>
      <c r="E30" s="134">
        <v>-16363792</v>
      </c>
      <c r="F30" s="134"/>
      <c r="G30" s="134">
        <v>-11670124</v>
      </c>
      <c r="H30" s="134"/>
      <c r="I30" s="134">
        <v>-11772048</v>
      </c>
      <c r="J30" s="140"/>
      <c r="K30" s="134">
        <v>-10313974</v>
      </c>
      <c r="L30" s="147"/>
    </row>
    <row r="31" spans="1:12" ht="18" customHeight="1" x14ac:dyDescent="0.4">
      <c r="A31" s="90" t="s">
        <v>172</v>
      </c>
      <c r="B31" s="91"/>
      <c r="D31" s="45"/>
      <c r="E31" s="49"/>
      <c r="F31" s="49"/>
      <c r="G31" s="48"/>
      <c r="H31" s="48"/>
      <c r="I31" s="48"/>
      <c r="K31" s="48"/>
    </row>
    <row r="32" spans="1:12" ht="18" customHeight="1" x14ac:dyDescent="0.4">
      <c r="A32" s="90"/>
      <c r="B32" s="91" t="s">
        <v>205</v>
      </c>
      <c r="C32" s="45">
        <v>7</v>
      </c>
      <c r="D32" s="45"/>
      <c r="E32" s="134">
        <v>-50000000</v>
      </c>
      <c r="F32" s="134"/>
      <c r="G32" s="141">
        <v>-930000000</v>
      </c>
      <c r="H32" s="143"/>
      <c r="I32" s="134">
        <v>-50000000</v>
      </c>
      <c r="J32" s="140"/>
      <c r="K32" s="141">
        <v>-930000000</v>
      </c>
    </row>
    <row r="33" spans="1:11" ht="18" customHeight="1" x14ac:dyDescent="0.4">
      <c r="A33" s="90"/>
      <c r="B33" s="91" t="s">
        <v>206</v>
      </c>
      <c r="C33" s="45">
        <v>7</v>
      </c>
      <c r="D33" s="45"/>
      <c r="E33" s="134">
        <v>980994275</v>
      </c>
      <c r="F33" s="134"/>
      <c r="G33" s="143">
        <v>0</v>
      </c>
      <c r="H33" s="143"/>
      <c r="I33" s="134">
        <v>980994275</v>
      </c>
      <c r="J33" s="140"/>
      <c r="K33" s="143">
        <v>0</v>
      </c>
    </row>
    <row r="34" spans="1:11" ht="18" customHeight="1" x14ac:dyDescent="0.4">
      <c r="B34" s="94" t="s">
        <v>173</v>
      </c>
      <c r="D34" s="45"/>
      <c r="E34" s="134">
        <v>-5380410</v>
      </c>
      <c r="F34" s="134"/>
      <c r="G34" s="134">
        <v>-420078</v>
      </c>
      <c r="H34" s="134"/>
      <c r="I34" s="134">
        <v>-28378508</v>
      </c>
      <c r="J34" s="140"/>
      <c r="K34" s="134">
        <v>14903140</v>
      </c>
    </row>
    <row r="35" spans="1:11" ht="18" customHeight="1" x14ac:dyDescent="0.4">
      <c r="B35" s="94" t="s">
        <v>174</v>
      </c>
      <c r="D35" s="45"/>
      <c r="E35" s="134">
        <v>109199801</v>
      </c>
      <c r="F35" s="134"/>
      <c r="G35" s="134">
        <v>-511710491</v>
      </c>
      <c r="H35" s="134"/>
      <c r="I35" s="134">
        <v>279041825</v>
      </c>
      <c r="J35" s="140"/>
      <c r="K35" s="134">
        <v>390545895</v>
      </c>
    </row>
    <row r="36" spans="1:11" ht="18" customHeight="1" x14ac:dyDescent="0.4">
      <c r="B36" s="94" t="s">
        <v>175</v>
      </c>
      <c r="D36" s="45"/>
      <c r="E36" s="134">
        <v>-88776650</v>
      </c>
      <c r="F36" s="134"/>
      <c r="G36" s="134">
        <v>263843572</v>
      </c>
      <c r="H36" s="143"/>
      <c r="I36" s="143">
        <v>0</v>
      </c>
      <c r="J36" s="140"/>
      <c r="K36" s="143">
        <v>0</v>
      </c>
    </row>
    <row r="37" spans="1:11" ht="18" customHeight="1" x14ac:dyDescent="0.4">
      <c r="B37" s="94" t="s">
        <v>176</v>
      </c>
      <c r="D37" s="45"/>
      <c r="E37" s="134">
        <v>151350</v>
      </c>
      <c r="F37" s="134"/>
      <c r="G37" s="134">
        <v>71187</v>
      </c>
      <c r="H37" s="134"/>
      <c r="I37" s="134">
        <v>43701.73</v>
      </c>
      <c r="J37" s="140"/>
      <c r="K37" s="134">
        <v>-122300</v>
      </c>
    </row>
    <row r="38" spans="1:11" ht="18" customHeight="1" x14ac:dyDescent="0.4">
      <c r="B38" s="94" t="s">
        <v>177</v>
      </c>
      <c r="D38" s="45"/>
      <c r="E38" s="134">
        <v>-717937495</v>
      </c>
      <c r="F38" s="134"/>
      <c r="G38" s="141">
        <v>-423002502</v>
      </c>
      <c r="H38" s="141"/>
      <c r="I38" s="141">
        <v>-10135334</v>
      </c>
      <c r="J38" s="142"/>
      <c r="K38" s="141">
        <v>0</v>
      </c>
    </row>
    <row r="39" spans="1:11" ht="18" customHeight="1" x14ac:dyDescent="0.4">
      <c r="B39" s="94" t="s">
        <v>178</v>
      </c>
      <c r="D39" s="45"/>
      <c r="E39" s="134">
        <v>-740180</v>
      </c>
      <c r="F39" s="134"/>
      <c r="G39" s="134">
        <v>-814962</v>
      </c>
      <c r="H39" s="134"/>
      <c r="I39" s="134">
        <v>26999.94</v>
      </c>
      <c r="J39" s="140"/>
      <c r="K39" s="134">
        <v>638658</v>
      </c>
    </row>
    <row r="40" spans="1:11" ht="18" customHeight="1" x14ac:dyDescent="0.4">
      <c r="B40" s="94" t="s">
        <v>179</v>
      </c>
      <c r="D40" s="45"/>
      <c r="E40" s="134">
        <v>18146188</v>
      </c>
      <c r="F40" s="134"/>
      <c r="G40" s="134">
        <v>7868135</v>
      </c>
      <c r="H40" s="134"/>
      <c r="I40" s="134">
        <v>-44130818</v>
      </c>
      <c r="J40" s="140"/>
      <c r="K40" s="134">
        <v>-1907258</v>
      </c>
    </row>
    <row r="41" spans="1:11" ht="18" customHeight="1" x14ac:dyDescent="0.4">
      <c r="B41" s="94" t="s">
        <v>180</v>
      </c>
      <c r="D41" s="45"/>
      <c r="E41" s="134">
        <v>-569918</v>
      </c>
      <c r="F41" s="134"/>
      <c r="G41" s="134">
        <v>2201800</v>
      </c>
      <c r="H41" s="134"/>
      <c r="I41" s="141">
        <v>-509917</v>
      </c>
      <c r="J41" s="140"/>
      <c r="K41" s="134">
        <v>1896993</v>
      </c>
    </row>
    <row r="42" spans="1:11" ht="18" customHeight="1" x14ac:dyDescent="0.4">
      <c r="B42" s="94" t="s">
        <v>181</v>
      </c>
      <c r="D42" s="45"/>
      <c r="E42" s="134">
        <v>4500714</v>
      </c>
      <c r="F42" s="134"/>
      <c r="G42" s="134">
        <v>3075704</v>
      </c>
      <c r="H42" s="134"/>
      <c r="I42" s="134">
        <v>1946478</v>
      </c>
      <c r="J42" s="140"/>
      <c r="K42" s="134">
        <v>1212288</v>
      </c>
    </row>
    <row r="43" spans="1:11" ht="18" customHeight="1" x14ac:dyDescent="0.4">
      <c r="B43" s="94" t="s">
        <v>182</v>
      </c>
      <c r="D43" s="45"/>
      <c r="E43" s="134">
        <v>-859865</v>
      </c>
      <c r="F43" s="134"/>
      <c r="G43" s="134">
        <v>-156770</v>
      </c>
      <c r="H43" s="134"/>
      <c r="I43" s="143">
        <v>0</v>
      </c>
      <c r="J43" s="140"/>
      <c r="K43" s="143">
        <v>0</v>
      </c>
    </row>
    <row r="44" spans="1:11" ht="18" customHeight="1" x14ac:dyDescent="0.4">
      <c r="B44" s="94" t="s">
        <v>183</v>
      </c>
      <c r="D44" s="45"/>
      <c r="E44" s="144">
        <v>-400000</v>
      </c>
      <c r="F44" s="134"/>
      <c r="G44" s="145">
        <v>-2055000</v>
      </c>
      <c r="H44" s="141"/>
      <c r="I44" s="144">
        <v>-400000</v>
      </c>
      <c r="J44" s="140"/>
      <c r="K44" s="146">
        <v>-1660000</v>
      </c>
    </row>
    <row r="45" spans="1:11" ht="8.25" customHeight="1" x14ac:dyDescent="0.4">
      <c r="A45" s="91"/>
      <c r="B45" s="91"/>
      <c r="D45" s="45"/>
      <c r="E45" s="49"/>
      <c r="F45" s="49"/>
      <c r="G45" s="49"/>
      <c r="H45" s="49"/>
      <c r="I45" s="49"/>
      <c r="J45" s="49"/>
      <c r="K45" s="49"/>
    </row>
    <row r="46" spans="1:11" ht="19.5" customHeight="1" x14ac:dyDescent="0.4">
      <c r="A46" s="48" t="s">
        <v>184</v>
      </c>
      <c r="B46" s="23"/>
      <c r="D46" s="45"/>
      <c r="E46" s="49">
        <f>SUM(E11:E44)</f>
        <v>904432765</v>
      </c>
      <c r="F46" s="49"/>
      <c r="G46" s="49">
        <f>SUM(G11:G44)</f>
        <v>-1154134659</v>
      </c>
      <c r="H46" s="49"/>
      <c r="I46" s="49">
        <f>SUM(I11:I44)</f>
        <v>1441433031.3600001</v>
      </c>
      <c r="J46" s="49"/>
      <c r="K46" s="49">
        <f>SUM(K11:K44)</f>
        <v>-322531188</v>
      </c>
    </row>
    <row r="47" spans="1:11" ht="19.5" customHeight="1" x14ac:dyDescent="0.4">
      <c r="B47" s="48" t="s">
        <v>185</v>
      </c>
      <c r="D47" s="45"/>
      <c r="E47" s="134">
        <v>-243870347</v>
      </c>
      <c r="F47" s="134"/>
      <c r="G47" s="134">
        <v>-193069778</v>
      </c>
      <c r="H47" s="134"/>
      <c r="I47" s="134">
        <v>-175140982</v>
      </c>
      <c r="J47" s="140"/>
      <c r="K47" s="134">
        <v>-150900622</v>
      </c>
    </row>
    <row r="48" spans="1:11" ht="19.5" customHeight="1" x14ac:dyDescent="0.4">
      <c r="B48" s="48" t="s">
        <v>186</v>
      </c>
      <c r="D48" s="45"/>
      <c r="E48" s="148">
        <v>-98105961</v>
      </c>
      <c r="F48" s="134"/>
      <c r="G48" s="148">
        <v>-89686469</v>
      </c>
      <c r="H48" s="134"/>
      <c r="I48" s="148">
        <v>-45741291.82</v>
      </c>
      <c r="J48" s="140"/>
      <c r="K48" s="148">
        <v>-63748661</v>
      </c>
    </row>
    <row r="49" spans="1:12" ht="8.25" customHeight="1" x14ac:dyDescent="0.4">
      <c r="A49" s="91"/>
      <c r="B49" s="91"/>
      <c r="D49" s="45"/>
      <c r="E49" s="49"/>
      <c r="F49" s="49"/>
      <c r="G49" s="49"/>
      <c r="H49" s="49"/>
      <c r="I49" s="49"/>
      <c r="J49" s="49"/>
      <c r="K49" s="49"/>
    </row>
    <row r="50" spans="1:12" ht="19.5" customHeight="1" x14ac:dyDescent="0.4">
      <c r="A50" s="48" t="s">
        <v>187</v>
      </c>
      <c r="D50" s="45"/>
      <c r="E50" s="51">
        <f>SUM(E46:E48)</f>
        <v>562456457</v>
      </c>
      <c r="F50" s="49"/>
      <c r="G50" s="51">
        <f>SUM(G46:G48)</f>
        <v>-1436890906</v>
      </c>
      <c r="H50" s="49"/>
      <c r="I50" s="51">
        <f>SUM(I46:I48)</f>
        <v>1220550757.5400002</v>
      </c>
      <c r="J50" s="49"/>
      <c r="K50" s="51">
        <f>SUM(K46:K48)</f>
        <v>-537180471</v>
      </c>
    </row>
    <row r="51" spans="1:12" ht="12.75" customHeight="1" x14ac:dyDescent="0.4">
      <c r="D51" s="45"/>
      <c r="E51" s="49"/>
      <c r="F51" s="49"/>
      <c r="G51" s="49"/>
      <c r="H51" s="49"/>
      <c r="I51" s="49"/>
      <c r="J51" s="49"/>
      <c r="K51" s="49"/>
    </row>
    <row r="52" spans="1:12" ht="19.5" customHeight="1" x14ac:dyDescent="0.4">
      <c r="A52" s="48" t="s">
        <v>38</v>
      </c>
      <c r="C52" s="48"/>
      <c r="E52" s="48"/>
      <c r="G52" s="48"/>
      <c r="H52" s="48"/>
      <c r="I52" s="48"/>
      <c r="K52" s="48"/>
    </row>
    <row r="53" spans="1:12" ht="19.5" customHeight="1" x14ac:dyDescent="0.4">
      <c r="C53" s="48"/>
      <c r="E53" s="48"/>
      <c r="G53" s="48"/>
      <c r="H53" s="48"/>
      <c r="I53" s="48"/>
      <c r="K53" s="48"/>
    </row>
    <row r="54" spans="1:12" ht="21.75" customHeight="1" x14ac:dyDescent="0.4">
      <c r="A54" s="79" t="str">
        <f>A1</f>
        <v>PRINSIRI  PUBLIC COMPANY LIMITED AND SUBSIDIARIES</v>
      </c>
      <c r="B54" s="79"/>
      <c r="D54" s="80"/>
      <c r="F54" s="80"/>
      <c r="I54" s="81"/>
      <c r="J54" s="80"/>
      <c r="K54" s="5"/>
    </row>
    <row r="55" spans="1:12" ht="21.75" customHeight="1" x14ac:dyDescent="0.4">
      <c r="A55" s="79" t="s">
        <v>188</v>
      </c>
      <c r="B55" s="79"/>
      <c r="D55" s="80"/>
      <c r="F55" s="80"/>
      <c r="J55" s="80"/>
    </row>
    <row r="56" spans="1:12" ht="21.75" customHeight="1" x14ac:dyDescent="0.4">
      <c r="A56" s="79" t="str">
        <f>'P10-11'!A3</f>
        <v>FOR THE YEAR ENDED DECEMBER 31, 2022</v>
      </c>
      <c r="B56" s="79"/>
      <c r="D56" s="80"/>
      <c r="F56" s="80"/>
      <c r="J56" s="80"/>
    </row>
    <row r="57" spans="1:12" ht="21.75" customHeight="1" x14ac:dyDescent="0.4">
      <c r="A57" s="79"/>
      <c r="B57" s="79"/>
      <c r="D57" s="80"/>
      <c r="F57" s="80"/>
      <c r="J57" s="80"/>
    </row>
    <row r="58" spans="1:12" s="23" customFormat="1" ht="21.75" customHeight="1" x14ac:dyDescent="0.4">
      <c r="A58" s="79"/>
      <c r="B58" s="79"/>
      <c r="C58" s="45"/>
      <c r="D58" s="80"/>
      <c r="E58" s="46"/>
      <c r="F58" s="80"/>
      <c r="G58" s="46"/>
      <c r="H58" s="46"/>
      <c r="I58" s="46"/>
      <c r="J58" s="80"/>
      <c r="K58" s="95" t="s">
        <v>2</v>
      </c>
    </row>
    <row r="59" spans="1:12" s="23" customFormat="1" ht="21.75" customHeight="1" x14ac:dyDescent="0.4">
      <c r="A59" s="79"/>
      <c r="B59" s="79"/>
      <c r="C59" s="45"/>
      <c r="D59" s="80"/>
      <c r="E59" s="47"/>
      <c r="F59" s="82" t="s">
        <v>3</v>
      </c>
      <c r="G59" s="82"/>
      <c r="H59" s="152"/>
      <c r="I59" s="83"/>
      <c r="J59" s="84" t="s">
        <v>87</v>
      </c>
      <c r="K59" s="47"/>
    </row>
    <row r="60" spans="1:12" ht="21.75" customHeight="1" x14ac:dyDescent="0.4">
      <c r="C60" s="85" t="s">
        <v>5</v>
      </c>
      <c r="D60" s="80"/>
      <c r="E60" s="86" t="s">
        <v>226</v>
      </c>
      <c r="F60" s="87"/>
      <c r="G60" s="86" t="s">
        <v>6</v>
      </c>
      <c r="H60" s="153"/>
      <c r="I60" s="86" t="s">
        <v>226</v>
      </c>
      <c r="J60" s="87"/>
      <c r="K60" s="86" t="s">
        <v>6</v>
      </c>
      <c r="L60" s="23"/>
    </row>
    <row r="61" spans="1:12" s="23" customFormat="1" ht="7.5" customHeight="1" x14ac:dyDescent="0.4">
      <c r="A61" s="48"/>
      <c r="B61" s="48"/>
      <c r="C61" s="88"/>
      <c r="D61" s="88"/>
      <c r="E61" s="81"/>
      <c r="F61" s="81"/>
      <c r="G61" s="81"/>
      <c r="H61" s="81"/>
      <c r="I61" s="81"/>
      <c r="J61" s="81"/>
      <c r="K61" s="81"/>
    </row>
    <row r="62" spans="1:12" s="23" customFormat="1" ht="21.75" customHeight="1" x14ac:dyDescent="0.4">
      <c r="A62" s="48"/>
      <c r="B62" s="48"/>
      <c r="C62" s="88"/>
      <c r="D62" s="88"/>
      <c r="E62" s="81"/>
      <c r="F62" s="81"/>
      <c r="G62" s="138" t="s">
        <v>233</v>
      </c>
      <c r="H62" s="81"/>
      <c r="I62" s="81"/>
      <c r="J62" s="81"/>
      <c r="K62" s="81"/>
    </row>
    <row r="63" spans="1:12" ht="21.75" customHeight="1" x14ac:dyDescent="0.4">
      <c r="A63" s="23" t="s">
        <v>189</v>
      </c>
      <c r="B63" s="23"/>
      <c r="D63" s="45"/>
      <c r="F63" s="46"/>
      <c r="J63" s="46"/>
    </row>
    <row r="64" spans="1:12" ht="21.75" customHeight="1" x14ac:dyDescent="0.4">
      <c r="A64" s="96" t="s">
        <v>190</v>
      </c>
      <c r="C64" s="97"/>
      <c r="D64" s="45"/>
      <c r="E64" s="93"/>
      <c r="F64" s="49"/>
      <c r="G64" s="93"/>
      <c r="H64" s="93"/>
      <c r="I64" s="93"/>
      <c r="J64" s="53"/>
      <c r="K64" s="93"/>
    </row>
    <row r="65" spans="1:11" ht="21.75" customHeight="1" x14ac:dyDescent="0.4">
      <c r="A65" s="96"/>
      <c r="B65" s="56" t="s">
        <v>12</v>
      </c>
      <c r="C65" s="98">
        <v>29.4</v>
      </c>
      <c r="D65" s="66"/>
      <c r="E65" s="143">
        <v>0</v>
      </c>
      <c r="F65" s="134"/>
      <c r="G65" s="143">
        <v>0</v>
      </c>
      <c r="H65" s="143"/>
      <c r="I65" s="135">
        <v>778225182</v>
      </c>
      <c r="J65" s="140"/>
      <c r="K65" s="135">
        <v>1031179150</v>
      </c>
    </row>
    <row r="66" spans="1:11" ht="21.75" customHeight="1" x14ac:dyDescent="0.4">
      <c r="A66" s="96" t="s">
        <v>191</v>
      </c>
      <c r="C66" s="65"/>
      <c r="D66" s="66"/>
      <c r="E66" s="135"/>
      <c r="F66" s="135"/>
      <c r="G66" s="135"/>
      <c r="H66" s="135"/>
      <c r="I66" s="135"/>
      <c r="J66" s="135"/>
      <c r="K66" s="135"/>
    </row>
    <row r="67" spans="1:11" ht="21.75" customHeight="1" x14ac:dyDescent="0.4">
      <c r="A67" s="96"/>
      <c r="B67" s="56" t="s">
        <v>12</v>
      </c>
      <c r="C67" s="98">
        <v>29.4</v>
      </c>
      <c r="D67" s="66"/>
      <c r="E67" s="143">
        <v>0</v>
      </c>
      <c r="F67" s="134"/>
      <c r="G67" s="143">
        <v>0</v>
      </c>
      <c r="H67" s="143"/>
      <c r="I67" s="135">
        <v>-1384696485</v>
      </c>
      <c r="J67" s="140"/>
      <c r="K67" s="135">
        <v>-1015317750</v>
      </c>
    </row>
    <row r="68" spans="1:11" ht="21.75" customHeight="1" x14ac:dyDescent="0.4">
      <c r="A68" s="48" t="s">
        <v>192</v>
      </c>
      <c r="C68" s="66"/>
      <c r="D68" s="66"/>
      <c r="E68" s="149">
        <v>-59899</v>
      </c>
      <c r="F68" s="134"/>
      <c r="G68" s="135">
        <v>22996456</v>
      </c>
      <c r="H68" s="135"/>
      <c r="I68" s="135">
        <v>-50525</v>
      </c>
      <c r="J68" s="140"/>
      <c r="K68" s="135">
        <v>21405703</v>
      </c>
    </row>
    <row r="69" spans="1:11" ht="21.75" customHeight="1" x14ac:dyDescent="0.4">
      <c r="A69" s="96" t="s">
        <v>193</v>
      </c>
      <c r="C69" s="66"/>
      <c r="D69" s="66"/>
      <c r="E69" s="134">
        <v>1829812</v>
      </c>
      <c r="F69" s="134"/>
      <c r="G69" s="134">
        <v>15402</v>
      </c>
      <c r="H69" s="134"/>
      <c r="I69" s="134">
        <v>118172476</v>
      </c>
      <c r="J69" s="134"/>
      <c r="K69" s="134">
        <v>112691485</v>
      </c>
    </row>
    <row r="70" spans="1:11" ht="21.75" customHeight="1" x14ac:dyDescent="0.4">
      <c r="A70" s="96" t="s">
        <v>194</v>
      </c>
      <c r="C70" s="66"/>
      <c r="D70" s="66"/>
      <c r="E70" s="143">
        <v>0</v>
      </c>
      <c r="F70" s="134"/>
      <c r="G70" s="134">
        <v>656253</v>
      </c>
      <c r="H70" s="134"/>
      <c r="I70" s="143">
        <v>0</v>
      </c>
      <c r="J70" s="134"/>
      <c r="K70" s="134">
        <v>656253</v>
      </c>
    </row>
    <row r="71" spans="1:11" ht="21.75" customHeight="1" x14ac:dyDescent="0.4">
      <c r="A71" s="96" t="s">
        <v>195</v>
      </c>
      <c r="C71" s="66"/>
      <c r="D71" s="66"/>
      <c r="E71" s="143">
        <v>0</v>
      </c>
      <c r="F71" s="134"/>
      <c r="G71" s="143">
        <v>0</v>
      </c>
      <c r="H71" s="143"/>
      <c r="I71" s="134">
        <v>-7312730</v>
      </c>
      <c r="J71" s="134"/>
      <c r="K71" s="141">
        <v>-430000000</v>
      </c>
    </row>
    <row r="72" spans="1:11" ht="21.75" customHeight="1" x14ac:dyDescent="0.4">
      <c r="A72" s="96" t="s">
        <v>196</v>
      </c>
      <c r="C72" s="66"/>
      <c r="D72" s="66"/>
      <c r="E72" s="143">
        <v>0</v>
      </c>
      <c r="F72" s="134"/>
      <c r="G72" s="143">
        <v>0</v>
      </c>
      <c r="H72" s="143"/>
      <c r="I72" s="134">
        <v>9303812.4000000004</v>
      </c>
      <c r="J72" s="134"/>
      <c r="K72" s="143">
        <v>0</v>
      </c>
    </row>
    <row r="73" spans="1:11" ht="21.75" customHeight="1" x14ac:dyDescent="0.4">
      <c r="A73" s="96" t="s">
        <v>197</v>
      </c>
      <c r="C73" s="66">
        <v>9</v>
      </c>
      <c r="D73" s="66"/>
      <c r="E73" s="143">
        <v>0</v>
      </c>
      <c r="F73" s="134"/>
      <c r="G73" s="150">
        <v>-20000000</v>
      </c>
      <c r="H73" s="150"/>
      <c r="I73" s="143">
        <v>0</v>
      </c>
      <c r="J73" s="134"/>
      <c r="K73" s="150">
        <v>-20000000</v>
      </c>
    </row>
    <row r="74" spans="1:11" ht="21.75" customHeight="1" x14ac:dyDescent="0.4">
      <c r="A74" s="96" t="s">
        <v>198</v>
      </c>
      <c r="C74" s="66"/>
      <c r="D74" s="66"/>
      <c r="E74" s="143">
        <v>0</v>
      </c>
      <c r="F74" s="134"/>
      <c r="G74" s="150">
        <v>1653628</v>
      </c>
      <c r="H74" s="150"/>
      <c r="I74" s="141">
        <v>0</v>
      </c>
      <c r="J74" s="141"/>
      <c r="K74" s="150">
        <v>1651292</v>
      </c>
    </row>
    <row r="75" spans="1:11" s="23" customFormat="1" ht="21.75" customHeight="1" x14ac:dyDescent="0.4">
      <c r="A75" s="96" t="s">
        <v>199</v>
      </c>
      <c r="C75" s="66"/>
      <c r="D75" s="66"/>
      <c r="E75" s="134">
        <v>-9248920</v>
      </c>
      <c r="F75" s="134"/>
      <c r="G75" s="134">
        <v>-1495610</v>
      </c>
      <c r="H75" s="134"/>
      <c r="I75" s="134">
        <v>-559208</v>
      </c>
      <c r="J75" s="134"/>
      <c r="K75" s="134">
        <v>-179753</v>
      </c>
    </row>
    <row r="76" spans="1:11" s="23" customFormat="1" ht="21.75" customHeight="1" x14ac:dyDescent="0.4">
      <c r="A76" s="96" t="s">
        <v>200</v>
      </c>
      <c r="C76" s="66"/>
      <c r="D76" s="66"/>
      <c r="E76" s="134">
        <v>-1712001</v>
      </c>
      <c r="F76" s="134"/>
      <c r="G76" s="134">
        <v>-2363040</v>
      </c>
      <c r="H76" s="134"/>
      <c r="I76" s="143">
        <v>0</v>
      </c>
      <c r="J76" s="134"/>
      <c r="K76" s="143">
        <v>0</v>
      </c>
    </row>
    <row r="77" spans="1:11" ht="7.5" customHeight="1" x14ac:dyDescent="0.4">
      <c r="A77" s="91"/>
      <c r="B77" s="91"/>
      <c r="D77" s="45"/>
      <c r="E77" s="54"/>
      <c r="F77" s="49"/>
      <c r="G77" s="54"/>
      <c r="H77" s="49"/>
      <c r="I77" s="54"/>
      <c r="J77" s="49"/>
      <c r="K77" s="54"/>
    </row>
    <row r="78" spans="1:11" ht="21.75" customHeight="1" x14ac:dyDescent="0.4">
      <c r="A78" s="90" t="s">
        <v>201</v>
      </c>
      <c r="B78" s="79"/>
      <c r="D78" s="45"/>
      <c r="E78" s="52">
        <f>SUM(E64:E76)</f>
        <v>-9191008</v>
      </c>
      <c r="F78" s="49"/>
      <c r="G78" s="52">
        <f>SUM(G64:G76)</f>
        <v>1463089</v>
      </c>
      <c r="H78" s="49"/>
      <c r="I78" s="52">
        <f>SUM(I64:I76)</f>
        <v>-486917477.60000002</v>
      </c>
      <c r="J78" s="49"/>
      <c r="K78" s="52">
        <f>SUM(K64:K76)</f>
        <v>-297913620</v>
      </c>
    </row>
    <row r="79" spans="1:11" ht="7.5" customHeight="1" x14ac:dyDescent="0.4">
      <c r="A79" s="23"/>
      <c r="B79" s="23"/>
      <c r="D79" s="45"/>
      <c r="E79" s="49"/>
      <c r="F79" s="49"/>
      <c r="G79" s="49"/>
      <c r="H79" s="49"/>
      <c r="I79" s="49"/>
      <c r="J79" s="49"/>
      <c r="K79" s="49"/>
    </row>
    <row r="80" spans="1:11" ht="21.75" customHeight="1" x14ac:dyDescent="0.4">
      <c r="A80" s="23" t="s">
        <v>202</v>
      </c>
      <c r="B80" s="23"/>
      <c r="D80" s="45"/>
      <c r="E80" s="49"/>
      <c r="F80" s="49"/>
      <c r="G80" s="49"/>
      <c r="H80" s="49"/>
      <c r="I80" s="49"/>
      <c r="J80" s="49"/>
      <c r="K80" s="49"/>
    </row>
    <row r="81" spans="1:11" ht="21.75" customHeight="1" x14ac:dyDescent="0.4">
      <c r="A81" s="93" t="s">
        <v>203</v>
      </c>
      <c r="B81" s="96"/>
      <c r="D81" s="45"/>
      <c r="E81" s="49"/>
      <c r="F81" s="49"/>
      <c r="G81" s="49"/>
      <c r="H81" s="49"/>
      <c r="I81" s="49"/>
      <c r="J81" s="49"/>
      <c r="K81" s="49"/>
    </row>
    <row r="82" spans="1:11" ht="21.75" customHeight="1" x14ac:dyDescent="0.4">
      <c r="A82" s="93" t="s">
        <v>204</v>
      </c>
      <c r="B82" s="96"/>
      <c r="C82" s="66"/>
      <c r="D82" s="66"/>
      <c r="E82" s="134">
        <v>13204692</v>
      </c>
      <c r="F82" s="134"/>
      <c r="G82" s="134">
        <v>74489940</v>
      </c>
      <c r="H82" s="134"/>
      <c r="I82" s="134">
        <v>-189539866</v>
      </c>
      <c r="J82" s="134"/>
      <c r="K82" s="134">
        <v>129666683</v>
      </c>
    </row>
    <row r="83" spans="1:11" ht="21.75" customHeight="1" x14ac:dyDescent="0.4">
      <c r="A83" s="93" t="s">
        <v>205</v>
      </c>
      <c r="B83" s="96"/>
      <c r="C83" s="98"/>
      <c r="D83" s="66"/>
      <c r="E83" s="143">
        <v>0</v>
      </c>
      <c r="F83" s="134"/>
      <c r="G83" s="134">
        <v>5435000</v>
      </c>
      <c r="H83" s="134"/>
      <c r="I83" s="143">
        <v>0</v>
      </c>
      <c r="J83" s="134"/>
      <c r="K83" s="134">
        <v>5435000</v>
      </c>
    </row>
    <row r="84" spans="1:11" ht="21.75" customHeight="1" x14ac:dyDescent="0.4">
      <c r="A84" s="93" t="s">
        <v>206</v>
      </c>
      <c r="B84" s="96"/>
      <c r="C84" s="98"/>
      <c r="D84" s="66"/>
      <c r="E84" s="143">
        <v>0</v>
      </c>
      <c r="F84" s="134"/>
      <c r="G84" s="150">
        <v>-106435000</v>
      </c>
      <c r="H84" s="150"/>
      <c r="I84" s="141">
        <v>0</v>
      </c>
      <c r="J84" s="141"/>
      <c r="K84" s="150">
        <v>-106435000</v>
      </c>
    </row>
    <row r="85" spans="1:11" ht="21.75" customHeight="1" x14ac:dyDescent="0.4">
      <c r="A85" s="93" t="s">
        <v>207</v>
      </c>
      <c r="B85" s="96"/>
      <c r="C85" s="66"/>
      <c r="D85" s="66"/>
      <c r="E85" s="134">
        <v>-8208629</v>
      </c>
      <c r="F85" s="134"/>
      <c r="G85" s="134">
        <v>-8173246</v>
      </c>
      <c r="H85" s="134"/>
      <c r="I85" s="134">
        <v>-4048086</v>
      </c>
      <c r="J85" s="140"/>
      <c r="K85" s="134">
        <v>-6049185</v>
      </c>
    </row>
    <row r="86" spans="1:11" ht="21.75" customHeight="1" x14ac:dyDescent="0.4">
      <c r="A86" s="93" t="s">
        <v>208</v>
      </c>
      <c r="B86" s="96"/>
      <c r="C86" s="65"/>
      <c r="D86" s="66"/>
      <c r="E86" s="134">
        <v>493118824</v>
      </c>
      <c r="F86" s="134"/>
      <c r="G86" s="134">
        <v>1534295814</v>
      </c>
      <c r="H86" s="134"/>
      <c r="I86" s="134">
        <v>132785485.48</v>
      </c>
      <c r="J86" s="140"/>
      <c r="K86" s="134">
        <v>128081604</v>
      </c>
    </row>
    <row r="87" spans="1:11" ht="21.75" customHeight="1" x14ac:dyDescent="0.4">
      <c r="A87" s="93" t="s">
        <v>209</v>
      </c>
      <c r="B87" s="96"/>
      <c r="C87" s="65"/>
      <c r="D87" s="66"/>
      <c r="E87" s="134">
        <v>-779227379</v>
      </c>
      <c r="F87" s="134"/>
      <c r="G87" s="134">
        <v>-1118626815</v>
      </c>
      <c r="H87" s="134"/>
      <c r="I87" s="134">
        <v>-297869878.79000002</v>
      </c>
      <c r="J87" s="134"/>
      <c r="K87" s="134">
        <v>-594893771</v>
      </c>
    </row>
    <row r="88" spans="1:11" ht="21.75" customHeight="1" x14ac:dyDescent="0.4">
      <c r="A88" s="93" t="s">
        <v>210</v>
      </c>
      <c r="C88" s="66"/>
      <c r="D88" s="66"/>
      <c r="E88" s="134">
        <v>494987832</v>
      </c>
      <c r="F88" s="134"/>
      <c r="G88" s="134">
        <v>2179978322</v>
      </c>
      <c r="H88" s="134"/>
      <c r="I88" s="134">
        <v>494987831.69999999</v>
      </c>
      <c r="J88" s="134"/>
      <c r="K88" s="134">
        <v>2179978322</v>
      </c>
    </row>
    <row r="89" spans="1:11" ht="21.75" customHeight="1" x14ac:dyDescent="0.4">
      <c r="A89" s="93" t="s">
        <v>211</v>
      </c>
      <c r="C89" s="66"/>
      <c r="D89" s="66"/>
      <c r="E89" s="134">
        <v>-820600000</v>
      </c>
      <c r="F89" s="134"/>
      <c r="G89" s="134">
        <v>-759400000</v>
      </c>
      <c r="H89" s="134"/>
      <c r="I89" s="134">
        <v>-820600000</v>
      </c>
      <c r="J89" s="134"/>
      <c r="K89" s="134">
        <v>-759400000</v>
      </c>
    </row>
    <row r="90" spans="1:11" ht="21.75" customHeight="1" x14ac:dyDescent="0.4">
      <c r="A90" s="93" t="s">
        <v>241</v>
      </c>
      <c r="C90" s="66"/>
      <c r="D90" s="66"/>
      <c r="E90" s="134">
        <v>1200</v>
      </c>
      <c r="F90" s="134"/>
      <c r="G90" s="143">
        <v>0</v>
      </c>
      <c r="H90" s="143"/>
      <c r="I90" s="143">
        <v>0</v>
      </c>
      <c r="J90" s="134"/>
      <c r="K90" s="143">
        <v>0</v>
      </c>
    </row>
    <row r="91" spans="1:11" ht="21.75" customHeight="1" x14ac:dyDescent="0.4">
      <c r="A91" s="93" t="s">
        <v>212</v>
      </c>
      <c r="C91" s="66">
        <v>23</v>
      </c>
      <c r="D91" s="66"/>
      <c r="E91" s="148">
        <v>-91500658</v>
      </c>
      <c r="F91" s="134"/>
      <c r="G91" s="148">
        <v>-73200525</v>
      </c>
      <c r="H91" s="134"/>
      <c r="I91" s="148">
        <v>-91500658</v>
      </c>
      <c r="J91" s="134"/>
      <c r="K91" s="148">
        <v>-73200525</v>
      </c>
    </row>
    <row r="92" spans="1:11" ht="7.5" customHeight="1" x14ac:dyDescent="0.4">
      <c r="A92" s="91"/>
      <c r="B92" s="91"/>
      <c r="D92" s="45"/>
      <c r="E92" s="49"/>
      <c r="F92" s="50"/>
      <c r="G92" s="49"/>
      <c r="H92" s="49"/>
      <c r="I92" s="49"/>
      <c r="J92" s="49"/>
      <c r="K92" s="49"/>
    </row>
    <row r="93" spans="1:11" ht="21" customHeight="1" x14ac:dyDescent="0.4">
      <c r="A93" s="90" t="s">
        <v>213</v>
      </c>
      <c r="B93" s="90"/>
      <c r="D93" s="45"/>
      <c r="E93" s="52">
        <f>SUM(E81:E91)</f>
        <v>-698224118</v>
      </c>
      <c r="F93" s="49"/>
      <c r="G93" s="52">
        <f>SUM(G81:G91)</f>
        <v>1728363490</v>
      </c>
      <c r="H93" s="49"/>
      <c r="I93" s="52">
        <f>SUM(I81:I91)</f>
        <v>-775785171.61000001</v>
      </c>
      <c r="J93" s="49"/>
      <c r="K93" s="52">
        <f>SUM(K81:K91)</f>
        <v>903183128</v>
      </c>
    </row>
    <row r="94" spans="1:11" ht="7.5" customHeight="1" x14ac:dyDescent="0.4">
      <c r="A94" s="79"/>
      <c r="B94" s="79"/>
      <c r="D94" s="45"/>
      <c r="E94" s="49"/>
      <c r="F94" s="49"/>
      <c r="G94" s="49"/>
      <c r="H94" s="49"/>
      <c r="I94" s="49"/>
      <c r="J94" s="49"/>
      <c r="K94" s="49"/>
    </row>
    <row r="95" spans="1:11" ht="21" customHeight="1" x14ac:dyDescent="0.4">
      <c r="A95" s="99" t="s">
        <v>214</v>
      </c>
      <c r="B95" s="79"/>
      <c r="D95" s="45"/>
      <c r="E95" s="49">
        <f>E50+E78+E93</f>
        <v>-144958669</v>
      </c>
      <c r="F95" s="49"/>
      <c r="G95" s="49">
        <f>G50+G78+G93</f>
        <v>292935673</v>
      </c>
      <c r="H95" s="49"/>
      <c r="I95" s="49">
        <f>I50+I78+I93</f>
        <v>-42151891.669999838</v>
      </c>
      <c r="J95" s="49"/>
      <c r="K95" s="49">
        <f>K50+K78+K93</f>
        <v>68089037</v>
      </c>
    </row>
    <row r="96" spans="1:11" ht="21" customHeight="1" x14ac:dyDescent="0.4">
      <c r="A96" s="100" t="s">
        <v>215</v>
      </c>
      <c r="B96" s="90"/>
      <c r="D96" s="45"/>
      <c r="E96" s="51">
        <v>452348676.39999998</v>
      </c>
      <c r="F96" s="49"/>
      <c r="G96" s="51">
        <v>159413003</v>
      </c>
      <c r="H96" s="49"/>
      <c r="I96" s="51">
        <v>128726453</v>
      </c>
      <c r="J96" s="49"/>
      <c r="K96" s="51">
        <v>60637416</v>
      </c>
    </row>
    <row r="97" spans="1:12" ht="7.5" customHeight="1" x14ac:dyDescent="0.4">
      <c r="A97" s="91"/>
      <c r="B97" s="91"/>
      <c r="D97" s="45"/>
      <c r="E97" s="49"/>
      <c r="F97" s="49"/>
      <c r="G97" s="49"/>
      <c r="H97" s="49"/>
      <c r="I97" s="49"/>
      <c r="J97" s="49"/>
      <c r="K97" s="49"/>
    </row>
    <row r="98" spans="1:12" ht="21" customHeight="1" thickBot="1" x14ac:dyDescent="0.45">
      <c r="A98" s="99" t="s">
        <v>216</v>
      </c>
      <c r="B98" s="79"/>
      <c r="D98" s="45"/>
      <c r="E98" s="55">
        <f>SUM(E95:E96)</f>
        <v>307390007.39999998</v>
      </c>
      <c r="F98" s="49"/>
      <c r="G98" s="55">
        <f>SUM(G95:G96)</f>
        <v>452348676</v>
      </c>
      <c r="H98" s="49"/>
      <c r="I98" s="55">
        <f>SUM(I95:I96)</f>
        <v>86574561.330000162</v>
      </c>
      <c r="J98" s="49"/>
      <c r="K98" s="55">
        <f>SUM(K95:K96)</f>
        <v>128726453</v>
      </c>
    </row>
    <row r="99" spans="1:12" ht="7.5" customHeight="1" thickTop="1" x14ac:dyDescent="0.4">
      <c r="A99" s="79"/>
      <c r="B99" s="79"/>
      <c r="D99" s="45"/>
      <c r="E99" s="49"/>
      <c r="F99" s="49"/>
      <c r="G99" s="49"/>
      <c r="H99" s="49"/>
      <c r="I99" s="49"/>
      <c r="J99" s="49"/>
      <c r="K99" s="49"/>
    </row>
    <row r="100" spans="1:12" ht="18.75" x14ac:dyDescent="0.4">
      <c r="A100" s="79"/>
      <c r="B100" s="79"/>
      <c r="D100" s="45"/>
      <c r="E100" s="101"/>
      <c r="F100" s="101"/>
      <c r="G100" s="101"/>
      <c r="H100" s="101"/>
      <c r="I100" s="101"/>
      <c r="J100" s="101"/>
      <c r="K100" s="101"/>
    </row>
    <row r="101" spans="1:12" ht="18.75" x14ac:dyDescent="0.4">
      <c r="A101" s="48" t="s">
        <v>38</v>
      </c>
      <c r="B101" s="79"/>
      <c r="D101" s="45"/>
      <c r="E101" s="49"/>
      <c r="F101" s="49"/>
      <c r="G101" s="49"/>
      <c r="H101" s="49"/>
      <c r="I101" s="49"/>
      <c r="J101" s="49"/>
      <c r="K101" s="49"/>
    </row>
    <row r="102" spans="1:12" ht="21" customHeight="1" x14ac:dyDescent="0.4">
      <c r="A102" s="79" t="str">
        <f>+'P7-9'!A101</f>
        <v>PRINSIRI  PUBLIC COMPANY LIMITED AND SUBSIDIARIES</v>
      </c>
      <c r="B102" s="79"/>
      <c r="D102" s="45"/>
      <c r="E102" s="49"/>
      <c r="F102" s="49"/>
      <c r="G102" s="49"/>
      <c r="H102" s="49"/>
      <c r="I102" s="49"/>
      <c r="J102" s="49"/>
      <c r="K102" s="49"/>
    </row>
    <row r="103" spans="1:12" ht="21" customHeight="1" x14ac:dyDescent="0.4">
      <c r="A103" s="79" t="s">
        <v>217</v>
      </c>
      <c r="B103" s="79"/>
      <c r="D103" s="45"/>
      <c r="E103" s="49"/>
      <c r="F103" s="49"/>
      <c r="G103" s="49"/>
      <c r="H103" s="49"/>
      <c r="I103" s="49"/>
      <c r="J103" s="49"/>
      <c r="K103" s="49"/>
    </row>
    <row r="104" spans="1:12" ht="21" customHeight="1" x14ac:dyDescent="0.4">
      <c r="A104" s="79" t="str">
        <f>+A56</f>
        <v>FOR THE YEAR ENDED DECEMBER 31, 2022</v>
      </c>
      <c r="B104" s="79"/>
      <c r="D104" s="45"/>
      <c r="E104" s="49"/>
      <c r="F104" s="49"/>
      <c r="G104" s="49"/>
      <c r="H104" s="49"/>
      <c r="I104" s="49"/>
      <c r="J104" s="49"/>
      <c r="K104" s="49"/>
    </row>
    <row r="105" spans="1:12" ht="21" customHeight="1" x14ac:dyDescent="0.4">
      <c r="A105" s="79"/>
      <c r="B105" s="79"/>
      <c r="D105" s="45"/>
      <c r="E105" s="49"/>
      <c r="F105" s="49"/>
      <c r="G105" s="49"/>
      <c r="H105" s="49"/>
      <c r="I105" s="49"/>
      <c r="J105" s="49"/>
      <c r="K105" s="49"/>
    </row>
    <row r="106" spans="1:12" ht="21" customHeight="1" x14ac:dyDescent="0.4">
      <c r="A106" s="79"/>
      <c r="B106" s="79"/>
      <c r="D106" s="45"/>
      <c r="F106" s="80"/>
      <c r="J106" s="80"/>
      <c r="K106" s="78" t="s">
        <v>2</v>
      </c>
    </row>
    <row r="107" spans="1:12" s="23" customFormat="1" ht="21" customHeight="1" x14ac:dyDescent="0.4">
      <c r="A107" s="79"/>
      <c r="B107" s="79"/>
      <c r="C107" s="45"/>
      <c r="D107" s="80"/>
      <c r="E107" s="47"/>
      <c r="F107" s="82" t="s">
        <v>3</v>
      </c>
      <c r="G107" s="82"/>
      <c r="H107" s="152"/>
      <c r="I107" s="83"/>
      <c r="J107" s="84" t="s">
        <v>87</v>
      </c>
      <c r="K107" s="47"/>
    </row>
    <row r="108" spans="1:12" ht="21" customHeight="1" x14ac:dyDescent="0.4">
      <c r="C108" s="85" t="s">
        <v>5</v>
      </c>
      <c r="D108" s="80"/>
      <c r="E108" s="86" t="s">
        <v>226</v>
      </c>
      <c r="F108" s="87"/>
      <c r="G108" s="86" t="s">
        <v>6</v>
      </c>
      <c r="H108" s="153"/>
      <c r="I108" s="86" t="s">
        <v>226</v>
      </c>
      <c r="J108" s="87"/>
      <c r="K108" s="86" t="s">
        <v>6</v>
      </c>
      <c r="L108" s="23"/>
    </row>
    <row r="109" spans="1:12" s="23" customFormat="1" ht="6.75" customHeight="1" x14ac:dyDescent="0.4">
      <c r="A109" s="48"/>
      <c r="B109" s="48"/>
      <c r="C109" s="88"/>
      <c r="D109" s="88"/>
      <c r="E109" s="81"/>
      <c r="F109" s="81"/>
      <c r="G109" s="81"/>
      <c r="H109" s="81"/>
      <c r="I109" s="81"/>
      <c r="J109" s="81"/>
      <c r="K109" s="81"/>
    </row>
    <row r="110" spans="1:12" ht="21" customHeight="1" x14ac:dyDescent="0.4">
      <c r="A110" s="79" t="s">
        <v>218</v>
      </c>
      <c r="D110" s="45"/>
      <c r="E110" s="63"/>
      <c r="F110" s="50"/>
      <c r="G110" s="63"/>
      <c r="H110" s="63"/>
      <c r="I110" s="63"/>
      <c r="J110" s="49"/>
      <c r="K110" s="63"/>
    </row>
    <row r="111" spans="1:12" ht="21" customHeight="1" x14ac:dyDescent="0.4">
      <c r="A111" s="94"/>
      <c r="B111" s="90" t="s">
        <v>219</v>
      </c>
      <c r="D111" s="45"/>
      <c r="E111" s="134">
        <v>8132379.5200000005</v>
      </c>
      <c r="F111" s="101"/>
      <c r="G111" s="134">
        <v>8814076</v>
      </c>
      <c r="H111" s="134"/>
      <c r="I111" s="134">
        <v>891422.62</v>
      </c>
      <c r="J111" s="134"/>
      <c r="K111" s="134">
        <v>1578445</v>
      </c>
    </row>
    <row r="112" spans="1:12" ht="21" customHeight="1" x14ac:dyDescent="0.4">
      <c r="A112" s="94"/>
      <c r="B112" s="90" t="s">
        <v>220</v>
      </c>
      <c r="D112" s="45"/>
      <c r="E112" s="134">
        <v>127901570.64</v>
      </c>
      <c r="F112" s="101"/>
      <c r="G112" s="134">
        <v>118495204</v>
      </c>
      <c r="H112" s="134"/>
      <c r="I112" s="134">
        <v>40377632.990000002</v>
      </c>
      <c r="J112" s="134"/>
      <c r="K112" s="134">
        <v>45964094</v>
      </c>
    </row>
    <row r="113" spans="1:11" ht="21" customHeight="1" x14ac:dyDescent="0.4">
      <c r="A113" s="94"/>
      <c r="B113" s="90" t="s">
        <v>221</v>
      </c>
      <c r="D113" s="45"/>
      <c r="E113" s="141">
        <v>0</v>
      </c>
      <c r="F113" s="101"/>
      <c r="G113" s="134">
        <v>2130386</v>
      </c>
      <c r="H113" s="134"/>
      <c r="I113" s="141">
        <v>0</v>
      </c>
      <c r="J113" s="134"/>
      <c r="K113" s="141">
        <v>0</v>
      </c>
    </row>
    <row r="114" spans="1:11" ht="21" customHeight="1" x14ac:dyDescent="0.4">
      <c r="A114" s="94"/>
      <c r="B114" s="90" t="s">
        <v>222</v>
      </c>
      <c r="D114" s="45"/>
      <c r="E114" s="134">
        <v>38523799.989999995</v>
      </c>
      <c r="F114" s="101"/>
      <c r="G114" s="134">
        <v>40436874.140000001</v>
      </c>
      <c r="H114" s="134"/>
      <c r="I114" s="134">
        <v>24719699.440000001</v>
      </c>
      <c r="J114" s="134"/>
      <c r="K114" s="134">
        <v>27914048.850000001</v>
      </c>
    </row>
    <row r="115" spans="1:11" ht="21" customHeight="1" x14ac:dyDescent="0.4">
      <c r="A115" s="94"/>
      <c r="B115" s="90" t="s">
        <v>223</v>
      </c>
      <c r="D115" s="45"/>
      <c r="E115" s="149">
        <v>258303790.50999999</v>
      </c>
      <c r="F115" s="101"/>
      <c r="G115" s="134">
        <v>302324265</v>
      </c>
      <c r="H115" s="134"/>
      <c r="I115" s="150">
        <v>154441789</v>
      </c>
      <c r="J115" s="134"/>
      <c r="K115" s="141">
        <v>0</v>
      </c>
    </row>
    <row r="116" spans="1:11" ht="21" customHeight="1" x14ac:dyDescent="0.4">
      <c r="A116" s="94"/>
      <c r="B116" s="90" t="s">
        <v>224</v>
      </c>
      <c r="D116" s="45"/>
      <c r="E116" s="141">
        <v>0</v>
      </c>
      <c r="F116" s="147"/>
      <c r="G116" s="150">
        <v>22331250</v>
      </c>
      <c r="H116" s="150"/>
      <c r="I116" s="141">
        <v>0</v>
      </c>
      <c r="J116" s="147"/>
      <c r="K116" s="150">
        <v>0</v>
      </c>
    </row>
    <row r="117" spans="1:11" ht="21" customHeight="1" x14ac:dyDescent="0.4">
      <c r="A117" s="94"/>
      <c r="B117" s="90" t="s">
        <v>246</v>
      </c>
      <c r="D117" s="45"/>
      <c r="E117" s="151">
        <v>570928885</v>
      </c>
      <c r="F117" s="147"/>
      <c r="G117" s="141">
        <v>0</v>
      </c>
      <c r="H117" s="141"/>
      <c r="I117" s="141">
        <v>0</v>
      </c>
      <c r="J117" s="147"/>
      <c r="K117" s="141">
        <v>0</v>
      </c>
    </row>
    <row r="118" spans="1:11" ht="21" customHeight="1" x14ac:dyDescent="0.4">
      <c r="A118" s="94"/>
      <c r="B118" s="90"/>
      <c r="D118" s="45"/>
      <c r="E118" s="49"/>
      <c r="F118" s="46"/>
      <c r="G118" s="49"/>
      <c r="H118" s="49"/>
      <c r="I118" s="49"/>
      <c r="J118" s="46"/>
      <c r="K118" s="49"/>
    </row>
    <row r="119" spans="1:11" ht="21" customHeight="1" x14ac:dyDescent="0.4">
      <c r="A119" s="94"/>
      <c r="B119" s="90"/>
      <c r="D119" s="45"/>
      <c r="E119" s="49"/>
      <c r="F119" s="46"/>
      <c r="G119" s="49"/>
      <c r="H119" s="49"/>
      <c r="I119" s="49"/>
      <c r="J119" s="46"/>
      <c r="K119" s="49"/>
    </row>
    <row r="120" spans="1:11" ht="21" customHeight="1" x14ac:dyDescent="0.4">
      <c r="A120" s="48" t="s">
        <v>38</v>
      </c>
      <c r="C120" s="48"/>
      <c r="E120" s="48"/>
      <c r="G120" s="48"/>
      <c r="H120" s="48"/>
      <c r="I120" s="48"/>
      <c r="K120" s="48"/>
    </row>
    <row r="121" spans="1:11" ht="21" customHeight="1" x14ac:dyDescent="0.4">
      <c r="A121" s="79"/>
      <c r="B121" s="79"/>
      <c r="J121" s="46"/>
    </row>
    <row r="122" spans="1:11" ht="21" customHeight="1" x14ac:dyDescent="0.4">
      <c r="J122" s="46"/>
    </row>
    <row r="123" spans="1:11" ht="21" customHeight="1" x14ac:dyDescent="0.4">
      <c r="J123" s="46"/>
    </row>
    <row r="124" spans="1:11" ht="21" customHeight="1" x14ac:dyDescent="0.4">
      <c r="J124" s="46"/>
    </row>
    <row r="125" spans="1:11" ht="21" customHeight="1" x14ac:dyDescent="0.4">
      <c r="J125" s="46"/>
    </row>
    <row r="126" spans="1:11" ht="21" customHeight="1" x14ac:dyDescent="0.4">
      <c r="J126" s="46"/>
    </row>
    <row r="127" spans="1:11" ht="21" customHeight="1" x14ac:dyDescent="0.4"/>
    <row r="128" spans="1:11" ht="21" customHeight="1" x14ac:dyDescent="0.4"/>
    <row r="129" spans="1:12" ht="21" customHeight="1" x14ac:dyDescent="0.4"/>
    <row r="130" spans="1:12" ht="21" customHeight="1" x14ac:dyDescent="0.4"/>
    <row r="131" spans="1:12" ht="21" customHeight="1" x14ac:dyDescent="0.4"/>
    <row r="132" spans="1:12" ht="21" customHeight="1" x14ac:dyDescent="0.4"/>
    <row r="133" spans="1:12" ht="21" customHeight="1" x14ac:dyDescent="0.4"/>
    <row r="134" spans="1:12" ht="21" customHeight="1" x14ac:dyDescent="0.4"/>
    <row r="135" spans="1:12" ht="21" customHeight="1" x14ac:dyDescent="0.4"/>
    <row r="136" spans="1:12" ht="21" customHeight="1" x14ac:dyDescent="0.4"/>
    <row r="137" spans="1:12" s="45" customFormat="1" ht="21" customHeight="1" x14ac:dyDescent="0.4">
      <c r="A137" s="48"/>
      <c r="B137" s="102"/>
      <c r="D137" s="48"/>
      <c r="E137" s="46"/>
      <c r="F137" s="48"/>
      <c r="G137" s="46"/>
      <c r="H137" s="46"/>
      <c r="I137" s="46"/>
      <c r="J137" s="48"/>
      <c r="K137" s="46"/>
      <c r="L137" s="48"/>
    </row>
    <row r="138" spans="1:12" s="45" customFormat="1" ht="21" customHeight="1" x14ac:dyDescent="0.4">
      <c r="A138" s="48"/>
      <c r="B138" s="102"/>
      <c r="D138" s="48"/>
      <c r="E138" s="46"/>
      <c r="F138" s="48"/>
      <c r="G138" s="46"/>
      <c r="H138" s="46"/>
      <c r="I138" s="46"/>
      <c r="J138" s="48"/>
      <c r="K138" s="46"/>
      <c r="L138" s="48"/>
    </row>
    <row r="141" spans="1:12" s="45" customFormat="1" ht="19.5" customHeight="1" x14ac:dyDescent="0.4">
      <c r="A141" s="48"/>
      <c r="B141" s="102"/>
      <c r="D141" s="48"/>
      <c r="E141" s="46"/>
      <c r="F141" s="48"/>
      <c r="G141" s="46"/>
      <c r="H141" s="46"/>
      <c r="I141" s="46"/>
      <c r="J141" s="48"/>
      <c r="K141" s="46"/>
      <c r="L141" s="48"/>
    </row>
    <row r="142" spans="1:12" s="45" customFormat="1" ht="19.5" customHeight="1" x14ac:dyDescent="0.4">
      <c r="A142" s="48"/>
      <c r="B142" s="102"/>
      <c r="D142" s="48"/>
      <c r="E142" s="46"/>
      <c r="F142" s="48"/>
      <c r="G142" s="46"/>
      <c r="H142" s="46"/>
      <c r="I142" s="46"/>
      <c r="J142" s="48"/>
      <c r="K142" s="46"/>
      <c r="L142" s="48"/>
    </row>
  </sheetData>
  <pageMargins left="0.78740157480314965" right="0.35433070866141736" top="0.6692913385826772" bottom="0.55118110236220474" header="0.39370078740157483" footer="0.31496062992125984"/>
  <pageSetup paperSize="9" scale="85" firstPageNumber="14" orientation="portrait" useFirstPageNumber="1" horizontalDpi="1200" verticalDpi="1200" r:id="rId1"/>
  <headerFooter>
    <oddFooter>&amp;R&amp;"Angsana New,Regular"&amp;13&amp;P</oddFooter>
  </headerFooter>
  <ignoredErrors>
    <ignoredError sqref="F93 J9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405DFD1064AF46B0208256694C3F58" ma:contentTypeVersion="12" ma:contentTypeDescription="Create a new document." ma:contentTypeScope="" ma:versionID="9cee4c278a31d89fff3a1b935a5c54e3">
  <xsd:schema xmlns:xsd="http://www.w3.org/2001/XMLSchema" xmlns:xs="http://www.w3.org/2001/XMLSchema" xmlns:p="http://schemas.microsoft.com/office/2006/metadata/properties" xmlns:ns2="3c323202-1221-4d80-aedf-ce4c8538b7a5" targetNamespace="http://schemas.microsoft.com/office/2006/metadata/properties" ma:root="true" ma:fieldsID="ae90be4511a3dc916315c9d1cb1b9abb" ns2:_="">
    <xsd:import namespace="3c323202-1221-4d80-aedf-ce4c8538b7a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_x0e1c__x0e39__x0e49__x0e08__x0e31__x0e14__x0e01__x0e32__x0e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23202-1221-4d80-aedf-ce4c8538b7a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หัวหน้าสาย" ma:format="Dropdown" ma:internalName="Reviewer_x0020_Sign_x002d_off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รอเอกสารจากลูกค้า"/>
          <xsd:enumeration value="เหลือสรุป"/>
        </xsd:restriction>
      </xsd:simpleType>
    </xsd:element>
    <xsd:element name="_x0e1c__x0e39__x0e49__x0e08__x0e31__x0e14__x0e01__x0e32__x0e23_" ma:index="15" nillable="true" ma:displayName="ผู้จัดการ" ma:format="Dropdown" ma:internalName="_x0e1c__x0e39__x0e49__x0e08__x0e31__x0e14__x0e01__x0e32__x0e23_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1c__x0e39__x0e49__x0e08__x0e31__x0e14__x0e01__x0e32__x0e23_ xmlns="3c323202-1221-4d80-aedf-ce4c8538b7a5" xsi:nil="true"/>
    <Preparer_x0020_Sign_x002d_off xmlns="3c323202-1221-4d80-aedf-ce4c8538b7a5" xsi:nil="true"/>
    <Reviewer_x0020_Sign_x002d_off xmlns="3c323202-1221-4d80-aedf-ce4c8538b7a5" xsi:nil="true"/>
    <Status xmlns="3c323202-1221-4d80-aedf-ce4c8538b7a5" xsi:nil="true"/>
  </documentManagement>
</p:properties>
</file>

<file path=customXml/itemProps1.xml><?xml version="1.0" encoding="utf-8"?>
<ds:datastoreItem xmlns:ds="http://schemas.openxmlformats.org/officeDocument/2006/customXml" ds:itemID="{C035AAD0-6E9A-4F74-B083-450517B23D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19969B-CF32-49C3-B4A7-3CB6166C2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323202-1221-4d80-aedf-ce4c8538b7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296A27-FC6D-4394-9F03-BA4F6413E756}">
  <ds:schemaRefs>
    <ds:schemaRef ds:uri="http://schemas.microsoft.com/office/2006/metadata/properties"/>
    <ds:schemaRef ds:uri="http://schemas.microsoft.com/office/infopath/2007/PartnerControls"/>
    <ds:schemaRef ds:uri="3c323202-1221-4d80-aedf-ce4c8538b7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P7-9</vt:lpstr>
      <vt:lpstr>P10-11</vt:lpstr>
      <vt:lpstr>P12</vt:lpstr>
      <vt:lpstr>P13</vt:lpstr>
      <vt:lpstr>P14-16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2023-02-27T04:03:04Z</cp:lastPrinted>
  <dcterms:created xsi:type="dcterms:W3CDTF">2011-05-06T12:04:42Z</dcterms:created>
  <dcterms:modified xsi:type="dcterms:W3CDTF">2023-02-27T04:03:17Z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0x010100C1405DFD1064AF46B0208256694C3F58</vt:lpwstr>
  </property>
</Properties>
</file>