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atida_s_pkf_com/Documents/Documents/PLE/YE'22/"/>
    </mc:Choice>
  </mc:AlternateContent>
  <xr:revisionPtr revIDLastSave="0" documentId="8_{9D6CA285-C133-4E89-8328-EAAB0BC265D5}" xr6:coauthVersionLast="47" xr6:coauthVersionMax="47" xr10:uidLastSave="{00000000-0000-0000-0000-000000000000}"/>
  <bookViews>
    <workbookView xWindow="-110" yWindow="-110" windowWidth="19420" windowHeight="10300" tabRatio="841" xr2:uid="{00000000-000D-0000-FFFF-FFFF00000000}"/>
  </bookViews>
  <sheets>
    <sheet name="BS" sheetId="5" r:id="rId1"/>
    <sheet name="PL 12M" sheetId="3" r:id="rId2"/>
    <sheet name="PL 3M (Q1)" sheetId="9" state="hidden" r:id="rId3"/>
    <sheet name="PL 3M" sheetId="8" state="hidden" r:id="rId4"/>
    <sheet name="PL 6M Q2" sheetId="10" state="hidden" r:id="rId5"/>
    <sheet name="CE Consolidation " sheetId="6" r:id="rId6"/>
    <sheet name="CE Separate" sheetId="4" r:id="rId7"/>
    <sheet name="CF" sheetId="7" r:id="rId8"/>
  </sheets>
  <definedNames>
    <definedName name="_xlnm.Print_Area" localSheetId="0">BS!$A$1:$K$98</definedName>
    <definedName name="_xlnm.Print_Area" localSheetId="5">'CE Consolidation '!$A$1:$T$46</definedName>
    <definedName name="_xlnm.Print_Area" localSheetId="6">'CE Separate'!$A$1:$N$39</definedName>
    <definedName name="_xlnm.Print_Area" localSheetId="7">CF!$A$1:$L$98</definedName>
    <definedName name="_xlnm.Print_Area" localSheetId="1">'PL 12M'!$A$1:$L$76</definedName>
    <definedName name="_xlnm.Print_Area" localSheetId="3">'PL 3M'!$A$1:$M$71</definedName>
    <definedName name="_xlnm.Print_Area" localSheetId="2">'PL 3M (Q1)'!$A$1:$L$69</definedName>
    <definedName name="_xlnm.Print_Area" localSheetId="4">'PL 6M Q2'!$A$1:$L$72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6" l="1"/>
  <c r="R23" i="6"/>
  <c r="R22" i="6"/>
  <c r="R20" i="6"/>
  <c r="H74" i="3"/>
  <c r="H73" i="3" s="1"/>
  <c r="G91" i="5"/>
  <c r="N23" i="6"/>
  <c r="G92" i="5"/>
  <c r="R26" i="6" l="1"/>
  <c r="H33" i="3" l="1"/>
  <c r="H35" i="3"/>
  <c r="H75" i="3"/>
  <c r="H70" i="3"/>
  <c r="F38" i="3"/>
  <c r="F50" i="7"/>
  <c r="F54" i="7"/>
  <c r="F89" i="7"/>
  <c r="E51" i="5" l="1"/>
  <c r="E52" i="5"/>
  <c r="E35" i="5" l="1"/>
  <c r="E60" i="5"/>
  <c r="E68" i="5"/>
  <c r="H21" i="3"/>
  <c r="J14" i="4"/>
  <c r="D21" i="4" l="1"/>
  <c r="F21" i="4"/>
  <c r="H21" i="4"/>
  <c r="L21" i="4"/>
  <c r="J15" i="4"/>
  <c r="N14" i="4"/>
  <c r="L15" i="4"/>
  <c r="H15" i="4"/>
  <c r="F15" i="4"/>
  <c r="D15" i="4"/>
  <c r="N15" i="4" l="1"/>
  <c r="F23" i="3" l="1"/>
  <c r="F29" i="3" l="1"/>
  <c r="F39" i="6" l="1"/>
  <c r="F71" i="7" l="1"/>
  <c r="F33" i="7"/>
  <c r="F48" i="7"/>
  <c r="F43" i="7"/>
  <c r="N46" i="7"/>
  <c r="N30" i="7"/>
  <c r="C110" i="6" l="1"/>
  <c r="E110" i="6"/>
  <c r="G110" i="6"/>
  <c r="I110" i="6"/>
  <c r="K110" i="6"/>
  <c r="M110" i="6"/>
  <c r="O110" i="6"/>
  <c r="Q110" i="6"/>
  <c r="S110" i="6"/>
  <c r="I60" i="5" l="1"/>
  <c r="I35" i="5"/>
  <c r="T18" i="6" l="1"/>
  <c r="P21" i="6"/>
  <c r="N22" i="6"/>
  <c r="J22" i="6"/>
  <c r="H22" i="6"/>
  <c r="J23" i="6"/>
  <c r="F23" i="6"/>
  <c r="R16" i="6"/>
  <c r="N16" i="6"/>
  <c r="L16" i="6"/>
  <c r="J16" i="6"/>
  <c r="H16" i="6"/>
  <c r="H23" i="6" s="1"/>
  <c r="F16" i="6"/>
  <c r="P15" i="6"/>
  <c r="T15" i="6" s="1"/>
  <c r="F74" i="3" l="1"/>
  <c r="J21" i="3" l="1"/>
  <c r="I23" i="5"/>
  <c r="J23" i="3" l="1"/>
  <c r="L51" i="7"/>
  <c r="H12" i="7"/>
  <c r="L21" i="3"/>
  <c r="G52" i="5"/>
  <c r="G35" i="5"/>
  <c r="K22" i="5"/>
  <c r="G22" i="5"/>
  <c r="G11" i="5"/>
  <c r="H33" i="4" l="1"/>
  <c r="N33" i="4" s="1"/>
  <c r="L36" i="4"/>
  <c r="F36" i="4"/>
  <c r="D36" i="4"/>
  <c r="H36" i="4" l="1"/>
  <c r="L86" i="7"/>
  <c r="L72" i="7"/>
  <c r="J12" i="7"/>
  <c r="L12" i="7"/>
  <c r="N12" i="5"/>
  <c r="N17" i="4"/>
  <c r="L20" i="4"/>
  <c r="D20" i="4"/>
  <c r="F20" i="4"/>
  <c r="H20" i="4"/>
  <c r="A45" i="3"/>
  <c r="F22" i="6"/>
  <c r="L32" i="6"/>
  <c r="P32" i="6" s="1"/>
  <c r="N28" i="4"/>
  <c r="N29" i="4" s="1"/>
  <c r="N30" i="4" s="1"/>
  <c r="L29" i="4"/>
  <c r="L30" i="4" s="1"/>
  <c r="J29" i="4"/>
  <c r="J30" i="4" s="1"/>
  <c r="H29" i="4"/>
  <c r="H30" i="4" s="1"/>
  <c r="F29" i="4"/>
  <c r="F30" i="4" s="1"/>
  <c r="D29" i="4"/>
  <c r="D30" i="4" s="1"/>
  <c r="J39" i="6"/>
  <c r="H39" i="6"/>
  <c r="R33" i="6"/>
  <c r="R34" i="6" s="1"/>
  <c r="N33" i="6"/>
  <c r="N34" i="6" s="1"/>
  <c r="J33" i="6"/>
  <c r="J34" i="6" s="1"/>
  <c r="H33" i="6"/>
  <c r="H34" i="6" s="1"/>
  <c r="F33" i="6"/>
  <c r="F34" i="6" s="1"/>
  <c r="H19" i="8"/>
  <c r="T32" i="6" l="1"/>
  <c r="T33" i="6" s="1"/>
  <c r="T34" i="6" s="1"/>
  <c r="P33" i="6"/>
  <c r="P34" i="6" s="1"/>
  <c r="L33" i="6"/>
  <c r="L34" i="6" s="1"/>
  <c r="E99" i="8" l="1"/>
  <c r="E103" i="3"/>
  <c r="E110" i="4"/>
  <c r="F31" i="8" l="1"/>
  <c r="A42" i="8" l="1"/>
  <c r="F10" i="8" l="1"/>
  <c r="A38" i="4" l="1"/>
  <c r="A21" i="4"/>
  <c r="A12" i="4"/>
  <c r="F19" i="8"/>
  <c r="L19" i="8"/>
  <c r="J19" i="8"/>
  <c r="L59" i="8"/>
  <c r="J59" i="8"/>
  <c r="H59" i="8"/>
  <c r="F59" i="8"/>
  <c r="H31" i="8"/>
  <c r="H70" i="8" s="1"/>
  <c r="L26" i="8"/>
  <c r="J26" i="8"/>
  <c r="H26" i="8"/>
  <c r="L24" i="8"/>
  <c r="L23" i="8"/>
  <c r="J24" i="8"/>
  <c r="J23" i="8"/>
  <c r="H24" i="8"/>
  <c r="H23" i="8"/>
  <c r="F23" i="8"/>
  <c r="L18" i="8"/>
  <c r="L17" i="8"/>
  <c r="L16" i="8"/>
  <c r="J18" i="8"/>
  <c r="J17" i="8"/>
  <c r="J16" i="8"/>
  <c r="H17" i="8"/>
  <c r="H16" i="8"/>
  <c r="F17" i="8"/>
  <c r="L12" i="8"/>
  <c r="L11" i="8"/>
  <c r="L10" i="8"/>
  <c r="L9" i="8"/>
  <c r="J12" i="8"/>
  <c r="J11" i="8"/>
  <c r="J10" i="8"/>
  <c r="J9" i="8"/>
  <c r="H10" i="8"/>
  <c r="H12" i="8"/>
  <c r="H9" i="8"/>
  <c r="F11" i="8"/>
  <c r="F9" i="8"/>
  <c r="N10" i="8" s="1"/>
  <c r="H70" i="10"/>
  <c r="F70" i="10"/>
  <c r="F64" i="10"/>
  <c r="L63" i="10"/>
  <c r="L64" i="10" s="1"/>
  <c r="J63" i="10"/>
  <c r="H63" i="10"/>
  <c r="L55" i="10"/>
  <c r="J55" i="10"/>
  <c r="J64" i="10" s="1"/>
  <c r="H55" i="10"/>
  <c r="H64" i="10" s="1"/>
  <c r="L45" i="10"/>
  <c r="J45" i="10"/>
  <c r="H45" i="10"/>
  <c r="F45" i="10"/>
  <c r="A42" i="10"/>
  <c r="H31" i="10"/>
  <c r="L20" i="10"/>
  <c r="L18" i="10"/>
  <c r="J18" i="10"/>
  <c r="J20" i="10" s="1"/>
  <c r="H18" i="10"/>
  <c r="H20" i="10" s="1"/>
  <c r="F18" i="10"/>
  <c r="F20" i="10" s="1"/>
  <c r="L13" i="10"/>
  <c r="L22" i="10" s="1"/>
  <c r="L25" i="10" s="1"/>
  <c r="L27" i="10" s="1"/>
  <c r="J13" i="10"/>
  <c r="H13" i="10"/>
  <c r="H22" i="10" s="1"/>
  <c r="H25" i="10" s="1"/>
  <c r="H27" i="10" s="1"/>
  <c r="F13" i="10"/>
  <c r="F12" i="10"/>
  <c r="A1" i="10"/>
  <c r="A40" i="10" s="1"/>
  <c r="E23" i="5"/>
  <c r="H13" i="8" l="1"/>
  <c r="O10" i="8"/>
  <c r="F22" i="10"/>
  <c r="F25" i="10" s="1"/>
  <c r="F27" i="10" s="1"/>
  <c r="J22" i="10"/>
  <c r="J25" i="10" s="1"/>
  <c r="J27" i="10" s="1"/>
  <c r="F48" i="10"/>
  <c r="F66" i="10"/>
  <c r="F71" i="10" s="1"/>
  <c r="F69" i="10" s="1"/>
  <c r="F32" i="10"/>
  <c r="F30" i="10" s="1"/>
  <c r="F35" i="10" s="1"/>
  <c r="H48" i="10"/>
  <c r="H66" i="10"/>
  <c r="H71" i="10" s="1"/>
  <c r="H69" i="10" s="1"/>
  <c r="H32" i="10"/>
  <c r="H30" i="10" s="1"/>
  <c r="H35" i="10" s="1"/>
  <c r="L66" i="10"/>
  <c r="L69" i="10" s="1"/>
  <c r="L48" i="10"/>
  <c r="L30" i="10"/>
  <c r="L35" i="10" s="1"/>
  <c r="J30" i="10"/>
  <c r="J35" i="10" s="1"/>
  <c r="J66" i="10"/>
  <c r="J69" i="10" s="1"/>
  <c r="J48" i="10"/>
  <c r="R37" i="6"/>
  <c r="R39" i="6" s="1"/>
  <c r="T38" i="6"/>
  <c r="K70" i="5"/>
  <c r="G70" i="5"/>
  <c r="E70" i="5"/>
  <c r="P27" i="6" l="1"/>
  <c r="T27" i="6" s="1"/>
  <c r="R28" i="6"/>
  <c r="R46" i="6" s="1"/>
  <c r="E94" i="5" s="1"/>
  <c r="P14" i="6"/>
  <c r="T14" i="6" l="1"/>
  <c r="T16" i="6" s="1"/>
  <c r="P16" i="6"/>
  <c r="I36" i="5" l="1"/>
  <c r="E36" i="5"/>
  <c r="N9" i="5" l="1"/>
  <c r="N56" i="5"/>
  <c r="N65" i="5"/>
  <c r="N13" i="5"/>
  <c r="N14" i="5"/>
  <c r="N15" i="5"/>
  <c r="N16" i="5"/>
  <c r="N17" i="5"/>
  <c r="N18" i="5"/>
  <c r="N19" i="5"/>
  <c r="N20" i="5"/>
  <c r="N21" i="5"/>
  <c r="N10" i="5"/>
  <c r="N47" i="7"/>
  <c r="N41" i="7"/>
  <c r="N40" i="7"/>
  <c r="N39" i="7"/>
  <c r="N37" i="6" l="1"/>
  <c r="N39" i="6" s="1"/>
  <c r="I70" i="5" l="1"/>
  <c r="L63" i="8" l="1"/>
  <c r="J67" i="3"/>
  <c r="L67" i="3"/>
  <c r="H67" i="3"/>
  <c r="H63" i="8"/>
  <c r="H67" i="9" l="1"/>
  <c r="F67" i="9"/>
  <c r="H61" i="9"/>
  <c r="F61" i="9"/>
  <c r="L60" i="9"/>
  <c r="L61" i="9" s="1"/>
  <c r="J60" i="9"/>
  <c r="J61" i="9" s="1"/>
  <c r="H60" i="9"/>
  <c r="L54" i="9"/>
  <c r="J54" i="9"/>
  <c r="H54" i="9"/>
  <c r="L44" i="9"/>
  <c r="J44" i="9"/>
  <c r="H44" i="9"/>
  <c r="F44" i="9"/>
  <c r="A41" i="9"/>
  <c r="H30" i="9"/>
  <c r="L20" i="9"/>
  <c r="H20" i="9"/>
  <c r="J19" i="9"/>
  <c r="L17" i="9"/>
  <c r="F17" i="9"/>
  <c r="F20" i="9" s="1"/>
  <c r="F22" i="9" s="1"/>
  <c r="F24" i="9" s="1"/>
  <c r="F26" i="9" s="1"/>
  <c r="L13" i="9"/>
  <c r="L22" i="9" s="1"/>
  <c r="L24" i="9" s="1"/>
  <c r="L26" i="9" s="1"/>
  <c r="J13" i="9"/>
  <c r="J22" i="9" s="1"/>
  <c r="J24" i="9" s="1"/>
  <c r="J26" i="9" s="1"/>
  <c r="H13" i="9"/>
  <c r="H22" i="9" s="1"/>
  <c r="H24" i="9" s="1"/>
  <c r="H26" i="9" s="1"/>
  <c r="F13" i="9"/>
  <c r="J12" i="9"/>
  <c r="F12" i="9"/>
  <c r="J11" i="9"/>
  <c r="J17" i="9" s="1"/>
  <c r="J20" i="9" s="1"/>
  <c r="A1" i="9"/>
  <c r="A39" i="9" s="1"/>
  <c r="F70" i="8"/>
  <c r="F64" i="8"/>
  <c r="J63" i="8"/>
  <c r="L55" i="8"/>
  <c r="J55" i="8"/>
  <c r="H55" i="8"/>
  <c r="H64" i="8" s="1"/>
  <c r="L45" i="8"/>
  <c r="J45" i="8"/>
  <c r="H45" i="8"/>
  <c r="F45" i="8"/>
  <c r="L20" i="8"/>
  <c r="L13" i="8"/>
  <c r="J13" i="8"/>
  <c r="A1" i="8"/>
  <c r="A40" i="8" s="1"/>
  <c r="N22" i="5"/>
  <c r="L64" i="8" l="1"/>
  <c r="J64" i="8"/>
  <c r="L22" i="8"/>
  <c r="L47" i="9"/>
  <c r="L29" i="9"/>
  <c r="L34" i="9" s="1"/>
  <c r="L63" i="9"/>
  <c r="L66" i="9" s="1"/>
  <c r="H63" i="9"/>
  <c r="H68" i="9" s="1"/>
  <c r="H66" i="9" s="1"/>
  <c r="H31" i="9"/>
  <c r="H29" i="9" s="1"/>
  <c r="H34" i="9" s="1"/>
  <c r="H47" i="9"/>
  <c r="J63" i="9"/>
  <c r="J66" i="9" s="1"/>
  <c r="J47" i="9"/>
  <c r="J29" i="9"/>
  <c r="J34" i="9" s="1"/>
  <c r="F47" i="9"/>
  <c r="F63" i="9"/>
  <c r="F68" i="9" s="1"/>
  <c r="F66" i="9" s="1"/>
  <c r="F31" i="9"/>
  <c r="F29" i="9" s="1"/>
  <c r="F34" i="9" s="1"/>
  <c r="J20" i="8"/>
  <c r="J22" i="8" s="1"/>
  <c r="K36" i="5"/>
  <c r="L25" i="8" l="1"/>
  <c r="L27" i="8" s="1"/>
  <c r="J25" i="8"/>
  <c r="J27" i="8" s="1"/>
  <c r="G36" i="5"/>
  <c r="J30" i="8" l="1"/>
  <c r="J35" i="8" s="1"/>
  <c r="J48" i="8"/>
  <c r="J66" i="8"/>
  <c r="J69" i="8" s="1"/>
  <c r="L30" i="8"/>
  <c r="L35" i="8" s="1"/>
  <c r="L66" i="8"/>
  <c r="L69" i="8" s="1"/>
  <c r="L48" i="8"/>
  <c r="J16" i="3" l="1"/>
  <c r="N11" i="5" l="1"/>
  <c r="K61" i="5" l="1"/>
  <c r="K88" i="5"/>
  <c r="K87" i="5"/>
  <c r="L61" i="7"/>
  <c r="J61" i="7"/>
  <c r="H61" i="7"/>
  <c r="F61" i="7"/>
  <c r="A3" i="4"/>
  <c r="A3" i="7" s="1"/>
  <c r="A58" i="7" s="1"/>
  <c r="L23" i="3"/>
  <c r="J25" i="3"/>
  <c r="J28" i="3" s="1"/>
  <c r="L48" i="3"/>
  <c r="J48" i="3"/>
  <c r="H48" i="3"/>
  <c r="F48" i="3"/>
  <c r="A1" i="3"/>
  <c r="K79" i="5"/>
  <c r="I79" i="5"/>
  <c r="G79" i="5"/>
  <c r="E79" i="5"/>
  <c r="K45" i="5"/>
  <c r="I45" i="5"/>
  <c r="G45" i="5"/>
  <c r="E45" i="5"/>
  <c r="A40" i="5"/>
  <c r="A74" i="5" s="1"/>
  <c r="A42" i="5"/>
  <c r="A76" i="5" s="1"/>
  <c r="I92" i="5" l="1"/>
  <c r="L24" i="4"/>
  <c r="L38" i="4" s="1"/>
  <c r="K92" i="5" s="1"/>
  <c r="A43" i="3"/>
  <c r="A1" i="6"/>
  <c r="A1" i="4" s="1"/>
  <c r="A1" i="7" s="1"/>
  <c r="A56" i="7" s="1"/>
  <c r="N26" i="6" l="1"/>
  <c r="N28" i="6" s="1"/>
  <c r="N46" i="6" s="1"/>
  <c r="E92" i="5" s="1"/>
  <c r="N13" i="4"/>
  <c r="J92" i="7"/>
  <c r="F92" i="7"/>
  <c r="J86" i="7"/>
  <c r="H86" i="7"/>
  <c r="F86" i="7"/>
  <c r="J72" i="7"/>
  <c r="H72" i="7"/>
  <c r="F72" i="7"/>
  <c r="F106" i="6" l="1"/>
  <c r="E105" i="4"/>
  <c r="F68" i="3" l="1"/>
  <c r="K23" i="5" l="1"/>
  <c r="E61" i="5" l="1"/>
  <c r="K72" i="5" l="1"/>
  <c r="G23" i="5"/>
  <c r="H24" i="4" l="1"/>
  <c r="F24" i="4"/>
  <c r="F38" i="4" s="1"/>
  <c r="I88" i="5" s="1"/>
  <c r="D24" i="4"/>
  <c r="D38" i="4" s="1"/>
  <c r="I87" i="5" s="1"/>
  <c r="H38" i="4" l="1"/>
  <c r="I90" i="5" s="1"/>
  <c r="K90" i="5"/>
  <c r="L59" i="3"/>
  <c r="H59" i="3"/>
  <c r="L16" i="3"/>
  <c r="H16" i="3"/>
  <c r="N19" i="4"/>
  <c r="J26" i="6"/>
  <c r="J28" i="6" s="1"/>
  <c r="F26" i="6"/>
  <c r="F28" i="6" s="1"/>
  <c r="J46" i="6" l="1"/>
  <c r="E90" i="5" s="1"/>
  <c r="G90" i="5"/>
  <c r="G88" i="5"/>
  <c r="H26" i="6"/>
  <c r="L68" i="3"/>
  <c r="H68" i="3"/>
  <c r="L25" i="3"/>
  <c r="L28" i="3" s="1"/>
  <c r="H28" i="6" l="1"/>
  <c r="H46" i="6" s="1"/>
  <c r="E88" i="5" s="1"/>
  <c r="L30" i="3"/>
  <c r="L10" i="7" s="1"/>
  <c r="T21" i="6"/>
  <c r="P44" i="6"/>
  <c r="T44" i="6" s="1"/>
  <c r="L33" i="3" l="1"/>
  <c r="L38" i="3" s="1"/>
  <c r="J18" i="4"/>
  <c r="J20" i="4" s="1"/>
  <c r="J21" i="4" s="1"/>
  <c r="L34" i="7"/>
  <c r="L50" i="7" s="1"/>
  <c r="L54" i="7" s="1"/>
  <c r="L89" i="7" s="1"/>
  <c r="L91" i="7" s="1"/>
  <c r="L93" i="7" s="1"/>
  <c r="L100" i="7" s="1"/>
  <c r="L70" i="3"/>
  <c r="L73" i="3" s="1"/>
  <c r="N18" i="4" l="1"/>
  <c r="N20" i="4" s="1"/>
  <c r="N21" i="4" s="1"/>
  <c r="J24" i="4" l="1"/>
  <c r="P20" i="4"/>
  <c r="P42" i="6"/>
  <c r="T42" i="6" s="1"/>
  <c r="P41" i="6"/>
  <c r="T41" i="6" s="1"/>
  <c r="N24" i="4" l="1"/>
  <c r="K91" i="5"/>
  <c r="K93" i="5" s="1"/>
  <c r="F46" i="6"/>
  <c r="G87" i="5" s="1"/>
  <c r="E87" i="5" l="1"/>
  <c r="G38" i="5"/>
  <c r="K95" i="5" l="1"/>
  <c r="G61" i="5"/>
  <c r="G72" i="5" s="1"/>
  <c r="K97" i="5" l="1"/>
  <c r="P21" i="4"/>
  <c r="K38" i="5"/>
  <c r="K99" i="5" l="1"/>
  <c r="K98" i="5"/>
  <c r="J59" i="3"/>
  <c r="J68" i="3" s="1"/>
  <c r="J30" i="3" l="1"/>
  <c r="J10" i="7" s="1"/>
  <c r="J34" i="7" s="1"/>
  <c r="L52" i="3"/>
  <c r="J34" i="4" l="1"/>
  <c r="J36" i="4" s="1"/>
  <c r="J50" i="7"/>
  <c r="J54" i="7" s="1"/>
  <c r="J52" i="3"/>
  <c r="J70" i="3"/>
  <c r="J73" i="3" s="1"/>
  <c r="J33" i="3"/>
  <c r="J38" i="3" s="1"/>
  <c r="J89" i="7" l="1"/>
  <c r="J91" i="7" s="1"/>
  <c r="J93" i="7" s="1"/>
  <c r="J100" i="7" s="1"/>
  <c r="J38" i="4" l="1"/>
  <c r="I91" i="5" s="1"/>
  <c r="E72" i="5"/>
  <c r="I61" i="5"/>
  <c r="I72" i="5" s="1"/>
  <c r="E38" i="5" l="1"/>
  <c r="I93" i="5" l="1"/>
  <c r="I95" i="5" s="1"/>
  <c r="N35" i="4"/>
  <c r="I97" i="5" l="1"/>
  <c r="N34" i="4"/>
  <c r="P34" i="4" l="1"/>
  <c r="N36" i="4"/>
  <c r="N38" i="4" l="1"/>
  <c r="P38" i="4" s="1"/>
  <c r="F24" i="8" l="1"/>
  <c r="F18" i="8"/>
  <c r="F12" i="8" l="1"/>
  <c r="F13" i="8" s="1"/>
  <c r="F16" i="3"/>
  <c r="F12" i="7"/>
  <c r="F26" i="8"/>
  <c r="F16" i="8" l="1"/>
  <c r="F20" i="8" s="1"/>
  <c r="F22" i="8" s="1"/>
  <c r="F25" i="8" s="1"/>
  <c r="F27" i="8" s="1"/>
  <c r="F25" i="3"/>
  <c r="F28" i="3" s="1"/>
  <c r="F30" i="3" s="1"/>
  <c r="F10" i="7" l="1"/>
  <c r="F34" i="7" s="1"/>
  <c r="F91" i="7" s="1"/>
  <c r="F93" i="7" s="1"/>
  <c r="N93" i="7" s="1"/>
  <c r="F35" i="3"/>
  <c r="F33" i="3" s="1"/>
  <c r="F70" i="3"/>
  <c r="F75" i="3" s="1"/>
  <c r="F73" i="3" s="1"/>
  <c r="F52" i="3"/>
  <c r="F32" i="8"/>
  <c r="F30" i="8" s="1"/>
  <c r="F35" i="8" s="1"/>
  <c r="F66" i="8"/>
  <c r="F71" i="8" s="1"/>
  <c r="F69" i="8" s="1"/>
  <c r="F48" i="8"/>
  <c r="L37" i="6" l="1"/>
  <c r="F100" i="7"/>
  <c r="F94" i="7"/>
  <c r="P37" i="6" l="1"/>
  <c r="L39" i="6"/>
  <c r="T37" i="6" l="1"/>
  <c r="P39" i="6"/>
  <c r="U37" i="6" l="1"/>
  <c r="T39" i="6"/>
  <c r="N30" i="3" l="1"/>
  <c r="I38" i="5"/>
  <c r="I98" i="5" l="1"/>
  <c r="I99" i="5"/>
  <c r="H18" i="8" l="1"/>
  <c r="H20" i="8" s="1"/>
  <c r="H22" i="8" s="1"/>
  <c r="H25" i="8" s="1"/>
  <c r="H27" i="8" s="1"/>
  <c r="H23" i="3"/>
  <c r="H25" i="3" s="1"/>
  <c r="H28" i="3" s="1"/>
  <c r="H30" i="3" s="1"/>
  <c r="H10" i="7" l="1"/>
  <c r="H34" i="7" s="1"/>
  <c r="H50" i="7" s="1"/>
  <c r="H54" i="7" s="1"/>
  <c r="H89" i="7" s="1"/>
  <c r="H91" i="7" s="1"/>
  <c r="H93" i="7" s="1"/>
  <c r="H100" i="7" s="1"/>
  <c r="H52" i="3"/>
  <c r="L20" i="6"/>
  <c r="L22" i="6" s="1"/>
  <c r="L23" i="6" s="1"/>
  <c r="H66" i="8"/>
  <c r="H71" i="8" s="1"/>
  <c r="H69" i="8" s="1"/>
  <c r="H32" i="8"/>
  <c r="H30" i="8" s="1"/>
  <c r="H35" i="8" s="1"/>
  <c r="H48" i="8"/>
  <c r="H38" i="3" l="1"/>
  <c r="P20" i="6" l="1"/>
  <c r="P23" i="6" s="1"/>
  <c r="T20" i="6" l="1"/>
  <c r="T22" i="6" s="1"/>
  <c r="G93" i="5"/>
  <c r="U22" i="6" l="1"/>
  <c r="T23" i="6"/>
  <c r="P26" i="6"/>
  <c r="L28" i="6"/>
  <c r="L46" i="6" s="1"/>
  <c r="E91" i="5" s="1"/>
  <c r="E93" i="5" s="1"/>
  <c r="E95" i="5" s="1"/>
  <c r="E97" i="5" s="1"/>
  <c r="X22" i="6"/>
  <c r="G95" i="5"/>
  <c r="G97" i="5" s="1"/>
  <c r="U20" i="6"/>
  <c r="O30" i="3"/>
  <c r="E98" i="5" l="1"/>
  <c r="E99" i="5"/>
  <c r="G98" i="5"/>
  <c r="G99" i="5"/>
  <c r="T26" i="6"/>
  <c r="T28" i="6" s="1"/>
  <c r="T46" i="6" s="1"/>
  <c r="U46" i="6" s="1"/>
  <c r="P28" i="6"/>
  <c r="P46" i="6" s="1"/>
  <c r="U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Supanich Krairavee</author>
  </authors>
  <commentList>
    <comment ref="L12" authorId="0" shapeId="0" xr:uid="{8E5D6A8B-C92B-4152-A714-7C70FBF0F642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Satida.s</author>
  </authors>
  <commentList>
    <comment ref="H19" authorId="0" shapeId="0" xr:uid="{58F24E4E-0BDB-40CE-8472-CE7670DAF9B0}">
      <text>
        <r>
          <rPr>
            <b/>
            <sz val="9"/>
            <color indexed="81"/>
            <rFont val="Tahoma"/>
            <family val="2"/>
          </rPr>
          <t>Satida.s:</t>
        </r>
        <r>
          <rPr>
            <sz val="9"/>
            <color indexed="81"/>
            <rFont val="Tahoma"/>
            <family val="2"/>
          </rPr>
          <t xml:space="preserve">
ถ้าเป็นกำไรต้องย้ายไปข้างบน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Supanich Krairavee</author>
  </authors>
  <commentList>
    <comment ref="H11" authorId="0" shapeId="0" xr:uid="{8778092D-3A8E-41D8-AEA2-B5C793D844A5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  <comment ref="L11" authorId="0" shapeId="0" xr:uid="{F6EC7ADF-D613-4BA6-BD4D-7BEA0863BE7F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Supanich Krairavee</author>
  </authors>
  <commentList>
    <comment ref="A24" authorId="0" shapeId="0" xr:uid="{B42C58FA-450B-4FD7-B77D-ECFC6A80DB6F}">
      <text>
        <r>
          <rPr>
            <sz val="9"/>
            <color indexed="81"/>
            <rFont val="Tahoma"/>
            <family val="2"/>
          </rPr>
          <t xml:space="preserve">
WORDING จากงบ Q2'64</t>
        </r>
      </text>
    </comment>
  </commentList>
</comments>
</file>

<file path=xl/sharedStrings.xml><?xml version="1.0" encoding="utf-8"?>
<sst xmlns="http://schemas.openxmlformats.org/spreadsheetml/2006/main" count="512" uniqueCount="285">
  <si>
    <t>บริษัท เพาเวอร์ไลน์ เอ็นจิเนียริ่ง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</si>
  <si>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</si>
  <si>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</si>
  <si>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</si>
  <si>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</si>
  <si>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</si>
  <si>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(ปรับปรุงใหม่)</t>
  </si>
  <si>
    <t>(พันบาท)</t>
  </si>
  <si>
    <t>Per PY FS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</si>
  <si>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</si>
  <si>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</si>
  <si>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</si>
  <si>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</si>
  <si>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</si>
  <si>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</si>
  <si>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ต้นทุนส่วนเพิ่มในการได้มาซึ่งสัญญาที่ทำกับลูกค้า</t>
  </si>
  <si>
    <t>ต้นทุนการทำให้เสร็จสิ้นตามสัญญาที่ทำกับลูกค้า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</si>
  <si>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</si>
  <si>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</si>
  <si>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</si>
  <si>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เงินได้ภาษีหัก ณ ที่จ่าย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</si>
  <si>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</si>
  <si>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</si>
  <si>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</si>
  <si>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</si>
  <si>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</si>
  <si>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</si>
  <si>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</si>
  <si>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</si>
  <si>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</si>
  <si>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</si>
  <si>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</si>
  <si>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</si>
  <si>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</si>
  <si>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</si>
  <si>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</si>
  <si>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</si>
  <si>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</si>
  <si>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</si>
  <si>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</si>
  <si>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</si>
  <si>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</si>
  <si>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</si>
  <si>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</si>
  <si>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</si>
  <si>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</si>
  <si>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</si>
  <si>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ส่วนของเงินกู้ระยะยาวที่ถึงกำหนดชำระภายในหนึ่งปี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</si>
  <si>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</si>
  <si>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</si>
  <si>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</si>
  <si>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</si>
  <si>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</si>
  <si>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</si>
  <si>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หนี้สินจากการร่วมค้า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</si>
  <si>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</si>
  <si>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</si>
  <si>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</si>
  <si>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</si>
  <si>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</si>
  <si>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</si>
  <si>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</si>
  <si>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</si>
  <si>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</si>
  <si>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</si>
  <si>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</si>
  <si>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1,361,817,957 หุ้น มูลค่าหุ้นละ 1.00 บาท</t>
  </si>
  <si>
    <t xml:space="preserve">   ทุนออกจำหน่ายและชำระแล้ว</t>
  </si>
  <si>
    <t>ส่วนเกินมูลค่าหุ้น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</si>
  <si>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</si>
  <si>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</si>
  <si>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</si>
  <si>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</si>
  <si>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</si>
  <si>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</si>
  <si>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</si>
  <si>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</si>
  <si>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</si>
  <si>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 (ยังไม่ได้ตรวจสอบ แต่สอบทานแล้ว)</t>
  </si>
  <si>
    <t>รายได้</t>
  </si>
  <si>
    <t>รายได้จากสัญญาก่อสร้าง</t>
  </si>
  <si>
    <t>รายได้จากการบริการ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</si>
  <si>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</si>
  <si>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</si>
  <si>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</si>
  <si>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</si>
  <si>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</si>
  <si>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ต้นทุนการให้บริการ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</si>
  <si>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</si>
  <si>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</si>
  <si>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</si>
  <si>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</si>
  <si>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กำไร (ขาดทุน) ก่อนส่วนแบ่งกำไร (ขาดทุน)</t>
  </si>
  <si>
    <t xml:space="preserve">    จากการลงทุนในการร่วมค้า</t>
  </si>
  <si>
    <t>ส่วนแบ่งกำไร (ขาดทุน) จากการลงทุนในการร่วมค้า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</si>
  <si>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</si>
  <si>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</si>
  <si>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</si>
  <si>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</si>
  <si>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</si>
  <si>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</si>
  <si>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กำไรต่อหุ้นขั้นพื้นฐาน (บาท)</t>
  </si>
  <si>
    <t>กำไรส่วนที่เป็นของผู้ถือหุ้นของบริษัทฯ</t>
  </si>
  <si>
    <t>จำนวนหุ้นสามัญถัวเฉลี่ยถ่วงน้ำหนัก (พันหุ้น)</t>
  </si>
  <si>
    <t>กำไรสำหรับงวด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</si>
  <si>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</si>
  <si>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</si>
  <si>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</si>
  <si>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</si>
  <si>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</si>
  <si>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</si>
  <si>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</si>
  <si>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</si>
  <si>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>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</si>
  <si>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</si>
  <si>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</si>
  <si>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การแบ่งปันกำไรเบ็ดเสร็จรวม</t>
  </si>
  <si>
    <t>ส่วนที่เป็นของผู้มีส่วนได้เสียที่ไม่มีอำนาจควบคุมของบริษัทย่อย</t>
  </si>
  <si>
    <t>รวมกำไรเบ็ดเสร็จสำหรับงวด</t>
  </si>
  <si>
    <t>สำหรับงวดสามเดือนสิ้นสุดวันที่ 30 กันยายน 2565 (ไม่ได้ตรวจสอบ แต่สอบทานแล้ว)</t>
  </si>
  <si>
    <t>segment 3M</t>
  </si>
  <si>
    <t>กำไรจากอัตราแลกเปลี่ยน - สุทธิ</t>
  </si>
  <si>
    <t>ขาดทุนจากอัตราแลกเปลี่ยน - สุทธิ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</si>
  <si>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</si>
  <si>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กำไรจากกิจกรรมดำเนินงาน</t>
  </si>
  <si>
    <t>ส่วนแบ่งขาดทุนจากการลงทุนในการร่วมค้า</t>
  </si>
  <si>
    <t>รายได้ภาษีเงินได้</t>
  </si>
  <si>
    <t xml:space="preserve">    ส่วนที่เป็นของผู้ถือหุ้นของบริษัทฯ</t>
  </si>
  <si>
    <t xml:space="preserve">    ส่วนที่เป็นของผู้มีส่วนได้เสียที่ไม่มีอำนาจควบคุม</t>
  </si>
  <si>
    <t>ขาดทุนสำหรับงวด</t>
  </si>
  <si>
    <t>กำไร (ขาดทุน) ต่อหุ้นขั้นพื้นฐาน (บาท)</t>
  </si>
  <si>
    <t>กำไร (ขาดทุน) ส่วนที่เป็นของผู้ถือหุ้นของบริษัทฯ</t>
  </si>
  <si>
    <t>งบกำไรขาดทุนเบ็ดเสร็จ (ต่อ)</t>
  </si>
  <si>
    <t>กำไร (ขาดทุน) 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</si>
  <si>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</si>
  <si>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</si>
  <si>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</si>
  <si>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</si>
  <si>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</si>
  <si>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ส่วนที่เป็นของผู้มีส่วนได้เสียที่ไม่มีอำนาจควบคุมของบริษัทย่อย</t>
  </si>
  <si>
    <t>ขาดทุนเบ็ดเสร็จรวมสำหรับงวด</t>
  </si>
  <si>
    <t>สำหรับงวดหกเดือนสิ้นสุดวันที่ 30 มิถุนายน 2565 (ยังไม่ได้ตรวจสอบ แต่สอบทานแล้ว)</t>
  </si>
  <si>
    <t>กำไร (ขาดทุน) จากกิจกรรมดำเนินงาน</t>
  </si>
  <si>
    <t>กำไร (ขาดทุน) รวมสำหรับงวด</t>
  </si>
  <si>
    <t>งบแสดงการเปลี่ยนแปลงส่วนของผู้ถือหุ้น</t>
  </si>
  <si>
    <t>องค์ประกอบอื่นของ</t>
  </si>
  <si>
    <t>รวมส่วนของ</t>
  </si>
  <si>
    <t>ส่วนของ</t>
  </si>
  <si>
    <t>จัดสรรแล้ว -</t>
  </si>
  <si>
    <t>กำไรขาดทุนเบ็ดเสร็จอื่น</t>
  </si>
  <si>
    <t>ที่ออกและ</t>
  </si>
  <si>
    <t>ส่วนเกินมูลค่า</t>
  </si>
  <si>
    <t>ทุนสำรอง</t>
  </si>
  <si>
    <t>ส่วนเกินทุนจาก</t>
  </si>
  <si>
    <t>ผู้ถือหุ้นของ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</si>
  <si>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</si>
  <si>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</si>
  <si>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</si>
  <si>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</si>
  <si>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ยังไม่ได้จัดสรร</t>
  </si>
  <si>
    <t>การตีราคาสินทรัพย์</t>
  </si>
  <si>
    <t>บริษัทฯ</t>
  </si>
  <si>
    <t>อำนาจควบคุม</t>
  </si>
  <si>
    <t>ผู้ถือหุ้น</t>
  </si>
  <si>
    <t>ยอดคงเหลือ ณ วันที่ 1 มกราคม 2564</t>
  </si>
  <si>
    <t>ยอดคงเหลือ ณ วันที่ 1 มกราคม 2565 - ตามที่รายงานไว้เดิม</t>
  </si>
  <si>
    <t>ยอดคงเหลือ ณ วันที่ 1 มกราคม 2565 - ปรับปรุงใหม่</t>
  </si>
  <si>
    <t>เงินปันผลจ่าย</t>
  </si>
  <si>
    <t>โอนกำไรสะสมที่ยังไม่ได้จัดสรร</t>
  </si>
  <si>
    <t xml:space="preserve">   ไปเป็นสำรองตามกฎหมาย</t>
  </si>
  <si>
    <t>เงินปันผลจ่าย (หมายเหตุ 23)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</si>
  <si>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</si>
  <si>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</si>
  <si>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งบแสดงการเปลี่ยนแปลงส่วนของผู้ถือหุ้น (ต่อ)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</si>
  <si>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</si>
  <si>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</si>
  <si>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</si>
  <si>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</si>
  <si>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</si>
  <si>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</si>
  <si>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(กลับรายการ) ผลขาดทุนด้านเครดิตที่คาดว่าจะเกิดขึ้น</t>
  </si>
  <si>
    <t xml:space="preserve">   ขาดทุนจากการด้อยค่าในเงินทดรองจ่ายอื่นและสินทรัพย์หมุนเวียนอื่น</t>
  </si>
  <si>
    <t xml:space="preserve">   ขาดทุนจากการตัดจำหน่ายภาษีซื้อไม่ถึงกำหนด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</si>
  <si>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</si>
  <si>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กำไรจากการตัดจำหน่ายหนี้สิน</t>
  </si>
  <si>
    <t xml:space="preserve">   ผลเสียหายจากคดีความฟ้องร้อง</t>
  </si>
  <si>
    <t xml:space="preserve">   ส่วนแบ่งขาดทุนของการร่วมค้าที่ใช้วิธีส่วนได้เสีย - สุทธิจากภาษี</t>
  </si>
  <si>
    <t xml:space="preserve">   ผลประโยชน์ของพนักงาน</t>
  </si>
  <si>
    <t xml:space="preserve">   ดอกเบี้ยรับ</t>
  </si>
  <si>
    <t xml:space="preserve">   ดอกเบี้ยจ่าย</t>
  </si>
  <si>
    <t xml:space="preserve">   ต้นทุนการทำรายการกู้ยืมตัดจำหน่าย</t>
  </si>
  <si>
    <t>การเปลี่ยนแปลงในสินทรัพย์และหนี้สินดำเนินงาน</t>
  </si>
  <si>
    <t xml:space="preserve">   สินทรัพย์ที่เกิดจากสัญญา</t>
  </si>
  <si>
    <t xml:space="preserve">   ต้นทุนส่วนเพิ่มในการได้มาซึ่งสัญญา</t>
  </si>
  <si>
    <t xml:space="preserve">   ต้นทุนการทำให้เสร็จสิ้นตามสัญญา</t>
  </si>
  <si>
    <t xml:space="preserve">   ต้นทุนพัฒนาอสังหาริมทรัพย์</t>
  </si>
  <si>
    <t xml:space="preserve">   เงินจ่ายล่วงหน้าสำหรับโครงการ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</si>
  <si>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</si>
  <si>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</si>
  <si>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</t>
  </si>
  <si>
    <t xml:space="preserve">   เจ้าหนี้เงินประกันผลงาน</t>
  </si>
  <si>
    <t xml:space="preserve">   ต้นทุนการก่อสร้างที่ยังไม่ถึงกำหนดชำระ</t>
  </si>
  <si>
    <t xml:space="preserve">   หนี้สินที่เกิดจากสัญญา</t>
  </si>
  <si>
    <t xml:space="preserve">   หนี้สินหมุนเวียนอื่น</t>
  </si>
  <si>
    <t xml:space="preserve">กระแสเงินสดสุทธิได้มาจาก (ใช้ไปใน) การดำเนินงาน </t>
  </si>
  <si>
    <t xml:space="preserve">   เงินสดรับจากดอกเบี้ย</t>
  </si>
  <si>
    <t xml:space="preserve">   เงินสดจ่ายภาษีเงินได้</t>
  </si>
  <si>
    <t xml:space="preserve">กระแสเงินสดสุทธิได้มาจาก (ใช้ไปใน) กิจกรรมดำเนินงาน </t>
  </si>
  <si>
    <t>งบกระแสเงินสด (ต่อ)</t>
  </si>
  <si>
    <t>กระแสเงินสดจากกิจกรรมลงทุน</t>
  </si>
  <si>
    <t>เงินฝากสถาบันการเงินประเภทประจำ (เพิ่มขึ้น) ลดลง</t>
  </si>
  <si>
    <t>เงินฝากสถาบันการเงินที่ติดภาระค้ำประกัน (เพิ่มขึ้น) ลดลง</t>
  </si>
  <si>
    <t>เงินสดจ่ายชำระค่าที่ดิน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</si>
  <si>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</si>
  <si>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เงินสดจ่ายชำระค่าสินทรัพย์ไม่มีตัวตน</t>
  </si>
  <si>
    <t>เงินสดรับจากดอกเบี้ยรับ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</si>
  <si>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</si>
  <si>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</si>
  <si>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</si>
  <si>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</si>
  <si>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</si>
  <si>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</si>
  <si>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เงินสดจ่ายชำระหุ้นกู้</t>
  </si>
  <si>
    <t>เงินสดรับจากหุ้นกู้</t>
  </si>
  <si>
    <t>เงินสดจ่ายในหนี้สินตามสัญญาเช่า</t>
  </si>
  <si>
    <t>เงินสดจ่ายชำระเจ้าหนี้ค่าสินทรัพย์</t>
  </si>
  <si>
    <t>เงินสดจ่ายดอกเบี้ย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</si>
  <si>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</si>
  <si>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</si>
  <si>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</si>
  <si>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</si>
  <si>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</si>
  <si>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ซื้อสินทรัพย์ที่ดิน อาคาร และอุปกรณ์</t>
  </si>
  <si>
    <t>โอนสินทรัพย์สิทธิการใช้เป็นที่ดิน อาคารและอุปกรณ์</t>
  </si>
  <si>
    <t xml:space="preserve">   ลูกหนี้การค้าและลูกหนี้หมุนเวียนอื่น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</si>
  <si>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</si>
  <si>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</si>
  <si>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</si>
  <si>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</si>
  <si>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</si>
  <si>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ณ 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</si>
  <si>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</si>
  <si>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</si>
  <si>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สำหรับปีสิ้นสุดวันที่ 31 ธันวาคม 2564</t>
  </si>
  <si>
    <t>สำหรับปีสิ้นสุดวันที่ 31 ธันวาคม 2565</t>
  </si>
  <si>
    <t>จัดสรรทุนสำรองตามกฎหมาย</t>
  </si>
  <si>
    <t>กำไร (ขาดทุน) เบ็ดเสร็จสำหรับปี</t>
  </si>
  <si>
    <t>กำไร (ขาดทุน) สำหรับปี</t>
  </si>
  <si>
    <t>กำไรเบ็ดเสร็จอื่นสำหรับปี</t>
  </si>
  <si>
    <t>รวมกำไร (ขาดทุน) เบ็ดเสร็จสำหรับปี</t>
  </si>
  <si>
    <t>ผลกระทบสะสมจากการปรับปรุงงบการเงินปีก่อน</t>
  </si>
  <si>
    <t>กำไรขาดทุนเบ็ดเสร็จสำหรับปี</t>
  </si>
  <si>
    <t>กำไร (ขาดทุน) เบ็ดเสร็จอื่นสำหรับปี</t>
  </si>
  <si>
    <t>ลดลงจากการจำหน่ายเงินลงทุนในบริษัทย่อย</t>
  </si>
  <si>
    <t>กำไรขาดทุนเบ็ดเสร็จอื่นสำหรับปี</t>
  </si>
  <si>
    <t>เงินสดและรายการเทียบเท่าเงินสด ณ วันที่ 31 ธันวาคม</t>
  </si>
  <si>
    <t>กำไร (ขาดทุน) เบ็ดเสร็จรวมสำหรับปี</t>
  </si>
  <si>
    <t xml:space="preserve">   ขาดทุนจากการตัดจำหน่ายสินทรัพย์ภาษีเงินได้ของปีก่อน</t>
  </si>
  <si>
    <t xml:space="preserve">   ขาดทุนจากการตัดจำหน่ายที่ดิน อาคารและอุปกรณ์</t>
  </si>
  <si>
    <t xml:space="preserve">   กำไรจากการจำหน่ายเงินลงทุน</t>
  </si>
  <si>
    <t xml:space="preserve">   ประมาณการหนี้สินไม่หมุนเวียนสำหรับผลประโยชน์พนักงาน</t>
  </si>
  <si>
    <t xml:space="preserve">   เงินสดรับคืนภาษีเงินได้</t>
  </si>
  <si>
    <t>เงินสดรับจากการจำหน่ายเงินลงทุนในบริษัทย่อย</t>
  </si>
  <si>
    <t>2565</t>
  </si>
  <si>
    <t>2564</t>
  </si>
  <si>
    <t>(บาท)</t>
  </si>
  <si>
    <t>กำไรจากการปรับมูลค่ายุติธรรมของอสังหาริมทรัพย์เพื่อการลงทุน</t>
  </si>
  <si>
    <t>กำไรจากการจำหน่ายเงินลงทุน</t>
  </si>
  <si>
    <t>ยอดคงเหลือ ณ วันที่ 1 มกราคม 2564 - ปรับปรุงใหม่</t>
  </si>
  <si>
    <t>ผลกระทบจากการเปลี่ยนแปลงนโยบายการบัญชี</t>
  </si>
  <si>
    <t>Restated FY64</t>
  </si>
  <si>
    <t>Per BS</t>
  </si>
  <si>
    <t xml:space="preserve">   หนี้สูญ</t>
  </si>
  <si>
    <t xml:space="preserve">   รายได้ (ค่าใช้จ่าย) ภาษีเงินได้</t>
  </si>
  <si>
    <t xml:space="preserve">   (กลับรายการ) ขาดทุนจากการด้อยค่าเงินลงทุนในการร่วมค้า</t>
  </si>
  <si>
    <t>เงินเบิกเกินบัญชีและเงินกู้ยืมระยะสั้นจากสถาบันการเงินเพิ่มขึ้น</t>
  </si>
  <si>
    <t>การรับรู้สินทรัพย์สิทธิการใช้</t>
  </si>
  <si>
    <t xml:space="preserve">   กำไรจากการขายที่ดิน อาคารและอุปกรณ์</t>
  </si>
  <si>
    <t xml:space="preserve">   กำไรจากการวัดมูลค่ายุติธรรมผ่านงบกำไรขาดทุน</t>
  </si>
  <si>
    <t xml:space="preserve">   กำไรจากการปรับมูลค่ายุติธรรมของอสังหาริมทรัพย์เพื่อการลงทุน</t>
  </si>
  <si>
    <t>3, 7</t>
  </si>
  <si>
    <t>20, 21</t>
  </si>
  <si>
    <t>3, 26</t>
  </si>
  <si>
    <t>3, 31</t>
  </si>
  <si>
    <t>กระแสเงินสดสุทธิได้มา (ใช้ไปใน) 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</si>
</sst>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_(* #,##0.0000_);_(* \(#,##0.0000\);_(* &quot;-&quot;??_);_(@_)"/>
    <numFmt numFmtId="172" formatCode="#,##0;\(#,##0\)"/>
    <numFmt numFmtId="173" formatCode="0.0"/>
  </numFmts>
  <fonts count="40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  <charset val="22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9"/>
      <color indexed="81"/>
      <name val="Tahoma"/>
      <family val="2"/>
    </font>
    <font>
      <sz val="14"/>
      <color theme="1"/>
      <name val="Cordia New"/>
      <family val="2"/>
    </font>
    <font>
      <sz val="14"/>
      <color theme="0"/>
      <name val="Angsana New"/>
      <family val="1"/>
    </font>
    <font>
      <b/>
      <i/>
      <sz val="14"/>
      <color theme="1"/>
      <name val="Cordia New"/>
      <family val="2"/>
    </font>
    <font>
      <b/>
      <i/>
      <sz val="15"/>
      <name val="Cordia New"/>
      <family val="2"/>
    </font>
    <font>
      <b/>
      <sz val="9"/>
      <color indexed="81"/>
      <name val="Tahoma"/>
      <family val="2"/>
    </font>
    <font>
      <b/>
      <sz val="14"/>
      <name val="Cordia New"/>
      <family val="2"/>
    </font>
    <font>
      <b/>
      <i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sz val="14"/>
      <color theme="0"/>
      <name val="Cordia New"/>
      <family val="2"/>
    </font>
    <font>
      <sz val="11"/>
      <color indexed="8"/>
      <name val="Tahoma"/>
      <family val="2"/>
      <charset val="22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164" fontId="38" fillId="0" borderId="0" applyFont="0" applyFill="0" applyBorder="0" applyAlignment="0" applyProtection="0"/>
  </cellStyleXfs>
  <cellXfs count="327">
    <xf numFmtId="0" fontId="0" fillId="0" borderId="0" xfId="0"/>
    <xf numFmtId="165" fontId="5" fillId="0" borderId="0" xfId="0" applyNumberFormat="1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165" fontId="9" fillId="0" borderId="0" xfId="0" applyNumberFormat="1" applyFont="1"/>
    <xf numFmtId="0" fontId="9" fillId="0" borderId="0" xfId="0" applyFont="1"/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left"/>
    </xf>
    <xf numFmtId="165" fontId="9" fillId="0" borderId="0" xfId="0" quotePrefix="1" applyNumberFormat="1" applyFont="1" applyAlignment="1">
      <alignment horizontal="left"/>
    </xf>
    <xf numFmtId="41" fontId="9" fillId="0" borderId="1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41" fontId="9" fillId="0" borderId="0" xfId="6" applyNumberFormat="1" applyFont="1" applyFill="1" applyBorder="1" applyAlignment="1"/>
    <xf numFmtId="41" fontId="9" fillId="0" borderId="1" xfId="6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5" xfId="0" applyFont="1" applyBorder="1"/>
    <xf numFmtId="0" fontId="12" fillId="0" borderId="0" xfId="0" applyFont="1"/>
    <xf numFmtId="37" fontId="12" fillId="0" borderId="0" xfId="0" applyNumberFormat="1" applyFont="1" applyAlignment="1">
      <alignment horizontal="left"/>
    </xf>
    <xf numFmtId="38" fontId="8" fillId="0" borderId="0" xfId="1" applyNumberFormat="1" applyFont="1"/>
    <xf numFmtId="0" fontId="9" fillId="0" borderId="0" xfId="1" applyFont="1"/>
    <xf numFmtId="38" fontId="9" fillId="0" borderId="0" xfId="1" quotePrefix="1" applyNumberFormat="1" applyFont="1"/>
    <xf numFmtId="38" fontId="9" fillId="0" borderId="0" xfId="1" applyNumberFormat="1" applyFont="1"/>
    <xf numFmtId="38" fontId="9" fillId="0" borderId="0" xfId="1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Alignment="1">
      <alignment horizontal="center"/>
    </xf>
    <xf numFmtId="37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37" fontId="9" fillId="0" borderId="0" xfId="1" applyNumberFormat="1" applyFont="1"/>
    <xf numFmtId="41" fontId="9" fillId="0" borderId="0" xfId="1" applyNumberFormat="1" applyFont="1"/>
    <xf numFmtId="37" fontId="11" fillId="0" borderId="0" xfId="1" applyNumberFormat="1" applyFont="1" applyAlignment="1">
      <alignment horizontal="center"/>
    </xf>
    <xf numFmtId="41" fontId="9" fillId="0" borderId="1" xfId="1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39" fontId="9" fillId="0" borderId="0" xfId="1" applyNumberFormat="1" applyFont="1"/>
    <xf numFmtId="37" fontId="9" fillId="0" borderId="4" xfId="1" applyNumberFormat="1" applyFont="1" applyBorder="1"/>
    <xf numFmtId="41" fontId="9" fillId="0" borderId="4" xfId="1" applyNumberFormat="1" applyFont="1" applyBorder="1"/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166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8" fontId="9" fillId="0" borderId="0" xfId="0" applyNumberFormat="1" applyFont="1"/>
    <xf numFmtId="41" fontId="9" fillId="0" borderId="0" xfId="0" quotePrefix="1" applyNumberFormat="1" applyFont="1" applyAlignment="1">
      <alignment horizontal="right"/>
    </xf>
    <xf numFmtId="169" fontId="11" fillId="0" borderId="0" xfId="1" applyNumberFormat="1" applyFont="1" applyAlignment="1">
      <alignment horizontal="center"/>
    </xf>
    <xf numFmtId="41" fontId="9" fillId="0" borderId="1" xfId="0" quotePrefix="1" applyNumberFormat="1" applyFont="1" applyBorder="1" applyAlignment="1">
      <alignment horizontal="right"/>
    </xf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166" fontId="9" fillId="0" borderId="0" xfId="0" applyNumberFormat="1" applyFont="1"/>
    <xf numFmtId="41" fontId="9" fillId="0" borderId="1" xfId="0" applyNumberFormat="1" applyFont="1" applyBorder="1"/>
    <xf numFmtId="38" fontId="12" fillId="0" borderId="0" xfId="1" applyNumberFormat="1" applyFont="1"/>
    <xf numFmtId="165" fontId="19" fillId="0" borderId="0" xfId="0" applyNumberFormat="1" applyFont="1"/>
    <xf numFmtId="0" fontId="19" fillId="0" borderId="0" xfId="0" applyFont="1"/>
    <xf numFmtId="41" fontId="12" fillId="0" borderId="0" xfId="0" applyNumberFormat="1" applyFont="1" applyAlignment="1">
      <alignment horizontal="left"/>
    </xf>
    <xf numFmtId="0" fontId="20" fillId="0" borderId="0" xfId="0" applyFont="1"/>
    <xf numFmtId="0" fontId="21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0" fontId="7" fillId="0" borderId="0" xfId="0" applyFont="1"/>
    <xf numFmtId="41" fontId="7" fillId="0" borderId="0" xfId="3" applyNumberFormat="1" applyFont="1" applyFill="1" applyAlignment="1"/>
    <xf numFmtId="38" fontId="21" fillId="0" borderId="0" xfId="1" applyNumberFormat="1" applyFont="1"/>
    <xf numFmtId="0" fontId="22" fillId="0" borderId="0" xfId="0" applyFont="1"/>
    <xf numFmtId="165" fontId="22" fillId="0" borderId="0" xfId="0" applyNumberFormat="1" applyFont="1"/>
    <xf numFmtId="37" fontId="21" fillId="0" borderId="0" xfId="0" applyNumberFormat="1" applyFont="1" applyAlignment="1">
      <alignment horizontal="left"/>
    </xf>
    <xf numFmtId="41" fontId="7" fillId="0" borderId="0" xfId="3" applyNumberFormat="1" applyFont="1" applyFill="1" applyBorder="1" applyAlignment="1"/>
    <xf numFmtId="41" fontId="20" fillId="0" borderId="0" xfId="3" applyNumberFormat="1" applyFont="1" applyFill="1" applyAlignment="1"/>
    <xf numFmtId="41" fontId="20" fillId="0" borderId="0" xfId="0" applyNumberFormat="1" applyFont="1"/>
    <xf numFmtId="41" fontId="20" fillId="0" borderId="0" xfId="0" applyNumberFormat="1" applyFont="1" applyAlignment="1">
      <alignment horizontal="center"/>
    </xf>
    <xf numFmtId="41" fontId="20" fillId="0" borderId="1" xfId="1" applyNumberFormat="1" applyFont="1" applyBorder="1"/>
    <xf numFmtId="41" fontId="20" fillId="0" borderId="0" xfId="1" applyNumberFormat="1" applyFont="1"/>
    <xf numFmtId="41" fontId="20" fillId="0" borderId="2" xfId="1" applyNumberFormat="1" applyFont="1" applyBorder="1"/>
    <xf numFmtId="41" fontId="20" fillId="0" borderId="3" xfId="1" applyNumberFormat="1" applyFont="1" applyBorder="1"/>
    <xf numFmtId="41" fontId="20" fillId="0" borderId="3" xfId="0" applyNumberFormat="1" applyFont="1" applyBorder="1"/>
    <xf numFmtId="41" fontId="20" fillId="0" borderId="1" xfId="1" applyNumberFormat="1" applyFont="1" applyBorder="1" applyAlignment="1">
      <alignment horizontal="center"/>
    </xf>
    <xf numFmtId="37" fontId="20" fillId="0" borderId="0" xfId="1" applyNumberFormat="1" applyFont="1"/>
    <xf numFmtId="0" fontId="20" fillId="0" borderId="0" xfId="1" applyFont="1"/>
    <xf numFmtId="41" fontId="20" fillId="0" borderId="4" xfId="1" applyNumberFormat="1" applyFont="1" applyBorder="1"/>
    <xf numFmtId="41" fontId="20" fillId="0" borderId="2" xfId="3" applyNumberFormat="1" applyFont="1" applyFill="1" applyBorder="1" applyAlignment="1">
      <alignment horizontal="right"/>
    </xf>
    <xf numFmtId="167" fontId="20" fillId="0" borderId="0" xfId="0" applyNumberFormat="1" applyFont="1" applyAlignment="1">
      <alignment horizontal="center"/>
    </xf>
    <xf numFmtId="41" fontId="20" fillId="0" borderId="2" xfId="3" applyNumberFormat="1" applyFont="1" applyFill="1" applyBorder="1" applyAlignment="1"/>
    <xf numFmtId="41" fontId="20" fillId="0" borderId="4" xfId="3" applyNumberFormat="1" applyFont="1" applyFill="1" applyBorder="1" applyAlignment="1"/>
    <xf numFmtId="41" fontId="20" fillId="0" borderId="0" xfId="0" applyNumberFormat="1" applyFont="1" applyAlignment="1">
      <alignment horizontal="right"/>
    </xf>
    <xf numFmtId="0" fontId="23" fillId="0" borderId="0" xfId="0" applyFont="1"/>
    <xf numFmtId="0" fontId="9" fillId="0" borderId="2" xfId="1" applyFont="1" applyBorder="1" applyAlignment="1">
      <alignment horizontal="center"/>
    </xf>
    <xf numFmtId="41" fontId="20" fillId="0" borderId="0" xfId="3" applyNumberFormat="1" applyFont="1" applyFill="1" applyBorder="1" applyAlignment="1"/>
    <xf numFmtId="0" fontId="18" fillId="0" borderId="0" xfId="1" applyFont="1" applyAlignment="1">
      <alignment vertical="top"/>
    </xf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20" fillId="0" borderId="1" xfId="3" applyFont="1" applyFill="1" applyBorder="1" applyAlignment="1"/>
    <xf numFmtId="43" fontId="20" fillId="0" borderId="0" xfId="3" applyFont="1" applyFill="1" applyBorder="1" applyAlignment="1"/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41" fontId="24" fillId="0" borderId="0" xfId="0" applyNumberFormat="1" applyFont="1"/>
    <xf numFmtId="167" fontId="24" fillId="0" borderId="0" xfId="0" applyNumberFormat="1" applyFont="1" applyAlignment="1">
      <alignment horizontal="center"/>
    </xf>
    <xf numFmtId="165" fontId="25" fillId="0" borderId="0" xfId="3" applyNumberFormat="1" applyFont="1" applyFill="1" applyAlignment="1">
      <alignment horizontal="right"/>
    </xf>
    <xf numFmtId="41" fontId="25" fillId="0" borderId="0" xfId="0" applyNumberFormat="1" applyFont="1"/>
    <xf numFmtId="41" fontId="25" fillId="0" borderId="0" xfId="0" applyNumberFormat="1" applyFont="1" applyAlignment="1">
      <alignment horizontal="right"/>
    </xf>
    <xf numFmtId="41" fontId="20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center"/>
    </xf>
    <xf numFmtId="165" fontId="9" fillId="0" borderId="0" xfId="3" applyNumberFormat="1" applyFont="1" applyFill="1" applyAlignment="1">
      <alignment horizontal="left" indent="1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38" fontId="20" fillId="0" borderId="0" xfId="0" applyNumberFormat="1" applyFont="1" applyAlignment="1">
      <alignment horizontal="center"/>
    </xf>
    <xf numFmtId="38" fontId="20" fillId="0" borderId="6" xfId="0" applyNumberFormat="1" applyFont="1" applyBorder="1" applyAlignment="1">
      <alignment horizontal="center"/>
    </xf>
    <xf numFmtId="0" fontId="7" fillId="0" borderId="0" xfId="0" applyFont="1" applyAlignment="1">
      <alignment horizontal="left" indent="1"/>
    </xf>
    <xf numFmtId="166" fontId="12" fillId="0" borderId="0" xfId="0" applyNumberFormat="1" applyFont="1"/>
    <xf numFmtId="165" fontId="9" fillId="0" borderId="0" xfId="3" applyNumberFormat="1" applyFont="1" applyFill="1" applyBorder="1" applyAlignment="1">
      <alignment horizontal="right"/>
    </xf>
    <xf numFmtId="41" fontId="9" fillId="0" borderId="1" xfId="3" applyNumberFormat="1" applyFont="1" applyFill="1" applyBorder="1" applyAlignment="1">
      <alignment horizontal="right"/>
    </xf>
    <xf numFmtId="38" fontId="12" fillId="0" borderId="0" xfId="1" applyNumberFormat="1" applyFont="1" applyAlignment="1">
      <alignment horizontal="left"/>
    </xf>
    <xf numFmtId="38" fontId="9" fillId="0" borderId="0" xfId="1" applyNumberFormat="1" applyFont="1" applyAlignment="1">
      <alignment horizontal="left"/>
    </xf>
    <xf numFmtId="38" fontId="8" fillId="0" borderId="0" xfId="1" applyNumberFormat="1" applyFont="1" applyAlignment="1">
      <alignment horizontal="left"/>
    </xf>
    <xf numFmtId="38" fontId="9" fillId="0" borderId="0" xfId="1" quotePrefix="1" applyNumberFormat="1" applyFont="1" applyAlignment="1">
      <alignment horizontal="left"/>
    </xf>
    <xf numFmtId="49" fontId="16" fillId="0" borderId="0" xfId="2" applyNumberFormat="1" applyFont="1"/>
    <xf numFmtId="49" fontId="17" fillId="0" borderId="0" xfId="2" applyNumberFormat="1" applyFont="1"/>
    <xf numFmtId="41" fontId="9" fillId="0" borderId="0" xfId="5" applyNumberFormat="1" applyFont="1" applyAlignment="1">
      <alignment horizontal="right"/>
    </xf>
    <xf numFmtId="165" fontId="9" fillId="0" borderId="0" xfId="3" applyNumberFormat="1" applyFont="1" applyFill="1" applyAlignment="1">
      <alignment horizontal="left" indent="2"/>
    </xf>
    <xf numFmtId="43" fontId="9" fillId="0" borderId="1" xfId="1" applyNumberFormat="1" applyFont="1" applyBorder="1"/>
    <xf numFmtId="165" fontId="9" fillId="0" borderId="0" xfId="3" applyNumberFormat="1" applyFont="1" applyFill="1" applyBorder="1" applyAlignment="1"/>
    <xf numFmtId="0" fontId="7" fillId="0" borderId="0" xfId="0" applyFont="1" applyAlignment="1">
      <alignment horizontal="center" vertical="top"/>
    </xf>
    <xf numFmtId="41" fontId="9" fillId="0" borderId="4" xfId="5" applyNumberFormat="1" applyFont="1" applyBorder="1" applyAlignment="1">
      <alignment horizontal="right"/>
    </xf>
    <xf numFmtId="41" fontId="9" fillId="0" borderId="0" xfId="5" applyNumberFormat="1" applyFont="1"/>
    <xf numFmtId="41" fontId="20" fillId="0" borderId="1" xfId="0" applyNumberFormat="1" applyFont="1" applyBorder="1" applyAlignment="1">
      <alignment horizontal="right"/>
    </xf>
    <xf numFmtId="41" fontId="20" fillId="0" borderId="4" xfId="0" applyNumberFormat="1" applyFont="1" applyBorder="1" applyAlignment="1">
      <alignment horizontal="right"/>
    </xf>
    <xf numFmtId="171" fontId="9" fillId="0" borderId="0" xfId="0" applyNumberFormat="1" applyFont="1"/>
    <xf numFmtId="43" fontId="9" fillId="0" borderId="0" xfId="1" applyNumberFormat="1" applyFont="1"/>
    <xf numFmtId="165" fontId="9" fillId="0" borderId="0" xfId="1" applyNumberFormat="1" applyFont="1"/>
    <xf numFmtId="165" fontId="20" fillId="0" borderId="3" xfId="3" applyNumberFormat="1" applyFont="1" applyFill="1" applyBorder="1" applyAlignment="1"/>
    <xf numFmtId="165" fontId="9" fillId="0" borderId="0" xfId="3" applyNumberFormat="1" applyFont="1"/>
    <xf numFmtId="165" fontId="9" fillId="0" borderId="1" xfId="3" applyNumberFormat="1" applyFont="1" applyBorder="1"/>
    <xf numFmtId="38" fontId="20" fillId="0" borderId="0" xfId="1" applyNumberFormat="1" applyFont="1" applyAlignment="1">
      <alignment horizontal="left"/>
    </xf>
    <xf numFmtId="43" fontId="20" fillId="0" borderId="1" xfId="3" applyFont="1" applyBorder="1"/>
    <xf numFmtId="43" fontId="20" fillId="0" borderId="0" xfId="3" applyFont="1"/>
    <xf numFmtId="43" fontId="9" fillId="0" borderId="1" xfId="3" applyFont="1" applyBorder="1"/>
    <xf numFmtId="43" fontId="9" fillId="0" borderId="0" xfId="3" applyFont="1"/>
    <xf numFmtId="165" fontId="7" fillId="0" borderId="1" xfId="3" applyNumberFormat="1" applyFont="1" applyBorder="1"/>
    <xf numFmtId="165" fontId="7" fillId="0" borderId="0" xfId="3" applyNumberFormat="1" applyFont="1"/>
    <xf numFmtId="165" fontId="7" fillId="0" borderId="6" xfId="3" applyNumberFormat="1" applyFont="1" applyBorder="1"/>
    <xf numFmtId="38" fontId="7" fillId="0" borderId="6" xfId="0" applyNumberFormat="1" applyFont="1" applyBorder="1" applyAlignment="1">
      <alignment horizontal="center" wrapText="1"/>
    </xf>
    <xf numFmtId="38" fontId="7" fillId="0" borderId="2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 wrapText="1"/>
    </xf>
    <xf numFmtId="41" fontId="20" fillId="0" borderId="2" xfId="0" applyNumberFormat="1" applyFont="1" applyBorder="1" applyAlignment="1">
      <alignment horizontal="right"/>
    </xf>
    <xf numFmtId="41" fontId="20" fillId="0" borderId="0" xfId="5" applyNumberFormat="1" applyFont="1" applyAlignment="1">
      <alignment horizontal="right"/>
    </xf>
    <xf numFmtId="43" fontId="9" fillId="0" borderId="0" xfId="3" applyFont="1" applyFill="1"/>
    <xf numFmtId="170" fontId="9" fillId="0" borderId="0" xfId="1" applyNumberFormat="1" applyFont="1"/>
    <xf numFmtId="39" fontId="9" fillId="0" borderId="4" xfId="1" applyNumberFormat="1" applyFont="1" applyBorder="1"/>
    <xf numFmtId="38" fontId="7" fillId="0" borderId="6" xfId="0" applyNumberFormat="1" applyFont="1" applyBorder="1" applyAlignment="1">
      <alignment wrapText="1"/>
    </xf>
    <xf numFmtId="38" fontId="7" fillId="0" borderId="0" xfId="0" applyNumberFormat="1" applyFont="1" applyAlignment="1">
      <alignment wrapText="1"/>
    </xf>
    <xf numFmtId="38" fontId="7" fillId="0" borderId="0" xfId="0" applyNumberFormat="1" applyFont="1"/>
    <xf numFmtId="172" fontId="13" fillId="0" borderId="0" xfId="0" applyNumberFormat="1" applyFont="1" applyAlignment="1">
      <alignment horizontal="center"/>
    </xf>
    <xf numFmtId="41" fontId="20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/>
    </xf>
    <xf numFmtId="165" fontId="7" fillId="0" borderId="0" xfId="3" applyNumberFormat="1" applyFont="1" applyFill="1" applyAlignment="1">
      <alignment horizontal="right"/>
    </xf>
    <xf numFmtId="0" fontId="20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38" fontId="9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168" fontId="9" fillId="0" borderId="0" xfId="0" quotePrefix="1" applyNumberFormat="1" applyFont="1" applyAlignment="1">
      <alignment horizontal="left" vertical="center"/>
    </xf>
    <xf numFmtId="168" fontId="9" fillId="0" borderId="0" xfId="4" applyNumberFormat="1" applyFont="1" applyAlignment="1">
      <alignment horizontal="left" vertical="center"/>
    </xf>
    <xf numFmtId="167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left" vertical="center"/>
    </xf>
    <xf numFmtId="168" fontId="8" fillId="0" borderId="0" xfId="0" quotePrefix="1" applyNumberFormat="1" applyFont="1" applyAlignment="1">
      <alignment horizontal="left" vertical="center"/>
    </xf>
    <xf numFmtId="168" fontId="2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20" fillId="0" borderId="1" xfId="3" applyNumberFormat="1" applyFont="1" applyBorder="1"/>
    <xf numFmtId="49" fontId="28" fillId="0" borderId="0" xfId="2" applyNumberFormat="1" applyFont="1"/>
    <xf numFmtId="43" fontId="9" fillId="0" borderId="1" xfId="3" applyFont="1" applyFill="1" applyBorder="1"/>
    <xf numFmtId="165" fontId="13" fillId="0" borderId="0" xfId="0" applyNumberFormat="1" applyFont="1" applyAlignment="1">
      <alignment horizontal="center"/>
    </xf>
    <xf numFmtId="165" fontId="20" fillId="0" borderId="4" xfId="3" applyNumberFormat="1" applyFont="1" applyFill="1" applyBorder="1" applyAlignment="1"/>
    <xf numFmtId="165" fontId="9" fillId="0" borderId="4" xfId="3" applyNumberFormat="1" applyFont="1" applyFill="1" applyBorder="1" applyAlignment="1"/>
    <xf numFmtId="1" fontId="13" fillId="0" borderId="0" xfId="0" applyNumberFormat="1" applyFont="1" applyAlignment="1">
      <alignment horizontal="center"/>
    </xf>
    <xf numFmtId="165" fontId="9" fillId="0" borderId="0" xfId="3" applyNumberFormat="1" applyFont="1" applyFill="1"/>
    <xf numFmtId="165" fontId="24" fillId="0" borderId="0" xfId="0" applyNumberFormat="1" applyFont="1"/>
    <xf numFmtId="165" fontId="29" fillId="0" borderId="0" xfId="0" applyNumberFormat="1" applyFont="1"/>
    <xf numFmtId="43" fontId="24" fillId="0" borderId="0" xfId="3" applyFont="1"/>
    <xf numFmtId="41" fontId="20" fillId="0" borderId="1" xfId="3" applyNumberFormat="1" applyFont="1" applyFill="1" applyBorder="1" applyAlignment="1" applyProtection="1">
      <alignment horizontal="right"/>
    </xf>
    <xf numFmtId="49" fontId="30" fillId="0" borderId="0" xfId="2" applyNumberFormat="1" applyFont="1"/>
    <xf numFmtId="168" fontId="13" fillId="0" borderId="0" xfId="0" quotePrefix="1" applyNumberFormat="1" applyFont="1" applyAlignment="1">
      <alignment horizontal="left" vertical="center"/>
    </xf>
    <xf numFmtId="38" fontId="31" fillId="0" borderId="0" xfId="1" applyNumberFormat="1" applyFont="1" applyAlignment="1">
      <alignment horizontal="left"/>
    </xf>
    <xf numFmtId="38" fontId="7" fillId="0" borderId="0" xfId="1" applyNumberFormat="1" applyFont="1"/>
    <xf numFmtId="0" fontId="7" fillId="0" borderId="0" xfId="0" quotePrefix="1" applyFont="1" applyAlignment="1">
      <alignment horizontal="left"/>
    </xf>
    <xf numFmtId="41" fontId="7" fillId="0" borderId="1" xfId="1" applyNumberFormat="1" applyFont="1" applyBorder="1"/>
    <xf numFmtId="165" fontId="7" fillId="0" borderId="1" xfId="1" applyNumberFormat="1" applyFont="1" applyBorder="1"/>
    <xf numFmtId="165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0" fontId="7" fillId="0" borderId="0" xfId="0" applyFont="1" applyAlignment="1">
      <alignment horizontal="left"/>
    </xf>
    <xf numFmtId="43" fontId="7" fillId="0" borderId="0" xfId="3" applyFont="1"/>
    <xf numFmtId="41" fontId="7" fillId="0" borderId="0" xfId="6" applyNumberFormat="1" applyFont="1" applyFill="1"/>
    <xf numFmtId="41" fontId="7" fillId="0" borderId="0" xfId="5" applyNumberFormat="1"/>
    <xf numFmtId="0" fontId="9" fillId="2" borderId="0" xfId="0" applyFont="1" applyFill="1"/>
    <xf numFmtId="165" fontId="9" fillId="2" borderId="0" xfId="0" applyNumberFormat="1" applyFont="1" applyFill="1"/>
    <xf numFmtId="41" fontId="9" fillId="2" borderId="0" xfId="0" applyNumberFormat="1" applyFont="1" applyFill="1"/>
    <xf numFmtId="0" fontId="13" fillId="0" borderId="0" xfId="0" applyFont="1" applyAlignment="1">
      <alignment horizontal="left"/>
    </xf>
    <xf numFmtId="38" fontId="7" fillId="0" borderId="1" xfId="0" applyNumberFormat="1" applyFont="1" applyBorder="1" applyAlignment="1">
      <alignment horizontal="center" wrapText="1"/>
    </xf>
    <xf numFmtId="165" fontId="9" fillId="0" borderId="0" xfId="3" applyNumberFormat="1" applyFont="1" applyAlignment="1">
      <alignment horizontal="right"/>
    </xf>
    <xf numFmtId="165" fontId="20" fillId="0" borderId="2" xfId="3" applyNumberFormat="1" applyFont="1" applyBorder="1"/>
    <xf numFmtId="40" fontId="9" fillId="0" borderId="0" xfId="1" applyNumberFormat="1" applyFont="1"/>
    <xf numFmtId="43" fontId="9" fillId="0" borderId="0" xfId="3" quotePrefix="1" applyFont="1"/>
    <xf numFmtId="43" fontId="9" fillId="0" borderId="0" xfId="3" applyFont="1" applyAlignment="1">
      <alignment horizontal="center"/>
    </xf>
    <xf numFmtId="38" fontId="9" fillId="0" borderId="0" xfId="1" quotePrefix="1" applyNumberFormat="1" applyFont="1" applyAlignment="1">
      <alignment horizontal="center"/>
    </xf>
    <xf numFmtId="38" fontId="9" fillId="0" borderId="0" xfId="0" applyNumberFormat="1" applyFont="1"/>
    <xf numFmtId="38" fontId="9" fillId="0" borderId="0" xfId="3" applyNumberFormat="1" applyFont="1"/>
    <xf numFmtId="172" fontId="9" fillId="0" borderId="0" xfId="0" applyNumberFormat="1" applyFont="1"/>
    <xf numFmtId="43" fontId="20" fillId="0" borderId="2" xfId="3" applyFont="1" applyFill="1" applyBorder="1" applyAlignment="1"/>
    <xf numFmtId="41" fontId="20" fillId="0" borderId="3" xfId="0" applyNumberFormat="1" applyFont="1" applyBorder="1" applyAlignment="1">
      <alignment horizontal="center" vertical="top"/>
    </xf>
    <xf numFmtId="41" fontId="20" fillId="0" borderId="4" xfId="0" applyNumberFormat="1" applyFont="1" applyBorder="1" applyAlignment="1">
      <alignment horizontal="center" vertical="top"/>
    </xf>
    <xf numFmtId="41" fontId="20" fillId="0" borderId="3" xfId="0" applyNumberFormat="1" applyFont="1" applyBorder="1" applyAlignment="1">
      <alignment horizontal="center"/>
    </xf>
    <xf numFmtId="43" fontId="7" fillId="0" borderId="1" xfId="3" applyFont="1" applyBorder="1"/>
    <xf numFmtId="41" fontId="20" fillId="0" borderId="2" xfId="0" applyNumberFormat="1" applyFont="1" applyBorder="1"/>
    <xf numFmtId="168" fontId="13" fillId="0" borderId="0" xfId="0" applyNumberFormat="1" applyFont="1" applyAlignment="1">
      <alignment horizontal="left" vertical="center"/>
    </xf>
    <xf numFmtId="168" fontId="7" fillId="0" borderId="0" xfId="0" applyNumberFormat="1" applyFont="1"/>
    <xf numFmtId="41" fontId="7" fillId="0" borderId="0" xfId="3" applyNumberFormat="1" applyFont="1"/>
    <xf numFmtId="167" fontId="7" fillId="0" borderId="0" xfId="0" applyNumberFormat="1" applyFont="1" applyAlignment="1">
      <alignment horizontal="center"/>
    </xf>
    <xf numFmtId="43" fontId="20" fillId="0" borderId="0" xfId="3" applyFont="1" applyBorder="1"/>
    <xf numFmtId="165" fontId="20" fillId="0" borderId="0" xfId="3" applyNumberFormat="1" applyFont="1" applyBorder="1"/>
    <xf numFmtId="0" fontId="33" fillId="0" borderId="0" xfId="1" applyFont="1" applyAlignment="1">
      <alignment horizontal="left" vertical="center"/>
    </xf>
    <xf numFmtId="0" fontId="34" fillId="0" borderId="0" xfId="1" applyFont="1" applyAlignment="1">
      <alignment horizontal="left" vertical="center" indent="1"/>
    </xf>
    <xf numFmtId="0" fontId="35" fillId="0" borderId="0" xfId="1" applyFont="1" applyAlignment="1">
      <alignment horizontal="left" vertical="center" indent="2"/>
    </xf>
    <xf numFmtId="1" fontId="36" fillId="0" borderId="0" xfId="0" applyNumberFormat="1" applyFont="1" applyAlignment="1">
      <alignment horizontal="center"/>
    </xf>
    <xf numFmtId="43" fontId="35" fillId="0" borderId="1" xfId="3" applyFont="1" applyBorder="1"/>
    <xf numFmtId="165" fontId="35" fillId="0" borderId="1" xfId="3" applyNumberFormat="1" applyFont="1" applyBorder="1"/>
    <xf numFmtId="165" fontId="33" fillId="0" borderId="2" xfId="3" applyNumberFormat="1" applyFont="1" applyBorder="1"/>
    <xf numFmtId="165" fontId="20" fillId="0" borderId="4" xfId="3" applyNumberFormat="1" applyFont="1" applyFill="1" applyBorder="1" applyAlignment="1">
      <alignment horizontal="center" vertical="top"/>
    </xf>
    <xf numFmtId="165" fontId="20" fillId="0" borderId="4" xfId="3" applyNumberFormat="1" applyFont="1" applyFill="1" applyBorder="1" applyAlignment="1">
      <alignment vertical="top"/>
    </xf>
    <xf numFmtId="41" fontId="33" fillId="0" borderId="0" xfId="0" applyNumberFormat="1" applyFont="1"/>
    <xf numFmtId="41" fontId="20" fillId="0" borderId="4" xfId="0" applyNumberFormat="1" applyFont="1" applyBorder="1" applyAlignment="1">
      <alignment horizontal="center"/>
    </xf>
    <xf numFmtId="165" fontId="20" fillId="0" borderId="0" xfId="0" applyNumberFormat="1" applyFont="1"/>
    <xf numFmtId="0" fontId="7" fillId="0" borderId="0" xfId="0" quotePrefix="1" applyFont="1" applyAlignment="1">
      <alignment horizontal="center" vertical="top"/>
    </xf>
    <xf numFmtId="165" fontId="7" fillId="0" borderId="0" xfId="3" applyNumberFormat="1" applyFont="1" applyFill="1" applyBorder="1" applyAlignment="1">
      <alignment horizontal="right"/>
    </xf>
    <xf numFmtId="165" fontId="7" fillId="0" borderId="0" xfId="3" applyNumberFormat="1" applyFont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165" fontId="7" fillId="0" borderId="2" xfId="3" applyNumberFormat="1" applyFont="1" applyFill="1" applyBorder="1" applyAlignment="1"/>
    <xf numFmtId="165" fontId="20" fillId="0" borderId="1" xfId="3" applyNumberFormat="1" applyFont="1" applyFill="1" applyBorder="1" applyAlignment="1"/>
    <xf numFmtId="165" fontId="7" fillId="0" borderId="6" xfId="3" applyNumberFormat="1" applyFont="1" applyFill="1" applyBorder="1" applyAlignment="1"/>
    <xf numFmtId="165" fontId="7" fillId="0" borderId="0" xfId="3" applyNumberFormat="1" applyFont="1" applyFill="1" applyAlignment="1">
      <alignment horizontal="left" indent="2"/>
    </xf>
    <xf numFmtId="43" fontId="7" fillId="0" borderId="0" xfId="0" applyNumberFormat="1" applyFont="1"/>
    <xf numFmtId="0" fontId="9" fillId="0" borderId="0" xfId="1" applyFont="1" applyAlignment="1">
      <alignment horizontal="center"/>
    </xf>
    <xf numFmtId="1" fontId="14" fillId="0" borderId="0" xfId="0" applyNumberFormat="1" applyFont="1" applyAlignment="1">
      <alignment horizontal="center" vertical="top"/>
    </xf>
    <xf numFmtId="43" fontId="7" fillId="0" borderId="0" xfId="3" applyFont="1" applyFill="1" applyAlignment="1">
      <alignment horizontal="center"/>
    </xf>
    <xf numFmtId="41" fontId="20" fillId="0" borderId="2" xfId="0" applyNumberFormat="1" applyFont="1" applyBorder="1" applyAlignment="1">
      <alignment horizontal="center"/>
    </xf>
    <xf numFmtId="41" fontId="20" fillId="0" borderId="6" xfId="0" applyNumberFormat="1" applyFont="1" applyBorder="1" applyAlignment="1">
      <alignment horizontal="center"/>
    </xf>
    <xf numFmtId="41" fontId="20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right" vertical="center"/>
    </xf>
    <xf numFmtId="41" fontId="20" fillId="0" borderId="2" xfId="5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41" fontId="9" fillId="0" borderId="0" xfId="5" applyNumberFormat="1" applyFont="1" applyAlignment="1">
      <alignment horizontal="center"/>
    </xf>
    <xf numFmtId="165" fontId="7" fillId="0" borderId="0" xfId="3" applyNumberFormat="1" applyFont="1" applyFill="1" applyAlignment="1">
      <alignment horizontal="center"/>
    </xf>
    <xf numFmtId="37" fontId="9" fillId="0" borderId="0" xfId="0" applyNumberFormat="1" applyFont="1" applyAlignment="1">
      <alignment horizontal="right"/>
    </xf>
    <xf numFmtId="165" fontId="5" fillId="0" borderId="7" xfId="0" applyNumberFormat="1" applyFont="1" applyBorder="1"/>
    <xf numFmtId="165" fontId="5" fillId="0" borderId="8" xfId="0" applyNumberFormat="1" applyFont="1" applyBorder="1"/>
    <xf numFmtId="165" fontId="5" fillId="0" borderId="9" xfId="0" applyNumberFormat="1" applyFont="1" applyBorder="1"/>
    <xf numFmtId="165" fontId="5" fillId="0" borderId="10" xfId="0" applyNumberFormat="1" applyFont="1" applyBorder="1"/>
    <xf numFmtId="43" fontId="9" fillId="0" borderId="1" xfId="5" applyNumberFormat="1" applyFont="1" applyBorder="1" applyAlignment="1">
      <alignment horizontal="right"/>
    </xf>
    <xf numFmtId="165" fontId="9" fillId="3" borderId="0" xfId="0" applyNumberFormat="1" applyFont="1" applyFill="1"/>
    <xf numFmtId="41" fontId="9" fillId="3" borderId="0" xfId="0" applyNumberFormat="1" applyFont="1" applyFill="1"/>
    <xf numFmtId="41" fontId="7" fillId="3" borderId="0" xfId="0" applyNumberFormat="1" applyFont="1" applyFill="1" applyAlignment="1">
      <alignment horizontal="center"/>
    </xf>
    <xf numFmtId="41" fontId="9" fillId="3" borderId="0" xfId="0" applyNumberFormat="1" applyFont="1" applyFill="1" applyAlignment="1">
      <alignment horizontal="center"/>
    </xf>
    <xf numFmtId="165" fontId="7" fillId="0" borderId="0" xfId="3" applyNumberFormat="1" applyFont="1" applyAlignment="1">
      <alignment horizontal="right"/>
    </xf>
    <xf numFmtId="43" fontId="7" fillId="0" borderId="0" xfId="3" applyFont="1" applyAlignment="1">
      <alignment horizontal="right"/>
    </xf>
    <xf numFmtId="0" fontId="7" fillId="0" borderId="0" xfId="1" applyFont="1"/>
    <xf numFmtId="167" fontId="37" fillId="0" borderId="0" xfId="0" applyNumberFormat="1" applyFont="1" applyAlignment="1">
      <alignment horizontal="center"/>
    </xf>
    <xf numFmtId="43" fontId="7" fillId="0" borderId="0" xfId="3" applyFont="1" applyAlignment="1">
      <alignment horizontal="center"/>
    </xf>
    <xf numFmtId="43" fontId="37" fillId="0" borderId="0" xfId="3" applyFont="1"/>
    <xf numFmtId="41" fontId="7" fillId="0" borderId="0" xfId="3" applyNumberFormat="1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3" fontId="7" fillId="0" borderId="1" xfId="3" applyFont="1" applyFill="1" applyBorder="1"/>
    <xf numFmtId="165" fontId="35" fillId="0" borderId="2" xfId="3" applyNumberFormat="1" applyFont="1" applyBorder="1"/>
    <xf numFmtId="165" fontId="35" fillId="0" borderId="2" xfId="0" applyNumberFormat="1" applyFont="1" applyBorder="1"/>
    <xf numFmtId="37" fontId="13" fillId="0" borderId="0" xfId="1" applyNumberFormat="1" applyFont="1" applyAlignment="1">
      <alignment horizontal="center"/>
    </xf>
    <xf numFmtId="173" fontId="13" fillId="0" borderId="0" xfId="0" applyNumberFormat="1" applyFont="1" applyAlignment="1">
      <alignment horizontal="center"/>
    </xf>
    <xf numFmtId="43" fontId="9" fillId="0" borderId="0" xfId="0" applyNumberFormat="1" applyFont="1"/>
    <xf numFmtId="165" fontId="7" fillId="0" borderId="0" xfId="3" applyNumberFormat="1" applyFont="1" applyFill="1"/>
    <xf numFmtId="165" fontId="7" fillId="0" borderId="1" xfId="3" applyNumberFormat="1" applyFont="1" applyFill="1" applyBorder="1"/>
    <xf numFmtId="165" fontId="20" fillId="0" borderId="0" xfId="3" applyNumberFormat="1" applyFont="1"/>
    <xf numFmtId="165" fontId="39" fillId="0" borderId="0" xfId="0" applyNumberFormat="1" applyFont="1"/>
    <xf numFmtId="43" fontId="20" fillId="0" borderId="3" xfId="3" applyFont="1" applyBorder="1"/>
    <xf numFmtId="0" fontId="15" fillId="0" borderId="0" xfId="1" quotePrefix="1" applyFont="1" applyAlignment="1">
      <alignment horizontal="center" vertical="top"/>
    </xf>
    <xf numFmtId="165" fontId="8" fillId="0" borderId="0" xfId="0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13" fillId="0" borderId="0" xfId="1" applyFont="1" applyAlignment="1">
      <alignment horizontal="center" vertical="top"/>
    </xf>
    <xf numFmtId="38" fontId="8" fillId="0" borderId="0" xfId="1" applyNumberFormat="1" applyFont="1" applyAlignment="1">
      <alignment horizontal="center"/>
    </xf>
    <xf numFmtId="0" fontId="18" fillId="0" borderId="0" xfId="1" applyFont="1" applyAlignment="1">
      <alignment horizontal="center" vertical="top"/>
    </xf>
    <xf numFmtId="38" fontId="8" fillId="0" borderId="1" xfId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20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1" fillId="0" borderId="0" xfId="0" applyFont="1" applyAlignment="1">
      <alignment horizontal="left"/>
    </xf>
  </cellXfs>
  <cellStyles count="10">
    <cellStyle name="Comma" xfId="3" builtinId="3"/>
    <cellStyle name="Comma 12 2" xfId="9" xr:uid="{3F44C261-0143-4261-BF64-B23CB286E937}"/>
    <cellStyle name="Comma 2" xfId="6" xr:uid="{00000000-0005-0000-0000-000001000000}"/>
    <cellStyle name="Comma 4" xfId="7" xr:uid="{F203B849-1EA0-4218-A152-17888F3A3591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66FFFF"/>
      <color rgb="FFFF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108"/>
  <sheetViews>
    <sheetView tabSelected="1" view="pageBreakPreview" zoomScale="90" zoomScaleNormal="100" zoomScaleSheetLayoutView="90" workbookViewId="0">
      <selection activeCell="G21" sqref="G21"/>
    </sheetView>
  </sheetViews>
  <sheetFormatPr defaultColWidth="10.54296875" defaultRowHeight="23.15" customHeight="1"/>
  <cols>
    <col min="1" max="1" width="43.7265625" style="8" customWidth="1"/>
    <col min="2" max="2" width="1.54296875" style="7" customWidth="1"/>
    <col min="3" max="3" width="8.54296875" style="8" customWidth="1"/>
    <col min="4" max="4" width="1.54296875" style="7" customWidth="1"/>
    <col min="5" max="5" width="14.453125" style="7" customWidth="1"/>
    <col min="6" max="6" width="1.54296875" style="7" customWidth="1"/>
    <col min="7" max="7" width="14.453125" style="7" customWidth="1"/>
    <col min="8" max="8" width="1.54296875" style="7" customWidth="1"/>
    <col min="9" max="9" width="14.453125" style="7" customWidth="1"/>
    <col min="10" max="10" width="1.54296875" style="7" customWidth="1"/>
    <col min="11" max="11" width="15.36328125" style="7" customWidth="1"/>
    <col min="12" max="12" width="1.453125" style="7" customWidth="1"/>
    <col min="13" max="14" width="0" style="7" hidden="1" customWidth="1"/>
    <col min="15" max="15" width="14.6328125" style="7" customWidth="1"/>
    <col min="16" max="16" width="10.54296875" style="7"/>
    <col min="17" max="17" width="14.453125" style="7" customWidth="1"/>
    <col min="18" max="18" width="16" style="7" customWidth="1"/>
    <col min="19" max="20" width="10.54296875" style="7"/>
    <col min="21" max="21" width="14.08984375" style="7" customWidth="1"/>
    <col min="22" max="16384" width="10.54296875" style="7"/>
  </cols>
  <sheetData>
    <row r="1" spans="1:17" ht="23.15" customHeight="1">
      <c r="A1" s="28" t="s">
        <v>0</v>
      </c>
    </row>
    <row r="2" spans="1:17" s="12" customFormat="1" ht="23.15" customHeight="1">
      <c r="A2" s="29" t="s">
        <v>1</v>
      </c>
      <c r="B2" s="9"/>
      <c r="C2" s="10"/>
      <c r="D2" s="11"/>
      <c r="E2" s="9"/>
      <c r="F2" s="11"/>
      <c r="G2" s="9"/>
      <c r="H2" s="11"/>
      <c r="I2" s="9"/>
      <c r="J2" s="11"/>
      <c r="K2" s="9"/>
      <c r="L2" s="11"/>
      <c r="Q2" s="9"/>
    </row>
    <row r="3" spans="1:17" s="12" customFormat="1" ht="23.15" customHeight="1">
      <c r="A3" s="29" t="s">
        <v>240</v>
      </c>
      <c r="B3" s="9"/>
      <c r="C3" s="10"/>
      <c r="D3" s="11"/>
      <c r="E3" s="9"/>
      <c r="F3" s="11"/>
      <c r="G3" s="9"/>
      <c r="H3" s="11"/>
      <c r="I3" s="9"/>
      <c r="J3" s="11"/>
      <c r="K3" s="9"/>
      <c r="L3" s="11"/>
      <c r="Q3" s="9"/>
    </row>
    <row r="4" spans="1:17" s="12" customFormat="1" ht="22.5">
      <c r="A4" s="29"/>
      <c r="B4" s="9"/>
      <c r="C4" s="10"/>
      <c r="D4" s="11"/>
      <c r="E4" s="9"/>
      <c r="F4" s="11"/>
      <c r="G4" s="9"/>
      <c r="H4" s="11"/>
      <c r="I4" s="9"/>
      <c r="J4" s="11"/>
      <c r="K4" s="9"/>
      <c r="L4" s="11"/>
      <c r="Q4" s="9"/>
    </row>
    <row r="5" spans="1:17" ht="23.15" customHeight="1">
      <c r="A5" s="10"/>
      <c r="B5" s="11"/>
      <c r="D5" s="11"/>
      <c r="E5" s="315" t="s">
        <v>2</v>
      </c>
      <c r="F5" s="315"/>
      <c r="G5" s="315"/>
      <c r="H5" s="11"/>
      <c r="I5" s="315" t="s">
        <v>3</v>
      </c>
      <c r="J5" s="315"/>
      <c r="K5" s="315"/>
      <c r="L5" s="13"/>
    </row>
    <row r="6" spans="1:17" ht="23.15" customHeight="1">
      <c r="A6" s="66" t="s">
        <v>4</v>
      </c>
      <c r="B6" s="11"/>
      <c r="C6" s="300" t="s">
        <v>5</v>
      </c>
      <c r="D6" s="11"/>
      <c r="E6" s="263" t="s">
        <v>263</v>
      </c>
      <c r="F6" s="273"/>
      <c r="G6" s="263" t="s">
        <v>264</v>
      </c>
      <c r="H6" s="278"/>
      <c r="I6" s="263" t="s">
        <v>263</v>
      </c>
      <c r="J6" s="273"/>
      <c r="K6" s="263" t="s">
        <v>264</v>
      </c>
      <c r="L6" s="13"/>
      <c r="Q6" s="263"/>
    </row>
    <row r="7" spans="1:17" ht="23.15" customHeight="1">
      <c r="A7" s="10"/>
      <c r="B7" s="11"/>
      <c r="C7" s="301"/>
      <c r="D7" s="11"/>
      <c r="E7" s="149"/>
      <c r="F7" s="149"/>
      <c r="G7" s="149" t="s">
        <v>6</v>
      </c>
      <c r="H7" s="278"/>
      <c r="I7" s="149"/>
      <c r="J7" s="149"/>
      <c r="K7" s="149"/>
      <c r="L7" s="13"/>
      <c r="Q7" s="149"/>
    </row>
    <row r="8" spans="1:17" ht="23.15" customHeight="1">
      <c r="E8" s="314" t="s">
        <v>265</v>
      </c>
      <c r="F8" s="314"/>
      <c r="G8" s="314"/>
      <c r="H8" s="314"/>
      <c r="I8" s="314"/>
      <c r="J8" s="314"/>
      <c r="K8" s="314"/>
      <c r="M8" s="7" t="s">
        <v>8</v>
      </c>
    </row>
    <row r="9" spans="1:17" ht="23.15" customHeight="1">
      <c r="A9" s="101" t="s">
        <v>9</v>
      </c>
      <c r="C9" s="15"/>
      <c r="M9" s="7">
        <v>21666</v>
      </c>
      <c r="N9" s="7">
        <f>G9-M9</f>
        <v>-21666</v>
      </c>
    </row>
    <row r="10" spans="1:17" ht="23.15" customHeight="1">
      <c r="A10" s="8" t="s">
        <v>10</v>
      </c>
      <c r="C10" s="15">
        <v>6</v>
      </c>
      <c r="E10" s="181">
        <v>429448009</v>
      </c>
      <c r="F10" s="16"/>
      <c r="G10" s="16">
        <v>815809281</v>
      </c>
      <c r="H10" s="145"/>
      <c r="I10" s="16">
        <v>404262676</v>
      </c>
      <c r="J10" s="145"/>
      <c r="K10" s="16">
        <v>811256444</v>
      </c>
      <c r="L10" s="16"/>
      <c r="M10" s="7">
        <v>815809</v>
      </c>
      <c r="N10" s="7">
        <f>G10-M10</f>
        <v>814993472</v>
      </c>
      <c r="Q10" s="181"/>
    </row>
    <row r="11" spans="1:17" ht="23.15" customHeight="1">
      <c r="A11" s="8" t="s">
        <v>11</v>
      </c>
      <c r="C11" s="15" t="s">
        <v>280</v>
      </c>
      <c r="E11" s="181">
        <v>1400818939</v>
      </c>
      <c r="F11" s="16"/>
      <c r="G11" s="16">
        <f>743957800+43589106</f>
        <v>787546906</v>
      </c>
      <c r="H11" s="145"/>
      <c r="I11" s="16">
        <v>1343767936</v>
      </c>
      <c r="J11" s="145"/>
      <c r="K11" s="16">
        <v>805077464</v>
      </c>
      <c r="L11" s="16"/>
      <c r="M11" s="7">
        <v>743958</v>
      </c>
      <c r="N11" s="7">
        <f>G11-M11</f>
        <v>786802948</v>
      </c>
      <c r="Q11" s="181"/>
    </row>
    <row r="12" spans="1:17" ht="23.15" customHeight="1">
      <c r="A12" s="8" t="s">
        <v>12</v>
      </c>
      <c r="C12" s="15">
        <v>8.1</v>
      </c>
      <c r="E12" s="181">
        <v>8629326394</v>
      </c>
      <c r="F12" s="16"/>
      <c r="G12" s="16">
        <v>8392663406</v>
      </c>
      <c r="H12" s="145"/>
      <c r="I12" s="16">
        <v>8551400743</v>
      </c>
      <c r="J12" s="145"/>
      <c r="K12" s="16">
        <v>8396619990</v>
      </c>
      <c r="L12" s="16"/>
      <c r="M12" s="7">
        <v>8392663</v>
      </c>
      <c r="N12" s="7">
        <f>G12-M12</f>
        <v>8384270743</v>
      </c>
      <c r="Q12" s="181"/>
    </row>
    <row r="13" spans="1:17" ht="23.15" hidden="1" customHeight="1">
      <c r="A13" s="8" t="s">
        <v>13</v>
      </c>
      <c r="C13" s="15"/>
      <c r="E13" s="108"/>
      <c r="F13" s="16"/>
      <c r="G13" s="108">
        <v>0</v>
      </c>
      <c r="H13" s="145"/>
      <c r="I13" s="108"/>
      <c r="J13" s="108"/>
      <c r="K13" s="108">
        <v>0</v>
      </c>
      <c r="L13" s="16"/>
      <c r="N13" s="7">
        <f t="shared" ref="N13:N22" si="0">G13-M13</f>
        <v>0</v>
      </c>
      <c r="Q13" s="109"/>
    </row>
    <row r="14" spans="1:17" ht="23.15" hidden="1" customHeight="1">
      <c r="A14" s="8" t="s">
        <v>14</v>
      </c>
      <c r="C14" s="15"/>
      <c r="E14" s="108"/>
      <c r="F14" s="16"/>
      <c r="G14" s="108">
        <v>0</v>
      </c>
      <c r="H14" s="145"/>
      <c r="I14" s="108"/>
      <c r="J14" s="108"/>
      <c r="K14" s="108">
        <v>0</v>
      </c>
      <c r="L14" s="16"/>
      <c r="N14" s="7">
        <f t="shared" si="0"/>
        <v>0</v>
      </c>
      <c r="Q14" s="109"/>
    </row>
    <row r="15" spans="1:17" ht="23.15" hidden="1" customHeight="1">
      <c r="A15" s="8" t="s">
        <v>15</v>
      </c>
      <c r="C15" s="15">
        <v>3</v>
      </c>
      <c r="E15" s="108">
        <v>0</v>
      </c>
      <c r="F15" s="16"/>
      <c r="G15" s="294">
        <v>0</v>
      </c>
      <c r="H15" s="145"/>
      <c r="I15" s="108">
        <v>0</v>
      </c>
      <c r="J15" s="145"/>
      <c r="K15" s="294">
        <v>0</v>
      </c>
      <c r="L15" s="16"/>
      <c r="N15" s="7">
        <f t="shared" si="0"/>
        <v>0</v>
      </c>
      <c r="Q15" s="109"/>
    </row>
    <row r="16" spans="1:17" ht="23.15" customHeight="1">
      <c r="A16" s="8" t="s">
        <v>16</v>
      </c>
      <c r="C16" s="15">
        <v>9</v>
      </c>
      <c r="E16" s="182">
        <v>536978176</v>
      </c>
      <c r="F16" s="108"/>
      <c r="G16" s="16">
        <v>80943889</v>
      </c>
      <c r="H16" s="145"/>
      <c r="I16" s="16">
        <v>443367416</v>
      </c>
      <c r="J16" s="145"/>
      <c r="K16" s="16">
        <v>80943889</v>
      </c>
      <c r="L16" s="16"/>
      <c r="M16" s="7">
        <v>80944</v>
      </c>
      <c r="N16" s="7">
        <f t="shared" si="0"/>
        <v>80862945</v>
      </c>
      <c r="Q16" s="264"/>
    </row>
    <row r="17" spans="1:17" ht="23.15" customHeight="1">
      <c r="A17" s="8" t="s">
        <v>17</v>
      </c>
      <c r="C17" s="15">
        <v>10</v>
      </c>
      <c r="E17" s="182">
        <v>299701152</v>
      </c>
      <c r="F17" s="108"/>
      <c r="G17" s="124">
        <v>143769308</v>
      </c>
      <c r="H17" s="145"/>
      <c r="I17" s="108">
        <v>0</v>
      </c>
      <c r="J17" s="108"/>
      <c r="K17" s="108">
        <v>0</v>
      </c>
      <c r="L17" s="16"/>
      <c r="M17" s="7">
        <v>143769</v>
      </c>
      <c r="N17" s="7">
        <f t="shared" si="0"/>
        <v>143625539</v>
      </c>
      <c r="Q17" s="264"/>
    </row>
    <row r="18" spans="1:17" ht="23.15" customHeight="1">
      <c r="A18" s="8" t="s">
        <v>18</v>
      </c>
      <c r="C18" s="15">
        <v>11</v>
      </c>
      <c r="E18" s="182">
        <v>321852317</v>
      </c>
      <c r="F18" s="108"/>
      <c r="G18" s="124">
        <v>329186665</v>
      </c>
      <c r="H18" s="145"/>
      <c r="I18" s="16">
        <v>310465083</v>
      </c>
      <c r="J18" s="145"/>
      <c r="K18" s="16">
        <v>329186665</v>
      </c>
      <c r="L18" s="16"/>
      <c r="M18" s="7">
        <v>329187</v>
      </c>
      <c r="N18" s="7">
        <f t="shared" si="0"/>
        <v>328857478</v>
      </c>
      <c r="Q18" s="264"/>
    </row>
    <row r="19" spans="1:17" ht="23.15" customHeight="1">
      <c r="A19" s="8" t="s">
        <v>19</v>
      </c>
      <c r="C19" s="15"/>
      <c r="E19" s="124">
        <v>72180608</v>
      </c>
      <c r="F19" s="108"/>
      <c r="G19" s="124">
        <v>86911653</v>
      </c>
      <c r="H19" s="145"/>
      <c r="I19" s="16">
        <v>67193608</v>
      </c>
      <c r="J19" s="145"/>
      <c r="K19" s="16">
        <v>87263403</v>
      </c>
      <c r="L19" s="16"/>
      <c r="M19" s="7">
        <v>86912</v>
      </c>
      <c r="N19" s="7">
        <f t="shared" si="0"/>
        <v>86824741</v>
      </c>
      <c r="Q19" s="137"/>
    </row>
    <row r="20" spans="1:17" ht="23.15" customHeight="1">
      <c r="A20" s="8" t="s">
        <v>20</v>
      </c>
      <c r="C20" s="15"/>
      <c r="E20" s="182">
        <v>157161626</v>
      </c>
      <c r="F20" s="108"/>
      <c r="G20" s="124">
        <v>203233293</v>
      </c>
      <c r="H20" s="145"/>
      <c r="I20" s="16">
        <v>156713473</v>
      </c>
      <c r="J20" s="145"/>
      <c r="K20" s="16">
        <v>203208254</v>
      </c>
      <c r="L20" s="16"/>
      <c r="M20" s="7">
        <v>203233</v>
      </c>
      <c r="N20" s="7">
        <f t="shared" si="0"/>
        <v>203030060</v>
      </c>
      <c r="Q20" s="264"/>
    </row>
    <row r="21" spans="1:17" ht="23.15" customHeight="1">
      <c r="A21" s="8" t="s">
        <v>21</v>
      </c>
      <c r="C21" s="15">
        <v>12</v>
      </c>
      <c r="E21" s="182">
        <v>22197244</v>
      </c>
      <c r="F21" s="108"/>
      <c r="G21" s="124">
        <v>324621960</v>
      </c>
      <c r="H21" s="145"/>
      <c r="I21" s="16">
        <v>22197244</v>
      </c>
      <c r="J21" s="145"/>
      <c r="K21" s="124">
        <v>324621960</v>
      </c>
      <c r="L21" s="16"/>
      <c r="M21" s="7">
        <v>324622</v>
      </c>
      <c r="N21" s="7">
        <f t="shared" si="0"/>
        <v>324297338</v>
      </c>
      <c r="Q21" s="264"/>
    </row>
    <row r="22" spans="1:17" ht="23.15" customHeight="1">
      <c r="A22" s="8" t="s">
        <v>22</v>
      </c>
      <c r="C22" s="15">
        <v>3</v>
      </c>
      <c r="E22" s="181">
        <v>119889394</v>
      </c>
      <c r="F22" s="16"/>
      <c r="G22" s="16">
        <f>91892674-43589106+21666346</f>
        <v>69969914</v>
      </c>
      <c r="H22" s="145"/>
      <c r="I22" s="16">
        <v>97159576</v>
      </c>
      <c r="J22" s="145"/>
      <c r="K22" s="16">
        <f>88224563-43589106+21666346</f>
        <v>66301803</v>
      </c>
      <c r="L22" s="16"/>
      <c r="M22" s="7">
        <v>91893</v>
      </c>
      <c r="N22" s="7">
        <f t="shared" si="0"/>
        <v>69878021</v>
      </c>
      <c r="Q22" s="181"/>
    </row>
    <row r="23" spans="1:17" ht="23.15" customHeight="1">
      <c r="A23" s="6" t="s">
        <v>23</v>
      </c>
      <c r="C23" s="15"/>
      <c r="E23" s="171">
        <f>SUM(E9:E22)</f>
        <v>11989553859</v>
      </c>
      <c r="F23" s="100"/>
      <c r="G23" s="171">
        <f>SUM(G10:G22)</f>
        <v>11234656275</v>
      </c>
      <c r="H23" s="172"/>
      <c r="I23" s="279">
        <f>SUM(I10:I22)</f>
        <v>11396527755</v>
      </c>
      <c r="J23" s="172"/>
      <c r="K23" s="279">
        <f>SUM(K10:K22)</f>
        <v>11104479872</v>
      </c>
      <c r="L23" s="16"/>
      <c r="Q23" s="100"/>
    </row>
    <row r="24" spans="1:17" ht="12" customHeight="1">
      <c r="A24" s="6"/>
      <c r="C24" s="15"/>
      <c r="E24" s="100"/>
      <c r="F24" s="100"/>
      <c r="G24" s="100"/>
      <c r="H24" s="172"/>
      <c r="I24" s="172"/>
      <c r="J24" s="172"/>
      <c r="K24" s="172"/>
      <c r="L24" s="16"/>
      <c r="Q24" s="100"/>
    </row>
    <row r="25" spans="1:17" ht="23.15" customHeight="1">
      <c r="A25" s="101" t="s">
        <v>24</v>
      </c>
      <c r="C25" s="15"/>
      <c r="E25" s="16"/>
      <c r="F25" s="16"/>
      <c r="G25" s="16"/>
      <c r="H25" s="145"/>
      <c r="I25" s="145"/>
      <c r="J25" s="145"/>
      <c r="K25" s="145"/>
      <c r="L25" s="16"/>
      <c r="Q25" s="16"/>
    </row>
    <row r="26" spans="1:17" ht="23.15" customHeight="1">
      <c r="A26" s="17" t="s">
        <v>25</v>
      </c>
      <c r="B26" s="18"/>
      <c r="C26" s="15">
        <v>20</v>
      </c>
      <c r="E26" s="16">
        <v>949491843</v>
      </c>
      <c r="F26" s="16"/>
      <c r="G26" s="16">
        <v>1106314769</v>
      </c>
      <c r="H26" s="145"/>
      <c r="I26" s="16">
        <v>949491843</v>
      </c>
      <c r="J26" s="145"/>
      <c r="K26" s="124">
        <v>1106314769</v>
      </c>
      <c r="L26" s="16"/>
      <c r="M26" s="7">
        <v>1106315</v>
      </c>
      <c r="Q26" s="16"/>
    </row>
    <row r="27" spans="1:17" ht="23.15" customHeight="1">
      <c r="A27" s="17" t="s">
        <v>26</v>
      </c>
      <c r="C27" s="15">
        <v>13</v>
      </c>
      <c r="E27" s="108">
        <v>0</v>
      </c>
      <c r="F27" s="16"/>
      <c r="G27" s="108">
        <v>0</v>
      </c>
      <c r="H27" s="145"/>
      <c r="I27" s="108">
        <v>0</v>
      </c>
      <c r="J27" s="108"/>
      <c r="K27" s="108">
        <v>0</v>
      </c>
      <c r="L27" s="16"/>
      <c r="M27" s="7">
        <v>0</v>
      </c>
      <c r="Q27" s="109"/>
    </row>
    <row r="28" spans="1:17" ht="23.15" customHeight="1">
      <c r="A28" s="17" t="s">
        <v>27</v>
      </c>
      <c r="C28" s="15">
        <v>14</v>
      </c>
      <c r="E28" s="108">
        <v>0</v>
      </c>
      <c r="F28" s="16"/>
      <c r="G28" s="108">
        <v>0</v>
      </c>
      <c r="H28" s="145"/>
      <c r="I28" s="124">
        <v>404993000</v>
      </c>
      <c r="J28" s="108"/>
      <c r="K28" s="16">
        <v>404993000</v>
      </c>
      <c r="L28" s="16"/>
      <c r="M28" s="7">
        <v>404993</v>
      </c>
      <c r="Q28" s="109"/>
    </row>
    <row r="29" spans="1:17" ht="23.15" customHeight="1">
      <c r="A29" s="17" t="s">
        <v>28</v>
      </c>
      <c r="C29" s="15">
        <v>15</v>
      </c>
      <c r="E29" s="108">
        <v>0</v>
      </c>
      <c r="F29" s="16"/>
      <c r="G29" s="108">
        <v>0</v>
      </c>
      <c r="H29" s="145"/>
      <c r="I29" s="108">
        <v>0</v>
      </c>
      <c r="J29" s="108"/>
      <c r="K29" s="108">
        <v>0</v>
      </c>
      <c r="L29" s="16"/>
      <c r="M29" s="7">
        <v>0</v>
      </c>
      <c r="Q29" s="109"/>
    </row>
    <row r="30" spans="1:17" ht="23.15" customHeight="1">
      <c r="A30" s="17" t="s">
        <v>29</v>
      </c>
      <c r="B30" s="18"/>
      <c r="C30" s="15">
        <v>16</v>
      </c>
      <c r="E30" s="16">
        <v>308389350</v>
      </c>
      <c r="F30" s="16"/>
      <c r="G30" s="16">
        <v>308389350</v>
      </c>
      <c r="H30" s="145"/>
      <c r="I30" s="16">
        <v>308389350</v>
      </c>
      <c r="J30" s="145"/>
      <c r="K30" s="16">
        <v>308389350</v>
      </c>
      <c r="L30" s="16"/>
      <c r="M30" s="7">
        <v>308389</v>
      </c>
      <c r="Q30" s="16"/>
    </row>
    <row r="31" spans="1:17" ht="23.15" customHeight="1">
      <c r="A31" s="17" t="s">
        <v>30</v>
      </c>
      <c r="B31" s="18"/>
      <c r="C31" s="15">
        <v>17</v>
      </c>
      <c r="E31" s="16">
        <v>809799175</v>
      </c>
      <c r="F31" s="16"/>
      <c r="G31" s="16">
        <v>779871866</v>
      </c>
      <c r="H31" s="145"/>
      <c r="I31" s="16">
        <v>808139628</v>
      </c>
      <c r="J31" s="145"/>
      <c r="K31" s="280">
        <v>778515357</v>
      </c>
      <c r="L31" s="16"/>
      <c r="M31" s="7">
        <v>778515</v>
      </c>
      <c r="Q31" s="16"/>
    </row>
    <row r="32" spans="1:17" ht="23.15" customHeight="1">
      <c r="A32" s="17" t="s">
        <v>31</v>
      </c>
      <c r="B32" s="18"/>
      <c r="C32" s="15">
        <v>18</v>
      </c>
      <c r="E32" s="16">
        <v>16959851</v>
      </c>
      <c r="F32" s="16"/>
      <c r="G32" s="16">
        <v>18556568</v>
      </c>
      <c r="H32" s="145"/>
      <c r="I32" s="124">
        <v>11474547</v>
      </c>
      <c r="J32" s="145"/>
      <c r="K32" s="124">
        <v>16422793</v>
      </c>
      <c r="L32" s="16"/>
      <c r="M32" s="7">
        <v>16423</v>
      </c>
      <c r="Q32" s="16"/>
    </row>
    <row r="33" spans="1:18" ht="23.15" customHeight="1">
      <c r="A33" s="17" t="s">
        <v>32</v>
      </c>
      <c r="B33" s="18"/>
      <c r="C33" s="15"/>
      <c r="E33" s="16">
        <v>9063789</v>
      </c>
      <c r="F33" s="16"/>
      <c r="G33" s="16">
        <v>12428125</v>
      </c>
      <c r="H33" s="145"/>
      <c r="I33" s="16">
        <v>9054655</v>
      </c>
      <c r="J33" s="145"/>
      <c r="K33" s="16">
        <v>12416763</v>
      </c>
      <c r="L33" s="16"/>
      <c r="M33" s="7">
        <v>12417</v>
      </c>
      <c r="Q33" s="16"/>
    </row>
    <row r="34" spans="1:18" ht="23.15" customHeight="1">
      <c r="A34" s="17" t="s">
        <v>33</v>
      </c>
      <c r="B34" s="18"/>
      <c r="C34" s="15">
        <v>19</v>
      </c>
      <c r="E34" s="16">
        <v>165007742</v>
      </c>
      <c r="F34" s="16"/>
      <c r="G34" s="16">
        <v>70150446</v>
      </c>
      <c r="H34" s="145"/>
      <c r="I34" s="16">
        <v>156432920</v>
      </c>
      <c r="J34" s="145"/>
      <c r="K34" s="16">
        <v>62622196</v>
      </c>
      <c r="L34" s="16"/>
      <c r="M34" s="7">
        <v>62622</v>
      </c>
      <c r="Q34" s="16"/>
    </row>
    <row r="35" spans="1:18" ht="23.15" customHeight="1">
      <c r="A35" s="8" t="s">
        <v>34</v>
      </c>
      <c r="C35" s="15"/>
      <c r="E35" s="19">
        <f>41292540+1</f>
        <v>41292541</v>
      </c>
      <c r="F35" s="16"/>
      <c r="G35" s="19">
        <f>40698069</f>
        <v>40698069</v>
      </c>
      <c r="H35" s="145"/>
      <c r="I35" s="19">
        <f>30468553+1</f>
        <v>30468554</v>
      </c>
      <c r="J35" s="145"/>
      <c r="K35" s="19">
        <v>30219883</v>
      </c>
      <c r="L35" s="16"/>
      <c r="M35" s="7">
        <v>30220</v>
      </c>
      <c r="Q35" s="16"/>
    </row>
    <row r="36" spans="1:18" ht="23.15" customHeight="1">
      <c r="A36" s="6" t="s">
        <v>35</v>
      </c>
      <c r="C36" s="15"/>
      <c r="E36" s="171">
        <f>SUM(E26:E35)</f>
        <v>2300004291</v>
      </c>
      <c r="F36" s="100"/>
      <c r="G36" s="171">
        <f>SUM(G26:G35)</f>
        <v>2336409193</v>
      </c>
      <c r="H36" s="100"/>
      <c r="I36" s="171">
        <f>SUM(I26:I35)</f>
        <v>2678444497</v>
      </c>
      <c r="J36" s="100"/>
      <c r="K36" s="171">
        <f>SUM(K26:K35)</f>
        <v>2719894111</v>
      </c>
      <c r="L36" s="16"/>
      <c r="Q36" s="100"/>
    </row>
    <row r="37" spans="1:18" ht="10.5" customHeight="1">
      <c r="A37" s="6"/>
      <c r="C37" s="15"/>
      <c r="E37" s="100"/>
      <c r="F37" s="100"/>
      <c r="G37" s="100"/>
      <c r="H37" s="100"/>
      <c r="I37" s="100"/>
      <c r="J37" s="100"/>
      <c r="K37" s="100"/>
      <c r="L37" s="16"/>
      <c r="Q37" s="100"/>
    </row>
    <row r="38" spans="1:18" ht="23.15" customHeight="1" thickBot="1">
      <c r="A38" s="6" t="s">
        <v>36</v>
      </c>
      <c r="E38" s="153">
        <f>SUM(E23,E36)</f>
        <v>14289558150</v>
      </c>
      <c r="F38" s="100"/>
      <c r="G38" s="153">
        <f>SUM(G23,G36)</f>
        <v>13571065468</v>
      </c>
      <c r="H38" s="100"/>
      <c r="I38" s="153">
        <f>SUM(I23,I36)</f>
        <v>14074972252</v>
      </c>
      <c r="J38" s="100"/>
      <c r="K38" s="153">
        <f>SUM(K23,K36)</f>
        <v>13824373983</v>
      </c>
      <c r="L38" s="16"/>
      <c r="Q38" s="100"/>
    </row>
    <row r="39" spans="1:18" ht="23.15" customHeight="1" thickTop="1"/>
    <row r="40" spans="1:18" ht="23.15" customHeight="1">
      <c r="A40" s="28" t="str">
        <f>+A1</f>
        <v>บริษัท เพาเวอร์ไลน์ เอ็นจิเนียริ่ง จำกัด (มหาชน) และบริษัทย่อย</v>
      </c>
    </row>
    <row r="41" spans="1:18" s="12" customFormat="1" ht="23.15" customHeight="1">
      <c r="A41" s="29" t="s">
        <v>37</v>
      </c>
      <c r="B41" s="9"/>
      <c r="C41" s="10"/>
      <c r="D41" s="11"/>
      <c r="E41" s="9"/>
      <c r="F41" s="11"/>
      <c r="G41" s="9"/>
      <c r="H41" s="11"/>
      <c r="I41" s="9"/>
      <c r="J41" s="11"/>
      <c r="K41" s="9"/>
      <c r="L41" s="11"/>
      <c r="Q41" s="9"/>
      <c r="R41" s="7"/>
    </row>
    <row r="42" spans="1:18" s="12" customFormat="1" ht="23.15" customHeight="1">
      <c r="A42" s="29" t="str">
        <f>+A3</f>
        <v>ณ วันที่ 31 ธันวาคม 2565</v>
      </c>
      <c r="B42" s="9"/>
      <c r="C42" s="10"/>
      <c r="D42" s="11"/>
      <c r="E42" s="9"/>
      <c r="F42" s="11"/>
      <c r="G42" s="9"/>
      <c r="H42" s="11"/>
      <c r="I42" s="9"/>
      <c r="J42" s="11"/>
      <c r="K42" s="9"/>
      <c r="L42" s="11"/>
      <c r="Q42" s="9"/>
      <c r="R42" s="7"/>
    </row>
    <row r="43" spans="1:18" s="12" customFormat="1" ht="22.5">
      <c r="A43" s="29"/>
      <c r="B43" s="9"/>
      <c r="C43" s="10"/>
      <c r="D43" s="11"/>
      <c r="E43" s="9"/>
      <c r="F43" s="11"/>
      <c r="G43" s="9"/>
      <c r="H43" s="11"/>
      <c r="I43" s="9"/>
      <c r="J43" s="11"/>
      <c r="K43" s="9"/>
      <c r="L43" s="11"/>
      <c r="Q43" s="9"/>
    </row>
    <row r="44" spans="1:18" ht="23.15" customHeight="1">
      <c r="A44" s="10"/>
      <c r="B44" s="11"/>
      <c r="D44" s="11"/>
      <c r="E44" s="315" t="s">
        <v>2</v>
      </c>
      <c r="F44" s="315"/>
      <c r="G44" s="315"/>
      <c r="H44" s="11"/>
      <c r="I44" s="315" t="s">
        <v>3</v>
      </c>
      <c r="J44" s="315"/>
      <c r="K44" s="315"/>
      <c r="L44" s="13"/>
    </row>
    <row r="45" spans="1:18" ht="23.15" customHeight="1">
      <c r="A45" s="66" t="s">
        <v>38</v>
      </c>
      <c r="B45" s="11"/>
      <c r="C45" s="300" t="s">
        <v>5</v>
      </c>
      <c r="D45" s="11"/>
      <c r="E45" s="263" t="str">
        <f>+E6</f>
        <v>2565</v>
      </c>
      <c r="F45" s="273"/>
      <c r="G45" s="263" t="str">
        <f>+G6</f>
        <v>2564</v>
      </c>
      <c r="H45" s="278"/>
      <c r="I45" s="263" t="str">
        <f>+I6</f>
        <v>2565</v>
      </c>
      <c r="J45" s="273"/>
      <c r="K45" s="263" t="str">
        <f>+K6</f>
        <v>2564</v>
      </c>
      <c r="L45" s="13"/>
      <c r="Q45" s="263"/>
    </row>
    <row r="46" spans="1:18" ht="23.15" customHeight="1">
      <c r="A46" s="10"/>
      <c r="B46" s="11"/>
      <c r="C46" s="301"/>
      <c r="D46" s="11"/>
      <c r="E46" s="149"/>
      <c r="F46" s="149"/>
      <c r="G46" s="149" t="s">
        <v>6</v>
      </c>
      <c r="H46" s="278"/>
      <c r="I46" s="149"/>
      <c r="J46" s="149"/>
      <c r="K46" s="149"/>
      <c r="L46" s="13"/>
      <c r="Q46" s="149"/>
    </row>
    <row r="47" spans="1:18" ht="23.15" customHeight="1">
      <c r="E47" s="314" t="s">
        <v>265</v>
      </c>
      <c r="F47" s="314"/>
      <c r="G47" s="314"/>
      <c r="H47" s="314"/>
      <c r="I47" s="314"/>
      <c r="J47" s="314"/>
      <c r="K47" s="314"/>
    </row>
    <row r="48" spans="1:18" ht="23.15" customHeight="1">
      <c r="A48" s="101" t="s">
        <v>39</v>
      </c>
      <c r="C48" s="15"/>
    </row>
    <row r="49" spans="1:17" ht="23.15" customHeight="1">
      <c r="A49" s="17" t="s">
        <v>40</v>
      </c>
      <c r="B49" s="18"/>
      <c r="C49" s="15">
        <v>21</v>
      </c>
      <c r="E49" s="75">
        <v>4333050958</v>
      </c>
      <c r="F49" s="20"/>
      <c r="G49" s="20">
        <v>2904667510</v>
      </c>
      <c r="H49" s="281"/>
      <c r="I49" s="20">
        <v>4075953385</v>
      </c>
      <c r="J49" s="281"/>
      <c r="K49" s="20">
        <v>2904667510</v>
      </c>
      <c r="L49" s="20"/>
      <c r="M49" s="7">
        <v>2904668</v>
      </c>
      <c r="Q49" s="75"/>
    </row>
    <row r="50" spans="1:17" ht="23.15" customHeight="1">
      <c r="A50" s="17" t="s">
        <v>41</v>
      </c>
      <c r="B50" s="18"/>
      <c r="C50" s="15"/>
      <c r="E50" s="282">
        <v>1991810167</v>
      </c>
      <c r="F50" s="105"/>
      <c r="G50" s="20">
        <v>1542212867</v>
      </c>
      <c r="H50" s="281"/>
      <c r="I50" s="125">
        <v>1823299620</v>
      </c>
      <c r="J50" s="281"/>
      <c r="K50" s="125">
        <v>1542459280</v>
      </c>
      <c r="L50" s="20"/>
      <c r="M50" s="7">
        <v>1542459</v>
      </c>
      <c r="Q50" s="265"/>
    </row>
    <row r="51" spans="1:17" ht="23.15" customHeight="1">
      <c r="A51" s="17" t="s">
        <v>42</v>
      </c>
      <c r="B51" s="18"/>
      <c r="C51" s="15"/>
      <c r="E51" s="282">
        <f>349565909-1</f>
        <v>349565908</v>
      </c>
      <c r="F51" s="105"/>
      <c r="G51" s="125">
        <v>305299533</v>
      </c>
      <c r="H51" s="281"/>
      <c r="I51" s="125">
        <v>346943517</v>
      </c>
      <c r="J51" s="281"/>
      <c r="K51" s="125">
        <v>305299533</v>
      </c>
      <c r="L51" s="20"/>
      <c r="M51" s="7">
        <v>305300</v>
      </c>
      <c r="Q51" s="265"/>
    </row>
    <row r="52" spans="1:17" ht="23.15" customHeight="1">
      <c r="A52" s="17" t="s">
        <v>43</v>
      </c>
      <c r="B52" s="18"/>
      <c r="C52" s="15"/>
      <c r="E52" s="282">
        <f>438836503</f>
        <v>438836503</v>
      </c>
      <c r="F52" s="105"/>
      <c r="G52" s="20">
        <f>1363752578+1</f>
        <v>1363752579</v>
      </c>
      <c r="H52" s="281"/>
      <c r="I52" s="125">
        <v>431608730</v>
      </c>
      <c r="J52" s="281"/>
      <c r="K52" s="125">
        <v>1378007435</v>
      </c>
      <c r="L52" s="20"/>
      <c r="M52" s="7">
        <v>1378007</v>
      </c>
      <c r="Q52" s="265"/>
    </row>
    <row r="53" spans="1:17" ht="23.15" customHeight="1">
      <c r="A53" s="17" t="s">
        <v>44</v>
      </c>
      <c r="B53" s="18"/>
      <c r="C53" s="15">
        <v>8</v>
      </c>
      <c r="E53" s="282">
        <v>2699296016</v>
      </c>
      <c r="F53" s="105"/>
      <c r="G53" s="20">
        <v>3056695800</v>
      </c>
      <c r="H53" s="281"/>
      <c r="I53" s="125">
        <v>2611858012</v>
      </c>
      <c r="J53" s="281"/>
      <c r="K53" s="125">
        <v>3044099973</v>
      </c>
      <c r="L53" s="20"/>
      <c r="M53" s="7">
        <v>3044100</v>
      </c>
      <c r="Q53" s="265"/>
    </row>
    <row r="54" spans="1:17" ht="23.15" customHeight="1">
      <c r="A54" s="17" t="s">
        <v>45</v>
      </c>
      <c r="B54" s="18"/>
      <c r="C54" s="15">
        <v>21</v>
      </c>
      <c r="E54" s="75">
        <v>11906175</v>
      </c>
      <c r="F54" s="20"/>
      <c r="G54" s="125">
        <v>10943907</v>
      </c>
      <c r="H54" s="281"/>
      <c r="I54" s="282">
        <v>8893151</v>
      </c>
      <c r="J54" s="281"/>
      <c r="K54" s="125">
        <v>9601734</v>
      </c>
      <c r="L54" s="20"/>
      <c r="M54" s="7">
        <v>9602</v>
      </c>
      <c r="Q54" s="75"/>
    </row>
    <row r="55" spans="1:17" s="289" customFormat="1" ht="21.5">
      <c r="A55" s="17" t="s">
        <v>46</v>
      </c>
      <c r="B55" s="18"/>
      <c r="C55" s="15">
        <v>23</v>
      </c>
      <c r="D55" s="7"/>
      <c r="E55" s="7">
        <v>0</v>
      </c>
      <c r="F55" s="20"/>
      <c r="G55" s="20">
        <v>422691047</v>
      </c>
      <c r="H55" s="7"/>
      <c r="I55" s="7">
        <v>0</v>
      </c>
      <c r="J55" s="7"/>
      <c r="K55" s="7">
        <v>422691047</v>
      </c>
      <c r="L55" s="292"/>
      <c r="M55" s="289">
        <v>422691</v>
      </c>
      <c r="Q55" s="291"/>
    </row>
    <row r="56" spans="1:17" ht="21.5">
      <c r="A56" s="17" t="s">
        <v>47</v>
      </c>
      <c r="B56" s="18"/>
      <c r="C56" s="15">
        <v>21</v>
      </c>
      <c r="E56" s="75">
        <v>44980147</v>
      </c>
      <c r="F56" s="20"/>
      <c r="G56" s="105">
        <v>0</v>
      </c>
      <c r="I56" s="7">
        <v>0</v>
      </c>
      <c r="K56" s="7">
        <v>0</v>
      </c>
      <c r="L56" s="20"/>
      <c r="M56" s="7">
        <v>0</v>
      </c>
      <c r="N56" s="7">
        <f>M56-G56</f>
        <v>0</v>
      </c>
      <c r="Q56" s="266"/>
    </row>
    <row r="57" spans="1:17" ht="21.5">
      <c r="A57" s="17" t="s">
        <v>48</v>
      </c>
      <c r="B57" s="18"/>
      <c r="C57" s="15">
        <v>5</v>
      </c>
      <c r="E57" s="105">
        <v>0</v>
      </c>
      <c r="F57" s="20"/>
      <c r="G57" s="274">
        <v>0</v>
      </c>
      <c r="H57" s="281"/>
      <c r="I57" s="125">
        <v>471128423</v>
      </c>
      <c r="J57" s="105"/>
      <c r="K57" s="7">
        <v>329128423</v>
      </c>
      <c r="L57" s="20"/>
      <c r="M57" s="7">
        <v>329128</v>
      </c>
      <c r="Q57" s="266"/>
    </row>
    <row r="58" spans="1:17" ht="23.15" customHeight="1">
      <c r="A58" s="17" t="s">
        <v>49</v>
      </c>
      <c r="B58" s="18"/>
      <c r="C58" s="15">
        <v>22</v>
      </c>
      <c r="E58" s="75">
        <v>721205303</v>
      </c>
      <c r="F58" s="20"/>
      <c r="G58" s="20">
        <v>680459639</v>
      </c>
      <c r="H58" s="281"/>
      <c r="I58" s="20">
        <v>721205303</v>
      </c>
      <c r="J58" s="281"/>
      <c r="K58" s="20">
        <v>680459639</v>
      </c>
      <c r="L58" s="20"/>
      <c r="M58" s="7">
        <v>680460</v>
      </c>
      <c r="Q58" s="75"/>
    </row>
    <row r="59" spans="1:17" ht="23.15" customHeight="1">
      <c r="A59" s="17" t="s">
        <v>50</v>
      </c>
      <c r="C59" s="15"/>
      <c r="E59" s="76">
        <v>599961</v>
      </c>
      <c r="F59" s="21"/>
      <c r="G59" s="126">
        <v>611255</v>
      </c>
      <c r="H59" s="21"/>
      <c r="I59" s="105">
        <v>0</v>
      </c>
      <c r="J59" s="21"/>
      <c r="K59" s="105">
        <v>0</v>
      </c>
      <c r="L59" s="21"/>
      <c r="M59" s="7">
        <v>0</v>
      </c>
      <c r="Q59" s="76"/>
    </row>
    <row r="60" spans="1:17" ht="23.15" customHeight="1">
      <c r="A60" s="8" t="s">
        <v>51</v>
      </c>
      <c r="B60" s="15"/>
      <c r="C60" s="15"/>
      <c r="E60" s="20">
        <f>181851133-1</f>
        <v>181851132</v>
      </c>
      <c r="F60" s="20"/>
      <c r="G60" s="20">
        <v>144484812</v>
      </c>
      <c r="H60" s="281"/>
      <c r="I60" s="20">
        <f>187579951</f>
        <v>187579951</v>
      </c>
      <c r="J60" s="281"/>
      <c r="K60" s="20">
        <v>197392835</v>
      </c>
      <c r="L60" s="20"/>
      <c r="M60" s="7">
        <v>197392</v>
      </c>
      <c r="Q60" s="20"/>
    </row>
    <row r="61" spans="1:17" ht="23.15" customHeight="1">
      <c r="A61" s="6" t="s">
        <v>52</v>
      </c>
      <c r="C61" s="15"/>
      <c r="E61" s="275">
        <f>SUM(E49:E60)</f>
        <v>10773102270</v>
      </c>
      <c r="F61" s="86"/>
      <c r="G61" s="275">
        <f>SUM(G49:G60)</f>
        <v>10431818949</v>
      </c>
      <c r="H61" s="86"/>
      <c r="I61" s="275">
        <f>SUM(I49:I60)</f>
        <v>10678470092</v>
      </c>
      <c r="J61" s="86"/>
      <c r="K61" s="275">
        <f>SUM(K49:K60)</f>
        <v>10813807409</v>
      </c>
      <c r="L61" s="20"/>
      <c r="Q61" s="86"/>
    </row>
    <row r="62" spans="1:17" ht="12" customHeight="1">
      <c r="A62" s="6"/>
      <c r="C62" s="15"/>
      <c r="E62" s="86"/>
      <c r="F62" s="86"/>
      <c r="G62" s="86"/>
      <c r="H62" s="86"/>
      <c r="I62" s="86"/>
      <c r="J62" s="86"/>
      <c r="K62" s="86"/>
      <c r="L62" s="20"/>
      <c r="Q62" s="86"/>
    </row>
    <row r="63" spans="1:17" ht="23.15" customHeight="1">
      <c r="A63" s="101" t="s">
        <v>53</v>
      </c>
      <c r="C63" s="15"/>
      <c r="E63" s="21"/>
      <c r="F63" s="21"/>
      <c r="G63" s="21"/>
      <c r="H63" s="21"/>
      <c r="I63" s="21"/>
      <c r="J63" s="21"/>
      <c r="K63" s="21"/>
      <c r="L63" s="21"/>
      <c r="Q63" s="21"/>
    </row>
    <row r="64" spans="1:17" ht="23.15" hidden="1" customHeight="1">
      <c r="A64" s="225" t="s">
        <v>54</v>
      </c>
      <c r="B64" s="226"/>
      <c r="C64" s="15"/>
      <c r="D64" s="226"/>
      <c r="E64" s="21"/>
      <c r="F64" s="21"/>
      <c r="G64" s="21"/>
      <c r="H64" s="21"/>
      <c r="I64" s="173">
        <v>0</v>
      </c>
      <c r="J64" s="21"/>
      <c r="K64" s="173">
        <v>0</v>
      </c>
      <c r="L64" s="21"/>
      <c r="Q64" s="227"/>
    </row>
    <row r="65" spans="1:18" ht="23.15" customHeight="1">
      <c r="A65" s="8" t="s">
        <v>55</v>
      </c>
      <c r="C65" s="15" t="s">
        <v>281</v>
      </c>
      <c r="E65" s="7">
        <v>10000000</v>
      </c>
      <c r="F65" s="21"/>
      <c r="G65" s="21">
        <v>44795489</v>
      </c>
      <c r="H65" s="21"/>
      <c r="I65" s="173">
        <v>0</v>
      </c>
      <c r="J65" s="21"/>
      <c r="K65" s="173">
        <v>0</v>
      </c>
      <c r="L65" s="21"/>
      <c r="M65" s="7">
        <v>44795</v>
      </c>
      <c r="N65" s="7">
        <f>M65-G65</f>
        <v>-44750694</v>
      </c>
      <c r="Q65" s="21"/>
    </row>
    <row r="66" spans="1:18" ht="23.15" customHeight="1">
      <c r="A66" s="17" t="s">
        <v>56</v>
      </c>
      <c r="C66" s="15">
        <v>21</v>
      </c>
      <c r="E66" s="21">
        <v>2932446</v>
      </c>
      <c r="F66" s="21"/>
      <c r="G66" s="21">
        <v>6788974</v>
      </c>
      <c r="H66" s="21"/>
      <c r="I66" s="21">
        <v>1734486</v>
      </c>
      <c r="J66" s="21"/>
      <c r="K66" s="127">
        <v>5977234</v>
      </c>
      <c r="L66" s="21"/>
      <c r="Q66" s="21"/>
    </row>
    <row r="67" spans="1:18" s="289" customFormat="1" ht="23.15" customHeight="1">
      <c r="A67" s="8" t="s">
        <v>57</v>
      </c>
      <c r="B67" s="7"/>
      <c r="C67" s="15">
        <v>23</v>
      </c>
      <c r="D67" s="7"/>
      <c r="E67" s="7">
        <v>595684300</v>
      </c>
      <c r="F67" s="21"/>
      <c r="G67" s="7">
        <v>0</v>
      </c>
      <c r="H67" s="21"/>
      <c r="I67" s="7">
        <v>595684300</v>
      </c>
      <c r="J67" s="21"/>
      <c r="K67" s="7">
        <v>0</v>
      </c>
      <c r="L67" s="290"/>
    </row>
    <row r="68" spans="1:18" ht="23.15" customHeight="1">
      <c r="A68" s="17" t="s">
        <v>58</v>
      </c>
      <c r="C68" s="15">
        <v>19</v>
      </c>
      <c r="E68" s="21">
        <f>160293735</f>
        <v>160293735</v>
      </c>
      <c r="F68" s="21"/>
      <c r="G68" s="21">
        <v>160259729</v>
      </c>
      <c r="H68" s="151"/>
      <c r="I68" s="125">
        <v>160238031</v>
      </c>
      <c r="J68" s="281"/>
      <c r="K68" s="309">
        <v>160259729</v>
      </c>
      <c r="L68" s="20"/>
      <c r="Q68" s="67"/>
    </row>
    <row r="69" spans="1:18" ht="23.15" customHeight="1">
      <c r="A69" s="8" t="s">
        <v>59</v>
      </c>
      <c r="B69" s="15"/>
      <c r="C69" s="15">
        <v>24</v>
      </c>
      <c r="E69" s="20">
        <v>225358728</v>
      </c>
      <c r="F69" s="20"/>
      <c r="G69" s="20">
        <v>208814266</v>
      </c>
      <c r="H69" s="281"/>
      <c r="I69" s="20">
        <v>221784454</v>
      </c>
      <c r="J69" s="281"/>
      <c r="K69" s="20">
        <v>205518612</v>
      </c>
      <c r="L69" s="20"/>
      <c r="Q69" s="20"/>
    </row>
    <row r="70" spans="1:18" ht="23.15" customHeight="1">
      <c r="A70" s="6" t="s">
        <v>60</v>
      </c>
      <c r="C70" s="15"/>
      <c r="E70" s="275">
        <f>SUM(E64:E69)</f>
        <v>994269209</v>
      </c>
      <c r="F70" s="86"/>
      <c r="G70" s="275">
        <f>SUM(G64:G69)</f>
        <v>420658458</v>
      </c>
      <c r="H70" s="86"/>
      <c r="I70" s="275">
        <f>SUM(I64:I69)</f>
        <v>979441271</v>
      </c>
      <c r="J70" s="86"/>
      <c r="K70" s="275">
        <f>SUM(K64:K69)</f>
        <v>371755575</v>
      </c>
      <c r="L70" s="20"/>
      <c r="Q70" s="86"/>
    </row>
    <row r="71" spans="1:18" ht="10.5" customHeight="1">
      <c r="A71" s="6"/>
      <c r="C71" s="15"/>
      <c r="E71" s="276"/>
      <c r="F71" s="86"/>
      <c r="G71" s="276"/>
      <c r="H71" s="86"/>
      <c r="I71" s="276"/>
      <c r="J71" s="86"/>
      <c r="K71" s="276"/>
      <c r="L71" s="20"/>
      <c r="Q71" s="86"/>
    </row>
    <row r="72" spans="1:18" ht="23.15" customHeight="1">
      <c r="A72" s="6" t="s">
        <v>61</v>
      </c>
      <c r="C72" s="15"/>
      <c r="E72" s="277">
        <f>E61+E70</f>
        <v>11767371479</v>
      </c>
      <c r="F72" s="86"/>
      <c r="G72" s="277">
        <f>G61+G70</f>
        <v>10852477407</v>
      </c>
      <c r="H72" s="86"/>
      <c r="I72" s="211">
        <f>SUM(I61,I70)</f>
        <v>11657911363</v>
      </c>
      <c r="J72" s="86"/>
      <c r="K72" s="211">
        <f>SUM(K61,K70)</f>
        <v>11185562984</v>
      </c>
      <c r="L72" s="20"/>
      <c r="Q72" s="86"/>
    </row>
    <row r="74" spans="1:18" ht="23.15" customHeight="1">
      <c r="A74" s="28" t="str">
        <f>+A40</f>
        <v>บริษัท เพาเวอร์ไลน์ เอ็นจิเนียริ่ง จำกัด (มหาชน) และบริษัทย่อย</v>
      </c>
    </row>
    <row r="75" spans="1:18" s="12" customFormat="1" ht="23.15" customHeight="1">
      <c r="A75" s="29" t="s">
        <v>37</v>
      </c>
      <c r="B75" s="9"/>
      <c r="C75" s="10"/>
      <c r="D75" s="11"/>
      <c r="E75" s="9"/>
      <c r="F75" s="11"/>
      <c r="G75" s="9"/>
      <c r="H75" s="11"/>
      <c r="I75" s="9"/>
      <c r="J75" s="11"/>
      <c r="K75" s="9"/>
      <c r="L75" s="11"/>
      <c r="Q75" s="9"/>
      <c r="R75" s="7"/>
    </row>
    <row r="76" spans="1:18" s="12" customFormat="1" ht="23.15" customHeight="1">
      <c r="A76" s="29" t="str">
        <f>+A42</f>
        <v>ณ วันที่ 31 ธันวาคม 2565</v>
      </c>
      <c r="B76" s="9"/>
      <c r="C76" s="10"/>
      <c r="D76" s="11"/>
      <c r="E76" s="9"/>
      <c r="F76" s="11"/>
      <c r="G76" s="9"/>
      <c r="H76" s="11"/>
      <c r="I76" s="9"/>
      <c r="J76" s="11"/>
      <c r="K76" s="9"/>
      <c r="L76" s="11"/>
      <c r="Q76" s="9"/>
      <c r="R76" s="7"/>
    </row>
    <row r="77" spans="1:18" ht="23.15" customHeight="1">
      <c r="A77" s="10"/>
      <c r="B77" s="11"/>
      <c r="C77" s="10"/>
      <c r="D77" s="11"/>
      <c r="E77" s="11"/>
      <c r="F77" s="11"/>
      <c r="G77" s="11"/>
      <c r="H77" s="11"/>
      <c r="I77" s="11"/>
      <c r="J77" s="11"/>
      <c r="K77" s="283"/>
      <c r="L77" s="11"/>
      <c r="Q77" s="11"/>
    </row>
    <row r="78" spans="1:18" ht="23.15" customHeight="1">
      <c r="A78" s="10"/>
      <c r="B78" s="11"/>
      <c r="C78" s="300"/>
      <c r="D78" s="11"/>
      <c r="E78" s="315" t="s">
        <v>2</v>
      </c>
      <c r="F78" s="315"/>
      <c r="G78" s="315"/>
      <c r="H78" s="11"/>
      <c r="I78" s="315" t="s">
        <v>3</v>
      </c>
      <c r="J78" s="315"/>
      <c r="K78" s="315"/>
      <c r="L78" s="13"/>
    </row>
    <row r="79" spans="1:18" ht="23.15" customHeight="1">
      <c r="A79" s="66" t="s">
        <v>62</v>
      </c>
      <c r="B79" s="11"/>
      <c r="C79" s="300" t="s">
        <v>5</v>
      </c>
      <c r="D79" s="11"/>
      <c r="E79" s="263" t="str">
        <f>+E6</f>
        <v>2565</v>
      </c>
      <c r="F79" s="273"/>
      <c r="G79" s="263" t="str">
        <f>+G6</f>
        <v>2564</v>
      </c>
      <c r="H79" s="278"/>
      <c r="I79" s="263" t="str">
        <f>+I6</f>
        <v>2565</v>
      </c>
      <c r="J79" s="273"/>
      <c r="K79" s="263" t="str">
        <f>+K6</f>
        <v>2564</v>
      </c>
      <c r="L79" s="13"/>
      <c r="Q79" s="263"/>
    </row>
    <row r="80" spans="1:18" ht="23.15" customHeight="1">
      <c r="A80" s="10"/>
      <c r="B80" s="11"/>
      <c r="C80" s="301"/>
      <c r="D80" s="11"/>
      <c r="E80" s="149"/>
      <c r="F80" s="149"/>
      <c r="G80" s="149" t="s">
        <v>6</v>
      </c>
      <c r="H80" s="278"/>
      <c r="I80" s="149"/>
      <c r="J80" s="149"/>
      <c r="K80" s="149"/>
      <c r="L80" s="13"/>
      <c r="Q80" s="149"/>
    </row>
    <row r="81" spans="1:17" ht="23.15" customHeight="1">
      <c r="A81" s="7"/>
      <c r="E81" s="314" t="s">
        <v>265</v>
      </c>
      <c r="F81" s="314"/>
      <c r="G81" s="314"/>
      <c r="H81" s="314"/>
      <c r="I81" s="314"/>
      <c r="J81" s="314"/>
      <c r="K81" s="314"/>
    </row>
    <row r="82" spans="1:17" ht="23.15" customHeight="1">
      <c r="A82" s="101" t="s">
        <v>63</v>
      </c>
      <c r="E82" s="16"/>
      <c r="F82" s="16"/>
      <c r="G82" s="16"/>
      <c r="H82" s="16"/>
      <c r="I82" s="21"/>
      <c r="J82" s="16"/>
      <c r="K82" s="21"/>
      <c r="L82" s="16"/>
      <c r="Q82" s="16"/>
    </row>
    <row r="83" spans="1:17" ht="23.15" customHeight="1">
      <c r="A83" s="8" t="s">
        <v>64</v>
      </c>
      <c r="C83" s="15"/>
      <c r="E83" s="16"/>
      <c r="F83" s="16"/>
      <c r="G83" s="16"/>
      <c r="H83" s="16"/>
      <c r="I83" s="21"/>
      <c r="J83" s="16"/>
      <c r="K83" s="21"/>
      <c r="L83" s="16"/>
      <c r="Q83" s="16"/>
    </row>
    <row r="84" spans="1:17" ht="23.15" customHeight="1">
      <c r="A84" s="22" t="s">
        <v>65</v>
      </c>
      <c r="B84" s="18"/>
      <c r="C84" s="15"/>
      <c r="E84" s="16"/>
      <c r="F84" s="16"/>
      <c r="G84" s="16"/>
      <c r="H84" s="16"/>
      <c r="I84" s="21"/>
      <c r="J84" s="16"/>
      <c r="K84" s="21"/>
      <c r="L84" s="16"/>
      <c r="Q84" s="16"/>
    </row>
    <row r="85" spans="1:17" ht="23.15" customHeight="1" thickBot="1">
      <c r="A85" s="228" t="s">
        <v>66</v>
      </c>
      <c r="B85" s="12"/>
      <c r="C85" s="15"/>
      <c r="E85" s="150">
        <v>1361817957</v>
      </c>
      <c r="F85" s="16"/>
      <c r="G85" s="150">
        <v>1361817957</v>
      </c>
      <c r="H85" s="145"/>
      <c r="I85" s="150">
        <v>1361817957</v>
      </c>
      <c r="J85" s="16"/>
      <c r="K85" s="150">
        <v>1361817957</v>
      </c>
      <c r="L85" s="16"/>
      <c r="Q85" s="145"/>
    </row>
    <row r="86" spans="1:17" ht="23.15" customHeight="1" thickTop="1">
      <c r="A86" s="22" t="s">
        <v>67</v>
      </c>
      <c r="B86" s="18"/>
      <c r="C86" s="15"/>
      <c r="E86" s="16"/>
      <c r="F86" s="16"/>
      <c r="G86" s="151"/>
      <c r="H86" s="151"/>
      <c r="I86" s="151"/>
      <c r="J86" s="151"/>
      <c r="K86" s="151"/>
      <c r="L86" s="16"/>
      <c r="Q86" s="16"/>
    </row>
    <row r="87" spans="1:17" ht="23.15" customHeight="1">
      <c r="A87" s="228" t="s">
        <v>66</v>
      </c>
      <c r="B87" s="18"/>
      <c r="C87" s="15"/>
      <c r="E87" s="16">
        <f>'CE Consolidation '!F46</f>
        <v>1361817957</v>
      </c>
      <c r="F87" s="16"/>
      <c r="G87" s="151">
        <f>'CE Consolidation '!F46</f>
        <v>1361817957</v>
      </c>
      <c r="H87" s="151"/>
      <c r="I87" s="16">
        <f>'CE Separate'!D38</f>
        <v>1361817957</v>
      </c>
      <c r="J87" s="151"/>
      <c r="K87" s="151">
        <f>+'CE Separate'!D13</f>
        <v>1361817957</v>
      </c>
      <c r="L87" s="16"/>
      <c r="Q87" s="16"/>
    </row>
    <row r="88" spans="1:17" ht="23.15" customHeight="1">
      <c r="A88" s="22" t="s">
        <v>68</v>
      </c>
      <c r="B88" s="18"/>
      <c r="C88" s="15"/>
      <c r="E88" s="16">
        <f>'CE Consolidation '!H46</f>
        <v>734849520</v>
      </c>
      <c r="F88" s="16"/>
      <c r="G88" s="151">
        <f>'CE Consolidation '!H23</f>
        <v>734849520</v>
      </c>
      <c r="H88" s="151"/>
      <c r="I88" s="16">
        <f>'CE Separate'!F38</f>
        <v>734849520</v>
      </c>
      <c r="J88" s="151"/>
      <c r="K88" s="16">
        <f>+'CE Separate'!F13</f>
        <v>734849520</v>
      </c>
      <c r="L88" s="16"/>
      <c r="Q88" s="16"/>
    </row>
    <row r="89" spans="1:17" ht="23.15" customHeight="1">
      <c r="A89" s="22" t="s">
        <v>69</v>
      </c>
      <c r="B89" s="18"/>
      <c r="C89" s="15"/>
      <c r="E89" s="16"/>
      <c r="F89" s="16"/>
      <c r="G89" s="23"/>
      <c r="H89" s="151"/>
      <c r="I89" s="16"/>
      <c r="J89" s="151"/>
      <c r="K89" s="23"/>
      <c r="L89" s="16"/>
      <c r="Q89" s="16"/>
    </row>
    <row r="90" spans="1:17" ht="23.15" customHeight="1">
      <c r="A90" s="221" t="s">
        <v>70</v>
      </c>
      <c r="B90" s="220"/>
      <c r="C90" s="302"/>
      <c r="D90" s="67"/>
      <c r="E90" s="16">
        <f>'CE Consolidation '!J46</f>
        <v>29000000</v>
      </c>
      <c r="F90" s="16"/>
      <c r="G90" s="23">
        <f>'CE Consolidation '!J28</f>
        <v>29000000</v>
      </c>
      <c r="H90" s="151"/>
      <c r="I90" s="16">
        <f>SUM('CE Separate'!H38)</f>
        <v>29000000</v>
      </c>
      <c r="J90" s="151"/>
      <c r="K90" s="16">
        <f>'CE Separate'!H24</f>
        <v>29000000</v>
      </c>
      <c r="L90" s="16"/>
      <c r="Q90" s="16"/>
    </row>
    <row r="91" spans="1:17" ht="23.15" customHeight="1">
      <c r="A91" s="221" t="s">
        <v>71</v>
      </c>
      <c r="B91" s="219"/>
      <c r="C91" s="302">
        <v>3</v>
      </c>
      <c r="D91" s="67"/>
      <c r="E91" s="181">
        <f>+'CE Consolidation '!L46</f>
        <v>-95749700</v>
      </c>
      <c r="F91" s="181"/>
      <c r="G91" s="223">
        <f>'CE Consolidation '!L23</f>
        <v>105811217</v>
      </c>
      <c r="H91" s="224"/>
      <c r="I91" s="181">
        <f>'CE Separate'!J38</f>
        <v>-195715954.99999905</v>
      </c>
      <c r="J91" s="224"/>
      <c r="K91" s="181">
        <f>'CE Separate'!J24</f>
        <v>26034155.000000954</v>
      </c>
      <c r="L91" s="16"/>
      <c r="Q91" s="181"/>
    </row>
    <row r="92" spans="1:17" ht="23.15" customHeight="1">
      <c r="A92" s="221" t="s">
        <v>72</v>
      </c>
      <c r="B92" s="219"/>
      <c r="C92" s="302"/>
      <c r="D92" s="67"/>
      <c r="E92" s="19">
        <f>+'CE Consolidation '!N46</f>
        <v>487109367</v>
      </c>
      <c r="F92" s="16"/>
      <c r="G92" s="24">
        <f>+'CE Consolidation '!N23</f>
        <v>487109367</v>
      </c>
      <c r="H92" s="151"/>
      <c r="I92" s="132">
        <f>+'CE Separate'!L21</f>
        <v>487109367</v>
      </c>
      <c r="J92" s="107"/>
      <c r="K92" s="129">
        <f>+'CE Separate'!L38</f>
        <v>487109367</v>
      </c>
      <c r="L92" s="16"/>
      <c r="Q92" s="16"/>
    </row>
    <row r="93" spans="1:17" ht="23.15" customHeight="1">
      <c r="A93" s="183" t="s">
        <v>73</v>
      </c>
      <c r="B93" s="12"/>
      <c r="C93" s="15"/>
      <c r="E93" s="100">
        <f>SUM(E87:E92)</f>
        <v>2517027144</v>
      </c>
      <c r="F93" s="100"/>
      <c r="G93" s="172">
        <f>SUM(G87:G92)</f>
        <v>2718588061</v>
      </c>
      <c r="H93" s="172"/>
      <c r="I93" s="100">
        <f>SUM(I87:I92)</f>
        <v>2417060889.000001</v>
      </c>
      <c r="J93" s="172"/>
      <c r="K93" s="172">
        <f>SUM(K87:K92)</f>
        <v>2638810999.000001</v>
      </c>
      <c r="L93" s="16"/>
      <c r="Q93" s="100"/>
    </row>
    <row r="94" spans="1:17" ht="23.15" customHeight="1">
      <c r="A94" s="22" t="s">
        <v>74</v>
      </c>
      <c r="B94" s="12"/>
      <c r="C94" s="15"/>
      <c r="E94" s="19">
        <f>+'CE Consolidation '!R46</f>
        <v>5159527</v>
      </c>
      <c r="F94" s="16"/>
      <c r="G94" s="288">
        <v>0</v>
      </c>
      <c r="H94" s="145"/>
      <c r="I94" s="110">
        <v>0</v>
      </c>
      <c r="J94" s="108"/>
      <c r="K94" s="110">
        <v>0</v>
      </c>
      <c r="L94" s="16"/>
      <c r="Q94" s="16"/>
    </row>
    <row r="95" spans="1:17" ht="23.15" customHeight="1">
      <c r="A95" s="25" t="s">
        <v>75</v>
      </c>
      <c r="B95" s="12"/>
      <c r="E95" s="152">
        <f>SUM(E93:E94)</f>
        <v>2522186671</v>
      </c>
      <c r="F95" s="100"/>
      <c r="G95" s="152">
        <f>SUM(G93:G94)</f>
        <v>2718588061</v>
      </c>
      <c r="H95" s="100"/>
      <c r="I95" s="152">
        <f>SUM(I93:I94)</f>
        <v>2417060889.000001</v>
      </c>
      <c r="J95" s="100"/>
      <c r="K95" s="152">
        <f>SUM(K93:K94)</f>
        <v>2638810999.000001</v>
      </c>
      <c r="L95" s="16"/>
      <c r="Q95" s="100"/>
    </row>
    <row r="96" spans="1:17" ht="10.5" customHeight="1">
      <c r="A96" s="25"/>
      <c r="B96" s="12"/>
      <c r="E96" s="100"/>
      <c r="F96" s="100"/>
      <c r="G96" s="100"/>
      <c r="H96" s="100"/>
      <c r="I96" s="100"/>
      <c r="J96" s="100"/>
      <c r="K96" s="100"/>
      <c r="L96" s="16"/>
      <c r="Q96" s="100"/>
    </row>
    <row r="97" spans="1:20" ht="23.15" customHeight="1" thickBot="1">
      <c r="A97" s="6" t="s">
        <v>76</v>
      </c>
      <c r="E97" s="153">
        <f>SUM(E95,E72)</f>
        <v>14289558150</v>
      </c>
      <c r="F97" s="100"/>
      <c r="G97" s="153">
        <f>SUM(G95,G72)</f>
        <v>13571065468</v>
      </c>
      <c r="H97" s="100"/>
      <c r="I97" s="153">
        <f>SUM(I95,I72)</f>
        <v>14074972252</v>
      </c>
      <c r="J97" s="100"/>
      <c r="K97" s="153">
        <f>SUM(K95,K72)</f>
        <v>13824373983</v>
      </c>
      <c r="L97" s="16"/>
      <c r="Q97" s="100"/>
    </row>
    <row r="98" spans="1:20" ht="23.15" customHeight="1" thickTop="1">
      <c r="C98" s="26"/>
      <c r="E98" s="208">
        <f>E38-E97</f>
        <v>0</v>
      </c>
      <c r="F98" s="208"/>
      <c r="G98" s="208">
        <f>G38-G97</f>
        <v>0</v>
      </c>
      <c r="H98" s="208"/>
      <c r="I98" s="208">
        <f>I38-I97</f>
        <v>0</v>
      </c>
      <c r="J98" s="208"/>
      <c r="K98" s="208">
        <f>K38-K97</f>
        <v>0</v>
      </c>
      <c r="L98" s="21"/>
      <c r="N98" s="120"/>
      <c r="O98" s="121"/>
      <c r="P98" s="122"/>
      <c r="Q98" s="208"/>
      <c r="R98" s="122"/>
      <c r="S98" s="121"/>
      <c r="T98" s="122"/>
    </row>
    <row r="99" spans="1:20" ht="23.15" customHeight="1">
      <c r="C99" s="26"/>
      <c r="E99" s="308">
        <f>E97-E38</f>
        <v>0</v>
      </c>
      <c r="F99" s="308"/>
      <c r="G99" s="308">
        <f>G97-G38</f>
        <v>0</v>
      </c>
      <c r="H99" s="308"/>
      <c r="I99" s="308">
        <f>I97-I38</f>
        <v>0</v>
      </c>
      <c r="J99" s="308"/>
      <c r="K99" s="308">
        <f>K97-K38</f>
        <v>0</v>
      </c>
    </row>
    <row r="100" spans="1:20" ht="23.15" customHeight="1">
      <c r="C100" s="26"/>
    </row>
    <row r="101" spans="1:20" ht="23.15" hidden="1" customHeight="1">
      <c r="A101" s="27"/>
      <c r="B101" s="26"/>
      <c r="C101" s="7"/>
      <c r="E101" s="26"/>
      <c r="Q101" s="26"/>
    </row>
    <row r="102" spans="1:20" ht="23.15" hidden="1" customHeight="1">
      <c r="B102" s="26"/>
      <c r="C102" s="7"/>
      <c r="E102" s="26"/>
      <c r="Q102" s="26"/>
    </row>
    <row r="103" spans="1:20" ht="23.15" hidden="1" customHeight="1">
      <c r="B103" s="22"/>
      <c r="C103" s="7"/>
      <c r="E103" s="22"/>
      <c r="Q103" s="22"/>
    </row>
    <row r="104" spans="1:20" ht="23.15" hidden="1" customHeight="1">
      <c r="A104" s="27"/>
      <c r="B104" s="26"/>
      <c r="C104" s="7"/>
      <c r="E104" s="26"/>
      <c r="Q104" s="26"/>
    </row>
    <row r="105" spans="1:20" ht="23.15" customHeight="1">
      <c r="C105" s="7"/>
    </row>
    <row r="108" spans="1:20" ht="23.15" customHeight="1">
      <c r="I108" s="154"/>
    </row>
  </sheetData>
  <mergeCells count="9">
    <mergeCell ref="E81:K81"/>
    <mergeCell ref="E5:G5"/>
    <mergeCell ref="E44:G44"/>
    <mergeCell ref="I5:K5"/>
    <mergeCell ref="I44:K44"/>
    <mergeCell ref="E78:G78"/>
    <mergeCell ref="I78:K78"/>
    <mergeCell ref="E8:K8"/>
    <mergeCell ref="E47:K47"/>
  </mergeCells>
  <pageMargins left="0.70866141732283472" right="0.70866141732283472" top="0.74803149606299213" bottom="0.74803149606299213" header="0.31496062992125984" footer="0.31496062992125984"/>
  <pageSetup paperSize="9" scale="75" firstPageNumber="7" fitToHeight="0" orientation="portrait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39" max="10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S103"/>
  <sheetViews>
    <sheetView view="pageBreakPreview" topLeftCell="A6" zoomScale="80" zoomScaleNormal="115" zoomScaleSheetLayoutView="80" workbookViewId="0">
      <selection activeCell="G21" sqref="G21"/>
    </sheetView>
  </sheetViews>
  <sheetFormatPr defaultColWidth="8.54296875" defaultRowHeight="21.5"/>
  <cols>
    <col min="1" max="1" width="17.54296875" style="33" customWidth="1"/>
    <col min="2" max="2" width="8.453125" style="33" customWidth="1"/>
    <col min="3" max="3" width="23.26953125" style="33" customWidth="1"/>
    <col min="4" max="4" width="8.453125" style="33" customWidth="1"/>
    <col min="5" max="5" width="1.54296875" style="33" customWidth="1"/>
    <col min="6" max="6" width="13.90625" style="33" customWidth="1"/>
    <col min="7" max="7" width="1.54296875" style="39" customWidth="1"/>
    <col min="8" max="8" width="13.453125" style="39" customWidth="1"/>
    <col min="9" max="9" width="1.54296875" style="33" customWidth="1"/>
    <col min="10" max="10" width="14.08984375" style="33" customWidth="1"/>
    <col min="11" max="11" width="1.54296875" style="39" customWidth="1"/>
    <col min="12" max="12" width="13.453125" style="39" customWidth="1"/>
    <col min="13" max="13" width="0.54296875" style="39" customWidth="1"/>
    <col min="14" max="14" width="11.81640625" style="33" bestFit="1" customWidth="1"/>
    <col min="15" max="15" width="10.90625" style="33" bestFit="1" customWidth="1"/>
    <col min="16" max="16" width="9.90625" style="33" bestFit="1" customWidth="1"/>
    <col min="17" max="17" width="8.54296875" style="33"/>
    <col min="18" max="18" width="11.453125" style="164" bestFit="1" customWidth="1"/>
    <col min="19" max="16384" width="8.54296875" style="33"/>
  </cols>
  <sheetData>
    <row r="1" spans="1:19" s="7" customFormat="1" ht="21.65" customHeight="1">
      <c r="A1" s="28" t="str">
        <f>+BS!A1</f>
        <v>บริษัท เพาเวอร์ไลน์ เอ็นจิเนียริ่ง จำกัด (มหาชน) และบริษัทย่อย</v>
      </c>
      <c r="C1" s="8"/>
      <c r="R1" s="164"/>
      <c r="S1" s="236"/>
    </row>
    <row r="2" spans="1:19" s="32" customFormat="1" ht="22.5">
      <c r="A2" s="61" t="s">
        <v>77</v>
      </c>
      <c r="B2" s="30"/>
      <c r="C2" s="30"/>
      <c r="D2" s="30"/>
      <c r="E2" s="30"/>
      <c r="F2" s="30"/>
      <c r="G2" s="30"/>
      <c r="H2" s="31"/>
      <c r="I2" s="30"/>
      <c r="J2" s="30"/>
      <c r="K2" s="30"/>
      <c r="L2" s="31"/>
      <c r="M2" s="30"/>
      <c r="R2" s="233"/>
    </row>
    <row r="3" spans="1:19" s="32" customFormat="1" ht="22.5">
      <c r="A3" s="61" t="s">
        <v>244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R3" s="233"/>
    </row>
    <row r="4" spans="1:19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R4" s="234"/>
    </row>
    <row r="5" spans="1:19">
      <c r="B5" s="34"/>
      <c r="C5" s="34"/>
      <c r="E5" s="34"/>
      <c r="F5" s="318" t="s">
        <v>2</v>
      </c>
      <c r="G5" s="318"/>
      <c r="H5" s="318"/>
      <c r="I5" s="34"/>
      <c r="J5" s="318" t="s">
        <v>3</v>
      </c>
      <c r="K5" s="318"/>
      <c r="L5" s="318"/>
      <c r="M5" s="34"/>
    </row>
    <row r="6" spans="1:19" s="32" customFormat="1">
      <c r="A6" s="33"/>
      <c r="B6" s="33"/>
      <c r="C6" s="36"/>
      <c r="D6" s="35" t="s">
        <v>5</v>
      </c>
      <c r="E6" s="31"/>
      <c r="F6" s="272">
        <v>2565</v>
      </c>
      <c r="G6" s="39"/>
      <c r="H6" s="272">
        <v>2564</v>
      </c>
      <c r="I6" s="31"/>
      <c r="J6" s="272">
        <v>2565</v>
      </c>
      <c r="K6" s="39"/>
      <c r="L6" s="272">
        <v>2564</v>
      </c>
      <c r="R6" s="233"/>
    </row>
    <row r="7" spans="1:19" s="32" customFormat="1">
      <c r="A7" s="33"/>
      <c r="B7" s="33"/>
      <c r="C7" s="36"/>
      <c r="D7" s="35"/>
      <c r="E7" s="31"/>
      <c r="F7" s="272"/>
      <c r="G7" s="39"/>
      <c r="H7" s="149" t="s">
        <v>6</v>
      </c>
      <c r="I7" s="31"/>
      <c r="J7" s="272"/>
      <c r="K7" s="39"/>
      <c r="L7" s="272"/>
      <c r="R7" s="233"/>
    </row>
    <row r="8" spans="1:19" s="32" customFormat="1">
      <c r="A8" s="33"/>
      <c r="B8" s="33"/>
      <c r="C8" s="36"/>
      <c r="D8" s="37"/>
      <c r="E8" s="31"/>
      <c r="F8" s="317" t="s">
        <v>265</v>
      </c>
      <c r="G8" s="317"/>
      <c r="H8" s="317"/>
      <c r="I8" s="317"/>
      <c r="J8" s="317"/>
      <c r="K8" s="317"/>
      <c r="L8" s="317"/>
      <c r="R8" s="233"/>
      <c r="S8" s="235"/>
    </row>
    <row r="9" spans="1:19" ht="24">
      <c r="A9" s="214" t="s">
        <v>79</v>
      </c>
      <c r="D9" s="39"/>
      <c r="E9" s="31"/>
      <c r="F9" s="104"/>
      <c r="G9" s="104"/>
      <c r="H9" s="104"/>
      <c r="I9" s="104"/>
      <c r="J9" s="104"/>
      <c r="K9" s="104"/>
      <c r="L9" s="104"/>
      <c r="M9" s="33"/>
      <c r="N9" s="316"/>
      <c r="O9" s="316"/>
    </row>
    <row r="10" spans="1:19">
      <c r="A10" s="140" t="s">
        <v>80</v>
      </c>
      <c r="D10" s="41"/>
      <c r="E10" s="31"/>
      <c r="F10" s="40">
        <v>8041925813</v>
      </c>
      <c r="G10" s="40"/>
      <c r="H10" s="40">
        <v>7331484125</v>
      </c>
      <c r="I10" s="40"/>
      <c r="J10" s="148">
        <v>7841375118</v>
      </c>
      <c r="K10" s="40"/>
      <c r="L10" s="40">
        <v>7366487571.000001</v>
      </c>
      <c r="M10" s="33"/>
      <c r="P10" s="232"/>
      <c r="S10" s="237"/>
    </row>
    <row r="11" spans="1:19">
      <c r="A11" s="140" t="s">
        <v>81</v>
      </c>
      <c r="D11" s="41"/>
      <c r="E11" s="31"/>
      <c r="F11" s="155">
        <v>0</v>
      </c>
      <c r="G11" s="40"/>
      <c r="H11" s="40">
        <v>574351</v>
      </c>
      <c r="I11" s="40"/>
      <c r="J11" s="106">
        <v>0</v>
      </c>
      <c r="K11" s="40"/>
      <c r="L11" s="106">
        <v>0</v>
      </c>
      <c r="M11" s="33"/>
      <c r="N11" s="31"/>
      <c r="O11" s="232"/>
      <c r="S11" s="237"/>
    </row>
    <row r="12" spans="1:19">
      <c r="A12" s="140" t="s">
        <v>121</v>
      </c>
      <c r="D12" s="41"/>
      <c r="E12" s="31"/>
      <c r="F12" s="156">
        <v>3302023</v>
      </c>
      <c r="G12" s="40"/>
      <c r="H12" s="155">
        <v>0</v>
      </c>
      <c r="I12" s="40"/>
      <c r="J12" s="156">
        <v>3302023</v>
      </c>
      <c r="K12" s="40"/>
      <c r="L12" s="106">
        <v>0</v>
      </c>
      <c r="M12" s="33"/>
      <c r="S12" s="237"/>
    </row>
    <row r="13" spans="1:19">
      <c r="A13" s="140" t="s">
        <v>266</v>
      </c>
      <c r="D13" s="41">
        <v>16</v>
      </c>
      <c r="E13" s="31"/>
      <c r="F13" s="106">
        <v>0</v>
      </c>
      <c r="G13" s="40"/>
      <c r="H13" s="40">
        <v>112458680</v>
      </c>
      <c r="I13" s="40"/>
      <c r="J13" s="106">
        <v>0</v>
      </c>
      <c r="K13" s="40"/>
      <c r="L13" s="40">
        <v>112458680</v>
      </c>
      <c r="M13" s="33"/>
      <c r="S13" s="237"/>
    </row>
    <row r="14" spans="1:19">
      <c r="A14" s="140" t="s">
        <v>267</v>
      </c>
      <c r="D14" s="55">
        <v>4.0999999999999996</v>
      </c>
      <c r="E14" s="31"/>
      <c r="F14" s="106">
        <v>0</v>
      </c>
      <c r="G14" s="40"/>
      <c r="H14" s="40">
        <v>3956463</v>
      </c>
      <c r="I14" s="40"/>
      <c r="J14" s="106">
        <v>0</v>
      </c>
      <c r="K14" s="40"/>
      <c r="L14" s="106">
        <v>0</v>
      </c>
      <c r="M14" s="33"/>
      <c r="S14" s="237"/>
    </row>
    <row r="15" spans="1:19">
      <c r="A15" s="140" t="s">
        <v>83</v>
      </c>
      <c r="D15" s="41">
        <v>28</v>
      </c>
      <c r="E15" s="31"/>
      <c r="F15" s="42">
        <v>186396064</v>
      </c>
      <c r="G15" s="40"/>
      <c r="H15" s="42">
        <v>185163320</v>
      </c>
      <c r="I15" s="40"/>
      <c r="J15" s="42">
        <v>182865198</v>
      </c>
      <c r="K15" s="40"/>
      <c r="L15" s="42">
        <v>179046013</v>
      </c>
      <c r="M15" s="33"/>
      <c r="S15" s="237"/>
    </row>
    <row r="16" spans="1:19">
      <c r="A16" s="141" t="s">
        <v>84</v>
      </c>
      <c r="D16" s="41"/>
      <c r="E16" s="31"/>
      <c r="F16" s="87">
        <f>SUM(F10:F15)</f>
        <v>8231623900</v>
      </c>
      <c r="G16" s="88"/>
      <c r="H16" s="87">
        <f>SUM(H10:H15)</f>
        <v>7633636939</v>
      </c>
      <c r="I16" s="88"/>
      <c r="J16" s="87">
        <f>SUM(J10:J15)</f>
        <v>8027542339</v>
      </c>
      <c r="K16" s="88"/>
      <c r="L16" s="87">
        <f>SUM(L10:L15)</f>
        <v>7657992264.000001</v>
      </c>
      <c r="M16" s="33"/>
      <c r="S16" s="237"/>
    </row>
    <row r="17" spans="1:19" ht="12" customHeight="1">
      <c r="A17" s="141"/>
      <c r="D17" s="41"/>
      <c r="E17" s="31"/>
      <c r="F17" s="88"/>
      <c r="G17" s="88"/>
      <c r="H17" s="88"/>
      <c r="I17" s="88"/>
      <c r="J17" s="88"/>
      <c r="K17" s="88"/>
      <c r="L17" s="88"/>
      <c r="M17" s="33"/>
      <c r="S17" s="237"/>
    </row>
    <row r="18" spans="1:19" ht="22.5">
      <c r="A18" s="214" t="s">
        <v>85</v>
      </c>
      <c r="D18" s="41">
        <v>32</v>
      </c>
      <c r="E18" s="31"/>
      <c r="F18" s="40"/>
      <c r="G18" s="40"/>
      <c r="H18" s="40"/>
      <c r="I18" s="40"/>
      <c r="J18" s="40"/>
      <c r="K18" s="40"/>
      <c r="L18" s="40"/>
      <c r="M18" s="33"/>
      <c r="S18" s="237"/>
    </row>
    <row r="19" spans="1:19">
      <c r="A19" s="140" t="s">
        <v>86</v>
      </c>
      <c r="D19" s="41"/>
      <c r="E19" s="31"/>
      <c r="F19" s="40">
        <v>7850492642</v>
      </c>
      <c r="G19" s="40"/>
      <c r="H19" s="40">
        <v>6708260485</v>
      </c>
      <c r="I19" s="40"/>
      <c r="J19" s="40">
        <v>7683459793</v>
      </c>
      <c r="K19" s="40"/>
      <c r="L19" s="40">
        <v>6745928975</v>
      </c>
      <c r="M19" s="33"/>
      <c r="S19" s="237"/>
    </row>
    <row r="20" spans="1:19">
      <c r="A20" s="140" t="s">
        <v>87</v>
      </c>
      <c r="D20" s="39"/>
      <c r="E20" s="31"/>
      <c r="F20" s="155">
        <v>0</v>
      </c>
      <c r="G20" s="40"/>
      <c r="H20" s="40">
        <v>769897</v>
      </c>
      <c r="I20" s="40"/>
      <c r="J20" s="106">
        <v>0</v>
      </c>
      <c r="K20" s="40"/>
      <c r="L20" s="106">
        <v>0</v>
      </c>
      <c r="M20" s="33"/>
      <c r="S20" s="237"/>
    </row>
    <row r="21" spans="1:19">
      <c r="A21" s="140" t="s">
        <v>88</v>
      </c>
      <c r="D21" s="306" t="s">
        <v>283</v>
      </c>
      <c r="E21" s="31"/>
      <c r="F21" s="40">
        <v>437597936</v>
      </c>
      <c r="G21" s="40"/>
      <c r="H21" s="40">
        <f>454585841+-H22+'CE Consolidation '!X23</f>
        <v>481979744</v>
      </c>
      <c r="I21" s="40"/>
      <c r="J21" s="40">
        <f>431227009+J12</f>
        <v>434529032</v>
      </c>
      <c r="K21" s="40"/>
      <c r="L21" s="40">
        <f>505903320-L22</f>
        <v>503499168.92407203</v>
      </c>
      <c r="M21" s="33"/>
      <c r="S21" s="237"/>
    </row>
    <row r="22" spans="1:19">
      <c r="A22" s="140" t="s">
        <v>122</v>
      </c>
      <c r="D22" s="39"/>
      <c r="E22" s="31"/>
      <c r="F22" s="156">
        <v>0</v>
      </c>
      <c r="G22" s="40"/>
      <c r="H22" s="156">
        <v>2404151</v>
      </c>
      <c r="I22" s="40"/>
      <c r="J22" s="148">
        <v>0</v>
      </c>
      <c r="K22" s="40"/>
      <c r="L22" s="148">
        <v>2404151.0759280026</v>
      </c>
      <c r="M22" s="33"/>
      <c r="S22" s="237"/>
    </row>
    <row r="23" spans="1:19">
      <c r="A23" s="141" t="s">
        <v>91</v>
      </c>
      <c r="D23" s="39"/>
      <c r="E23" s="31"/>
      <c r="F23" s="89">
        <f>SUM(F19:F22)</f>
        <v>8288090578</v>
      </c>
      <c r="G23" s="88"/>
      <c r="H23" s="89">
        <f>SUM(H19:H22)</f>
        <v>7193414277</v>
      </c>
      <c r="I23" s="88"/>
      <c r="J23" s="89">
        <f>SUM(J19:J22)</f>
        <v>8117988825</v>
      </c>
      <c r="K23" s="88"/>
      <c r="L23" s="89">
        <f>SUM(L19:L22)</f>
        <v>7251832295</v>
      </c>
      <c r="M23" s="33"/>
      <c r="S23" s="237"/>
    </row>
    <row r="24" spans="1:19" ht="12" customHeight="1">
      <c r="A24" s="141"/>
      <c r="D24" s="39"/>
      <c r="E24" s="31"/>
      <c r="F24" s="88"/>
      <c r="G24" s="88"/>
      <c r="H24" s="88"/>
      <c r="I24" s="88"/>
      <c r="J24" s="88"/>
      <c r="K24" s="88"/>
      <c r="L24" s="88"/>
      <c r="M24" s="33"/>
      <c r="S24" s="237"/>
    </row>
    <row r="25" spans="1:19">
      <c r="A25" s="141" t="s">
        <v>124</v>
      </c>
      <c r="D25" s="39"/>
      <c r="E25" s="31"/>
      <c r="F25" s="88">
        <f>SUM(F16-F23)</f>
        <v>-56466678</v>
      </c>
      <c r="G25" s="88"/>
      <c r="H25" s="88">
        <f>SUM(H16-H23)</f>
        <v>440222662</v>
      </c>
      <c r="I25" s="88"/>
      <c r="J25" s="85">
        <f>SUM(J16-J23)</f>
        <v>-90446486</v>
      </c>
      <c r="K25" s="88"/>
      <c r="L25" s="85">
        <f>SUM(L16-L23)</f>
        <v>406159969.00000095</v>
      </c>
      <c r="M25" s="33"/>
      <c r="S25" s="237"/>
    </row>
    <row r="26" spans="1:19">
      <c r="A26" s="140" t="s">
        <v>125</v>
      </c>
      <c r="D26" s="41">
        <v>15</v>
      </c>
      <c r="E26" s="31"/>
      <c r="F26" s="40">
        <v>-10647154</v>
      </c>
      <c r="G26" s="40"/>
      <c r="H26" s="40">
        <v>-97737275</v>
      </c>
      <c r="I26" s="40"/>
      <c r="J26" s="106">
        <v>0</v>
      </c>
      <c r="K26" s="40"/>
      <c r="L26" s="106">
        <v>0</v>
      </c>
      <c r="M26" s="33"/>
      <c r="S26" s="237"/>
    </row>
    <row r="27" spans="1:19">
      <c r="A27" s="140" t="s">
        <v>90</v>
      </c>
      <c r="D27" s="41"/>
      <c r="E27" s="31"/>
      <c r="F27" s="217">
        <v>-190070789</v>
      </c>
      <c r="G27" s="40"/>
      <c r="H27" s="217">
        <v>-198055946</v>
      </c>
      <c r="I27" s="40"/>
      <c r="J27" s="218">
        <v>-199261504</v>
      </c>
      <c r="K27" s="40"/>
      <c r="L27" s="165">
        <v>-206374917</v>
      </c>
      <c r="M27" s="33"/>
      <c r="S27" s="237"/>
    </row>
    <row r="28" spans="1:19">
      <c r="A28" s="141" t="s">
        <v>95</v>
      </c>
      <c r="D28" s="39"/>
      <c r="E28" s="31"/>
      <c r="F28" s="88">
        <f>SUM(F25:F27)</f>
        <v>-257184621</v>
      </c>
      <c r="G28" s="88"/>
      <c r="H28" s="88">
        <f>SUM(H25:H27)</f>
        <v>144429441</v>
      </c>
      <c r="I28" s="88"/>
      <c r="J28" s="88">
        <f>SUM(J25:J27)</f>
        <v>-289707990</v>
      </c>
      <c r="K28" s="88"/>
      <c r="L28" s="88">
        <f>SUM(L25:L27)</f>
        <v>199785052.00000095</v>
      </c>
      <c r="M28" s="33"/>
      <c r="S28" s="237"/>
    </row>
    <row r="29" spans="1:19">
      <c r="A29" s="140" t="s">
        <v>96</v>
      </c>
      <c r="D29" s="41">
        <v>25</v>
      </c>
      <c r="E29" s="31"/>
      <c r="F29" s="42">
        <f>86657772</f>
        <v>86657772</v>
      </c>
      <c r="G29" s="40"/>
      <c r="H29" s="40">
        <v>-18514477</v>
      </c>
      <c r="I29" s="40"/>
      <c r="J29" s="156">
        <v>93832421</v>
      </c>
      <c r="K29" s="40"/>
      <c r="L29" s="40">
        <v>-18728279</v>
      </c>
      <c r="M29" s="33"/>
      <c r="S29" s="237"/>
    </row>
    <row r="30" spans="1:19" ht="22" thickBot="1">
      <c r="A30" s="141" t="s">
        <v>247</v>
      </c>
      <c r="D30" s="41"/>
      <c r="E30" s="31"/>
      <c r="F30" s="90">
        <f>SUM(F28:F29)</f>
        <v>-170526849</v>
      </c>
      <c r="G30" s="88"/>
      <c r="H30" s="90">
        <f>SUM(H28:H29)</f>
        <v>125914964</v>
      </c>
      <c r="I30" s="88"/>
      <c r="J30" s="91">
        <f>SUM(J28:J29)</f>
        <v>-195875569</v>
      </c>
      <c r="K30" s="88"/>
      <c r="L30" s="91">
        <f>SUM(L28:L29)</f>
        <v>181056773.00000095</v>
      </c>
      <c r="M30" s="33"/>
      <c r="N30" s="33">
        <f>F30-'CE Consolidation '!T39</f>
        <v>0</v>
      </c>
      <c r="O30" s="33">
        <f>H30-'CE Consolidation '!T20</f>
        <v>0</v>
      </c>
      <c r="S30" s="237"/>
    </row>
    <row r="31" spans="1:19" ht="22" thickTop="1">
      <c r="A31" s="141"/>
      <c r="D31" s="41"/>
      <c r="E31" s="31"/>
      <c r="F31" s="40"/>
      <c r="G31" s="40"/>
      <c r="H31" s="40"/>
      <c r="I31" s="40"/>
      <c r="J31" s="21"/>
      <c r="K31" s="40"/>
      <c r="L31" s="21"/>
      <c r="M31" s="33"/>
      <c r="S31" s="237"/>
    </row>
    <row r="32" spans="1:19">
      <c r="A32" s="141" t="s">
        <v>98</v>
      </c>
      <c r="D32" s="41"/>
      <c r="E32" s="31"/>
      <c r="F32" s="40"/>
      <c r="G32" s="40"/>
      <c r="H32" s="40"/>
      <c r="I32" s="40"/>
      <c r="J32" s="21"/>
      <c r="K32" s="40"/>
      <c r="L32" s="21"/>
      <c r="M32" s="33"/>
      <c r="S32" s="237"/>
    </row>
    <row r="33" spans="1:19" ht="22" thickBot="1">
      <c r="A33" s="140" t="s">
        <v>127</v>
      </c>
      <c r="D33" s="41"/>
      <c r="E33" s="31"/>
      <c r="F33" s="40">
        <f>F35-F34</f>
        <v>-175686376</v>
      </c>
      <c r="G33" s="40"/>
      <c r="H33" s="40">
        <f>H35-H34</f>
        <v>123448846</v>
      </c>
      <c r="I33" s="40"/>
      <c r="J33" s="43">
        <f>J30</f>
        <v>-195875569</v>
      </c>
      <c r="K33" s="40"/>
      <c r="L33" s="43">
        <f>L30</f>
        <v>181056773.00000095</v>
      </c>
      <c r="M33" s="33"/>
      <c r="S33" s="237"/>
    </row>
    <row r="34" spans="1:19" ht="22" thickTop="1">
      <c r="A34" s="140" t="s">
        <v>128</v>
      </c>
      <c r="D34" s="41"/>
      <c r="E34" s="31"/>
      <c r="F34" s="40">
        <v>5159527</v>
      </c>
      <c r="G34" s="40"/>
      <c r="H34" s="40">
        <v>2466118</v>
      </c>
      <c r="I34" s="40"/>
      <c r="J34" s="21"/>
      <c r="K34" s="40"/>
      <c r="L34" s="21"/>
      <c r="M34" s="33"/>
      <c r="S34" s="237"/>
    </row>
    <row r="35" spans="1:19" ht="22" thickBot="1">
      <c r="A35" s="160" t="s">
        <v>247</v>
      </c>
      <c r="D35" s="41"/>
      <c r="E35" s="31"/>
      <c r="F35" s="90">
        <f>F30</f>
        <v>-170526849</v>
      </c>
      <c r="G35" s="88"/>
      <c r="H35" s="90">
        <f>H30</f>
        <v>125914964</v>
      </c>
      <c r="I35" s="40"/>
      <c r="J35" s="21"/>
      <c r="K35" s="40"/>
      <c r="L35" s="21"/>
      <c r="M35" s="33"/>
      <c r="O35" s="215"/>
      <c r="S35" s="237"/>
    </row>
    <row r="36" spans="1:19" ht="22" thickTop="1">
      <c r="A36" s="140"/>
      <c r="D36" s="39"/>
      <c r="E36" s="39"/>
      <c r="F36" s="39"/>
      <c r="G36" s="31"/>
      <c r="I36" s="39"/>
      <c r="J36" s="21"/>
      <c r="K36" s="31"/>
      <c r="L36" s="21"/>
      <c r="S36" s="237"/>
    </row>
    <row r="37" spans="1:19">
      <c r="A37" s="141" t="s">
        <v>130</v>
      </c>
      <c r="D37" s="41" t="s">
        <v>282</v>
      </c>
      <c r="E37" s="31"/>
      <c r="G37" s="33"/>
      <c r="H37" s="33"/>
      <c r="I37" s="31"/>
      <c r="J37" s="44"/>
      <c r="K37" s="33"/>
      <c r="L37" s="44"/>
      <c r="M37" s="33"/>
      <c r="S37" s="237"/>
    </row>
    <row r="38" spans="1:19" ht="22" thickBot="1">
      <c r="A38" s="140" t="s">
        <v>131</v>
      </c>
      <c r="D38" s="41"/>
      <c r="E38" s="31"/>
      <c r="F38" s="175">
        <f>F33/F40</f>
        <v>-0.1290087086140545</v>
      </c>
      <c r="G38" s="45"/>
      <c r="H38" s="175">
        <f>H33/H40</f>
        <v>9.0650035392358982E-2</v>
      </c>
      <c r="I38" s="45"/>
      <c r="J38" s="175">
        <f>J33/J40</f>
        <v>-0.14383388616162887</v>
      </c>
      <c r="K38" s="174"/>
      <c r="L38" s="175">
        <f>L33/L40</f>
        <v>0.13295225846401507</v>
      </c>
      <c r="M38" s="33"/>
      <c r="S38" s="237"/>
    </row>
    <row r="39" spans="1:19" ht="22" hidden="1" thickTop="1">
      <c r="A39" s="140"/>
      <c r="D39" s="41"/>
      <c r="E39" s="31"/>
      <c r="F39" s="45"/>
      <c r="G39" s="45"/>
      <c r="H39" s="45"/>
      <c r="I39" s="31"/>
      <c r="K39" s="45"/>
      <c r="L39" s="33"/>
      <c r="M39" s="33"/>
      <c r="S39" s="237"/>
    </row>
    <row r="40" spans="1:19" ht="22.5" thickTop="1" thickBot="1">
      <c r="A40" s="140" t="s">
        <v>103</v>
      </c>
      <c r="D40" s="41"/>
      <c r="E40" s="31"/>
      <c r="F40" s="46">
        <v>1361817957</v>
      </c>
      <c r="G40" s="45"/>
      <c r="H40" s="46">
        <v>1361817957</v>
      </c>
      <c r="I40" s="31"/>
      <c r="J40" s="46">
        <v>1361817957</v>
      </c>
      <c r="K40" s="45"/>
      <c r="L40" s="46">
        <v>1361817957</v>
      </c>
      <c r="M40" s="33"/>
      <c r="S40" s="237"/>
    </row>
    <row r="41" spans="1:19" ht="22" hidden="1" thickTop="1">
      <c r="A41" s="140"/>
      <c r="D41" s="39"/>
      <c r="E41" s="39"/>
      <c r="F41" s="39"/>
      <c r="G41" s="31"/>
      <c r="I41" s="39"/>
      <c r="J41" s="39"/>
      <c r="K41" s="31"/>
      <c r="S41" s="237"/>
    </row>
    <row r="42" spans="1:19" ht="22" thickTop="1">
      <c r="A42" s="142"/>
      <c r="D42" s="39"/>
      <c r="E42" s="39"/>
      <c r="F42" s="39"/>
      <c r="I42" s="39"/>
      <c r="J42" s="39"/>
      <c r="S42" s="237"/>
    </row>
    <row r="43" spans="1:19" s="7" customFormat="1" ht="21.65" customHeight="1">
      <c r="A43" s="28" t="str">
        <f>+A1</f>
        <v>บริษัท เพาเวอร์ไลน์ เอ็นจิเนียริ่ง จำกัด (มหาชน) และบริษัทย่อย</v>
      </c>
      <c r="C43" s="8"/>
      <c r="R43" s="164"/>
      <c r="S43" s="237"/>
    </row>
    <row r="44" spans="1:19" s="32" customFormat="1" ht="22.5">
      <c r="A44" s="61" t="s">
        <v>132</v>
      </c>
      <c r="B44" s="30"/>
      <c r="C44" s="30"/>
      <c r="D44" s="30"/>
      <c r="E44" s="30"/>
      <c r="F44" s="30"/>
      <c r="G44" s="30"/>
      <c r="H44" s="31"/>
      <c r="I44" s="30"/>
      <c r="J44" s="30"/>
      <c r="K44" s="30"/>
      <c r="L44" s="31"/>
      <c r="M44" s="30"/>
      <c r="R44" s="233"/>
      <c r="S44" s="237"/>
    </row>
    <row r="45" spans="1:19" s="32" customFormat="1" ht="22.5">
      <c r="A45" s="61" t="str">
        <f>+A3</f>
        <v>สำหรับปีสิ้นสุดวันที่ 31 ธันวาคม 2565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R45" s="233"/>
      <c r="S45" s="237"/>
    </row>
    <row r="46" spans="1:19"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S46" s="237"/>
    </row>
    <row r="47" spans="1:19">
      <c r="B47" s="34"/>
      <c r="C47" s="34"/>
      <c r="D47" s="35"/>
      <c r="E47" s="34"/>
      <c r="F47" s="318" t="s">
        <v>2</v>
      </c>
      <c r="G47" s="318"/>
      <c r="H47" s="318"/>
      <c r="I47" s="34"/>
      <c r="J47" s="318" t="s">
        <v>3</v>
      </c>
      <c r="K47" s="318"/>
      <c r="L47" s="318"/>
      <c r="M47" s="34"/>
      <c r="S47" s="237"/>
    </row>
    <row r="48" spans="1:19" s="32" customFormat="1">
      <c r="A48" s="33"/>
      <c r="B48" s="33"/>
      <c r="C48" s="36"/>
      <c r="D48" s="37"/>
      <c r="E48" s="31"/>
      <c r="F48" s="272">
        <f>+F6</f>
        <v>2565</v>
      </c>
      <c r="G48" s="39"/>
      <c r="H48" s="272">
        <f>+H6</f>
        <v>2564</v>
      </c>
      <c r="I48" s="31"/>
      <c r="J48" s="272">
        <f>+J6</f>
        <v>2565</v>
      </c>
      <c r="K48" s="39"/>
      <c r="L48" s="272">
        <f>+L6</f>
        <v>2564</v>
      </c>
      <c r="R48" s="233"/>
      <c r="S48" s="237"/>
    </row>
    <row r="49" spans="1:19" s="32" customFormat="1">
      <c r="A49" s="33"/>
      <c r="B49" s="33"/>
      <c r="C49" s="36"/>
      <c r="D49" s="37"/>
      <c r="E49" s="31"/>
      <c r="F49" s="272"/>
      <c r="G49" s="39"/>
      <c r="H49" s="149" t="s">
        <v>6</v>
      </c>
      <c r="I49" s="31"/>
      <c r="J49" s="272"/>
      <c r="K49" s="39"/>
      <c r="L49" s="272"/>
      <c r="R49" s="233"/>
      <c r="S49" s="237"/>
    </row>
    <row r="50" spans="1:19" s="32" customFormat="1">
      <c r="A50" s="33"/>
      <c r="B50" s="33"/>
      <c r="C50" s="36"/>
      <c r="D50" s="37"/>
      <c r="E50" s="31"/>
      <c r="F50" s="317" t="s">
        <v>265</v>
      </c>
      <c r="G50" s="317"/>
      <c r="H50" s="317"/>
      <c r="I50" s="317"/>
      <c r="J50" s="317"/>
      <c r="K50" s="317"/>
      <c r="L50" s="317"/>
      <c r="R50" s="233"/>
      <c r="S50" s="237"/>
    </row>
    <row r="51" spans="1:19" s="32" customFormat="1">
      <c r="A51" s="33"/>
      <c r="B51" s="33"/>
      <c r="C51" s="36"/>
      <c r="D51" s="37"/>
      <c r="E51" s="31"/>
      <c r="F51" s="38"/>
      <c r="G51" s="39"/>
      <c r="H51" s="13"/>
      <c r="I51" s="31"/>
      <c r="J51" s="38"/>
      <c r="K51" s="39"/>
      <c r="L51" s="13"/>
      <c r="R51" s="233"/>
      <c r="S51" s="237"/>
    </row>
    <row r="52" spans="1:19" s="32" customFormat="1" ht="22.5">
      <c r="A52" s="61" t="s">
        <v>247</v>
      </c>
      <c r="B52" s="33"/>
      <c r="C52" s="36"/>
      <c r="D52" s="37"/>
      <c r="E52" s="31"/>
      <c r="F52" s="92">
        <f>F30</f>
        <v>-170526849</v>
      </c>
      <c r="G52" s="93"/>
      <c r="H52" s="92">
        <f>H30</f>
        <v>125914964</v>
      </c>
      <c r="I52" s="94"/>
      <c r="J52" s="92">
        <f>J30</f>
        <v>-195875569</v>
      </c>
      <c r="K52" s="93"/>
      <c r="L52" s="92">
        <f>L30</f>
        <v>181056773.00000095</v>
      </c>
      <c r="R52" s="233"/>
      <c r="S52" s="237"/>
    </row>
    <row r="53" spans="1:19" s="32" customFormat="1">
      <c r="A53" s="33"/>
      <c r="B53" s="33"/>
      <c r="C53" s="36"/>
      <c r="D53" s="37"/>
      <c r="E53" s="31"/>
      <c r="F53" s="38"/>
      <c r="G53" s="39"/>
      <c r="H53" s="14"/>
      <c r="I53" s="31"/>
      <c r="J53" s="38"/>
      <c r="K53" s="39"/>
      <c r="L53" s="14"/>
      <c r="R53" s="233"/>
      <c r="S53" s="237"/>
    </row>
    <row r="54" spans="1:19">
      <c r="A54" s="141" t="s">
        <v>133</v>
      </c>
      <c r="D54" s="41"/>
      <c r="E54" s="31"/>
      <c r="F54" s="40"/>
      <c r="G54" s="40"/>
      <c r="H54" s="40"/>
      <c r="I54" s="40"/>
      <c r="J54" s="40"/>
      <c r="K54" s="40"/>
      <c r="L54" s="40"/>
      <c r="M54" s="33"/>
      <c r="S54" s="237"/>
    </row>
    <row r="55" spans="1:19" hidden="1">
      <c r="A55" s="143" t="s">
        <v>106</v>
      </c>
      <c r="D55" s="41"/>
      <c r="E55" s="31"/>
      <c r="F55" s="40"/>
      <c r="G55" s="40"/>
      <c r="H55" s="40"/>
      <c r="I55" s="40"/>
      <c r="J55" s="40"/>
      <c r="K55" s="40"/>
      <c r="L55" s="40"/>
      <c r="M55" s="33"/>
      <c r="S55" s="237"/>
    </row>
    <row r="56" spans="1:19" hidden="1">
      <c r="A56" s="144" t="s">
        <v>107</v>
      </c>
      <c r="D56" s="41"/>
      <c r="E56" s="31"/>
      <c r="F56" s="40"/>
      <c r="G56" s="40"/>
      <c r="H56" s="40"/>
      <c r="I56" s="40"/>
      <c r="J56" s="40"/>
      <c r="K56" s="40"/>
      <c r="L56" s="40"/>
      <c r="M56" s="33"/>
      <c r="S56" s="237"/>
    </row>
    <row r="57" spans="1:19" hidden="1">
      <c r="A57" s="140" t="s">
        <v>108</v>
      </c>
      <c r="D57" s="41"/>
      <c r="E57" s="31"/>
      <c r="F57" s="202">
        <v>0</v>
      </c>
      <c r="G57" s="173"/>
      <c r="H57" s="202">
        <v>0</v>
      </c>
      <c r="I57" s="173"/>
      <c r="J57" s="111">
        <v>0</v>
      </c>
      <c r="K57" s="106"/>
      <c r="L57" s="111">
        <v>0</v>
      </c>
      <c r="M57" s="33"/>
      <c r="S57" s="237"/>
    </row>
    <row r="58" spans="1:19" hidden="1">
      <c r="A58" s="140" t="s">
        <v>109</v>
      </c>
      <c r="D58" s="41"/>
      <c r="E58" s="31"/>
      <c r="F58" s="40"/>
      <c r="G58" s="40"/>
      <c r="H58" s="40"/>
      <c r="I58" s="40"/>
      <c r="J58" s="106"/>
      <c r="K58" s="106"/>
      <c r="L58" s="106"/>
      <c r="M58" s="33"/>
      <c r="S58" s="237"/>
    </row>
    <row r="59" spans="1:19" hidden="1">
      <c r="A59" s="140" t="s">
        <v>110</v>
      </c>
      <c r="D59" s="41"/>
      <c r="E59" s="31"/>
      <c r="F59" s="42"/>
      <c r="G59" s="40"/>
      <c r="H59" s="42">
        <f>H57</f>
        <v>0</v>
      </c>
      <c r="I59" s="40"/>
      <c r="J59" s="111">
        <f>J57</f>
        <v>0</v>
      </c>
      <c r="K59" s="106"/>
      <c r="L59" s="111">
        <f>L57</f>
        <v>0</v>
      </c>
      <c r="M59" s="33"/>
      <c r="S59" s="237"/>
    </row>
    <row r="60" spans="1:19" hidden="1">
      <c r="A60" s="140"/>
      <c r="D60" s="41"/>
      <c r="E60" s="31"/>
      <c r="F60" s="40"/>
      <c r="G60" s="40"/>
      <c r="H60" s="40"/>
      <c r="I60" s="40"/>
      <c r="J60" s="106"/>
      <c r="K60" s="106"/>
      <c r="L60" s="106"/>
      <c r="M60" s="33"/>
      <c r="S60" s="237"/>
    </row>
    <row r="61" spans="1:19">
      <c r="A61" s="212" t="s">
        <v>134</v>
      </c>
      <c r="D61" s="41"/>
      <c r="E61" s="31"/>
      <c r="F61" s="40"/>
      <c r="G61" s="40"/>
      <c r="H61" s="40"/>
      <c r="I61" s="40"/>
      <c r="J61" s="106"/>
      <c r="K61" s="106"/>
      <c r="L61" s="106"/>
      <c r="M61" s="33"/>
      <c r="S61" s="237"/>
    </row>
    <row r="62" spans="1:19">
      <c r="A62" s="201" t="s">
        <v>135</v>
      </c>
      <c r="D62" s="41"/>
      <c r="E62" s="31"/>
      <c r="F62" s="40"/>
      <c r="G62" s="40"/>
      <c r="H62" s="40"/>
      <c r="I62" s="40"/>
      <c r="J62" s="106"/>
      <c r="K62" s="106"/>
      <c r="L62" s="106"/>
      <c r="M62" s="33"/>
      <c r="S62" s="237"/>
    </row>
    <row r="63" spans="1:19">
      <c r="A63" s="140" t="s">
        <v>110</v>
      </c>
      <c r="D63" s="41"/>
      <c r="E63" s="31"/>
      <c r="F63" s="111">
        <v>0</v>
      </c>
      <c r="G63" s="40"/>
      <c r="H63" s="42">
        <v>14106393</v>
      </c>
      <c r="I63" s="40"/>
      <c r="J63" s="111">
        <v>0</v>
      </c>
      <c r="K63" s="106"/>
      <c r="L63" s="129">
        <v>13952646</v>
      </c>
      <c r="M63" s="33"/>
      <c r="S63" s="237"/>
    </row>
    <row r="64" spans="1:19" hidden="1">
      <c r="A64" s="140" t="s">
        <v>112</v>
      </c>
      <c r="D64" s="41"/>
      <c r="E64" s="31"/>
      <c r="F64" s="106"/>
      <c r="G64" s="106"/>
      <c r="H64" s="106">
        <v>0</v>
      </c>
      <c r="I64" s="40"/>
      <c r="J64" s="106">
        <v>0</v>
      </c>
      <c r="K64" s="106"/>
      <c r="L64" s="106">
        <v>0</v>
      </c>
      <c r="M64" s="33"/>
      <c r="S64" s="237"/>
    </row>
    <row r="65" spans="1:19" hidden="1">
      <c r="A65" s="140" t="s">
        <v>113</v>
      </c>
      <c r="D65" s="41"/>
      <c r="E65" s="31"/>
      <c r="F65" s="111"/>
      <c r="G65" s="106"/>
      <c r="H65" s="111">
        <v>0</v>
      </c>
      <c r="I65" s="40"/>
      <c r="J65" s="111">
        <v>0</v>
      </c>
      <c r="K65" s="106"/>
      <c r="L65" s="111">
        <v>0</v>
      </c>
      <c r="M65" s="33"/>
      <c r="S65" s="237"/>
    </row>
    <row r="66" spans="1:19" hidden="1">
      <c r="A66" s="140" t="s">
        <v>111</v>
      </c>
      <c r="D66" s="41"/>
      <c r="E66" s="31"/>
      <c r="F66" s="106"/>
      <c r="G66" s="106"/>
      <c r="H66" s="106"/>
      <c r="I66" s="40"/>
      <c r="J66" s="106"/>
      <c r="K66" s="106"/>
      <c r="L66" s="106"/>
      <c r="M66" s="33"/>
      <c r="S66" s="237"/>
    </row>
    <row r="67" spans="1:19" hidden="1">
      <c r="A67" s="140" t="s">
        <v>110</v>
      </c>
      <c r="D67" s="41"/>
      <c r="E67" s="31"/>
      <c r="F67" s="111"/>
      <c r="G67" s="106"/>
      <c r="H67" s="129">
        <f>SUM(H63:H65)</f>
        <v>14106393</v>
      </c>
      <c r="I67" s="40"/>
      <c r="J67" s="111">
        <f>SUM(J63:J65)</f>
        <v>0</v>
      </c>
      <c r="K67" s="106"/>
      <c r="L67" s="111">
        <f>SUM(L63:L65)</f>
        <v>13952646</v>
      </c>
      <c r="M67" s="33"/>
      <c r="S67" s="237"/>
    </row>
    <row r="68" spans="1:19">
      <c r="A68" s="141" t="s">
        <v>252</v>
      </c>
      <c r="D68" s="41"/>
      <c r="E68" s="31"/>
      <c r="F68" s="161">
        <f>SUM(F57)</f>
        <v>0</v>
      </c>
      <c r="G68" s="162"/>
      <c r="H68" s="200">
        <f>SUM(H59,H67)</f>
        <v>14106393</v>
      </c>
      <c r="I68" s="162"/>
      <c r="J68" s="112">
        <f>SUM(J59,J67)</f>
        <v>0</v>
      </c>
      <c r="K68" s="113"/>
      <c r="L68" s="268">
        <f>SUM(L59,L67)</f>
        <v>13952646</v>
      </c>
      <c r="M68" s="33"/>
      <c r="S68" s="237"/>
    </row>
    <row r="69" spans="1:19">
      <c r="A69" s="141"/>
      <c r="D69" s="41"/>
      <c r="E69" s="31"/>
      <c r="F69" s="40"/>
      <c r="G69" s="40"/>
      <c r="H69" s="40"/>
      <c r="I69" s="40"/>
      <c r="J69" s="40"/>
      <c r="K69" s="40"/>
      <c r="L69" s="40"/>
      <c r="M69" s="33"/>
      <c r="S69" s="237"/>
    </row>
    <row r="70" spans="1:19" ht="22" thickBot="1">
      <c r="A70" s="141" t="s">
        <v>256</v>
      </c>
      <c r="D70" s="41"/>
      <c r="E70" s="31"/>
      <c r="F70" s="95">
        <f>F30+F68</f>
        <v>-170526849</v>
      </c>
      <c r="G70" s="88"/>
      <c r="H70" s="95">
        <f>H30+H68</f>
        <v>140021357</v>
      </c>
      <c r="I70" s="88"/>
      <c r="J70" s="95">
        <f>J30+J68</f>
        <v>-195875569</v>
      </c>
      <c r="K70" s="88"/>
      <c r="L70" s="95">
        <f>L30+L68</f>
        <v>195009419.00000095</v>
      </c>
      <c r="M70" s="33"/>
      <c r="S70" s="237"/>
    </row>
    <row r="71" spans="1:19" ht="22" thickTop="1">
      <c r="A71" s="140"/>
      <c r="D71" s="39"/>
      <c r="E71" s="31"/>
      <c r="F71" s="40"/>
      <c r="G71" s="40"/>
      <c r="H71" s="40"/>
      <c r="I71" s="40"/>
      <c r="J71" s="40"/>
      <c r="K71" s="40"/>
      <c r="L71" s="40"/>
      <c r="M71" s="33"/>
      <c r="S71" s="237"/>
    </row>
    <row r="72" spans="1:19">
      <c r="A72" s="141" t="s">
        <v>138</v>
      </c>
      <c r="D72" s="39"/>
      <c r="E72" s="31"/>
      <c r="F72" s="40"/>
      <c r="G72" s="40"/>
      <c r="H72" s="40"/>
      <c r="I72" s="40"/>
      <c r="J72" s="40"/>
      <c r="K72" s="40"/>
      <c r="L72" s="40"/>
      <c r="M72" s="33"/>
      <c r="S72" s="237"/>
    </row>
    <row r="73" spans="1:19" ht="22" thickBot="1">
      <c r="A73" s="140" t="s">
        <v>127</v>
      </c>
      <c r="D73" s="39"/>
      <c r="E73" s="31"/>
      <c r="F73" s="40">
        <f>F75-F74</f>
        <v>-175686376</v>
      </c>
      <c r="G73" s="40"/>
      <c r="H73" s="40">
        <f>H75-H74</f>
        <v>137524941</v>
      </c>
      <c r="I73" s="40"/>
      <c r="J73" s="47">
        <f>J70</f>
        <v>-195875569</v>
      </c>
      <c r="K73" s="40"/>
      <c r="L73" s="47">
        <f>L70</f>
        <v>195009419.00000095</v>
      </c>
      <c r="M73" s="33"/>
      <c r="S73" s="237"/>
    </row>
    <row r="74" spans="1:19" ht="22" thickTop="1">
      <c r="A74" s="140" t="s">
        <v>139</v>
      </c>
      <c r="D74" s="39"/>
      <c r="E74" s="31"/>
      <c r="F74" s="40">
        <f>F34</f>
        <v>5159527</v>
      </c>
      <c r="G74" s="40"/>
      <c r="H74" s="40">
        <f>H34+'CE Consolidation '!R21</f>
        <v>2496416</v>
      </c>
      <c r="I74" s="40"/>
      <c r="J74" s="40"/>
      <c r="K74" s="40"/>
      <c r="L74" s="40"/>
      <c r="M74" s="33"/>
      <c r="S74" s="237"/>
    </row>
    <row r="75" spans="1:19" ht="22" thickBot="1">
      <c r="A75" s="160" t="s">
        <v>256</v>
      </c>
      <c r="D75" s="39"/>
      <c r="E75" s="31"/>
      <c r="F75" s="90">
        <f>F70</f>
        <v>-170526849</v>
      </c>
      <c r="G75" s="88"/>
      <c r="H75" s="90">
        <f>H70</f>
        <v>140021357</v>
      </c>
      <c r="I75" s="40"/>
      <c r="J75" s="40"/>
      <c r="K75" s="40"/>
      <c r="L75" s="40"/>
      <c r="M75" s="33"/>
      <c r="S75" s="237"/>
    </row>
    <row r="76" spans="1:19" ht="22" thickTop="1">
      <c r="A76" s="140"/>
      <c r="D76" s="39"/>
      <c r="E76" s="31"/>
      <c r="F76" s="40"/>
      <c r="G76" s="40"/>
      <c r="H76" s="40"/>
      <c r="I76" s="40"/>
      <c r="J76" s="40"/>
      <c r="K76" s="40"/>
      <c r="L76" s="40"/>
      <c r="M76" s="33"/>
    </row>
    <row r="77" spans="1:19">
      <c r="A77" s="142"/>
      <c r="D77" s="39"/>
      <c r="E77" s="39"/>
      <c r="F77" s="39"/>
      <c r="I77" s="39"/>
      <c r="J77" s="39"/>
    </row>
    <row r="103" spans="5:5">
      <c r="E103" s="33">
        <f>SUM(E101:E102)</f>
        <v>0</v>
      </c>
    </row>
  </sheetData>
  <mergeCells count="7">
    <mergeCell ref="N9:O9"/>
    <mergeCell ref="F50:L50"/>
    <mergeCell ref="F5:H5"/>
    <mergeCell ref="J5:L5"/>
    <mergeCell ref="F47:H47"/>
    <mergeCell ref="J47:L47"/>
    <mergeCell ref="F8:L8"/>
  </mergeCells>
  <pageMargins left="0.70866141732283472" right="0.70866141732283472" top="0.74803149606299213" bottom="0.74803149606299213" header="0.31496062992125984" footer="0.31496062992125984"/>
  <pageSetup paperSize="9" scale="75" firstPageNumber="10" fitToHeight="0" orientation="portrait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AD919-C2AA-4902-B112-8DCDE63B24A5}">
  <sheetPr>
    <tabColor theme="0" tint="-0.499984740745262"/>
  </sheetPr>
  <dimension ref="A1:M70"/>
  <sheetViews>
    <sheetView view="pageBreakPreview" zoomScale="80" zoomScaleNormal="115" zoomScaleSheetLayoutView="80" workbookViewId="0">
      <selection activeCell="I23" sqref="I23"/>
    </sheetView>
  </sheetViews>
  <sheetFormatPr defaultColWidth="8.54296875" defaultRowHeight="21.5"/>
  <cols>
    <col min="1" max="1" width="17.54296875" style="33" customWidth="1"/>
    <col min="2" max="2" width="8.453125" style="33" customWidth="1"/>
    <col min="3" max="3" width="23.453125" style="33" customWidth="1"/>
    <col min="4" max="4" width="8.453125" style="33" customWidth="1"/>
    <col min="5" max="5" width="1.54296875" style="33" customWidth="1"/>
    <col min="6" max="6" width="12.453125" style="33" customWidth="1"/>
    <col min="7" max="7" width="1.54296875" style="39" customWidth="1"/>
    <col min="8" max="8" width="12.453125" style="39" customWidth="1"/>
    <col min="9" max="9" width="1.54296875" style="33" customWidth="1"/>
    <col min="10" max="10" width="12.453125" style="33" customWidth="1"/>
    <col min="11" max="11" width="1.54296875" style="39" customWidth="1"/>
    <col min="12" max="12" width="13.453125" style="39" customWidth="1"/>
    <col min="13" max="13" width="0.54296875" style="39" customWidth="1"/>
    <col min="14" max="15" width="9.453125" style="33" bestFit="1" customWidth="1"/>
    <col min="16" max="16" width="9.90625" style="33" bestFit="1" customWidth="1"/>
    <col min="17" max="16384" width="8.54296875" style="33"/>
  </cols>
  <sheetData>
    <row r="1" spans="1:13" s="7" customFormat="1" ht="21.65" customHeight="1">
      <c r="A1" s="28" t="str">
        <f>+BS!A1</f>
        <v>บริษัท เพาเวอร์ไลน์ เอ็นจิเนียริ่ง จำกัด (มหาชน) และบริษัทย่อย</v>
      </c>
      <c r="C1" s="8"/>
    </row>
    <row r="2" spans="1:13" s="32" customFormat="1" ht="22.5">
      <c r="A2" s="61" t="s">
        <v>77</v>
      </c>
      <c r="B2" s="30"/>
      <c r="C2" s="30"/>
      <c r="D2" s="30"/>
      <c r="E2" s="30"/>
      <c r="F2" s="30"/>
      <c r="G2" s="30"/>
      <c r="H2" s="31"/>
      <c r="I2" s="30"/>
      <c r="J2" s="30"/>
      <c r="K2" s="30"/>
      <c r="L2" s="31"/>
      <c r="M2" s="30"/>
    </row>
    <row r="3" spans="1:13" s="32" customFormat="1" ht="22.5">
      <c r="A3" s="61" t="s">
        <v>78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>
      <c r="B5" s="34"/>
      <c r="C5" s="34"/>
      <c r="D5" s="35" t="s">
        <v>5</v>
      </c>
      <c r="E5" s="34"/>
      <c r="F5" s="320" t="s">
        <v>2</v>
      </c>
      <c r="G5" s="320"/>
      <c r="H5" s="320"/>
      <c r="I5" s="34"/>
      <c r="J5" s="320" t="s">
        <v>3</v>
      </c>
      <c r="K5" s="320"/>
      <c r="L5" s="320"/>
      <c r="M5" s="34"/>
    </row>
    <row r="6" spans="1:13" s="32" customFormat="1">
      <c r="A6" s="33"/>
      <c r="B6" s="33"/>
      <c r="C6" s="36"/>
      <c r="D6" s="37"/>
      <c r="E6" s="31"/>
      <c r="F6" s="102">
        <v>2565</v>
      </c>
      <c r="G6" s="39"/>
      <c r="H6" s="102">
        <v>2564</v>
      </c>
      <c r="I6" s="31"/>
      <c r="J6" s="102">
        <v>2565</v>
      </c>
      <c r="K6" s="39"/>
      <c r="L6" s="102">
        <v>2564</v>
      </c>
    </row>
    <row r="7" spans="1:13" s="32" customFormat="1" ht="24">
      <c r="A7" s="33"/>
      <c r="B7" s="33"/>
      <c r="C7" s="36"/>
      <c r="D7" s="37"/>
      <c r="E7" s="31"/>
      <c r="F7" s="319" t="s">
        <v>7</v>
      </c>
      <c r="G7" s="319"/>
      <c r="H7" s="319"/>
      <c r="I7" s="319"/>
      <c r="J7" s="319"/>
      <c r="K7" s="319"/>
      <c r="L7" s="319"/>
    </row>
    <row r="8" spans="1:13" ht="24">
      <c r="A8" s="139" t="s">
        <v>79</v>
      </c>
      <c r="D8" s="39"/>
      <c r="E8" s="31"/>
      <c r="F8" s="104"/>
      <c r="G8" s="104"/>
      <c r="H8" s="104"/>
      <c r="I8" s="104"/>
      <c r="J8" s="104"/>
      <c r="K8" s="104"/>
      <c r="L8" s="104"/>
      <c r="M8" s="33"/>
    </row>
    <row r="9" spans="1:13">
      <c r="A9" s="140" t="s">
        <v>80</v>
      </c>
      <c r="D9" s="41"/>
      <c r="E9" s="31"/>
      <c r="F9" s="40">
        <v>1712555</v>
      </c>
      <c r="G9" s="40"/>
      <c r="H9" s="40">
        <v>1655155</v>
      </c>
      <c r="I9" s="40"/>
      <c r="J9" s="148">
        <v>1728023</v>
      </c>
      <c r="K9" s="40"/>
      <c r="L9" s="40">
        <v>1655155</v>
      </c>
      <c r="M9" s="33"/>
    </row>
    <row r="10" spans="1:13">
      <c r="A10" s="140" t="s">
        <v>81</v>
      </c>
      <c r="D10" s="41"/>
      <c r="E10" s="31"/>
      <c r="F10" s="155">
        <v>0</v>
      </c>
      <c r="G10" s="40"/>
      <c r="H10" s="40">
        <v>139</v>
      </c>
      <c r="I10" s="40"/>
      <c r="J10" s="155">
        <v>0</v>
      </c>
      <c r="K10" s="40"/>
      <c r="L10" s="106">
        <v>0</v>
      </c>
      <c r="M10" s="33"/>
    </row>
    <row r="11" spans="1:13">
      <c r="A11" s="140" t="s">
        <v>82</v>
      </c>
      <c r="D11" s="41"/>
      <c r="E11" s="31"/>
      <c r="F11" s="40">
        <v>3199</v>
      </c>
      <c r="G11" s="40"/>
      <c r="H11" s="40">
        <v>149</v>
      </c>
      <c r="I11" s="40"/>
      <c r="J11" s="156">
        <f>3205-6</f>
        <v>3199</v>
      </c>
      <c r="K11" s="40"/>
      <c r="L11" s="40">
        <v>149</v>
      </c>
      <c r="M11" s="33"/>
    </row>
    <row r="12" spans="1:13">
      <c r="A12" s="140" t="s">
        <v>83</v>
      </c>
      <c r="D12" s="41"/>
      <c r="E12" s="31"/>
      <c r="F12" s="42">
        <f>53139+1</f>
        <v>53140</v>
      </c>
      <c r="G12" s="40"/>
      <c r="H12" s="42">
        <v>90351</v>
      </c>
      <c r="I12" s="40"/>
      <c r="J12" s="42">
        <f>53139+1</f>
        <v>53140</v>
      </c>
      <c r="K12" s="40"/>
      <c r="L12" s="42">
        <v>90301</v>
      </c>
      <c r="M12" s="33"/>
    </row>
    <row r="13" spans="1:13">
      <c r="A13" s="141" t="s">
        <v>84</v>
      </c>
      <c r="D13" s="41"/>
      <c r="E13" s="31"/>
      <c r="F13" s="87">
        <f>SUM(F9:F12)</f>
        <v>1768894</v>
      </c>
      <c r="G13" s="88"/>
      <c r="H13" s="87">
        <f>SUM(H9:H12)</f>
        <v>1745794</v>
      </c>
      <c r="I13" s="88"/>
      <c r="J13" s="87">
        <f>SUM(J9:J12)</f>
        <v>1784362</v>
      </c>
      <c r="K13" s="88"/>
      <c r="L13" s="87">
        <f>SUM(L9:L12)</f>
        <v>1745605</v>
      </c>
      <c r="M13" s="33"/>
    </row>
    <row r="14" spans="1:13" ht="22.5">
      <c r="A14" s="139" t="s">
        <v>85</v>
      </c>
      <c r="D14" s="41"/>
      <c r="E14" s="31"/>
      <c r="F14" s="40"/>
      <c r="G14" s="40"/>
      <c r="H14" s="40"/>
      <c r="I14" s="40"/>
      <c r="J14" s="40"/>
      <c r="K14" s="40"/>
      <c r="L14" s="40"/>
      <c r="M14" s="33"/>
    </row>
    <row r="15" spans="1:13">
      <c r="A15" s="140" t="s">
        <v>86</v>
      </c>
      <c r="D15" s="41"/>
      <c r="E15" s="31"/>
      <c r="F15" s="40">
        <v>1675514</v>
      </c>
      <c r="G15" s="40"/>
      <c r="H15" s="40">
        <v>1558260</v>
      </c>
      <c r="I15" s="40"/>
      <c r="J15" s="40">
        <v>1691012</v>
      </c>
      <c r="K15" s="40"/>
      <c r="L15" s="40">
        <v>1559685</v>
      </c>
      <c r="M15" s="33"/>
    </row>
    <row r="16" spans="1:13">
      <c r="A16" s="140" t="s">
        <v>87</v>
      </c>
      <c r="D16" s="39"/>
      <c r="E16" s="31"/>
      <c r="F16" s="155">
        <v>0</v>
      </c>
      <c r="G16" s="40"/>
      <c r="H16" s="40">
        <v>203</v>
      </c>
      <c r="I16" s="40"/>
      <c r="J16" s="155">
        <v>0</v>
      </c>
      <c r="K16" s="40"/>
      <c r="L16" s="106">
        <v>0</v>
      </c>
      <c r="M16" s="33"/>
    </row>
    <row r="17" spans="1:13">
      <c r="A17" s="140" t="s">
        <v>88</v>
      </c>
      <c r="D17" s="39"/>
      <c r="E17" s="31"/>
      <c r="F17" s="40">
        <f>100949-1</f>
        <v>100948</v>
      </c>
      <c r="G17" s="40"/>
      <c r="H17" s="40">
        <v>116317</v>
      </c>
      <c r="I17" s="40"/>
      <c r="J17" s="40">
        <f>94145+J11</f>
        <v>97344</v>
      </c>
      <c r="K17" s="40"/>
      <c r="L17" s="40">
        <f>110092-L18</f>
        <v>110092</v>
      </c>
      <c r="M17" s="33"/>
    </row>
    <row r="18" spans="1:13" hidden="1">
      <c r="A18" s="140" t="s">
        <v>89</v>
      </c>
      <c r="D18" s="39"/>
      <c r="E18" s="31"/>
      <c r="F18" s="155">
        <v>0</v>
      </c>
      <c r="G18" s="40"/>
      <c r="H18" s="155">
        <v>0</v>
      </c>
      <c r="I18" s="40"/>
      <c r="J18" s="155">
        <v>0</v>
      </c>
      <c r="K18" s="40"/>
      <c r="L18" s="40">
        <v>0</v>
      </c>
      <c r="M18" s="33"/>
    </row>
    <row r="19" spans="1:13">
      <c r="A19" s="140" t="s">
        <v>90</v>
      </c>
      <c r="D19" s="39"/>
      <c r="E19" s="31"/>
      <c r="F19" s="40">
        <v>38705</v>
      </c>
      <c r="G19" s="40"/>
      <c r="H19" s="40">
        <v>50493</v>
      </c>
      <c r="I19" s="40"/>
      <c r="J19" s="40">
        <f>40469</f>
        <v>40469</v>
      </c>
      <c r="K19" s="40"/>
      <c r="L19" s="40">
        <v>52575</v>
      </c>
      <c r="M19" s="33"/>
    </row>
    <row r="20" spans="1:13">
      <c r="A20" s="141" t="s">
        <v>91</v>
      </c>
      <c r="D20" s="39"/>
      <c r="E20" s="31"/>
      <c r="F20" s="89">
        <f>SUM(F15:F19)</f>
        <v>1815167</v>
      </c>
      <c r="G20" s="88"/>
      <c r="H20" s="89">
        <f>SUM(H15:H19)</f>
        <v>1725273</v>
      </c>
      <c r="I20" s="88"/>
      <c r="J20" s="89">
        <f>SUM(J15:J19)</f>
        <v>1828825</v>
      </c>
      <c r="K20" s="88"/>
      <c r="L20" s="89">
        <f>SUM(L15:L19)</f>
        <v>1722352</v>
      </c>
      <c r="M20" s="33"/>
    </row>
    <row r="21" spans="1:13">
      <c r="A21" s="141" t="s">
        <v>92</v>
      </c>
      <c r="D21" s="39"/>
      <c r="E21" s="31"/>
      <c r="F21" s="88"/>
      <c r="G21" s="88"/>
      <c r="H21" s="88"/>
      <c r="I21" s="88"/>
      <c r="J21" s="88"/>
      <c r="K21" s="88"/>
      <c r="L21" s="88"/>
      <c r="M21" s="33"/>
    </row>
    <row r="22" spans="1:13">
      <c r="A22" s="141" t="s">
        <v>93</v>
      </c>
      <c r="D22" s="39"/>
      <c r="E22" s="31"/>
      <c r="F22" s="88">
        <f>SUM(F13-F20)</f>
        <v>-46273</v>
      </c>
      <c r="G22" s="88"/>
      <c r="H22" s="88">
        <f>SUM(H13-H20)</f>
        <v>20521</v>
      </c>
      <c r="I22" s="88"/>
      <c r="J22" s="85">
        <f>SUM(J13-J20)</f>
        <v>-44463</v>
      </c>
      <c r="K22" s="88"/>
      <c r="L22" s="85">
        <f>SUM(L13-L20)</f>
        <v>23253</v>
      </c>
      <c r="M22" s="33"/>
    </row>
    <row r="23" spans="1:13">
      <c r="A23" s="140" t="s">
        <v>94</v>
      </c>
      <c r="D23" s="41">
        <v>11</v>
      </c>
      <c r="E23" s="31"/>
      <c r="F23" s="42">
        <v>-3537</v>
      </c>
      <c r="G23" s="40"/>
      <c r="H23" s="42">
        <v>1772</v>
      </c>
      <c r="I23" s="40"/>
      <c r="J23" s="147">
        <v>0</v>
      </c>
      <c r="K23" s="40"/>
      <c r="L23" s="111">
        <v>0</v>
      </c>
      <c r="M23" s="33"/>
    </row>
    <row r="24" spans="1:13">
      <c r="A24" s="141" t="s">
        <v>95</v>
      </c>
      <c r="D24" s="39"/>
      <c r="E24" s="31"/>
      <c r="F24" s="88">
        <f>SUM(F22:F23)</f>
        <v>-49810</v>
      </c>
      <c r="G24" s="88"/>
      <c r="H24" s="88">
        <f>SUM(H22:H23)</f>
        <v>22293</v>
      </c>
      <c r="I24" s="88"/>
      <c r="J24" s="88">
        <f>SUM(J22:J23)</f>
        <v>-44463</v>
      </c>
      <c r="K24" s="88"/>
      <c r="L24" s="88">
        <f>SUM(L22:L23)</f>
        <v>23253</v>
      </c>
      <c r="M24" s="33"/>
    </row>
    <row r="25" spans="1:13">
      <c r="A25" s="140" t="s">
        <v>96</v>
      </c>
      <c r="D25" s="41">
        <v>19</v>
      </c>
      <c r="E25" s="31"/>
      <c r="F25" s="42">
        <v>-1144</v>
      </c>
      <c r="G25" s="40"/>
      <c r="H25" s="40">
        <v>1838</v>
      </c>
      <c r="I25" s="40"/>
      <c r="J25" s="156">
        <v>-1199</v>
      </c>
      <c r="K25" s="40"/>
      <c r="L25" s="40">
        <v>1958</v>
      </c>
      <c r="M25" s="33"/>
    </row>
    <row r="26" spans="1:13" ht="22" thickBot="1">
      <c r="A26" s="141" t="s">
        <v>97</v>
      </c>
      <c r="D26" s="41"/>
      <c r="E26" s="31"/>
      <c r="F26" s="90">
        <f>SUM(F24:F25)</f>
        <v>-50954</v>
      </c>
      <c r="G26" s="88"/>
      <c r="H26" s="90">
        <f>SUM(H24:H25)</f>
        <v>24131</v>
      </c>
      <c r="I26" s="88"/>
      <c r="J26" s="91">
        <f>SUM(J24:J25)</f>
        <v>-45662</v>
      </c>
      <c r="K26" s="88"/>
      <c r="L26" s="91">
        <f>SUM(L24:L25)</f>
        <v>25211</v>
      </c>
      <c r="M26" s="33"/>
    </row>
    <row r="27" spans="1:13" ht="22" thickTop="1">
      <c r="A27" s="141"/>
      <c r="D27" s="41"/>
      <c r="E27" s="31"/>
      <c r="F27" s="40"/>
      <c r="G27" s="40"/>
      <c r="H27" s="40"/>
      <c r="I27" s="40"/>
      <c r="J27" s="21"/>
      <c r="K27" s="40"/>
      <c r="L27" s="21"/>
      <c r="M27" s="33"/>
    </row>
    <row r="28" spans="1:13">
      <c r="A28" s="141" t="s">
        <v>98</v>
      </c>
      <c r="D28" s="41"/>
      <c r="E28" s="31"/>
      <c r="F28" s="40"/>
      <c r="G28" s="40"/>
      <c r="H28" s="40"/>
      <c r="I28" s="40"/>
      <c r="J28" s="21"/>
      <c r="K28" s="40"/>
      <c r="L28" s="21"/>
      <c r="M28" s="33"/>
    </row>
    <row r="29" spans="1:13" ht="22" thickBot="1">
      <c r="A29" s="140" t="s">
        <v>99</v>
      </c>
      <c r="D29" s="41"/>
      <c r="E29" s="31"/>
      <c r="F29" s="40">
        <f>F31-F30</f>
        <v>-50931</v>
      </c>
      <c r="G29" s="40"/>
      <c r="H29" s="40">
        <f>H31-H30</f>
        <v>24434</v>
      </c>
      <c r="I29" s="40"/>
      <c r="J29" s="43">
        <f>J26</f>
        <v>-45662</v>
      </c>
      <c r="K29" s="40"/>
      <c r="L29" s="43">
        <f>L26</f>
        <v>25211</v>
      </c>
      <c r="M29" s="33"/>
    </row>
    <row r="30" spans="1:13" ht="22" thickTop="1">
      <c r="A30" s="140" t="s">
        <v>100</v>
      </c>
      <c r="D30" s="41"/>
      <c r="E30" s="31"/>
      <c r="F30" s="40">
        <v>-23</v>
      </c>
      <c r="G30" s="40"/>
      <c r="H30" s="40">
        <f>-303</f>
        <v>-303</v>
      </c>
      <c r="I30" s="40"/>
      <c r="J30" s="21"/>
      <c r="K30" s="40"/>
      <c r="L30" s="21"/>
      <c r="M30" s="33"/>
    </row>
    <row r="31" spans="1:13" ht="22" thickBot="1">
      <c r="A31" s="141"/>
      <c r="D31" s="41"/>
      <c r="E31" s="31"/>
      <c r="F31" s="90">
        <f>F26</f>
        <v>-50954</v>
      </c>
      <c r="G31" s="88"/>
      <c r="H31" s="90">
        <f>H26</f>
        <v>24131</v>
      </c>
      <c r="I31" s="40"/>
      <c r="J31" s="21"/>
      <c r="K31" s="40"/>
      <c r="L31" s="21"/>
      <c r="M31" s="33"/>
    </row>
    <row r="32" spans="1:13" ht="22" thickTop="1">
      <c r="A32" s="140"/>
      <c r="D32" s="39"/>
      <c r="E32" s="39"/>
      <c r="F32" s="39"/>
      <c r="G32" s="31"/>
      <c r="I32" s="39"/>
      <c r="J32" s="21"/>
      <c r="K32" s="31"/>
      <c r="L32" s="21"/>
    </row>
    <row r="33" spans="1:13">
      <c r="A33" s="141" t="s">
        <v>101</v>
      </c>
      <c r="D33" s="41">
        <v>20</v>
      </c>
      <c r="E33" s="31"/>
      <c r="G33" s="33"/>
      <c r="H33" s="33"/>
      <c r="I33" s="31"/>
      <c r="J33" s="44"/>
      <c r="K33" s="33"/>
      <c r="L33" s="44"/>
      <c r="M33" s="33"/>
    </row>
    <row r="34" spans="1:13" ht="22" thickBot="1">
      <c r="A34" s="140" t="s">
        <v>102</v>
      </c>
      <c r="D34" s="41"/>
      <c r="E34" s="31"/>
      <c r="F34" s="175">
        <f>F29/F36</f>
        <v>-3.7399270680810504E-2</v>
      </c>
      <c r="G34" s="45"/>
      <c r="H34" s="175">
        <f>H29/H36</f>
        <v>1.7942191981601064E-2</v>
      </c>
      <c r="I34" s="45"/>
      <c r="J34" s="175">
        <f>J29/J36</f>
        <v>-3.3530178041412291E-2</v>
      </c>
      <c r="K34" s="174"/>
      <c r="L34" s="175">
        <f>L29/L36</f>
        <v>1.8512752805440961E-2</v>
      </c>
      <c r="M34" s="33"/>
    </row>
    <row r="35" spans="1:13" ht="22" thickTop="1">
      <c r="A35" s="140"/>
      <c r="D35" s="41"/>
      <c r="E35" s="31"/>
      <c r="F35" s="45"/>
      <c r="G35" s="45"/>
      <c r="H35" s="45"/>
      <c r="I35" s="31"/>
      <c r="K35" s="45"/>
      <c r="L35" s="33"/>
      <c r="M35" s="33"/>
    </row>
    <row r="36" spans="1:13" ht="22" thickBot="1">
      <c r="A36" s="140" t="s">
        <v>103</v>
      </c>
      <c r="D36" s="41"/>
      <c r="E36" s="31"/>
      <c r="F36" s="46">
        <v>1361818</v>
      </c>
      <c r="G36" s="45"/>
      <c r="H36" s="46">
        <v>1361818</v>
      </c>
      <c r="I36" s="31"/>
      <c r="J36" s="46">
        <v>1361818</v>
      </c>
      <c r="K36" s="45"/>
      <c r="L36" s="46">
        <v>1361818</v>
      </c>
      <c r="M36" s="33"/>
    </row>
    <row r="37" spans="1:13" ht="22" thickTop="1">
      <c r="A37" s="140"/>
      <c r="D37" s="39"/>
      <c r="E37" s="39"/>
      <c r="F37" s="39"/>
      <c r="G37" s="31"/>
      <c r="I37" s="39"/>
      <c r="J37" s="39"/>
      <c r="K37" s="31"/>
    </row>
    <row r="38" spans="1:13">
      <c r="A38" s="142"/>
      <c r="D38" s="39"/>
      <c r="E38" s="39"/>
      <c r="F38" s="39"/>
      <c r="I38" s="39"/>
      <c r="J38" s="39"/>
    </row>
    <row r="39" spans="1:13" s="7" customFormat="1" ht="21.65" customHeight="1">
      <c r="A39" s="28" t="str">
        <f>+A1</f>
        <v>บริษัท เพาเวอร์ไลน์ เอ็นจิเนียริ่ง จำกัด (มหาชน) และบริษัทย่อย</v>
      </c>
      <c r="C39" s="8"/>
    </row>
    <row r="40" spans="1:13" s="32" customFormat="1" ht="22.5">
      <c r="A40" s="61" t="s">
        <v>77</v>
      </c>
      <c r="B40" s="30"/>
      <c r="C40" s="30"/>
      <c r="D40" s="30"/>
      <c r="E40" s="30"/>
      <c r="F40" s="30"/>
      <c r="G40" s="30"/>
      <c r="H40" s="31"/>
      <c r="I40" s="30"/>
      <c r="J40" s="30"/>
      <c r="K40" s="30"/>
      <c r="L40" s="31"/>
      <c r="M40" s="30"/>
    </row>
    <row r="41" spans="1:13" s="32" customFormat="1" ht="22.5">
      <c r="A41" s="61" t="str">
        <f>+A3</f>
        <v>สำหรับงวดสามเดือนสิ้นสุดวันที่ 31 มีนาคม 2565 (ยังไม่ได้ตรวจสอบ แต่สอบทานแล้ว)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3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spans="1:13">
      <c r="B43" s="34"/>
      <c r="C43" s="34"/>
      <c r="D43" s="35"/>
      <c r="E43" s="34"/>
      <c r="F43" s="320" t="s">
        <v>2</v>
      </c>
      <c r="G43" s="320"/>
      <c r="H43" s="320"/>
      <c r="I43" s="34"/>
      <c r="J43" s="320" t="s">
        <v>3</v>
      </c>
      <c r="K43" s="320"/>
      <c r="L43" s="320"/>
      <c r="M43" s="34"/>
    </row>
    <row r="44" spans="1:13" s="32" customFormat="1">
      <c r="A44" s="33"/>
      <c r="B44" s="33"/>
      <c r="C44" s="36"/>
      <c r="D44" s="37"/>
      <c r="E44" s="31"/>
      <c r="F44" s="102">
        <f>+F6</f>
        <v>2565</v>
      </c>
      <c r="G44" s="39"/>
      <c r="H44" s="102">
        <f>+H6</f>
        <v>2564</v>
      </c>
      <c r="I44" s="31"/>
      <c r="J44" s="102">
        <f>+J6</f>
        <v>2565</v>
      </c>
      <c r="K44" s="39"/>
      <c r="L44" s="102">
        <f>+L6</f>
        <v>2564</v>
      </c>
    </row>
    <row r="45" spans="1:13" s="32" customFormat="1" ht="24">
      <c r="A45" s="33"/>
      <c r="B45" s="33"/>
      <c r="C45" s="36"/>
      <c r="D45" s="37"/>
      <c r="E45" s="31"/>
      <c r="F45" s="319" t="s">
        <v>7</v>
      </c>
      <c r="G45" s="319"/>
      <c r="H45" s="319"/>
      <c r="I45" s="319"/>
      <c r="J45" s="319"/>
      <c r="K45" s="319"/>
      <c r="L45" s="319"/>
    </row>
    <row r="46" spans="1:13" s="32" customFormat="1">
      <c r="A46" s="33"/>
      <c r="B46" s="33"/>
      <c r="C46" s="36"/>
      <c r="D46" s="37"/>
      <c r="E46" s="31"/>
      <c r="F46" s="38"/>
      <c r="G46" s="39"/>
      <c r="H46" s="13"/>
      <c r="I46" s="31"/>
      <c r="J46" s="38"/>
      <c r="K46" s="39"/>
      <c r="L46" s="13"/>
    </row>
    <row r="47" spans="1:13" s="32" customFormat="1" ht="22.5">
      <c r="A47" s="61" t="s">
        <v>104</v>
      </c>
      <c r="B47" s="33"/>
      <c r="C47" s="36"/>
      <c r="D47" s="37"/>
      <c r="E47" s="31"/>
      <c r="F47" s="92">
        <f>F26</f>
        <v>-50954</v>
      </c>
      <c r="G47" s="93"/>
      <c r="H47" s="92">
        <f>H26</f>
        <v>24131</v>
      </c>
      <c r="I47" s="94"/>
      <c r="J47" s="92">
        <f>J26</f>
        <v>-45662</v>
      </c>
      <c r="K47" s="93"/>
      <c r="L47" s="92">
        <f>L26</f>
        <v>25211</v>
      </c>
    </row>
    <row r="48" spans="1:13" s="32" customFormat="1">
      <c r="A48" s="33"/>
      <c r="B48" s="33"/>
      <c r="C48" s="36"/>
      <c r="D48" s="37"/>
      <c r="E48" s="31"/>
      <c r="F48" s="38"/>
      <c r="G48" s="39"/>
      <c r="H48" s="14"/>
      <c r="I48" s="31"/>
      <c r="J48" s="38"/>
      <c r="K48" s="39"/>
      <c r="L48" s="14"/>
    </row>
    <row r="49" spans="1:13">
      <c r="A49" s="141" t="s">
        <v>105</v>
      </c>
      <c r="D49" s="41"/>
      <c r="E49" s="31"/>
      <c r="F49" s="40"/>
      <c r="G49" s="40"/>
      <c r="H49" s="40"/>
      <c r="I49" s="40"/>
      <c r="J49" s="40"/>
      <c r="K49" s="40"/>
      <c r="L49" s="40"/>
      <c r="M49" s="33"/>
    </row>
    <row r="50" spans="1:13">
      <c r="A50" s="143" t="s">
        <v>106</v>
      </c>
      <c r="D50" s="41"/>
      <c r="E50" s="31"/>
      <c r="F50" s="40"/>
      <c r="G50" s="40"/>
      <c r="H50" s="40"/>
      <c r="I50" s="40"/>
      <c r="J50" s="40"/>
      <c r="K50" s="40"/>
      <c r="L50" s="40"/>
      <c r="M50" s="33"/>
    </row>
    <row r="51" spans="1:13">
      <c r="A51" s="144" t="s">
        <v>107</v>
      </c>
      <c r="D51" s="41"/>
      <c r="E51" s="31"/>
      <c r="F51" s="40"/>
      <c r="G51" s="40"/>
      <c r="H51" s="40"/>
      <c r="I51" s="40"/>
      <c r="J51" s="40"/>
      <c r="K51" s="40"/>
      <c r="L51" s="40"/>
      <c r="M51" s="33"/>
    </row>
    <row r="52" spans="1:13">
      <c r="A52" s="140" t="s">
        <v>108</v>
      </c>
      <c r="D52" s="41"/>
      <c r="E52" s="31"/>
      <c r="F52" s="163">
        <v>0</v>
      </c>
      <c r="G52" s="164"/>
      <c r="H52" s="163">
        <v>0</v>
      </c>
      <c r="I52" s="164"/>
      <c r="J52" s="111">
        <v>0</v>
      </c>
      <c r="K52" s="106"/>
      <c r="L52" s="111">
        <v>0</v>
      </c>
      <c r="M52" s="33"/>
    </row>
    <row r="53" spans="1:13" hidden="1">
      <c r="A53" s="140" t="s">
        <v>109</v>
      </c>
      <c r="D53" s="41"/>
      <c r="E53" s="31"/>
      <c r="F53" s="40"/>
      <c r="G53" s="40"/>
      <c r="H53" s="40"/>
      <c r="I53" s="40"/>
      <c r="J53" s="106"/>
      <c r="K53" s="106"/>
      <c r="L53" s="106"/>
      <c r="M53" s="33"/>
    </row>
    <row r="54" spans="1:13" hidden="1">
      <c r="A54" s="140" t="s">
        <v>110</v>
      </c>
      <c r="D54" s="41"/>
      <c r="E54" s="31"/>
      <c r="F54" s="42"/>
      <c r="G54" s="40"/>
      <c r="H54" s="42">
        <f>H52</f>
        <v>0</v>
      </c>
      <c r="I54" s="40"/>
      <c r="J54" s="111">
        <f>J52</f>
        <v>0</v>
      </c>
      <c r="K54" s="106"/>
      <c r="L54" s="111">
        <f>L52</f>
        <v>0</v>
      </c>
      <c r="M54" s="33"/>
    </row>
    <row r="55" spans="1:13" hidden="1">
      <c r="A55" s="140"/>
      <c r="D55" s="41"/>
      <c r="E55" s="31"/>
      <c r="F55" s="40"/>
      <c r="G55" s="40"/>
      <c r="H55" s="40"/>
      <c r="I55" s="40"/>
      <c r="J55" s="106"/>
      <c r="K55" s="106"/>
      <c r="L55" s="106"/>
      <c r="M55" s="33"/>
    </row>
    <row r="56" spans="1:13" hidden="1">
      <c r="A56" s="143" t="s">
        <v>111</v>
      </c>
      <c r="D56" s="41"/>
      <c r="E56" s="31"/>
      <c r="F56" s="40"/>
      <c r="G56" s="40"/>
      <c r="H56" s="40"/>
      <c r="I56" s="40"/>
      <c r="J56" s="106"/>
      <c r="K56" s="106"/>
      <c r="L56" s="106"/>
      <c r="M56" s="33"/>
    </row>
    <row r="57" spans="1:13" hidden="1">
      <c r="A57" s="140" t="s">
        <v>112</v>
      </c>
      <c r="D57" s="41"/>
      <c r="E57" s="31"/>
      <c r="F57" s="106"/>
      <c r="G57" s="106"/>
      <c r="H57" s="106">
        <v>0</v>
      </c>
      <c r="I57" s="40"/>
      <c r="J57" s="106">
        <v>0</v>
      </c>
      <c r="K57" s="106"/>
      <c r="L57" s="106">
        <v>0</v>
      </c>
      <c r="M57" s="33"/>
    </row>
    <row r="58" spans="1:13" hidden="1">
      <c r="A58" s="140" t="s">
        <v>113</v>
      </c>
      <c r="D58" s="41"/>
      <c r="E58" s="31"/>
      <c r="F58" s="111"/>
      <c r="G58" s="106"/>
      <c r="H58" s="111">
        <v>0</v>
      </c>
      <c r="I58" s="40"/>
      <c r="J58" s="111">
        <v>0</v>
      </c>
      <c r="K58" s="106"/>
      <c r="L58" s="111">
        <v>0</v>
      </c>
      <c r="M58" s="33"/>
    </row>
    <row r="59" spans="1:13" hidden="1">
      <c r="A59" s="140" t="s">
        <v>111</v>
      </c>
      <c r="D59" s="41"/>
      <c r="E59" s="31"/>
      <c r="F59" s="106"/>
      <c r="G59" s="106"/>
      <c r="H59" s="106"/>
      <c r="I59" s="40"/>
      <c r="J59" s="106"/>
      <c r="K59" s="106"/>
      <c r="L59" s="106"/>
      <c r="M59" s="33"/>
    </row>
    <row r="60" spans="1:13" hidden="1">
      <c r="A60" s="140" t="s">
        <v>110</v>
      </c>
      <c r="D60" s="41"/>
      <c r="E60" s="31"/>
      <c r="F60" s="111"/>
      <c r="G60" s="106"/>
      <c r="H60" s="111">
        <f>SUM(H57:H58)</f>
        <v>0</v>
      </c>
      <c r="I60" s="40"/>
      <c r="J60" s="111">
        <f>SUM(J57:J58)</f>
        <v>0</v>
      </c>
      <c r="K60" s="106"/>
      <c r="L60" s="111">
        <f>SUM(L57:L58)</f>
        <v>0</v>
      </c>
      <c r="M60" s="33"/>
    </row>
    <row r="61" spans="1:13">
      <c r="A61" s="141" t="s">
        <v>114</v>
      </c>
      <c r="D61" s="41"/>
      <c r="E61" s="31"/>
      <c r="F61" s="161">
        <f>SUM(F52)</f>
        <v>0</v>
      </c>
      <c r="G61" s="162"/>
      <c r="H61" s="161">
        <f>SUM(H54,H60)</f>
        <v>0</v>
      </c>
      <c r="I61" s="162"/>
      <c r="J61" s="112">
        <f>SUM(J54,J60)</f>
        <v>0</v>
      </c>
      <c r="K61" s="113"/>
      <c r="L61" s="112">
        <f>SUM(L54,L60)</f>
        <v>0</v>
      </c>
      <c r="M61" s="33"/>
    </row>
    <row r="62" spans="1:13">
      <c r="A62" s="141"/>
      <c r="D62" s="41"/>
      <c r="E62" s="31"/>
      <c r="F62" s="40"/>
      <c r="G62" s="40"/>
      <c r="H62" s="40"/>
      <c r="I62" s="40"/>
      <c r="J62" s="40"/>
      <c r="K62" s="40"/>
      <c r="L62" s="40"/>
      <c r="M62" s="33"/>
    </row>
    <row r="63" spans="1:13" ht="22" thickBot="1">
      <c r="A63" s="141" t="s">
        <v>115</v>
      </c>
      <c r="D63" s="41"/>
      <c r="E63" s="31"/>
      <c r="F63" s="95">
        <f>F26+F61</f>
        <v>-50954</v>
      </c>
      <c r="G63" s="88"/>
      <c r="H63" s="95">
        <f>H26+H61</f>
        <v>24131</v>
      </c>
      <c r="I63" s="88"/>
      <c r="J63" s="95">
        <f>J26+J61</f>
        <v>-45662</v>
      </c>
      <c r="K63" s="88"/>
      <c r="L63" s="95">
        <f>L26+L61</f>
        <v>25211</v>
      </c>
      <c r="M63" s="33"/>
    </row>
    <row r="64" spans="1:13" ht="22" thickTop="1">
      <c r="A64" s="140"/>
      <c r="D64" s="39"/>
      <c r="E64" s="31"/>
      <c r="F64" s="40"/>
      <c r="G64" s="40"/>
      <c r="H64" s="40"/>
      <c r="I64" s="40"/>
      <c r="J64" s="40"/>
      <c r="K64" s="40"/>
      <c r="L64" s="40"/>
      <c r="M64" s="33"/>
    </row>
    <row r="65" spans="1:13">
      <c r="A65" s="141" t="s">
        <v>116</v>
      </c>
      <c r="D65" s="39"/>
      <c r="E65" s="31"/>
      <c r="F65" s="40"/>
      <c r="G65" s="40"/>
      <c r="H65" s="40"/>
      <c r="I65" s="40"/>
      <c r="J65" s="40"/>
      <c r="K65" s="40"/>
      <c r="L65" s="40"/>
      <c r="M65" s="33"/>
    </row>
    <row r="66" spans="1:13" ht="22" thickBot="1">
      <c r="A66" s="140" t="s">
        <v>99</v>
      </c>
      <c r="D66" s="39"/>
      <c r="E66" s="31"/>
      <c r="F66" s="40">
        <f>F68-F67</f>
        <v>-50931</v>
      </c>
      <c r="G66" s="40"/>
      <c r="H66" s="40">
        <f>H68-H67</f>
        <v>24434</v>
      </c>
      <c r="I66" s="40"/>
      <c r="J66" s="47">
        <f>J63</f>
        <v>-45662</v>
      </c>
      <c r="K66" s="40"/>
      <c r="L66" s="47">
        <f>L63</f>
        <v>25211</v>
      </c>
      <c r="M66" s="33"/>
    </row>
    <row r="67" spans="1:13" ht="22" thickTop="1">
      <c r="A67" s="140" t="s">
        <v>117</v>
      </c>
      <c r="D67" s="39"/>
      <c r="E67" s="31"/>
      <c r="F67" s="40">
        <f>F30</f>
        <v>-23</v>
      </c>
      <c r="G67" s="40"/>
      <c r="H67" s="40">
        <f>-303</f>
        <v>-303</v>
      </c>
      <c r="I67" s="40"/>
      <c r="J67" s="40"/>
      <c r="K67" s="40"/>
      <c r="L67" s="40"/>
      <c r="M67" s="33"/>
    </row>
    <row r="68" spans="1:13" ht="22" thickBot="1">
      <c r="A68" s="160" t="s">
        <v>118</v>
      </c>
      <c r="D68" s="39"/>
      <c r="E68" s="31"/>
      <c r="F68" s="90">
        <f>F63</f>
        <v>-50954</v>
      </c>
      <c r="G68" s="88"/>
      <c r="H68" s="90">
        <f>H63</f>
        <v>24131</v>
      </c>
      <c r="I68" s="40"/>
      <c r="J68" s="40"/>
      <c r="K68" s="40"/>
      <c r="L68" s="40"/>
      <c r="M68" s="33"/>
    </row>
    <row r="69" spans="1:13" ht="22" thickTop="1">
      <c r="A69" s="140"/>
      <c r="D69" s="39"/>
      <c r="E69" s="31"/>
      <c r="F69" s="40"/>
      <c r="G69" s="40"/>
      <c r="H69" s="40"/>
      <c r="I69" s="40"/>
      <c r="J69" s="40"/>
      <c r="K69" s="40"/>
      <c r="L69" s="40"/>
      <c r="M69" s="33"/>
    </row>
    <row r="70" spans="1:13">
      <c r="A70" s="142"/>
      <c r="D70" s="39"/>
      <c r="E70" s="39"/>
      <c r="F70" s="39"/>
      <c r="I70" s="39"/>
      <c r="J70" s="39"/>
    </row>
  </sheetData>
  <mergeCells count="6">
    <mergeCell ref="F45:L45"/>
    <mergeCell ref="F5:H5"/>
    <mergeCell ref="J5:L5"/>
    <mergeCell ref="F7:L7"/>
    <mergeCell ref="F43:H43"/>
    <mergeCell ref="J43:L43"/>
  </mergeCells>
  <pageMargins left="0.6" right="0.4" top="0.70866141699999996" bottom="0.5" header="0.196850393700787" footer="0.196850393700787"/>
  <pageSetup paperSize="9" scale="80" firstPageNumber="6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36026-84C6-4FD1-88E6-EB6489710AB9}">
  <sheetPr>
    <tabColor rgb="FF002060"/>
    <pageSetUpPr fitToPage="1"/>
  </sheetPr>
  <dimension ref="A1:O99"/>
  <sheetViews>
    <sheetView view="pageBreakPreview" topLeftCell="A7" zoomScale="85" zoomScaleNormal="115" zoomScaleSheetLayoutView="85" workbookViewId="0">
      <selection activeCell="F9" sqref="F9:F12"/>
    </sheetView>
  </sheetViews>
  <sheetFormatPr defaultColWidth="8.54296875" defaultRowHeight="21.5"/>
  <cols>
    <col min="1" max="1" width="17.54296875" style="33" customWidth="1"/>
    <col min="2" max="2" width="8.453125" style="33" customWidth="1"/>
    <col min="3" max="3" width="23.453125" style="33" customWidth="1"/>
    <col min="4" max="4" width="8.453125" style="33" customWidth="1"/>
    <col min="5" max="5" width="1.54296875" style="33" customWidth="1"/>
    <col min="6" max="6" width="12.453125" style="33" customWidth="1"/>
    <col min="7" max="7" width="1.54296875" style="39" customWidth="1"/>
    <col min="8" max="8" width="12.453125" style="39" customWidth="1"/>
    <col min="9" max="9" width="1.54296875" style="33" customWidth="1"/>
    <col min="10" max="10" width="12.453125" style="33" customWidth="1"/>
    <col min="11" max="11" width="1.54296875" style="39" customWidth="1"/>
    <col min="12" max="12" width="13.453125" style="39" customWidth="1"/>
    <col min="13" max="13" width="0.54296875" style="39" customWidth="1"/>
    <col min="14" max="15" width="9.453125" style="33" bestFit="1" customWidth="1"/>
    <col min="16" max="16" width="9.90625" style="33" bestFit="1" customWidth="1"/>
    <col min="17" max="16384" width="8.54296875" style="33"/>
  </cols>
  <sheetData>
    <row r="1" spans="1:15" s="7" customFormat="1" ht="21.65" customHeight="1">
      <c r="A1" s="28" t="str">
        <f>+BS!A1</f>
        <v>บริษัท เพาเวอร์ไลน์ เอ็นจิเนียริ่ง จำกัด (มหาชน) และบริษัทย่อย</v>
      </c>
      <c r="C1" s="8"/>
    </row>
    <row r="2" spans="1:15" s="32" customFormat="1" ht="22.5">
      <c r="A2" s="61" t="s">
        <v>77</v>
      </c>
      <c r="B2" s="30"/>
      <c r="C2" s="30"/>
      <c r="D2" s="30"/>
      <c r="E2" s="30"/>
      <c r="F2" s="30"/>
      <c r="G2" s="30"/>
      <c r="H2" s="31"/>
      <c r="I2" s="30"/>
      <c r="J2" s="30"/>
      <c r="K2" s="30"/>
      <c r="L2" s="31"/>
      <c r="M2" s="30"/>
    </row>
    <row r="3" spans="1:15" s="32" customFormat="1" ht="22.5">
      <c r="A3" s="61" t="s">
        <v>119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5">
      <c r="B5" s="34"/>
      <c r="C5" s="34"/>
      <c r="E5" s="34"/>
      <c r="F5" s="320" t="s">
        <v>2</v>
      </c>
      <c r="G5" s="320"/>
      <c r="H5" s="320"/>
      <c r="I5" s="34"/>
      <c r="J5" s="320" t="s">
        <v>3</v>
      </c>
      <c r="K5" s="320"/>
      <c r="L5" s="320"/>
      <c r="M5" s="34"/>
    </row>
    <row r="6" spans="1:15" s="32" customFormat="1">
      <c r="A6" s="33"/>
      <c r="B6" s="33"/>
      <c r="C6" s="36"/>
      <c r="D6" s="35" t="s">
        <v>5</v>
      </c>
      <c r="E6" s="31"/>
      <c r="F6" s="102">
        <v>2565</v>
      </c>
      <c r="G6" s="39"/>
      <c r="H6" s="102">
        <v>2564</v>
      </c>
      <c r="I6" s="31"/>
      <c r="J6" s="102">
        <v>2565</v>
      </c>
      <c r="K6" s="39"/>
      <c r="L6" s="102">
        <v>2564</v>
      </c>
    </row>
    <row r="7" spans="1:15" s="32" customFormat="1">
      <c r="A7" s="33"/>
      <c r="B7" s="33"/>
      <c r="C7" s="36"/>
      <c r="D7" s="37"/>
      <c r="E7" s="31"/>
      <c r="F7" s="317" t="s">
        <v>7</v>
      </c>
      <c r="G7" s="317"/>
      <c r="H7" s="317"/>
      <c r="I7" s="317"/>
      <c r="J7" s="317"/>
      <c r="K7" s="317"/>
      <c r="L7" s="317"/>
    </row>
    <row r="8" spans="1:15" ht="24">
      <c r="A8" s="214" t="s">
        <v>79</v>
      </c>
      <c r="D8" s="39"/>
      <c r="E8" s="31"/>
      <c r="F8" s="104"/>
      <c r="G8" s="104"/>
      <c r="H8" s="104"/>
      <c r="I8" s="104"/>
      <c r="J8" s="104"/>
      <c r="K8" s="104"/>
      <c r="L8" s="104"/>
      <c r="M8" s="33"/>
      <c r="N8" s="316" t="s">
        <v>120</v>
      </c>
      <c r="O8" s="316"/>
    </row>
    <row r="9" spans="1:15">
      <c r="A9" s="140" t="s">
        <v>80</v>
      </c>
      <c r="D9" s="41"/>
      <c r="E9" s="31"/>
      <c r="F9" s="40">
        <f>'PL 12M'!F10-'PL 6M Q2'!F9</f>
        <v>8038629785</v>
      </c>
      <c r="G9" s="40"/>
      <c r="H9" s="40">
        <f>'PL 12M'!H10-'PL 6M Q2'!H9</f>
        <v>7327899179</v>
      </c>
      <c r="I9" s="40"/>
      <c r="J9" s="40">
        <f>'PL 12M'!J10-'PL 6M Q2'!J9</f>
        <v>7838068488</v>
      </c>
      <c r="K9" s="40"/>
      <c r="L9" s="40">
        <f>'PL 12M'!L10-'PL 6M Q2'!L9</f>
        <v>7362902625.000001</v>
      </c>
      <c r="M9" s="33"/>
      <c r="N9" s="33">
        <v>895236</v>
      </c>
      <c r="O9" s="33">
        <v>708635</v>
      </c>
    </row>
    <row r="10" spans="1:15">
      <c r="A10" s="140" t="s">
        <v>81</v>
      </c>
      <c r="D10" s="41"/>
      <c r="E10" s="31"/>
      <c r="F10" s="164">
        <f>'PL 12M'!F11-'PL 6M Q2'!F10</f>
        <v>0</v>
      </c>
      <c r="G10" s="40"/>
      <c r="H10" s="40">
        <f>'PL 12M'!H11-'PL 6M Q2'!H10</f>
        <v>574054</v>
      </c>
      <c r="I10" s="40"/>
      <c r="J10" s="164">
        <f>'PL 12M'!J11-'PL 6M Q2'!J10</f>
        <v>0</v>
      </c>
      <c r="K10" s="164"/>
      <c r="L10" s="164">
        <f>'PL 12M'!L11-'PL 6M Q2'!L10</f>
        <v>0</v>
      </c>
      <c r="M10" s="33"/>
      <c r="N10" s="232">
        <f>N9/F9*100</f>
        <v>1.1136674084313488E-2</v>
      </c>
      <c r="O10" s="232">
        <f>O9/H9*100</f>
        <v>9.6703704935075761E-3</v>
      </c>
    </row>
    <row r="11" spans="1:15" hidden="1">
      <c r="A11" s="140" t="s">
        <v>121</v>
      </c>
      <c r="D11" s="41"/>
      <c r="E11" s="31"/>
      <c r="F11" s="164">
        <f>'PL 12M'!F12-'PL 6M Q2'!F11</f>
        <v>3302023</v>
      </c>
      <c r="G11" s="40"/>
      <c r="H11" s="40">
        <v>0</v>
      </c>
      <c r="I11" s="40"/>
      <c r="J11" s="164">
        <f>'PL 12M'!J12-'PL 6M Q2'!J11</f>
        <v>3302023</v>
      </c>
      <c r="K11" s="40"/>
      <c r="L11" s="164">
        <f>'PL 12M'!L12-'PL 6M Q2'!L11</f>
        <v>0</v>
      </c>
      <c r="M11" s="33"/>
    </row>
    <row r="12" spans="1:15">
      <c r="A12" s="140" t="s">
        <v>83</v>
      </c>
      <c r="D12" s="41"/>
      <c r="E12" s="31"/>
      <c r="F12" s="40">
        <f>'PL 12M'!F15-'PL 6M Q2'!F12</f>
        <v>186329184</v>
      </c>
      <c r="G12" s="40"/>
      <c r="H12" s="40">
        <f>'PL 12M'!H15-'PL 6M Q2'!H12</f>
        <v>185047632</v>
      </c>
      <c r="I12" s="40"/>
      <c r="J12" s="40">
        <f>'PL 12M'!J15-'PL 6M Q2'!J12</f>
        <v>182799964</v>
      </c>
      <c r="K12" s="40"/>
      <c r="L12" s="40">
        <f>'PL 12M'!L15-'PL 6M Q2'!L12</f>
        <v>178930438</v>
      </c>
      <c r="M12" s="33"/>
    </row>
    <row r="13" spans="1:15">
      <c r="A13" s="141" t="s">
        <v>84</v>
      </c>
      <c r="D13" s="41"/>
      <c r="E13" s="31"/>
      <c r="F13" s="89">
        <f>SUM(F9:F12)</f>
        <v>8228260992</v>
      </c>
      <c r="G13" s="88"/>
      <c r="H13" s="89">
        <f>SUM(H9:H12)</f>
        <v>7513520865</v>
      </c>
      <c r="I13" s="88"/>
      <c r="J13" s="89">
        <f>SUM(J9:J12)</f>
        <v>8024170475</v>
      </c>
      <c r="K13" s="88"/>
      <c r="L13" s="89">
        <f>SUM(L9:L12)</f>
        <v>7541833063.000001</v>
      </c>
      <c r="M13" s="33"/>
    </row>
    <row r="14" spans="1:15" ht="12" customHeight="1">
      <c r="A14" s="141"/>
      <c r="D14" s="41"/>
      <c r="E14" s="31"/>
      <c r="F14" s="88"/>
      <c r="G14" s="88"/>
      <c r="H14" s="88"/>
      <c r="I14" s="88"/>
      <c r="J14" s="88"/>
      <c r="K14" s="88"/>
      <c r="L14" s="88"/>
      <c r="M14" s="33"/>
    </row>
    <row r="15" spans="1:15" ht="22.5">
      <c r="A15" s="214" t="s">
        <v>85</v>
      </c>
      <c r="D15" s="41"/>
      <c r="E15" s="31"/>
      <c r="F15" s="40"/>
      <c r="G15" s="40"/>
      <c r="H15" s="40"/>
      <c r="I15" s="40"/>
      <c r="J15" s="40"/>
      <c r="K15" s="40"/>
      <c r="L15" s="40"/>
      <c r="M15" s="33"/>
    </row>
    <row r="16" spans="1:15">
      <c r="A16" s="140" t="s">
        <v>86</v>
      </c>
      <c r="D16" s="41"/>
      <c r="E16" s="31"/>
      <c r="F16" s="40">
        <f>'PL 12M'!F19-'PL 6M Q2'!F16</f>
        <v>7847335317</v>
      </c>
      <c r="G16" s="40"/>
      <c r="H16" s="40">
        <f>'PL 12M'!H19-'PL 6M Q2'!H16</f>
        <v>6704922622</v>
      </c>
      <c r="I16" s="40"/>
      <c r="J16" s="40">
        <f>'PL 12M'!J19-'PL 6M Q2'!J16</f>
        <v>7680286649</v>
      </c>
      <c r="K16" s="40"/>
      <c r="L16" s="40">
        <f>'PL 12M'!L19-'PL 6M Q2'!L16</f>
        <v>6742588243</v>
      </c>
      <c r="M16" s="33"/>
    </row>
    <row r="17" spans="1:13">
      <c r="A17" s="140" t="s">
        <v>87</v>
      </c>
      <c r="D17" s="39"/>
      <c r="E17" s="31"/>
      <c r="F17" s="164">
        <f>'PL 12M'!F20-'PL 6M Q2'!F17</f>
        <v>0</v>
      </c>
      <c r="G17" s="40"/>
      <c r="H17" s="40">
        <f>'PL 12M'!H20-'PL 6M Q2'!H17</f>
        <v>769474</v>
      </c>
      <c r="I17" s="40"/>
      <c r="J17" s="164">
        <f>'PL 12M'!J20-'PL 6M Q2'!J17</f>
        <v>0</v>
      </c>
      <c r="K17" s="164"/>
      <c r="L17" s="164">
        <f>'PL 12M'!L20-'PL 6M Q2'!L17</f>
        <v>0</v>
      </c>
      <c r="M17" s="33"/>
    </row>
    <row r="18" spans="1:13">
      <c r="A18" s="140" t="s">
        <v>88</v>
      </c>
      <c r="D18" s="39"/>
      <c r="E18" s="31"/>
      <c r="F18" s="40">
        <f>'PL 12M'!F21-'PL 6M Q2'!F18</f>
        <v>437389512</v>
      </c>
      <c r="G18" s="40"/>
      <c r="H18" s="40">
        <f>'PL 12M'!H21-'PL 6M Q2'!H18</f>
        <v>481766255</v>
      </c>
      <c r="I18" s="40"/>
      <c r="J18" s="40">
        <f>'PL 12M'!J21-'PL 6M Q2'!J18</f>
        <v>434322964</v>
      </c>
      <c r="K18" s="40"/>
      <c r="L18" s="40">
        <f>'PL 12M'!L21-'PL 6M Q2'!L18</f>
        <v>503297299.92407203</v>
      </c>
      <c r="M18" s="33"/>
    </row>
    <row r="19" spans="1:13">
      <c r="A19" s="140" t="s">
        <v>122</v>
      </c>
      <c r="D19" s="39"/>
      <c r="E19" s="31"/>
      <c r="F19" s="40">
        <f>'PL 12M'!F22-'PL 6M Q2'!F19</f>
        <v>-4535</v>
      </c>
      <c r="G19" s="40"/>
      <c r="H19" s="40">
        <f>'PL 12M'!H22-'PL 6M Q2'!H19</f>
        <v>2403369</v>
      </c>
      <c r="I19" s="40"/>
      <c r="J19" s="40">
        <f>'PL 12M'!J22-'PL 6M Q2'!J19</f>
        <v>-4535</v>
      </c>
      <c r="K19" s="40"/>
      <c r="L19" s="40">
        <f>'PL 12M'!L22-'PL 6M Q2'!L19</f>
        <v>2403369.0759280026</v>
      </c>
      <c r="M19" s="33"/>
    </row>
    <row r="20" spans="1:13">
      <c r="A20" s="141" t="s">
        <v>91</v>
      </c>
      <c r="C20" s="33" t="s">
        <v>123</v>
      </c>
      <c r="D20" s="39"/>
      <c r="E20" s="31"/>
      <c r="F20" s="89">
        <f>SUM(F16:F19)</f>
        <v>8284720294</v>
      </c>
      <c r="G20" s="88"/>
      <c r="H20" s="89">
        <f>SUM(H16:H19)</f>
        <v>7189861720</v>
      </c>
      <c r="I20" s="88"/>
      <c r="J20" s="89">
        <f>SUM(J16:J19)</f>
        <v>8114605078</v>
      </c>
      <c r="K20" s="88"/>
      <c r="L20" s="89">
        <f>SUM(L16:L19)</f>
        <v>7248288912</v>
      </c>
      <c r="M20" s="33"/>
    </row>
    <row r="21" spans="1:13" ht="12" customHeight="1">
      <c r="A21" s="141"/>
      <c r="D21" s="39"/>
      <c r="E21" s="31"/>
      <c r="F21" s="88"/>
      <c r="G21" s="88"/>
      <c r="H21" s="88"/>
      <c r="I21" s="88"/>
      <c r="J21" s="88"/>
      <c r="K21" s="88"/>
      <c r="L21" s="88"/>
      <c r="M21" s="33"/>
    </row>
    <row r="22" spans="1:13">
      <c r="A22" s="141" t="s">
        <v>124</v>
      </c>
      <c r="D22" s="39"/>
      <c r="E22" s="31"/>
      <c r="F22" s="88">
        <f>SUM(F13-F20)</f>
        <v>-56459302</v>
      </c>
      <c r="G22" s="88"/>
      <c r="H22" s="88">
        <f>SUM(H13-H20)</f>
        <v>323659145</v>
      </c>
      <c r="I22" s="88"/>
      <c r="J22" s="85">
        <f>SUM(J13-J20)</f>
        <v>-90434603</v>
      </c>
      <c r="K22" s="88"/>
      <c r="L22" s="85">
        <f>SUM(L13-L20)</f>
        <v>293544151.00000095</v>
      </c>
      <c r="M22" s="33"/>
    </row>
    <row r="23" spans="1:13">
      <c r="A23" s="140" t="s">
        <v>125</v>
      </c>
      <c r="D23" s="41"/>
      <c r="E23" s="31"/>
      <c r="F23" s="40">
        <f>'PL 12M'!F26-'PL 6M Q2'!F23</f>
        <v>-10642135</v>
      </c>
      <c r="G23" s="40"/>
      <c r="H23" s="40">
        <f>'PL 12M'!H26-'PL 6M Q2'!H23</f>
        <v>-97738865</v>
      </c>
      <c r="I23" s="40"/>
      <c r="J23" s="164">
        <f>'PL 12M'!J26-'PL 6M Q2'!J23</f>
        <v>0</v>
      </c>
      <c r="K23" s="164"/>
      <c r="L23" s="164">
        <f>'PL 12M'!L26-'PL 6M Q2'!L23</f>
        <v>0</v>
      </c>
      <c r="M23" s="33"/>
    </row>
    <row r="24" spans="1:13">
      <c r="A24" s="140" t="s">
        <v>90</v>
      </c>
      <c r="D24" s="41"/>
      <c r="E24" s="31"/>
      <c r="F24" s="42">
        <f>'PL 12M'!F27-'PL 6M Q2'!F24</f>
        <v>-189987287</v>
      </c>
      <c r="G24" s="40"/>
      <c r="H24" s="42">
        <f>'PL 12M'!H27-'PL 6M Q2'!H24</f>
        <v>-197953035</v>
      </c>
      <c r="I24" s="40"/>
      <c r="J24" s="42">
        <f>'PL 12M'!J27-'PL 6M Q2'!J24</f>
        <v>-199173522</v>
      </c>
      <c r="K24" s="40"/>
      <c r="L24" s="42">
        <f>'PL 12M'!L27-'PL 6M Q2'!L24</f>
        <v>-206267816</v>
      </c>
      <c r="M24" s="33"/>
    </row>
    <row r="25" spans="1:13">
      <c r="A25" s="141" t="s">
        <v>95</v>
      </c>
      <c r="D25" s="39"/>
      <c r="E25" s="31"/>
      <c r="F25" s="88">
        <f>SUM(F22:F24)</f>
        <v>-257088724</v>
      </c>
      <c r="G25" s="88"/>
      <c r="H25" s="88">
        <f>SUM(H22:H24)</f>
        <v>27967245</v>
      </c>
      <c r="I25" s="88"/>
      <c r="J25" s="88">
        <f>SUM(J22:J24)</f>
        <v>-289608125</v>
      </c>
      <c r="K25" s="88"/>
      <c r="L25" s="88">
        <f>SUM(L22:L24)</f>
        <v>87276335.000000954</v>
      </c>
      <c r="M25" s="33"/>
    </row>
    <row r="26" spans="1:13">
      <c r="A26" s="140" t="s">
        <v>126</v>
      </c>
      <c r="D26" s="41">
        <v>20</v>
      </c>
      <c r="E26" s="31"/>
      <c r="F26" s="40">
        <f>'PL 12M'!F29-'PL 6M Q2'!F26</f>
        <v>86658042</v>
      </c>
      <c r="G26" s="40"/>
      <c r="H26" s="40">
        <f>'PL 12M'!H29-'PL 6M Q2'!H26</f>
        <v>-18514137</v>
      </c>
      <c r="I26" s="40"/>
      <c r="J26" s="40">
        <f>'PL 12M'!J29-'PL 6M Q2'!J26</f>
        <v>93832189</v>
      </c>
      <c r="K26" s="40"/>
      <c r="L26" s="40">
        <f>'PL 12M'!L29-'PL 6M Q2'!L26</f>
        <v>-18728461</v>
      </c>
      <c r="M26" s="33"/>
    </row>
    <row r="27" spans="1:13" ht="22" thickBot="1">
      <c r="A27" s="141" t="s">
        <v>97</v>
      </c>
      <c r="D27" s="41"/>
      <c r="E27" s="31"/>
      <c r="F27" s="90">
        <f>SUM(F25:F26)</f>
        <v>-170430682</v>
      </c>
      <c r="G27" s="88"/>
      <c r="H27" s="90">
        <f>SUM(H25:H26)</f>
        <v>9453108</v>
      </c>
      <c r="I27" s="88"/>
      <c r="J27" s="91">
        <f>SUM(J25:J26)</f>
        <v>-195775936</v>
      </c>
      <c r="K27" s="88"/>
      <c r="L27" s="91">
        <f>SUM(L25:L26)</f>
        <v>68547874.000000954</v>
      </c>
      <c r="M27" s="33"/>
    </row>
    <row r="28" spans="1:13" ht="22" thickTop="1">
      <c r="A28" s="141"/>
      <c r="D28" s="41"/>
      <c r="E28" s="31"/>
      <c r="F28" s="40"/>
      <c r="G28" s="40"/>
      <c r="H28" s="40"/>
      <c r="I28" s="40"/>
      <c r="J28" s="21"/>
      <c r="K28" s="40"/>
      <c r="L28" s="21"/>
      <c r="M28" s="33"/>
    </row>
    <row r="29" spans="1:13">
      <c r="A29" s="141" t="s">
        <v>98</v>
      </c>
      <c r="D29" s="41"/>
      <c r="E29" s="31"/>
      <c r="F29" s="40"/>
      <c r="G29" s="40"/>
      <c r="H29" s="40"/>
      <c r="I29" s="40"/>
      <c r="J29" s="21"/>
      <c r="K29" s="40"/>
      <c r="L29" s="21"/>
      <c r="M29" s="33"/>
    </row>
    <row r="30" spans="1:13" ht="22" thickBot="1">
      <c r="A30" s="140" t="s">
        <v>127</v>
      </c>
      <c r="D30" s="41"/>
      <c r="E30" s="31"/>
      <c r="F30" s="40">
        <f>F32-F31</f>
        <v>-175589998</v>
      </c>
      <c r="G30" s="40"/>
      <c r="H30" s="40">
        <f>H32-H31</f>
        <v>6986415</v>
      </c>
      <c r="I30" s="40"/>
      <c r="J30" s="43">
        <f>J27</f>
        <v>-195775936</v>
      </c>
      <c r="K30" s="40"/>
      <c r="L30" s="43">
        <f>L27</f>
        <v>68547874.000000954</v>
      </c>
      <c r="M30" s="33"/>
    </row>
    <row r="31" spans="1:13" ht="22" thickTop="1">
      <c r="A31" s="140" t="s">
        <v>128</v>
      </c>
      <c r="D31" s="41"/>
      <c r="E31" s="31"/>
      <c r="F31" s="40">
        <f>'PL 12M'!F34-'PL 6M Q2'!F31</f>
        <v>5159316</v>
      </c>
      <c r="G31" s="40"/>
      <c r="H31" s="40">
        <f>'PL 12M'!H34-'PL 6M Q2'!H31</f>
        <v>2466693</v>
      </c>
      <c r="I31" s="40"/>
      <c r="J31" s="21"/>
      <c r="K31" s="40"/>
      <c r="L31" s="21"/>
      <c r="M31" s="33"/>
    </row>
    <row r="32" spans="1:13" ht="22" thickBot="1">
      <c r="A32" s="141" t="s">
        <v>129</v>
      </c>
      <c r="D32" s="41"/>
      <c r="E32" s="31"/>
      <c r="F32" s="90">
        <f>F27</f>
        <v>-170430682</v>
      </c>
      <c r="G32" s="88"/>
      <c r="H32" s="90">
        <f>H27</f>
        <v>9453108</v>
      </c>
      <c r="I32" s="40"/>
      <c r="J32" s="21"/>
      <c r="K32" s="40"/>
      <c r="L32" s="21"/>
      <c r="M32" s="33"/>
    </row>
    <row r="33" spans="1:13" ht="22" thickTop="1">
      <c r="A33" s="140"/>
      <c r="D33" s="39"/>
      <c r="E33" s="39"/>
      <c r="F33" s="39"/>
      <c r="G33" s="31"/>
      <c r="I33" s="39"/>
      <c r="J33" s="21"/>
      <c r="K33" s="31"/>
      <c r="L33" s="21"/>
    </row>
    <row r="34" spans="1:13">
      <c r="A34" s="141" t="s">
        <v>130</v>
      </c>
      <c r="D34" s="41">
        <v>21</v>
      </c>
      <c r="E34" s="31"/>
      <c r="G34" s="33"/>
      <c r="H34" s="33"/>
      <c r="I34" s="31"/>
      <c r="J34" s="44"/>
      <c r="K34" s="33"/>
      <c r="L34" s="44"/>
      <c r="M34" s="33"/>
    </row>
    <row r="35" spans="1:13" ht="22" thickBot="1">
      <c r="A35" s="140" t="s">
        <v>131</v>
      </c>
      <c r="D35" s="41"/>
      <c r="E35" s="31"/>
      <c r="F35" s="175">
        <f>F30/F37</f>
        <v>-128.93793296901643</v>
      </c>
      <c r="G35" s="45"/>
      <c r="H35" s="175">
        <f>H30/H37</f>
        <v>5.1302119666504629</v>
      </c>
      <c r="I35" s="45"/>
      <c r="J35" s="175">
        <f>J30/J37</f>
        <v>-143.7607198612443</v>
      </c>
      <c r="K35" s="174"/>
      <c r="L35" s="175">
        <f>L30/L37</f>
        <v>50.33556172704499</v>
      </c>
      <c r="M35" s="33"/>
    </row>
    <row r="36" spans="1:13" ht="22" thickTop="1">
      <c r="A36" s="140"/>
      <c r="D36" s="41"/>
      <c r="E36" s="31"/>
      <c r="F36" s="45"/>
      <c r="G36" s="45"/>
      <c r="H36" s="45"/>
      <c r="I36" s="31"/>
      <c r="K36" s="45"/>
      <c r="L36" s="33"/>
      <c r="M36" s="33"/>
    </row>
    <row r="37" spans="1:13" ht="30.75" hidden="1" customHeight="1" thickBot="1">
      <c r="A37" s="140" t="s">
        <v>103</v>
      </c>
      <c r="D37" s="41"/>
      <c r="E37" s="31"/>
      <c r="F37" s="46">
        <v>1361818</v>
      </c>
      <c r="G37" s="45"/>
      <c r="H37" s="46">
        <v>1361818</v>
      </c>
      <c r="I37" s="31"/>
      <c r="J37" s="46">
        <v>1361818</v>
      </c>
      <c r="K37" s="45"/>
      <c r="L37" s="46">
        <v>1361818</v>
      </c>
      <c r="M37" s="33"/>
    </row>
    <row r="38" spans="1:13" ht="14.25" customHeight="1">
      <c r="A38" s="140"/>
      <c r="D38" s="39"/>
      <c r="E38" s="39"/>
      <c r="F38" s="39"/>
      <c r="G38" s="31"/>
      <c r="I38" s="39"/>
      <c r="J38" s="39"/>
      <c r="K38" s="31"/>
    </row>
    <row r="39" spans="1:13">
      <c r="A39" s="142"/>
      <c r="D39" s="39"/>
      <c r="E39" s="39"/>
      <c r="F39" s="39"/>
      <c r="I39" s="39"/>
      <c r="J39" s="39"/>
    </row>
    <row r="40" spans="1:13" s="7" customFormat="1" ht="21.65" customHeight="1">
      <c r="A40" s="28" t="str">
        <f>+A1</f>
        <v>บริษัท เพาเวอร์ไลน์ เอ็นจิเนียริ่ง จำกัด (มหาชน) และบริษัทย่อย</v>
      </c>
      <c r="C40" s="8"/>
    </row>
    <row r="41" spans="1:13" s="32" customFormat="1" ht="22.5">
      <c r="A41" s="61" t="s">
        <v>132</v>
      </c>
      <c r="B41" s="30"/>
      <c r="C41" s="30"/>
      <c r="D41" s="30"/>
      <c r="E41" s="30"/>
      <c r="F41" s="30"/>
      <c r="G41" s="30"/>
      <c r="H41" s="31"/>
      <c r="I41" s="30"/>
      <c r="J41" s="30"/>
      <c r="K41" s="30"/>
      <c r="L41" s="31"/>
      <c r="M41" s="30"/>
    </row>
    <row r="42" spans="1:13" s="32" customFormat="1" ht="22.5">
      <c r="A42" s="61" t="str">
        <f>+A3</f>
        <v>สำหรับงวดสามเดือนสิ้นสุดวันที่ 30 กันยายน 2565 (ไม่ได้ตรวจสอบ แต่สอบทานแล้ว)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13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1:13">
      <c r="B44" s="34"/>
      <c r="C44" s="34"/>
      <c r="D44" s="35"/>
      <c r="E44" s="34"/>
      <c r="F44" s="320" t="s">
        <v>2</v>
      </c>
      <c r="G44" s="320"/>
      <c r="H44" s="320"/>
      <c r="I44" s="34"/>
      <c r="J44" s="320" t="s">
        <v>3</v>
      </c>
      <c r="K44" s="320"/>
      <c r="L44" s="320"/>
      <c r="M44" s="34"/>
    </row>
    <row r="45" spans="1:13" s="32" customFormat="1">
      <c r="A45" s="33"/>
      <c r="B45" s="33"/>
      <c r="C45" s="36"/>
      <c r="D45" s="37"/>
      <c r="E45" s="31"/>
      <c r="F45" s="102">
        <f>+F6</f>
        <v>2565</v>
      </c>
      <c r="G45" s="39"/>
      <c r="H45" s="102">
        <f>+H6</f>
        <v>2564</v>
      </c>
      <c r="I45" s="31"/>
      <c r="J45" s="102">
        <f>+J6</f>
        <v>2565</v>
      </c>
      <c r="K45" s="39"/>
      <c r="L45" s="102">
        <f>+L6</f>
        <v>2564</v>
      </c>
    </row>
    <row r="46" spans="1:13" s="32" customFormat="1">
      <c r="A46" s="33"/>
      <c r="B46" s="33"/>
      <c r="C46" s="36"/>
      <c r="D46" s="37"/>
      <c r="E46" s="31"/>
      <c r="F46" s="317" t="s">
        <v>7</v>
      </c>
      <c r="G46" s="317"/>
      <c r="H46" s="317"/>
      <c r="I46" s="317"/>
      <c r="J46" s="317"/>
      <c r="K46" s="317"/>
      <c r="L46" s="317"/>
    </row>
    <row r="47" spans="1:13" s="32" customFormat="1">
      <c r="A47" s="33"/>
      <c r="B47" s="33"/>
      <c r="C47" s="36"/>
      <c r="D47" s="37"/>
      <c r="E47" s="31"/>
      <c r="F47" s="38"/>
      <c r="G47" s="39"/>
      <c r="H47" s="13"/>
      <c r="I47" s="31"/>
      <c r="J47" s="38"/>
      <c r="K47" s="39"/>
      <c r="L47" s="13"/>
    </row>
    <row r="48" spans="1:13" s="32" customFormat="1" ht="22.5">
      <c r="A48" s="61" t="s">
        <v>97</v>
      </c>
      <c r="B48" s="33"/>
      <c r="C48" s="36"/>
      <c r="D48" s="37"/>
      <c r="E48" s="31"/>
      <c r="F48" s="92">
        <f>F27</f>
        <v>-170430682</v>
      </c>
      <c r="G48" s="93"/>
      <c r="H48" s="92">
        <f>H27</f>
        <v>9453108</v>
      </c>
      <c r="I48" s="94"/>
      <c r="J48" s="92">
        <f>J27</f>
        <v>-195775936</v>
      </c>
      <c r="K48" s="93"/>
      <c r="L48" s="92">
        <f>L27</f>
        <v>68547874.000000954</v>
      </c>
    </row>
    <row r="49" spans="1:13" s="32" customFormat="1">
      <c r="A49" s="33"/>
      <c r="B49" s="33"/>
      <c r="C49" s="36"/>
      <c r="D49" s="37"/>
      <c r="E49" s="31"/>
      <c r="F49" s="38"/>
      <c r="G49" s="39"/>
      <c r="H49" s="14"/>
      <c r="I49" s="31"/>
      <c r="J49" s="38"/>
      <c r="K49" s="39"/>
      <c r="L49" s="14"/>
    </row>
    <row r="50" spans="1:13">
      <c r="A50" s="141" t="s">
        <v>133</v>
      </c>
      <c r="D50" s="41"/>
      <c r="E50" s="31"/>
      <c r="F50" s="40"/>
      <c r="G50" s="40"/>
      <c r="H50" s="40"/>
      <c r="I50" s="40"/>
      <c r="J50" s="40"/>
      <c r="K50" s="40"/>
      <c r="L50" s="40"/>
      <c r="M50" s="33"/>
    </row>
    <row r="51" spans="1:13" hidden="1">
      <c r="A51" s="143" t="s">
        <v>106</v>
      </c>
      <c r="D51" s="41"/>
      <c r="E51" s="31"/>
      <c r="F51" s="40"/>
      <c r="G51" s="40"/>
      <c r="H51" s="40"/>
      <c r="I51" s="40"/>
      <c r="J51" s="40"/>
      <c r="K51" s="40"/>
      <c r="L51" s="40"/>
      <c r="M51" s="33"/>
    </row>
    <row r="52" spans="1:13" hidden="1">
      <c r="A52" s="144" t="s">
        <v>107</v>
      </c>
      <c r="D52" s="41"/>
      <c r="E52" s="31"/>
      <c r="F52" s="40"/>
      <c r="G52" s="40"/>
      <c r="H52" s="40"/>
      <c r="I52" s="40"/>
      <c r="J52" s="40"/>
      <c r="K52" s="40"/>
      <c r="L52" s="40"/>
      <c r="M52" s="33"/>
    </row>
    <row r="53" spans="1:13" hidden="1">
      <c r="A53" s="140" t="s">
        <v>108</v>
      </c>
      <c r="D53" s="41"/>
      <c r="E53" s="31"/>
      <c r="F53" s="163">
        <v>0</v>
      </c>
      <c r="G53" s="164"/>
      <c r="H53" s="163">
        <v>0</v>
      </c>
      <c r="I53" s="164"/>
      <c r="J53" s="111">
        <v>0</v>
      </c>
      <c r="K53" s="106"/>
      <c r="L53" s="111">
        <v>0</v>
      </c>
      <c r="M53" s="33"/>
    </row>
    <row r="54" spans="1:13" hidden="1">
      <c r="A54" s="140" t="s">
        <v>109</v>
      </c>
      <c r="D54" s="41"/>
      <c r="E54" s="31"/>
      <c r="F54" s="40"/>
      <c r="G54" s="40"/>
      <c r="H54" s="40"/>
      <c r="I54" s="40"/>
      <c r="J54" s="106"/>
      <c r="K54" s="106"/>
      <c r="L54" s="106"/>
      <c r="M54" s="33"/>
    </row>
    <row r="55" spans="1:13" hidden="1">
      <c r="A55" s="140" t="s">
        <v>110</v>
      </c>
      <c r="D55" s="41"/>
      <c r="E55" s="31"/>
      <c r="F55" s="42"/>
      <c r="G55" s="40"/>
      <c r="H55" s="42">
        <f>H53</f>
        <v>0</v>
      </c>
      <c r="I55" s="40"/>
      <c r="J55" s="111">
        <f>J53</f>
        <v>0</v>
      </c>
      <c r="K55" s="106"/>
      <c r="L55" s="111">
        <f>L53</f>
        <v>0</v>
      </c>
      <c r="M55" s="33"/>
    </row>
    <row r="56" spans="1:13" hidden="1">
      <c r="A56" s="140"/>
      <c r="D56" s="41"/>
      <c r="E56" s="31"/>
      <c r="F56" s="40"/>
      <c r="G56" s="40"/>
      <c r="H56" s="40"/>
      <c r="I56" s="40"/>
      <c r="J56" s="106"/>
      <c r="K56" s="106"/>
      <c r="L56" s="106"/>
      <c r="M56" s="33"/>
    </row>
    <row r="57" spans="1:13">
      <c r="A57" s="212" t="s">
        <v>134</v>
      </c>
      <c r="D57" s="41"/>
      <c r="E57" s="31"/>
      <c r="F57" s="40"/>
      <c r="G57" s="40"/>
      <c r="H57" s="40"/>
      <c r="I57" s="40"/>
      <c r="J57" s="106"/>
      <c r="K57" s="106"/>
      <c r="L57" s="106"/>
      <c r="M57" s="33"/>
    </row>
    <row r="58" spans="1:13">
      <c r="A58" s="201" t="s">
        <v>135</v>
      </c>
      <c r="D58" s="41"/>
      <c r="E58" s="31"/>
      <c r="F58" s="40"/>
      <c r="G58" s="40"/>
      <c r="H58" s="40"/>
      <c r="I58" s="40"/>
      <c r="J58" s="106"/>
      <c r="K58" s="106"/>
      <c r="L58" s="106"/>
      <c r="M58" s="33"/>
    </row>
    <row r="59" spans="1:13">
      <c r="A59" s="140" t="s">
        <v>110</v>
      </c>
      <c r="D59" s="41"/>
      <c r="E59" s="31"/>
      <c r="F59" s="161">
        <f>'PL 12M'!F63-'PL 6M Q2'!F59</f>
        <v>0</v>
      </c>
      <c r="G59" s="173"/>
      <c r="H59" s="164">
        <f>'PL 12M'!H63-'PL 6M Q2'!H59</f>
        <v>14106293</v>
      </c>
      <c r="I59" s="173"/>
      <c r="J59" s="164">
        <f>'PL 12M'!J63-'PL 6M Q2'!J59</f>
        <v>0</v>
      </c>
      <c r="K59" s="106"/>
      <c r="L59" s="164">
        <f>'PL 12M'!L63-'PL 6M Q2'!L59</f>
        <v>13952646</v>
      </c>
      <c r="M59" s="33"/>
    </row>
    <row r="60" spans="1:13" hidden="1">
      <c r="A60" s="140" t="s">
        <v>112</v>
      </c>
      <c r="D60" s="41"/>
      <c r="E60" s="31"/>
      <c r="F60" s="106"/>
      <c r="G60" s="106"/>
      <c r="H60" s="106">
        <v>0</v>
      </c>
      <c r="I60" s="40"/>
      <c r="J60" s="106">
        <v>0</v>
      </c>
      <c r="K60" s="106"/>
      <c r="L60" s="106">
        <v>0</v>
      </c>
      <c r="M60" s="33"/>
    </row>
    <row r="61" spans="1:13" hidden="1">
      <c r="A61" s="140" t="s">
        <v>113</v>
      </c>
      <c r="D61" s="41"/>
      <c r="E61" s="31"/>
      <c r="F61" s="111"/>
      <c r="G61" s="106"/>
      <c r="H61" s="111">
        <v>0</v>
      </c>
      <c r="I61" s="40"/>
      <c r="J61" s="111">
        <v>0</v>
      </c>
      <c r="K61" s="106"/>
      <c r="L61" s="111">
        <v>0</v>
      </c>
      <c r="M61" s="33"/>
    </row>
    <row r="62" spans="1:13" hidden="1">
      <c r="A62" s="140" t="s">
        <v>111</v>
      </c>
      <c r="D62" s="41"/>
      <c r="E62" s="31"/>
      <c r="F62" s="106"/>
      <c r="G62" s="106"/>
      <c r="H62" s="106"/>
      <c r="I62" s="40"/>
      <c r="J62" s="106"/>
      <c r="K62" s="106"/>
      <c r="L62" s="106"/>
      <c r="M62" s="33"/>
    </row>
    <row r="63" spans="1:13" hidden="1">
      <c r="A63" s="140" t="s">
        <v>110</v>
      </c>
      <c r="D63" s="41"/>
      <c r="E63" s="31"/>
      <c r="F63" s="111"/>
      <c r="G63" s="106"/>
      <c r="H63" s="129">
        <f>SUM(H59:H61)</f>
        <v>14106293</v>
      </c>
      <c r="I63" s="40"/>
      <c r="J63" s="111">
        <f>SUM(J60:J61)</f>
        <v>0</v>
      </c>
      <c r="K63" s="106"/>
      <c r="L63" s="111">
        <f>SUM(L59:L61)</f>
        <v>13952646</v>
      </c>
      <c r="M63" s="33"/>
    </row>
    <row r="64" spans="1:13">
      <c r="A64" s="141" t="s">
        <v>136</v>
      </c>
      <c r="D64" s="41"/>
      <c r="E64" s="31"/>
      <c r="F64" s="161">
        <f>SUM(F53)</f>
        <v>0</v>
      </c>
      <c r="G64" s="162"/>
      <c r="H64" s="231">
        <f>SUM(H55,H63)</f>
        <v>14106293</v>
      </c>
      <c r="I64" s="162"/>
      <c r="J64" s="239">
        <f>SUM(J55,J63)</f>
        <v>0</v>
      </c>
      <c r="K64" s="113"/>
      <c r="L64" s="239">
        <f>SUM(L55,L63)</f>
        <v>13952646</v>
      </c>
      <c r="M64" s="33"/>
    </row>
    <row r="65" spans="1:13">
      <c r="A65" s="141"/>
      <c r="D65" s="41"/>
      <c r="E65" s="31"/>
      <c r="F65" s="40"/>
      <c r="G65" s="40"/>
      <c r="H65" s="40"/>
      <c r="I65" s="40"/>
      <c r="J65" s="40"/>
      <c r="K65" s="40"/>
      <c r="L65" s="40"/>
      <c r="M65" s="33"/>
    </row>
    <row r="66" spans="1:13" ht="22" thickBot="1">
      <c r="A66" s="141" t="s">
        <v>137</v>
      </c>
      <c r="D66" s="41"/>
      <c r="E66" s="31"/>
      <c r="F66" s="204">
        <f>F27+F64</f>
        <v>-170430682</v>
      </c>
      <c r="G66" s="88"/>
      <c r="H66" s="95">
        <f>H27+H64</f>
        <v>23559401</v>
      </c>
      <c r="I66" s="88"/>
      <c r="J66" s="204">
        <f>J27+J64</f>
        <v>-195775936</v>
      </c>
      <c r="K66" s="88"/>
      <c r="L66" s="95">
        <f>L27+L64</f>
        <v>82500520.000000954</v>
      </c>
      <c r="M66" s="33"/>
    </row>
    <row r="67" spans="1:13" ht="22" thickTop="1">
      <c r="A67" s="140"/>
      <c r="D67" s="39"/>
      <c r="E67" s="31"/>
      <c r="F67" s="40"/>
      <c r="G67" s="40"/>
      <c r="H67" s="40"/>
      <c r="I67" s="40"/>
      <c r="J67" s="156"/>
      <c r="K67" s="40"/>
      <c r="L67" s="40"/>
      <c r="M67" s="33"/>
    </row>
    <row r="68" spans="1:13">
      <c r="A68" s="141" t="s">
        <v>138</v>
      </c>
      <c r="D68" s="39"/>
      <c r="E68" s="31"/>
      <c r="F68" s="40"/>
      <c r="G68" s="40"/>
      <c r="H68" s="40"/>
      <c r="I68" s="40"/>
      <c r="J68" s="156"/>
      <c r="K68" s="40"/>
      <c r="L68" s="40"/>
      <c r="M68" s="33"/>
    </row>
    <row r="69" spans="1:13" ht="22" thickBot="1">
      <c r="A69" s="140" t="s">
        <v>127</v>
      </c>
      <c r="D69" s="39"/>
      <c r="E69" s="31"/>
      <c r="F69" s="40">
        <f>F71-F70</f>
        <v>-175589998</v>
      </c>
      <c r="G69" s="40"/>
      <c r="H69" s="40">
        <f>H71-H70</f>
        <v>21092708</v>
      </c>
      <c r="I69" s="40"/>
      <c r="J69" s="205">
        <f>J66</f>
        <v>-195775936</v>
      </c>
      <c r="K69" s="40"/>
      <c r="L69" s="47">
        <f>L66</f>
        <v>82500520.000000954</v>
      </c>
      <c r="M69" s="33"/>
    </row>
    <row r="70" spans="1:13" ht="22" thickTop="1">
      <c r="A70" s="140" t="s">
        <v>139</v>
      </c>
      <c r="D70" s="39"/>
      <c r="E70" s="31"/>
      <c r="F70" s="40">
        <f>F31</f>
        <v>5159316</v>
      </c>
      <c r="G70" s="40"/>
      <c r="H70" s="40">
        <f>H31</f>
        <v>2466693</v>
      </c>
      <c r="I70" s="40"/>
      <c r="J70" s="40"/>
      <c r="K70" s="40"/>
      <c r="L70" s="40"/>
      <c r="M70" s="33"/>
    </row>
    <row r="71" spans="1:13" ht="22" thickBot="1">
      <c r="A71" s="160" t="s">
        <v>140</v>
      </c>
      <c r="D71" s="39"/>
      <c r="E71" s="31"/>
      <c r="F71" s="157">
        <f>F66</f>
        <v>-170430682</v>
      </c>
      <c r="G71" s="88"/>
      <c r="H71" s="90">
        <f>H66</f>
        <v>23559401</v>
      </c>
      <c r="I71" s="40"/>
      <c r="J71" s="40"/>
      <c r="K71" s="40"/>
      <c r="L71" s="40"/>
      <c r="M71" s="33"/>
    </row>
    <row r="72" spans="1:13" ht="22" thickTop="1">
      <c r="A72" s="140"/>
      <c r="D72" s="39"/>
      <c r="E72" s="31"/>
      <c r="F72" s="40"/>
      <c r="G72" s="40"/>
      <c r="H72" s="40"/>
      <c r="I72" s="40"/>
      <c r="J72" s="40"/>
      <c r="K72" s="40"/>
      <c r="L72" s="40"/>
      <c r="M72" s="33"/>
    </row>
    <row r="73" spans="1:13">
      <c r="A73" s="142"/>
      <c r="D73" s="39"/>
      <c r="E73" s="39"/>
      <c r="F73" s="39"/>
      <c r="I73" s="39"/>
      <c r="J73" s="39"/>
    </row>
    <row r="99" spans="5:5">
      <c r="E99" s="33">
        <f>SUM(E97:E98)</f>
        <v>0</v>
      </c>
    </row>
  </sheetData>
  <mergeCells count="7">
    <mergeCell ref="N8:O8"/>
    <mergeCell ref="F46:L46"/>
    <mergeCell ref="F5:H5"/>
    <mergeCell ref="J5:L5"/>
    <mergeCell ref="F7:L7"/>
    <mergeCell ref="F44:H44"/>
    <mergeCell ref="J44:L44"/>
  </mergeCells>
  <pageMargins left="0.70866141732283472" right="0.70866141732283472" top="0.74803149606299213" bottom="0.74803149606299213" header="0.31496062992125984" footer="0.19685039370078741"/>
  <pageSetup paperSize="9" scale="77" firstPageNumber="6" fitToHeight="0" orientation="portrait" useFirstPageNumber="1" r:id="rId1"/>
  <headerFooter scaleWithDoc="0">
    <oddFooter xml:space="preserve">&amp;L&amp;"Cordia New,Regular"&amp;14หมายเหตุประกอบงบการเงินเป็นส่วนหนึ่งของงบการเงินนี้
&amp;R&amp;"Cordia New,Regular"&amp;14&amp;P
</oddFooter>
    <evenHeader>&amp;R&amp;"Arial,Italic"&amp;12For internal use only</evenHeader>
  </headerFooter>
  <rowBreaks count="1" manualBreakCount="1">
    <brk id="3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F0B5D-994B-42D5-89EE-F5205843DA2B}">
  <sheetPr>
    <tabColor theme="0" tint="-0.499984740745262"/>
    <pageSetUpPr fitToPage="1"/>
  </sheetPr>
  <dimension ref="A1:O73"/>
  <sheetViews>
    <sheetView view="pageBreakPreview" topLeftCell="A13" zoomScale="80" zoomScaleNormal="115" zoomScaleSheetLayoutView="80" workbookViewId="0">
      <selection activeCell="C76" sqref="C76"/>
    </sheetView>
  </sheetViews>
  <sheetFormatPr defaultColWidth="8.54296875" defaultRowHeight="21.5"/>
  <cols>
    <col min="1" max="1" width="17.54296875" style="33" customWidth="1"/>
    <col min="2" max="2" width="8.453125" style="33" customWidth="1"/>
    <col min="3" max="3" width="23.453125" style="33" customWidth="1"/>
    <col min="4" max="4" width="8.453125" style="33" customWidth="1"/>
    <col min="5" max="5" width="1.54296875" style="33" customWidth="1"/>
    <col min="6" max="6" width="12.453125" style="33" customWidth="1"/>
    <col min="7" max="7" width="1.54296875" style="39" customWidth="1"/>
    <col min="8" max="8" width="12.453125" style="39" customWidth="1"/>
    <col min="9" max="9" width="1.54296875" style="33" customWidth="1"/>
    <col min="10" max="10" width="12.453125" style="33" customWidth="1"/>
    <col min="11" max="11" width="1.54296875" style="39" customWidth="1"/>
    <col min="12" max="12" width="13.453125" style="39" customWidth="1"/>
    <col min="13" max="13" width="0.54296875" style="39" customWidth="1"/>
    <col min="14" max="15" width="9.453125" style="33" bestFit="1" customWidth="1"/>
    <col min="16" max="16" width="9.90625" style="33" bestFit="1" customWidth="1"/>
    <col min="17" max="16384" width="8.54296875" style="33"/>
  </cols>
  <sheetData>
    <row r="1" spans="1:13" s="7" customFormat="1" ht="21.65" customHeight="1">
      <c r="A1" s="28" t="str">
        <f>+BS!A1</f>
        <v>บริษัท เพาเวอร์ไลน์ เอ็นจิเนียริ่ง จำกัด (มหาชน) และบริษัทย่อย</v>
      </c>
      <c r="C1" s="8"/>
    </row>
    <row r="2" spans="1:13" s="32" customFormat="1" ht="22.5">
      <c r="A2" s="61" t="s">
        <v>77</v>
      </c>
      <c r="B2" s="30"/>
      <c r="C2" s="30"/>
      <c r="D2" s="30"/>
      <c r="E2" s="30"/>
      <c r="F2" s="30"/>
      <c r="G2" s="30"/>
      <c r="H2" s="31"/>
      <c r="I2" s="30"/>
      <c r="J2" s="30"/>
      <c r="K2" s="30"/>
      <c r="L2" s="31"/>
      <c r="M2" s="30"/>
    </row>
    <row r="3" spans="1:13" s="32" customFormat="1" ht="22.5">
      <c r="A3" s="61" t="s">
        <v>141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>
      <c r="B5" s="34"/>
      <c r="C5" s="34"/>
      <c r="E5" s="34"/>
      <c r="F5" s="320" t="s">
        <v>2</v>
      </c>
      <c r="G5" s="320"/>
      <c r="H5" s="320"/>
      <c r="I5" s="34"/>
      <c r="J5" s="320" t="s">
        <v>3</v>
      </c>
      <c r="K5" s="320"/>
      <c r="L5" s="320"/>
      <c r="M5" s="34"/>
    </row>
    <row r="6" spans="1:13" s="32" customFormat="1">
      <c r="A6" s="33"/>
      <c r="B6" s="33"/>
      <c r="C6" s="36"/>
      <c r="D6" s="35" t="s">
        <v>5</v>
      </c>
      <c r="E6" s="31"/>
      <c r="F6" s="102">
        <v>2565</v>
      </c>
      <c r="G6" s="39"/>
      <c r="H6" s="102">
        <v>2564</v>
      </c>
      <c r="I6" s="31"/>
      <c r="J6" s="102">
        <v>2565</v>
      </c>
      <c r="K6" s="39"/>
      <c r="L6" s="102">
        <v>2564</v>
      </c>
    </row>
    <row r="7" spans="1:13" s="32" customFormat="1">
      <c r="A7" s="33"/>
      <c r="B7" s="33"/>
      <c r="C7" s="36"/>
      <c r="D7" s="37"/>
      <c r="E7" s="31"/>
      <c r="F7" s="317" t="s">
        <v>7</v>
      </c>
      <c r="G7" s="317"/>
      <c r="H7" s="317"/>
      <c r="I7" s="317"/>
      <c r="J7" s="317"/>
      <c r="K7" s="317"/>
      <c r="L7" s="317"/>
    </row>
    <row r="8" spans="1:13" ht="24">
      <c r="A8" s="214" t="s">
        <v>79</v>
      </c>
      <c r="D8" s="39"/>
      <c r="E8" s="31"/>
      <c r="F8" s="104"/>
      <c r="G8" s="104"/>
      <c r="H8" s="104"/>
      <c r="I8" s="104"/>
      <c r="J8" s="104"/>
      <c r="K8" s="104"/>
      <c r="L8" s="104"/>
      <c r="M8" s="33"/>
    </row>
    <row r="9" spans="1:13">
      <c r="A9" s="140" t="s">
        <v>80</v>
      </c>
      <c r="D9" s="41"/>
      <c r="E9" s="31"/>
      <c r="F9" s="40">
        <v>3296028</v>
      </c>
      <c r="G9" s="40"/>
      <c r="H9" s="40">
        <v>3584946</v>
      </c>
      <c r="I9" s="40"/>
      <c r="J9" s="148">
        <v>3306630</v>
      </c>
      <c r="K9" s="40"/>
      <c r="L9" s="40">
        <v>3584946</v>
      </c>
      <c r="M9" s="33"/>
    </row>
    <row r="10" spans="1:13">
      <c r="A10" s="140" t="s">
        <v>81</v>
      </c>
      <c r="D10" s="41"/>
      <c r="E10" s="31"/>
      <c r="F10" s="155">
        <v>0</v>
      </c>
      <c r="G10" s="40"/>
      <c r="H10" s="40">
        <v>297</v>
      </c>
      <c r="I10" s="40"/>
      <c r="J10" s="155">
        <v>0</v>
      </c>
      <c r="K10" s="40"/>
      <c r="L10" s="106">
        <v>0</v>
      </c>
      <c r="M10" s="33"/>
    </row>
    <row r="11" spans="1:13">
      <c r="A11" s="140" t="s">
        <v>82</v>
      </c>
      <c r="D11" s="41"/>
      <c r="E11" s="31"/>
      <c r="F11" s="155">
        <v>0</v>
      </c>
      <c r="G11" s="40"/>
      <c r="H11" s="40">
        <v>0</v>
      </c>
      <c r="I11" s="40"/>
      <c r="J11" s="156">
        <v>0</v>
      </c>
      <c r="K11" s="40"/>
      <c r="L11" s="106">
        <v>0</v>
      </c>
      <c r="M11" s="33"/>
    </row>
    <row r="12" spans="1:13">
      <c r="A12" s="140" t="s">
        <v>83</v>
      </c>
      <c r="D12" s="41"/>
      <c r="E12" s="31"/>
      <c r="F12" s="42">
        <f>66881-1</f>
        <v>66880</v>
      </c>
      <c r="G12" s="40"/>
      <c r="H12" s="42">
        <v>115688</v>
      </c>
      <c r="I12" s="40"/>
      <c r="J12" s="42">
        <v>65234</v>
      </c>
      <c r="K12" s="40"/>
      <c r="L12" s="42">
        <v>115575</v>
      </c>
      <c r="M12" s="33"/>
    </row>
    <row r="13" spans="1:13">
      <c r="A13" s="141" t="s">
        <v>84</v>
      </c>
      <c r="D13" s="41"/>
      <c r="E13" s="31"/>
      <c r="F13" s="87">
        <f>SUM(F9:F12)</f>
        <v>3362908</v>
      </c>
      <c r="G13" s="88"/>
      <c r="H13" s="87">
        <f>SUM(H9:H12)</f>
        <v>3700931</v>
      </c>
      <c r="I13" s="88"/>
      <c r="J13" s="87">
        <f>SUM(J9:J12)</f>
        <v>3371864</v>
      </c>
      <c r="K13" s="88"/>
      <c r="L13" s="87">
        <f>SUM(L9:L12)</f>
        <v>3700521</v>
      </c>
      <c r="M13" s="33"/>
    </row>
    <row r="14" spans="1:13" ht="12" customHeight="1">
      <c r="A14" s="141"/>
      <c r="D14" s="41"/>
      <c r="E14" s="31"/>
      <c r="F14" s="88"/>
      <c r="G14" s="88"/>
      <c r="H14" s="88"/>
      <c r="I14" s="88"/>
      <c r="J14" s="88"/>
      <c r="K14" s="88"/>
      <c r="L14" s="88"/>
      <c r="M14" s="33"/>
    </row>
    <row r="15" spans="1:13" ht="22.5">
      <c r="A15" s="214" t="s">
        <v>85</v>
      </c>
      <c r="D15" s="41"/>
      <c r="E15" s="31"/>
      <c r="F15" s="40"/>
      <c r="G15" s="40"/>
      <c r="H15" s="40"/>
      <c r="I15" s="40"/>
      <c r="J15" s="40"/>
      <c r="K15" s="40"/>
      <c r="L15" s="40"/>
      <c r="M15" s="33"/>
    </row>
    <row r="16" spans="1:13">
      <c r="A16" s="140" t="s">
        <v>86</v>
      </c>
      <c r="D16" s="41"/>
      <c r="E16" s="31"/>
      <c r="F16" s="40">
        <v>3157325</v>
      </c>
      <c r="G16" s="40"/>
      <c r="H16" s="40">
        <v>3337863</v>
      </c>
      <c r="I16" s="40"/>
      <c r="J16" s="40">
        <v>3173144</v>
      </c>
      <c r="K16" s="40"/>
      <c r="L16" s="40">
        <v>3340732</v>
      </c>
      <c r="M16" s="33"/>
    </row>
    <row r="17" spans="1:15">
      <c r="A17" s="140" t="s">
        <v>87</v>
      </c>
      <c r="D17" s="39"/>
      <c r="E17" s="31"/>
      <c r="F17" s="155">
        <v>0</v>
      </c>
      <c r="G17" s="40"/>
      <c r="H17" s="40">
        <v>423</v>
      </c>
      <c r="I17" s="40"/>
      <c r="J17" s="155">
        <v>0</v>
      </c>
      <c r="K17" s="40"/>
      <c r="L17" s="106">
        <v>0</v>
      </c>
      <c r="M17" s="33"/>
    </row>
    <row r="18" spans="1:15">
      <c r="A18" s="140" t="s">
        <v>88</v>
      </c>
      <c r="D18" s="39"/>
      <c r="E18" s="31"/>
      <c r="F18" s="40">
        <f>217978-F19-5019</f>
        <v>208424</v>
      </c>
      <c r="G18" s="40"/>
      <c r="H18" s="40">
        <f>214271-H19</f>
        <v>213489</v>
      </c>
      <c r="I18" s="40"/>
      <c r="J18" s="40">
        <f>210603-J19</f>
        <v>206068</v>
      </c>
      <c r="K18" s="40"/>
      <c r="L18" s="40">
        <f>202651-L19</f>
        <v>201869</v>
      </c>
      <c r="M18" s="33"/>
    </row>
    <row r="19" spans="1:15">
      <c r="A19" s="140" t="s">
        <v>89</v>
      </c>
      <c r="D19" s="39"/>
      <c r="E19" s="31"/>
      <c r="F19" s="156">
        <v>4535</v>
      </c>
      <c r="G19" s="40"/>
      <c r="H19" s="156">
        <v>782</v>
      </c>
      <c r="I19" s="40"/>
      <c r="J19" s="156">
        <v>4535</v>
      </c>
      <c r="K19" s="40"/>
      <c r="L19" s="148">
        <v>782</v>
      </c>
      <c r="M19" s="33"/>
    </row>
    <row r="20" spans="1:15">
      <c r="A20" s="141" t="s">
        <v>91</v>
      </c>
      <c r="D20" s="39"/>
      <c r="E20" s="31"/>
      <c r="F20" s="89">
        <f>SUM(F16:F19)</f>
        <v>3370284</v>
      </c>
      <c r="G20" s="88"/>
      <c r="H20" s="89">
        <f>SUM(H16:H19)</f>
        <v>3552557</v>
      </c>
      <c r="I20" s="88"/>
      <c r="J20" s="89">
        <f>SUM(J16:J19)</f>
        <v>3383747</v>
      </c>
      <c r="K20" s="88"/>
      <c r="L20" s="89">
        <f>SUM(L16:L19)</f>
        <v>3543383</v>
      </c>
      <c r="M20" s="33"/>
    </row>
    <row r="21" spans="1:15" ht="12" customHeight="1">
      <c r="A21" s="141"/>
      <c r="D21" s="39"/>
      <c r="E21" s="31"/>
      <c r="F21" s="88"/>
      <c r="G21" s="88"/>
      <c r="H21" s="88"/>
      <c r="I21" s="88"/>
      <c r="J21" s="88"/>
      <c r="K21" s="88"/>
      <c r="L21" s="88"/>
      <c r="M21" s="33"/>
    </row>
    <row r="22" spans="1:15">
      <c r="A22" s="141" t="s">
        <v>142</v>
      </c>
      <c r="D22" s="39"/>
      <c r="E22" s="31"/>
      <c r="F22" s="88">
        <f>SUM(F13-F20)</f>
        <v>-7376</v>
      </c>
      <c r="G22" s="88"/>
      <c r="H22" s="88">
        <f>SUM(H13-H20)</f>
        <v>148374</v>
      </c>
      <c r="I22" s="88"/>
      <c r="J22" s="85">
        <f>SUM(J13-J20)</f>
        <v>-11883</v>
      </c>
      <c r="K22" s="88"/>
      <c r="L22" s="85">
        <f>SUM(L13-L20)</f>
        <v>157138</v>
      </c>
      <c r="M22" s="33"/>
    </row>
    <row r="23" spans="1:15">
      <c r="A23" s="140" t="s">
        <v>94</v>
      </c>
      <c r="D23" s="41">
        <v>12</v>
      </c>
      <c r="E23" s="31"/>
      <c r="F23" s="40">
        <v>-5019</v>
      </c>
      <c r="G23" s="40"/>
      <c r="H23" s="40">
        <v>1590</v>
      </c>
      <c r="I23" s="40"/>
      <c r="J23" s="155">
        <v>0</v>
      </c>
      <c r="K23" s="40"/>
      <c r="L23" s="106">
        <v>0</v>
      </c>
      <c r="M23" s="33"/>
    </row>
    <row r="24" spans="1:15">
      <c r="A24" s="140" t="s">
        <v>90</v>
      </c>
      <c r="D24" s="41"/>
      <c r="E24" s="31"/>
      <c r="F24" s="217">
        <v>-83502</v>
      </c>
      <c r="G24" s="40"/>
      <c r="H24" s="217">
        <v>-102911</v>
      </c>
      <c r="I24" s="40"/>
      <c r="J24" s="218">
        <v>-87982</v>
      </c>
      <c r="K24" s="40"/>
      <c r="L24" s="165">
        <v>-107101</v>
      </c>
      <c r="M24" s="33"/>
    </row>
    <row r="25" spans="1:15">
      <c r="A25" s="141" t="s">
        <v>95</v>
      </c>
      <c r="D25" s="39"/>
      <c r="E25" s="31"/>
      <c r="F25" s="88">
        <f>SUM(F22:F24)</f>
        <v>-95897</v>
      </c>
      <c r="G25" s="88"/>
      <c r="H25" s="88">
        <f>SUM(H22:H24)</f>
        <v>47053</v>
      </c>
      <c r="I25" s="88"/>
      <c r="J25" s="88">
        <f>SUM(J22:J24)</f>
        <v>-99865</v>
      </c>
      <c r="K25" s="88"/>
      <c r="L25" s="88">
        <f>SUM(L22:L24)</f>
        <v>50037</v>
      </c>
      <c r="M25" s="33"/>
    </row>
    <row r="26" spans="1:15">
      <c r="A26" s="140" t="s">
        <v>96</v>
      </c>
      <c r="D26" s="41">
        <v>20</v>
      </c>
      <c r="E26" s="31"/>
      <c r="F26" s="42">
        <v>-270</v>
      </c>
      <c r="G26" s="40"/>
      <c r="H26" s="40">
        <v>-340</v>
      </c>
      <c r="I26" s="40"/>
      <c r="J26" s="156">
        <v>232</v>
      </c>
      <c r="K26" s="40"/>
      <c r="L26" s="40">
        <v>182</v>
      </c>
      <c r="M26" s="33"/>
    </row>
    <row r="27" spans="1:15" ht="22" thickBot="1">
      <c r="A27" s="141" t="s">
        <v>97</v>
      </c>
      <c r="D27" s="41"/>
      <c r="E27" s="31"/>
      <c r="F27" s="90">
        <f>SUM(F25:F26)</f>
        <v>-96167</v>
      </c>
      <c r="G27" s="88"/>
      <c r="H27" s="90">
        <f>SUM(H25:H26)</f>
        <v>46713</v>
      </c>
      <c r="I27" s="88"/>
      <c r="J27" s="91">
        <f>SUM(J25:J26)</f>
        <v>-99633</v>
      </c>
      <c r="K27" s="88"/>
      <c r="L27" s="91">
        <f>SUM(L25:L26)</f>
        <v>50219</v>
      </c>
      <c r="M27" s="33"/>
    </row>
    <row r="28" spans="1:15" ht="22" thickTop="1">
      <c r="A28" s="141"/>
      <c r="D28" s="41"/>
      <c r="E28" s="31"/>
      <c r="F28" s="40"/>
      <c r="G28" s="40"/>
      <c r="H28" s="40"/>
      <c r="I28" s="40"/>
      <c r="J28" s="21"/>
      <c r="K28" s="40"/>
      <c r="L28" s="21"/>
      <c r="M28" s="33"/>
    </row>
    <row r="29" spans="1:15">
      <c r="A29" s="141" t="s">
        <v>138</v>
      </c>
      <c r="D29" s="41"/>
      <c r="E29" s="31"/>
      <c r="F29" s="40"/>
      <c r="G29" s="40"/>
      <c r="H29" s="40"/>
      <c r="I29" s="40"/>
      <c r="J29" s="21"/>
      <c r="K29" s="40"/>
      <c r="L29" s="21"/>
      <c r="M29" s="33"/>
    </row>
    <row r="30" spans="1:15" ht="22" thickBot="1">
      <c r="A30" s="140" t="s">
        <v>127</v>
      </c>
      <c r="D30" s="41"/>
      <c r="E30" s="31"/>
      <c r="F30" s="40">
        <f>F32-F31</f>
        <v>-96378</v>
      </c>
      <c r="G30" s="40"/>
      <c r="H30" s="40">
        <f>H32-H31</f>
        <v>47288</v>
      </c>
      <c r="I30" s="40"/>
      <c r="J30" s="43">
        <f>J27</f>
        <v>-99633</v>
      </c>
      <c r="K30" s="40"/>
      <c r="L30" s="43">
        <f>L27</f>
        <v>50219</v>
      </c>
      <c r="M30" s="33"/>
    </row>
    <row r="31" spans="1:15" ht="22" thickTop="1">
      <c r="A31" s="140" t="s">
        <v>128</v>
      </c>
      <c r="D31" s="41"/>
      <c r="E31" s="31"/>
      <c r="F31" s="40">
        <v>211</v>
      </c>
      <c r="G31" s="40"/>
      <c r="H31" s="40">
        <f>-575</f>
        <v>-575</v>
      </c>
      <c r="I31" s="40"/>
      <c r="J31" s="21"/>
      <c r="K31" s="40"/>
      <c r="L31" s="21"/>
      <c r="M31" s="33"/>
    </row>
    <row r="32" spans="1:15" ht="22" thickBot="1">
      <c r="A32" s="160" t="s">
        <v>143</v>
      </c>
      <c r="D32" s="41"/>
      <c r="E32" s="31"/>
      <c r="F32" s="90">
        <f>F27</f>
        <v>-96167</v>
      </c>
      <c r="G32" s="88"/>
      <c r="H32" s="90">
        <f>H27</f>
        <v>46713</v>
      </c>
      <c r="I32" s="40"/>
      <c r="J32" s="21"/>
      <c r="K32" s="40"/>
      <c r="L32" s="21"/>
      <c r="M32" s="33"/>
      <c r="O32" s="215"/>
    </row>
    <row r="33" spans="1:13" ht="22" thickTop="1">
      <c r="A33" s="140"/>
      <c r="D33" s="39"/>
      <c r="E33" s="39"/>
      <c r="F33" s="39"/>
      <c r="G33" s="31"/>
      <c r="I33" s="39"/>
      <c r="J33" s="21"/>
      <c r="K33" s="31"/>
      <c r="L33" s="21"/>
    </row>
    <row r="34" spans="1:13">
      <c r="A34" s="141" t="s">
        <v>130</v>
      </c>
      <c r="D34" s="41">
        <v>21</v>
      </c>
      <c r="E34" s="31"/>
      <c r="G34" s="33"/>
      <c r="H34" s="33"/>
      <c r="I34" s="31"/>
      <c r="J34" s="44"/>
      <c r="K34" s="33"/>
      <c r="L34" s="44"/>
      <c r="M34" s="33"/>
    </row>
    <row r="35" spans="1:13" ht="22" thickBot="1">
      <c r="A35" s="140" t="s">
        <v>131</v>
      </c>
      <c r="D35" s="41"/>
      <c r="E35" s="31"/>
      <c r="F35" s="175">
        <f>F30/F37</f>
        <v>-7.077157153158499E-2</v>
      </c>
      <c r="G35" s="45"/>
      <c r="H35" s="175">
        <f>H30/H37</f>
        <v>3.4724170190142879E-2</v>
      </c>
      <c r="I35" s="45"/>
      <c r="J35" s="175">
        <f>J30/J37</f>
        <v>-7.3161758766589952E-2</v>
      </c>
      <c r="K35" s="174"/>
      <c r="L35" s="175">
        <f>L30/L37</f>
        <v>3.6876440170419252E-2</v>
      </c>
      <c r="M35" s="33"/>
    </row>
    <row r="36" spans="1:13" ht="22" thickTop="1">
      <c r="A36" s="140"/>
      <c r="D36" s="41"/>
      <c r="E36" s="31"/>
      <c r="F36" s="45"/>
      <c r="G36" s="45"/>
      <c r="H36" s="45"/>
      <c r="I36" s="31"/>
      <c r="K36" s="45"/>
      <c r="L36" s="33"/>
      <c r="M36" s="33"/>
    </row>
    <row r="37" spans="1:13" ht="22" thickBot="1">
      <c r="A37" s="140" t="s">
        <v>103</v>
      </c>
      <c r="D37" s="41"/>
      <c r="E37" s="31"/>
      <c r="F37" s="46">
        <v>1361818</v>
      </c>
      <c r="G37" s="45"/>
      <c r="H37" s="46">
        <v>1361818</v>
      </c>
      <c r="I37" s="31"/>
      <c r="J37" s="46">
        <v>1361818</v>
      </c>
      <c r="K37" s="45"/>
      <c r="L37" s="46">
        <v>1361818</v>
      </c>
      <c r="M37" s="33"/>
    </row>
    <row r="38" spans="1:13" ht="22" thickTop="1">
      <c r="A38" s="140"/>
      <c r="D38" s="39"/>
      <c r="E38" s="39"/>
      <c r="F38" s="39"/>
      <c r="G38" s="31"/>
      <c r="I38" s="39"/>
      <c r="J38" s="39"/>
      <c r="K38" s="31"/>
    </row>
    <row r="39" spans="1:13">
      <c r="A39" s="142"/>
      <c r="D39" s="39"/>
      <c r="E39" s="39"/>
      <c r="F39" s="39"/>
      <c r="I39" s="39"/>
      <c r="J39" s="39"/>
    </row>
    <row r="40" spans="1:13" s="7" customFormat="1" ht="21.65" customHeight="1">
      <c r="A40" s="28" t="str">
        <f>+A1</f>
        <v>บริษัท เพาเวอร์ไลน์ เอ็นจิเนียริ่ง จำกัด (มหาชน) และบริษัทย่อย</v>
      </c>
      <c r="C40" s="8"/>
    </row>
    <row r="41" spans="1:13" s="32" customFormat="1" ht="22.5">
      <c r="A41" s="61" t="s">
        <v>132</v>
      </c>
      <c r="B41" s="30"/>
      <c r="C41" s="30"/>
      <c r="D41" s="30"/>
      <c r="E41" s="30"/>
      <c r="F41" s="30"/>
      <c r="G41" s="30"/>
      <c r="H41" s="31"/>
      <c r="I41" s="30"/>
      <c r="J41" s="30"/>
      <c r="K41" s="30"/>
      <c r="L41" s="31"/>
      <c r="M41" s="30"/>
    </row>
    <row r="42" spans="1:13" s="32" customFormat="1" ht="22.5">
      <c r="A42" s="61" t="str">
        <f>+A3</f>
        <v>สำหรับงวดหกเดือนสิ้นสุดวันที่ 30 มิถุนายน 2565 (ยังไม่ได้ตรวจสอบ แต่สอบทานแล้ว)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13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1:13">
      <c r="B44" s="34"/>
      <c r="C44" s="34"/>
      <c r="D44" s="35"/>
      <c r="E44" s="34"/>
      <c r="F44" s="320" t="s">
        <v>2</v>
      </c>
      <c r="G44" s="320"/>
      <c r="H44" s="320"/>
      <c r="I44" s="34"/>
      <c r="J44" s="320" t="s">
        <v>3</v>
      </c>
      <c r="K44" s="320"/>
      <c r="L44" s="320"/>
      <c r="M44" s="34"/>
    </row>
    <row r="45" spans="1:13" s="32" customFormat="1">
      <c r="A45" s="33"/>
      <c r="B45" s="33"/>
      <c r="C45" s="36"/>
      <c r="D45" s="37"/>
      <c r="E45" s="31"/>
      <c r="F45" s="102">
        <f>+F6</f>
        <v>2565</v>
      </c>
      <c r="G45" s="39"/>
      <c r="H45" s="102">
        <f>+H6</f>
        <v>2564</v>
      </c>
      <c r="I45" s="31"/>
      <c r="J45" s="102">
        <f>+J6</f>
        <v>2565</v>
      </c>
      <c r="K45" s="39"/>
      <c r="L45" s="102">
        <f>+L6</f>
        <v>2564</v>
      </c>
    </row>
    <row r="46" spans="1:13" s="32" customFormat="1">
      <c r="A46" s="33"/>
      <c r="B46" s="33"/>
      <c r="C46" s="36"/>
      <c r="D46" s="37"/>
      <c r="E46" s="31"/>
      <c r="F46" s="317" t="s">
        <v>7</v>
      </c>
      <c r="G46" s="317"/>
      <c r="H46" s="317"/>
      <c r="I46" s="317"/>
      <c r="J46" s="317"/>
      <c r="K46" s="317"/>
      <c r="L46" s="317"/>
    </row>
    <row r="47" spans="1:13" s="32" customFormat="1">
      <c r="A47" s="33"/>
      <c r="B47" s="33"/>
      <c r="C47" s="36"/>
      <c r="D47" s="37"/>
      <c r="E47" s="31"/>
      <c r="F47" s="38"/>
      <c r="G47" s="39"/>
      <c r="H47" s="13"/>
      <c r="I47" s="31"/>
      <c r="J47" s="38"/>
      <c r="K47" s="39"/>
      <c r="L47" s="13"/>
    </row>
    <row r="48" spans="1:13" s="32" customFormat="1" ht="22.5">
      <c r="A48" s="61" t="s">
        <v>104</v>
      </c>
      <c r="B48" s="33"/>
      <c r="C48" s="36"/>
      <c r="D48" s="37"/>
      <c r="E48" s="31"/>
      <c r="F48" s="92">
        <f>F27</f>
        <v>-96167</v>
      </c>
      <c r="G48" s="93"/>
      <c r="H48" s="92">
        <f>H27</f>
        <v>46713</v>
      </c>
      <c r="I48" s="94"/>
      <c r="J48" s="92">
        <f>J27</f>
        <v>-99633</v>
      </c>
      <c r="K48" s="93"/>
      <c r="L48" s="92">
        <f>L27</f>
        <v>50219</v>
      </c>
    </row>
    <row r="49" spans="1:13" s="32" customFormat="1">
      <c r="A49" s="33"/>
      <c r="B49" s="33"/>
      <c r="C49" s="36"/>
      <c r="D49" s="37"/>
      <c r="E49" s="31"/>
      <c r="F49" s="38"/>
      <c r="G49" s="39"/>
      <c r="H49" s="14"/>
      <c r="I49" s="31"/>
      <c r="J49" s="38"/>
      <c r="K49" s="39"/>
      <c r="L49" s="14"/>
    </row>
    <row r="50" spans="1:13">
      <c r="A50" s="141" t="s">
        <v>105</v>
      </c>
      <c r="D50" s="41"/>
      <c r="E50" s="31"/>
      <c r="F50" s="40"/>
      <c r="G50" s="40"/>
      <c r="H50" s="40"/>
      <c r="I50" s="40"/>
      <c r="J50" s="40"/>
      <c r="K50" s="40"/>
      <c r="L50" s="40"/>
      <c r="M50" s="33"/>
    </row>
    <row r="51" spans="1:13" hidden="1">
      <c r="A51" s="143" t="s">
        <v>106</v>
      </c>
      <c r="D51" s="41"/>
      <c r="E51" s="31"/>
      <c r="F51" s="40"/>
      <c r="G51" s="40"/>
      <c r="H51" s="40"/>
      <c r="I51" s="40"/>
      <c r="J51" s="40"/>
      <c r="K51" s="40"/>
      <c r="L51" s="40"/>
      <c r="M51" s="33"/>
    </row>
    <row r="52" spans="1:13" hidden="1">
      <c r="A52" s="144" t="s">
        <v>107</v>
      </c>
      <c r="D52" s="41"/>
      <c r="E52" s="31"/>
      <c r="F52" s="40"/>
      <c r="G52" s="40"/>
      <c r="H52" s="40"/>
      <c r="I52" s="40"/>
      <c r="J52" s="40"/>
      <c r="K52" s="40"/>
      <c r="L52" s="40"/>
      <c r="M52" s="33"/>
    </row>
    <row r="53" spans="1:13" hidden="1">
      <c r="A53" s="140" t="s">
        <v>108</v>
      </c>
      <c r="D53" s="41"/>
      <c r="E53" s="31"/>
      <c r="F53" s="202">
        <v>0</v>
      </c>
      <c r="G53" s="173"/>
      <c r="H53" s="202">
        <v>0</v>
      </c>
      <c r="I53" s="173"/>
      <c r="J53" s="111">
        <v>0</v>
      </c>
      <c r="K53" s="106"/>
      <c r="L53" s="111">
        <v>0</v>
      </c>
      <c r="M53" s="33"/>
    </row>
    <row r="54" spans="1:13" hidden="1">
      <c r="A54" s="140" t="s">
        <v>109</v>
      </c>
      <c r="D54" s="41"/>
      <c r="E54" s="31"/>
      <c r="F54" s="40"/>
      <c r="G54" s="40"/>
      <c r="H54" s="40"/>
      <c r="I54" s="40"/>
      <c r="J54" s="106"/>
      <c r="K54" s="106"/>
      <c r="L54" s="106"/>
      <c r="M54" s="33"/>
    </row>
    <row r="55" spans="1:13" hidden="1">
      <c r="A55" s="140" t="s">
        <v>110</v>
      </c>
      <c r="D55" s="41"/>
      <c r="E55" s="31"/>
      <c r="F55" s="42"/>
      <c r="G55" s="40"/>
      <c r="H55" s="42">
        <f>H53</f>
        <v>0</v>
      </c>
      <c r="I55" s="40"/>
      <c r="J55" s="111">
        <f>J53</f>
        <v>0</v>
      </c>
      <c r="K55" s="106"/>
      <c r="L55" s="111">
        <f>L53</f>
        <v>0</v>
      </c>
      <c r="M55" s="33"/>
    </row>
    <row r="56" spans="1:13" hidden="1">
      <c r="A56" s="140"/>
      <c r="D56" s="41"/>
      <c r="E56" s="31"/>
      <c r="F56" s="40"/>
      <c r="G56" s="40"/>
      <c r="H56" s="40"/>
      <c r="I56" s="40"/>
      <c r="J56" s="106"/>
      <c r="K56" s="106"/>
      <c r="L56" s="106"/>
      <c r="M56" s="33"/>
    </row>
    <row r="57" spans="1:13">
      <c r="A57" s="212" t="s">
        <v>134</v>
      </c>
      <c r="D57" s="41"/>
      <c r="E57" s="31"/>
      <c r="F57" s="40"/>
      <c r="G57" s="40"/>
      <c r="H57" s="40"/>
      <c r="I57" s="40"/>
      <c r="J57" s="106"/>
      <c r="K57" s="106"/>
      <c r="L57" s="106"/>
      <c r="M57" s="33"/>
    </row>
    <row r="58" spans="1:13">
      <c r="A58" s="201" t="s">
        <v>135</v>
      </c>
      <c r="D58" s="41"/>
      <c r="E58" s="31"/>
      <c r="F58" s="40"/>
      <c r="G58" s="40"/>
      <c r="H58" s="40"/>
      <c r="I58" s="40"/>
      <c r="J58" s="106"/>
      <c r="K58" s="106"/>
      <c r="L58" s="106"/>
      <c r="M58" s="33"/>
    </row>
    <row r="59" spans="1:13">
      <c r="A59" s="140" t="s">
        <v>110</v>
      </c>
      <c r="D59" s="41"/>
      <c r="E59" s="31"/>
      <c r="F59" s="111">
        <v>0</v>
      </c>
      <c r="G59" s="40"/>
      <c r="H59" s="42">
        <v>100</v>
      </c>
      <c r="I59" s="40"/>
      <c r="J59" s="111">
        <v>0</v>
      </c>
      <c r="K59" s="106"/>
      <c r="L59" s="111">
        <v>0</v>
      </c>
      <c r="M59" s="33"/>
    </row>
    <row r="60" spans="1:13" hidden="1">
      <c r="A60" s="140" t="s">
        <v>112</v>
      </c>
      <c r="D60" s="41"/>
      <c r="E60" s="31"/>
      <c r="F60" s="106"/>
      <c r="G60" s="106"/>
      <c r="H60" s="106">
        <v>0</v>
      </c>
      <c r="I60" s="40"/>
      <c r="J60" s="106">
        <v>0</v>
      </c>
      <c r="K60" s="106"/>
      <c r="L60" s="106">
        <v>0</v>
      </c>
      <c r="M60" s="33"/>
    </row>
    <row r="61" spans="1:13" hidden="1">
      <c r="A61" s="140" t="s">
        <v>113</v>
      </c>
      <c r="D61" s="41"/>
      <c r="E61" s="31"/>
      <c r="F61" s="111"/>
      <c r="G61" s="106"/>
      <c r="H61" s="111">
        <v>0</v>
      </c>
      <c r="I61" s="40"/>
      <c r="J61" s="111">
        <v>0</v>
      </c>
      <c r="K61" s="106"/>
      <c r="L61" s="111">
        <v>0</v>
      </c>
      <c r="M61" s="33"/>
    </row>
    <row r="62" spans="1:13" hidden="1">
      <c r="A62" s="140" t="s">
        <v>111</v>
      </c>
      <c r="D62" s="41"/>
      <c r="E62" s="31"/>
      <c r="F62" s="106"/>
      <c r="G62" s="106"/>
      <c r="H62" s="106"/>
      <c r="I62" s="40"/>
      <c r="J62" s="106"/>
      <c r="K62" s="106"/>
      <c r="L62" s="106"/>
      <c r="M62" s="33"/>
    </row>
    <row r="63" spans="1:13" hidden="1">
      <c r="A63" s="140" t="s">
        <v>110</v>
      </c>
      <c r="D63" s="41"/>
      <c r="E63" s="31"/>
      <c r="F63" s="111"/>
      <c r="G63" s="106"/>
      <c r="H63" s="129">
        <f>SUM(H59:H61)</f>
        <v>100</v>
      </c>
      <c r="I63" s="40"/>
      <c r="J63" s="111">
        <f>SUM(J59:J61)</f>
        <v>0</v>
      </c>
      <c r="K63" s="106"/>
      <c r="L63" s="111">
        <f>SUM(L59:L61)</f>
        <v>0</v>
      </c>
      <c r="M63" s="33"/>
    </row>
    <row r="64" spans="1:13">
      <c r="A64" s="141" t="s">
        <v>136</v>
      </c>
      <c r="D64" s="41"/>
      <c r="E64" s="31"/>
      <c r="F64" s="161">
        <f>SUM(F53)</f>
        <v>0</v>
      </c>
      <c r="G64" s="162"/>
      <c r="H64" s="200">
        <f>SUM(H55,H63)</f>
        <v>100</v>
      </c>
      <c r="I64" s="162"/>
      <c r="J64" s="112">
        <f>SUM(J55,J63)</f>
        <v>0</v>
      </c>
      <c r="K64" s="113"/>
      <c r="L64" s="112">
        <f>SUM(L55,L63)</f>
        <v>0</v>
      </c>
      <c r="M64" s="33"/>
    </row>
    <row r="65" spans="1:13">
      <c r="A65" s="141"/>
      <c r="D65" s="41"/>
      <c r="E65" s="31"/>
      <c r="F65" s="40"/>
      <c r="G65" s="40"/>
      <c r="H65" s="40"/>
      <c r="I65" s="40"/>
      <c r="J65" s="40"/>
      <c r="K65" s="40"/>
      <c r="L65" s="40"/>
      <c r="M65" s="33"/>
    </row>
    <row r="66" spans="1:13" ht="22" thickBot="1">
      <c r="A66" s="141" t="s">
        <v>137</v>
      </c>
      <c r="D66" s="41"/>
      <c r="E66" s="31"/>
      <c r="F66" s="95">
        <f>F27+F64</f>
        <v>-96167</v>
      </c>
      <c r="G66" s="88"/>
      <c r="H66" s="95">
        <f>H27+H64</f>
        <v>46813</v>
      </c>
      <c r="I66" s="88"/>
      <c r="J66" s="95">
        <f>J27+J64</f>
        <v>-99633</v>
      </c>
      <c r="K66" s="88"/>
      <c r="L66" s="95">
        <f>L27+L64</f>
        <v>50219</v>
      </c>
      <c r="M66" s="33"/>
    </row>
    <row r="67" spans="1:13" ht="22" thickTop="1">
      <c r="A67" s="140"/>
      <c r="D67" s="39"/>
      <c r="E67" s="31"/>
      <c r="F67" s="40"/>
      <c r="G67" s="40"/>
      <c r="H67" s="40"/>
      <c r="I67" s="40"/>
      <c r="J67" s="40"/>
      <c r="K67" s="40"/>
      <c r="L67" s="40"/>
      <c r="M67" s="33"/>
    </row>
    <row r="68" spans="1:13">
      <c r="A68" s="141" t="s">
        <v>116</v>
      </c>
      <c r="D68" s="39"/>
      <c r="E68" s="31"/>
      <c r="F68" s="40"/>
      <c r="G68" s="40"/>
      <c r="H68" s="40"/>
      <c r="I68" s="40"/>
      <c r="J68" s="40"/>
      <c r="K68" s="40"/>
      <c r="L68" s="40"/>
      <c r="M68" s="33"/>
    </row>
    <row r="69" spans="1:13" ht="22" thickBot="1">
      <c r="A69" s="140" t="s">
        <v>127</v>
      </c>
      <c r="D69" s="39"/>
      <c r="E69" s="31"/>
      <c r="F69" s="40">
        <f>F71-F70</f>
        <v>-96378</v>
      </c>
      <c r="G69" s="40"/>
      <c r="H69" s="40">
        <f>H71-H70</f>
        <v>47358</v>
      </c>
      <c r="I69" s="40"/>
      <c r="J69" s="47">
        <f>J66</f>
        <v>-99633</v>
      </c>
      <c r="K69" s="40"/>
      <c r="L69" s="47">
        <f>L66</f>
        <v>50219</v>
      </c>
      <c r="M69" s="33"/>
    </row>
    <row r="70" spans="1:13" ht="22" thickTop="1">
      <c r="A70" s="140" t="s">
        <v>139</v>
      </c>
      <c r="D70" s="39"/>
      <c r="E70" s="31"/>
      <c r="F70" s="40">
        <f>F31</f>
        <v>211</v>
      </c>
      <c r="G70" s="40"/>
      <c r="H70" s="40">
        <f>-545</f>
        <v>-545</v>
      </c>
      <c r="I70" s="40"/>
      <c r="J70" s="40"/>
      <c r="K70" s="40"/>
      <c r="L70" s="40"/>
      <c r="M70" s="33"/>
    </row>
    <row r="71" spans="1:13" ht="22" thickBot="1">
      <c r="A71" s="160" t="s">
        <v>137</v>
      </c>
      <c r="D71" s="39"/>
      <c r="E71" s="31"/>
      <c r="F71" s="90">
        <f>F66</f>
        <v>-96167</v>
      </c>
      <c r="G71" s="88"/>
      <c r="H71" s="90">
        <f>H66</f>
        <v>46813</v>
      </c>
      <c r="I71" s="40"/>
      <c r="J71" s="40"/>
      <c r="K71" s="40"/>
      <c r="L71" s="40"/>
      <c r="M71" s="33"/>
    </row>
    <row r="72" spans="1:13" ht="22" thickTop="1">
      <c r="A72" s="140"/>
      <c r="D72" s="39"/>
      <c r="E72" s="31"/>
      <c r="F72" s="40"/>
      <c r="G72" s="40"/>
      <c r="H72" s="40"/>
      <c r="I72" s="40"/>
      <c r="J72" s="40"/>
      <c r="K72" s="40"/>
      <c r="L72" s="40"/>
      <c r="M72" s="33"/>
    </row>
    <row r="73" spans="1:13">
      <c r="A73" s="142"/>
      <c r="D73" s="39"/>
      <c r="E73" s="39"/>
      <c r="F73" s="39"/>
      <c r="I73" s="39"/>
      <c r="J73" s="39"/>
    </row>
  </sheetData>
  <mergeCells count="6">
    <mergeCell ref="F46:L46"/>
    <mergeCell ref="F5:H5"/>
    <mergeCell ref="J5:L5"/>
    <mergeCell ref="F7:L7"/>
    <mergeCell ref="F44:H44"/>
    <mergeCell ref="J44:L44"/>
  </mergeCells>
  <pageMargins left="0.70866141732283472" right="0.70866141732283472" top="0.74803149606299213" bottom="0.74803149606299213" header="0.31496062992125984" footer="0.19685039370078741"/>
  <pageSetup paperSize="9" scale="77" firstPageNumber="8" fitToHeight="0" orientation="portrait" useFirstPageNumber="1" r:id="rId1"/>
  <headerFooter scaleWithDoc="0">
    <oddFooter xml:space="preserve">&amp;L&amp;"Cordia New,Regular"&amp;14หมายเหตุประกอบงบการเงินเป็นส่วนหนึ่งของงบการเงินนี้
&amp;R&amp;"Cordia New,Regular"&amp;14&amp;P
</oddFooter>
    <evenHeader>&amp;R&amp;"Arial,Italic"&amp;12For internal use only</evenHeader>
  </headerFooter>
  <rowBreaks count="1" manualBreakCount="1">
    <brk id="3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X110"/>
  <sheetViews>
    <sheetView view="pageBreakPreview" topLeftCell="A29" zoomScale="70" zoomScaleNormal="100" zoomScaleSheetLayoutView="70" workbookViewId="0">
      <selection activeCell="G21" sqref="G21"/>
    </sheetView>
  </sheetViews>
  <sheetFormatPr defaultColWidth="9.453125" defaultRowHeight="20"/>
  <cols>
    <col min="1" max="1" width="14.54296875" style="1" customWidth="1"/>
    <col min="2" max="2" width="56.81640625" style="1" customWidth="1"/>
    <col min="3" max="3" width="1.6328125" style="1" customWidth="1"/>
    <col min="4" max="4" width="10.54296875" style="1" customWidth="1"/>
    <col min="5" max="5" width="1.6328125" style="1" customWidth="1"/>
    <col min="6" max="6" width="14.08984375" style="1" customWidth="1"/>
    <col min="7" max="7" width="1.6328125" style="1" customWidth="1"/>
    <col min="8" max="8" width="14.08984375" style="1" customWidth="1"/>
    <col min="9" max="9" width="1.6328125" style="1" customWidth="1"/>
    <col min="10" max="10" width="14.08984375" style="1" customWidth="1"/>
    <col min="11" max="11" width="1.6328125" style="1" customWidth="1"/>
    <col min="12" max="12" width="14.08984375" style="1" customWidth="1"/>
    <col min="13" max="13" width="1.6328125" style="1" customWidth="1"/>
    <col min="14" max="14" width="16.90625" style="1" customWidth="1"/>
    <col min="15" max="15" width="1.6328125" style="1" customWidth="1"/>
    <col min="16" max="16" width="14.08984375" style="1" customWidth="1"/>
    <col min="17" max="17" width="1.6328125" style="1" customWidth="1"/>
    <col min="18" max="18" width="14.08984375" style="1" customWidth="1"/>
    <col min="19" max="19" width="1.6328125" style="1" customWidth="1"/>
    <col min="20" max="20" width="14.08984375" style="1" customWidth="1"/>
    <col min="21" max="21" width="11.6328125" style="1" bestFit="1" customWidth="1"/>
    <col min="22" max="22" width="9.54296875" style="1" bestFit="1" customWidth="1"/>
    <col min="23" max="24" width="11.6328125" style="1" bestFit="1" customWidth="1"/>
    <col min="25" max="16384" width="9.453125" style="1"/>
  </cols>
  <sheetData>
    <row r="1" spans="1:22" ht="23.75" customHeight="1">
      <c r="A1" s="66" t="str">
        <f>+'PL 12M'!A1</f>
        <v>บริษัท เพาเวอร์ไลน์ เอ็นจิเนียริ่ง จำกัด (มหาชน) และบริษัทย่อย</v>
      </c>
    </row>
    <row r="2" spans="1:22" ht="23.75" customHeight="1">
      <c r="A2" s="66" t="s">
        <v>144</v>
      </c>
      <c r="B2" s="3"/>
      <c r="C2" s="3"/>
      <c r="D2" s="3"/>
      <c r="E2" s="3"/>
      <c r="F2" s="3"/>
      <c r="G2" s="3"/>
      <c r="H2" s="3"/>
      <c r="I2" s="3"/>
      <c r="J2" s="2"/>
      <c r="K2" s="3"/>
      <c r="L2" s="2"/>
      <c r="M2" s="3"/>
      <c r="O2" s="3"/>
      <c r="P2" s="2"/>
      <c r="Q2" s="3"/>
      <c r="R2" s="2"/>
      <c r="S2" s="3"/>
    </row>
    <row r="3" spans="1:22" ht="23.75" customHeight="1">
      <c r="A3" s="61" t="s">
        <v>244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/>
      <c r="P3" s="2"/>
      <c r="Q3" s="2"/>
      <c r="R3" s="2"/>
      <c r="S3" s="2"/>
    </row>
    <row r="4" spans="1:22" ht="21.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7"/>
      <c r="O4" s="68"/>
      <c r="P4" s="68"/>
      <c r="Q4" s="68"/>
      <c r="R4" s="67"/>
      <c r="S4" s="68"/>
      <c r="T4" s="69"/>
    </row>
    <row r="5" spans="1:22" ht="20.149999999999999" customHeight="1">
      <c r="A5" s="67"/>
      <c r="B5" s="68"/>
      <c r="C5" s="68"/>
      <c r="D5" s="68"/>
      <c r="E5" s="68"/>
      <c r="F5" s="323" t="s">
        <v>2</v>
      </c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</row>
    <row r="6" spans="1:22" ht="20.149999999999999" hidden="1" customHeight="1">
      <c r="A6" s="67"/>
      <c r="B6" s="68"/>
      <c r="C6" s="68"/>
      <c r="D6" s="68"/>
      <c r="E6" s="68"/>
      <c r="F6" s="322" t="s">
        <v>73</v>
      </c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68"/>
      <c r="R6" s="70"/>
      <c r="S6" s="68"/>
      <c r="T6" s="67"/>
    </row>
    <row r="7" spans="1:22" ht="21.5">
      <c r="A7" s="67"/>
      <c r="B7" s="68"/>
      <c r="C7" s="68"/>
      <c r="D7" s="68"/>
      <c r="E7" s="68"/>
      <c r="F7" s="70"/>
      <c r="G7" s="68"/>
      <c r="H7" s="70"/>
      <c r="I7" s="68"/>
      <c r="J7" s="70"/>
      <c r="K7" s="68"/>
      <c r="L7" s="70"/>
      <c r="M7" s="68"/>
      <c r="N7" s="168" t="s">
        <v>145</v>
      </c>
      <c r="O7" s="68"/>
      <c r="P7" s="70"/>
      <c r="Q7" s="68"/>
      <c r="R7" s="70"/>
      <c r="S7" s="68"/>
      <c r="T7" s="67"/>
    </row>
    <row r="8" spans="1:22" ht="21.5">
      <c r="A8" s="67"/>
      <c r="B8" s="68"/>
      <c r="C8" s="68"/>
      <c r="D8" s="68"/>
      <c r="E8" s="68"/>
      <c r="F8" s="70" t="s">
        <v>64</v>
      </c>
      <c r="G8" s="68"/>
      <c r="H8" s="71"/>
      <c r="I8" s="68"/>
      <c r="J8" s="321" t="s">
        <v>69</v>
      </c>
      <c r="K8" s="321"/>
      <c r="L8" s="321"/>
      <c r="M8" s="68"/>
      <c r="N8" s="229" t="s">
        <v>63</v>
      </c>
      <c r="O8" s="68"/>
      <c r="P8" s="71" t="s">
        <v>146</v>
      </c>
      <c r="Q8" s="68"/>
      <c r="R8" s="71" t="s">
        <v>147</v>
      </c>
      <c r="S8" s="68"/>
      <c r="T8" s="67"/>
    </row>
    <row r="9" spans="1:22" ht="20.149999999999999" hidden="1" customHeight="1">
      <c r="A9" s="67"/>
      <c r="B9" s="68"/>
      <c r="C9" s="68"/>
      <c r="D9" s="68"/>
      <c r="E9" s="68"/>
      <c r="G9" s="68"/>
      <c r="H9" s="67"/>
      <c r="I9" s="68"/>
      <c r="J9" s="71" t="s">
        <v>148</v>
      </c>
      <c r="K9" s="68"/>
      <c r="L9" s="71"/>
      <c r="M9" s="68"/>
      <c r="N9" s="325" t="s">
        <v>149</v>
      </c>
      <c r="O9" s="322"/>
      <c r="Q9" s="68"/>
      <c r="S9" s="68"/>
      <c r="T9" s="70"/>
    </row>
    <row r="10" spans="1:22" s="4" customFormat="1" ht="20.149999999999999" customHeight="1">
      <c r="A10" s="71"/>
      <c r="B10" s="71"/>
      <c r="C10" s="71"/>
      <c r="D10" s="71"/>
      <c r="E10" s="71"/>
      <c r="F10" s="71" t="s">
        <v>150</v>
      </c>
      <c r="G10" s="71"/>
      <c r="H10" s="71" t="s">
        <v>151</v>
      </c>
      <c r="I10" s="71"/>
      <c r="J10" s="72" t="s">
        <v>152</v>
      </c>
      <c r="K10" s="71"/>
      <c r="L10" s="71"/>
      <c r="M10" s="71"/>
      <c r="N10" s="71" t="s">
        <v>153</v>
      </c>
      <c r="O10" s="71"/>
      <c r="P10" s="71" t="s">
        <v>154</v>
      </c>
      <c r="Q10" s="71"/>
      <c r="R10" s="71" t="s">
        <v>155</v>
      </c>
      <c r="S10" s="71"/>
      <c r="T10" s="71" t="s">
        <v>146</v>
      </c>
    </row>
    <row r="11" spans="1:22" s="4" customFormat="1" ht="20.149999999999999" customHeight="1">
      <c r="A11" s="71"/>
      <c r="B11" s="71"/>
      <c r="C11" s="71"/>
      <c r="D11" s="203" t="s">
        <v>5</v>
      </c>
      <c r="E11" s="71"/>
      <c r="F11" s="73" t="s">
        <v>156</v>
      </c>
      <c r="G11" s="71"/>
      <c r="H11" s="73" t="s">
        <v>157</v>
      </c>
      <c r="I11" s="71"/>
      <c r="J11" s="74" t="s">
        <v>158</v>
      </c>
      <c r="K11" s="71"/>
      <c r="L11" s="73" t="s">
        <v>159</v>
      </c>
      <c r="M11" s="71"/>
      <c r="N11" s="73" t="s">
        <v>160</v>
      </c>
      <c r="O11" s="71"/>
      <c r="P11" s="73" t="s">
        <v>161</v>
      </c>
      <c r="Q11" s="71"/>
      <c r="R11" s="73" t="s">
        <v>162</v>
      </c>
      <c r="S11" s="71"/>
      <c r="T11" s="73" t="s">
        <v>163</v>
      </c>
    </row>
    <row r="12" spans="1:22" s="4" customFormat="1" ht="20.149999999999999" customHeight="1">
      <c r="A12" s="71"/>
      <c r="B12" s="71"/>
      <c r="C12" s="71"/>
      <c r="D12" s="71"/>
      <c r="E12" s="71"/>
      <c r="F12" s="324" t="s">
        <v>265</v>
      </c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</row>
    <row r="13" spans="1:22" ht="21.5">
      <c r="A13" s="65" t="s">
        <v>243</v>
      </c>
      <c r="B13" s="67"/>
      <c r="C13" s="67"/>
      <c r="D13" s="67"/>
      <c r="E13" s="67"/>
      <c r="G13" s="67"/>
      <c r="I13" s="67"/>
      <c r="K13" s="67"/>
      <c r="M13" s="67"/>
      <c r="O13" s="67"/>
      <c r="Q13" s="67"/>
      <c r="S13" s="67"/>
      <c r="U13" s="209"/>
      <c r="V13" s="209"/>
    </row>
    <row r="14" spans="1:22" ht="20.5">
      <c r="A14" s="65" t="s">
        <v>164</v>
      </c>
      <c r="F14" s="85">
        <v>1361817957</v>
      </c>
      <c r="H14" s="85">
        <v>734849520</v>
      </c>
      <c r="J14" s="85">
        <v>27600000</v>
      </c>
      <c r="L14" s="85">
        <v>-97948700</v>
      </c>
      <c r="N14" s="85">
        <v>487109367</v>
      </c>
      <c r="P14" s="85">
        <f>SUM(F14:O14)</f>
        <v>2513428144</v>
      </c>
      <c r="R14" s="85">
        <v>783630</v>
      </c>
      <c r="T14" s="85">
        <f>SUM(P14:R14)</f>
        <v>2514211774</v>
      </c>
    </row>
    <row r="15" spans="1:22" ht="21.5">
      <c r="A15" s="77" t="s">
        <v>269</v>
      </c>
      <c r="B15" s="67"/>
      <c r="C15" s="71"/>
      <c r="D15" s="206">
        <v>3</v>
      </c>
      <c r="E15" s="71"/>
      <c r="F15" s="243">
        <v>0</v>
      </c>
      <c r="G15" s="71"/>
      <c r="H15" s="243">
        <v>0</v>
      </c>
      <c r="I15" s="71"/>
      <c r="J15" s="243">
        <v>0</v>
      </c>
      <c r="K15" s="71"/>
      <c r="L15" s="75">
        <v>67634976</v>
      </c>
      <c r="M15" s="71"/>
      <c r="N15" s="243">
        <v>0</v>
      </c>
      <c r="O15" s="71"/>
      <c r="P15" s="76">
        <f>SUM(F15:O15)</f>
        <v>67634976</v>
      </c>
      <c r="Q15" s="71"/>
      <c r="R15" s="243">
        <v>0</v>
      </c>
      <c r="S15" s="71"/>
      <c r="T15" s="75">
        <f>SUM(P15:R15)</f>
        <v>67634976</v>
      </c>
      <c r="U15" s="209"/>
      <c r="V15" s="209"/>
    </row>
    <row r="16" spans="1:22" ht="21.5">
      <c r="A16" s="65" t="s">
        <v>268</v>
      </c>
      <c r="B16" s="67"/>
      <c r="C16" s="71"/>
      <c r="D16" s="71"/>
      <c r="E16" s="71"/>
      <c r="F16" s="244">
        <f>SUM(F14:F15)</f>
        <v>1361817957</v>
      </c>
      <c r="G16" s="71"/>
      <c r="H16" s="244">
        <f>SUM(H14:H15)</f>
        <v>734849520</v>
      </c>
      <c r="I16" s="71"/>
      <c r="J16" s="244">
        <f>SUM(J14:J15)</f>
        <v>27600000</v>
      </c>
      <c r="K16" s="71"/>
      <c r="L16" s="244">
        <f>SUM(L14:L15)</f>
        <v>-30313724</v>
      </c>
      <c r="M16" s="71"/>
      <c r="N16" s="244">
        <f>SUM(N14:N15)</f>
        <v>487109367</v>
      </c>
      <c r="O16" s="71"/>
      <c r="P16" s="244">
        <f>SUM(P14:P15)</f>
        <v>2581063120</v>
      </c>
      <c r="Q16" s="71"/>
      <c r="R16" s="231">
        <f>SUM(R14:R15)</f>
        <v>783630</v>
      </c>
      <c r="S16" s="71"/>
      <c r="T16" s="231">
        <f>SUM(T14:T15)</f>
        <v>2581846750</v>
      </c>
      <c r="U16" s="209"/>
      <c r="V16" s="209"/>
    </row>
    <row r="17" spans="1:24" ht="20.149999999999999" customHeight="1">
      <c r="A17" s="65" t="s">
        <v>246</v>
      </c>
      <c r="B17" s="67"/>
      <c r="C17" s="71"/>
      <c r="D17" s="71"/>
      <c r="E17" s="71"/>
      <c r="F17" s="85"/>
      <c r="G17" s="71"/>
      <c r="H17" s="85"/>
      <c r="I17" s="71"/>
      <c r="J17" s="85"/>
      <c r="K17" s="71"/>
      <c r="L17" s="85"/>
      <c r="M17" s="71"/>
      <c r="N17" s="85"/>
      <c r="O17" s="71"/>
      <c r="P17" s="85"/>
      <c r="Q17" s="71"/>
      <c r="R17" s="85"/>
      <c r="S17" s="71"/>
      <c r="T17" s="85"/>
      <c r="U17" s="209"/>
      <c r="V17" s="209"/>
    </row>
    <row r="18" spans="1:24" ht="20.149999999999999" customHeight="1">
      <c r="A18" s="135" t="s">
        <v>253</v>
      </c>
      <c r="B18" s="67"/>
      <c r="C18" s="71"/>
      <c r="D18" s="307">
        <v>4.0999999999999996</v>
      </c>
      <c r="E18" s="71"/>
      <c r="F18" s="114">
        <v>0</v>
      </c>
      <c r="G18" s="71"/>
      <c r="H18" s="114">
        <v>0</v>
      </c>
      <c r="I18" s="71"/>
      <c r="J18" s="114">
        <v>0</v>
      </c>
      <c r="K18" s="71"/>
      <c r="L18" s="114">
        <v>0</v>
      </c>
      <c r="M18" s="71"/>
      <c r="N18" s="116">
        <v>0</v>
      </c>
      <c r="O18" s="71"/>
      <c r="P18" s="116">
        <v>0</v>
      </c>
      <c r="Q18" s="71"/>
      <c r="R18" s="76">
        <v>-3280046</v>
      </c>
      <c r="S18" s="71"/>
      <c r="T18" s="76">
        <f>SUM(P18:R18)</f>
        <v>-3280046</v>
      </c>
      <c r="U18" s="312"/>
      <c r="V18" s="209"/>
    </row>
    <row r="19" spans="1:24" ht="20.149999999999999" customHeight="1">
      <c r="A19" s="135" t="s">
        <v>245</v>
      </c>
      <c r="B19" s="67"/>
      <c r="C19" s="71"/>
      <c r="D19" s="206">
        <v>27</v>
      </c>
      <c r="E19" s="71"/>
      <c r="F19" s="114">
        <v>0</v>
      </c>
      <c r="G19" s="71"/>
      <c r="H19" s="114">
        <v>0</v>
      </c>
      <c r="I19" s="71"/>
      <c r="J19" s="130">
        <v>1400000</v>
      </c>
      <c r="K19" s="71"/>
      <c r="L19" s="131">
        <v>-1400000</v>
      </c>
      <c r="M19" s="71"/>
      <c r="N19" s="116">
        <v>0</v>
      </c>
      <c r="O19" s="71"/>
      <c r="P19" s="116">
        <v>0</v>
      </c>
      <c r="Q19" s="71"/>
      <c r="R19" s="116">
        <v>0</v>
      </c>
      <c r="S19" s="71"/>
      <c r="T19" s="116">
        <v>0</v>
      </c>
      <c r="U19" s="312"/>
      <c r="V19" s="209"/>
    </row>
    <row r="20" spans="1:24" ht="20.149999999999999" customHeight="1">
      <c r="A20" s="135" t="s">
        <v>247</v>
      </c>
      <c r="B20" s="67"/>
      <c r="C20" s="71"/>
      <c r="D20" s="206"/>
      <c r="E20" s="71"/>
      <c r="F20" s="114">
        <v>0</v>
      </c>
      <c r="G20" s="71"/>
      <c r="H20" s="114">
        <v>0</v>
      </c>
      <c r="I20" s="71"/>
      <c r="J20" s="114">
        <v>0</v>
      </c>
      <c r="K20" s="71"/>
      <c r="L20" s="76">
        <f>+'PL 12M'!H33</f>
        <v>123448846</v>
      </c>
      <c r="M20" s="71"/>
      <c r="N20" s="116">
        <v>0</v>
      </c>
      <c r="O20" s="71"/>
      <c r="P20" s="76">
        <f>SUM(F20:O20)</f>
        <v>123448846</v>
      </c>
      <c r="Q20" s="71"/>
      <c r="R20" s="76">
        <f>'PL 12M'!H34</f>
        <v>2466118</v>
      </c>
      <c r="S20" s="71"/>
      <c r="T20" s="76">
        <f>SUM(P20:R20)</f>
        <v>125914964</v>
      </c>
      <c r="U20" s="312">
        <f>T20-'PL 12M'!H35</f>
        <v>0</v>
      </c>
      <c r="V20" s="312"/>
      <c r="W20" s="312"/>
      <c r="X20" s="312"/>
    </row>
    <row r="21" spans="1:24" ht="21" customHeight="1">
      <c r="A21" s="135" t="s">
        <v>248</v>
      </c>
      <c r="B21" s="67"/>
      <c r="C21" s="71"/>
      <c r="D21" s="71"/>
      <c r="E21" s="71"/>
      <c r="F21" s="115">
        <v>0</v>
      </c>
      <c r="G21" s="71"/>
      <c r="H21" s="115">
        <v>0</v>
      </c>
      <c r="I21" s="71"/>
      <c r="J21" s="115">
        <v>0</v>
      </c>
      <c r="K21" s="71"/>
      <c r="L21" s="117">
        <v>14076095</v>
      </c>
      <c r="M21" s="71"/>
      <c r="N21" s="115">
        <v>0</v>
      </c>
      <c r="O21" s="71"/>
      <c r="P21" s="76">
        <f>SUM(F21:O21)</f>
        <v>14076095</v>
      </c>
      <c r="Q21" s="71"/>
      <c r="R21" s="117">
        <v>30298</v>
      </c>
      <c r="S21" s="71"/>
      <c r="T21" s="310">
        <f t="shared" ref="T21" si="0">SUM(P21:R21)</f>
        <v>14106393</v>
      </c>
      <c r="U21" s="312"/>
      <c r="V21" s="209"/>
    </row>
    <row r="22" spans="1:24" ht="20.149999999999999" customHeight="1">
      <c r="A22" s="77" t="s">
        <v>249</v>
      </c>
      <c r="B22" s="67"/>
      <c r="C22" s="71"/>
      <c r="D22" s="71"/>
      <c r="E22" s="71"/>
      <c r="F22" s="267">
        <f>SUM(F18:F21)</f>
        <v>0</v>
      </c>
      <c r="G22" s="71"/>
      <c r="H22" s="267">
        <f>SUM(H18:H21)</f>
        <v>0</v>
      </c>
      <c r="I22" s="71"/>
      <c r="J22" s="267">
        <f>SUM(J18:J21)</f>
        <v>1400000</v>
      </c>
      <c r="K22" s="71"/>
      <c r="L22" s="267">
        <f>SUM(L18:L21)</f>
        <v>136124941</v>
      </c>
      <c r="M22" s="71"/>
      <c r="N22" s="267">
        <f>SUM(N18:N21)</f>
        <v>0</v>
      </c>
      <c r="O22" s="71"/>
      <c r="P22" s="267">
        <f>SUM(P19:P21)</f>
        <v>137524941</v>
      </c>
      <c r="Q22" s="71"/>
      <c r="R22" s="267">
        <f>SUM(R19:R21)</f>
        <v>2496416</v>
      </c>
      <c r="S22" s="71"/>
      <c r="T22" s="267">
        <f>SUM(T19:T21)</f>
        <v>140021357</v>
      </c>
      <c r="U22" s="312">
        <f>T22-'PL 12M'!H75</f>
        <v>0</v>
      </c>
      <c r="V22" s="209"/>
      <c r="W22" s="284" t="s">
        <v>271</v>
      </c>
      <c r="X22" s="285">
        <f>BS!G93</f>
        <v>2718588061</v>
      </c>
    </row>
    <row r="23" spans="1:24" ht="20.149999999999999" customHeight="1" thickBot="1">
      <c r="A23" s="65" t="s">
        <v>241</v>
      </c>
      <c r="B23" s="67"/>
      <c r="C23" s="71"/>
      <c r="D23" s="71"/>
      <c r="E23" s="71"/>
      <c r="F23" s="240">
        <f>F16+F22</f>
        <v>1361817957</v>
      </c>
      <c r="G23" s="71"/>
      <c r="H23" s="240">
        <f>H16+H22</f>
        <v>734849520</v>
      </c>
      <c r="I23" s="71"/>
      <c r="J23" s="240">
        <f>J16+J22</f>
        <v>29000000</v>
      </c>
      <c r="K23" s="71"/>
      <c r="L23" s="240">
        <f>L16+L22</f>
        <v>105811217</v>
      </c>
      <c r="M23" s="71"/>
      <c r="N23" s="240">
        <f>N16+N22</f>
        <v>487109367</v>
      </c>
      <c r="O23" s="71"/>
      <c r="P23" s="240">
        <f>P16+P22</f>
        <v>2718588061</v>
      </c>
      <c r="Q23" s="71"/>
      <c r="R23" s="313">
        <f>R16+R18+R22</f>
        <v>0</v>
      </c>
      <c r="S23" s="71"/>
      <c r="T23" s="240">
        <f>T16+T18+T22</f>
        <v>2718588061</v>
      </c>
      <c r="U23" s="312">
        <f>T23-BS!G95</f>
        <v>0</v>
      </c>
      <c r="W23" s="286" t="s">
        <v>270</v>
      </c>
      <c r="X23" s="287">
        <v>29798054</v>
      </c>
    </row>
    <row r="24" spans="1:24" ht="10" customHeight="1" thickTop="1">
      <c r="A24" s="65"/>
      <c r="B24" s="67"/>
      <c r="C24" s="71"/>
      <c r="D24" s="71"/>
      <c r="E24" s="71"/>
      <c r="F24" s="75"/>
      <c r="G24" s="71"/>
      <c r="H24" s="75"/>
      <c r="I24" s="71"/>
      <c r="J24" s="75"/>
      <c r="K24" s="71"/>
      <c r="L24" s="75"/>
      <c r="M24" s="71"/>
      <c r="N24" s="75"/>
      <c r="O24" s="71"/>
      <c r="P24" s="75"/>
      <c r="Q24" s="71"/>
      <c r="R24" s="75"/>
      <c r="S24" s="71"/>
      <c r="T24" s="75"/>
      <c r="U24" s="312"/>
      <c r="V24" s="209"/>
    </row>
    <row r="25" spans="1:24" ht="21.5">
      <c r="A25" s="65" t="s">
        <v>244</v>
      </c>
      <c r="B25" s="67"/>
      <c r="C25" s="71"/>
      <c r="D25" s="71"/>
      <c r="E25" s="71"/>
      <c r="F25" s="75"/>
      <c r="G25" s="71"/>
      <c r="H25" s="75"/>
      <c r="I25" s="71"/>
      <c r="J25" s="75"/>
      <c r="K25" s="71"/>
      <c r="L25" s="75"/>
      <c r="M25" s="71"/>
      <c r="N25" s="75"/>
      <c r="O25" s="71"/>
      <c r="P25" s="75"/>
      <c r="Q25" s="71"/>
      <c r="R25" s="75"/>
      <c r="S25" s="71"/>
      <c r="T25" s="75"/>
      <c r="U25" s="209"/>
      <c r="V25" s="209"/>
    </row>
    <row r="26" spans="1:24" ht="21.5">
      <c r="A26" s="65" t="s">
        <v>165</v>
      </c>
      <c r="B26" s="67"/>
      <c r="C26" s="71"/>
      <c r="D26" s="71"/>
      <c r="E26" s="71"/>
      <c r="F26" s="86">
        <f>F23</f>
        <v>1361817957</v>
      </c>
      <c r="G26" s="71"/>
      <c r="H26" s="86">
        <f>H23</f>
        <v>734849520</v>
      </c>
      <c r="I26" s="71"/>
      <c r="J26" s="86">
        <f>J23</f>
        <v>29000000</v>
      </c>
      <c r="K26" s="71"/>
      <c r="L26" s="86">
        <v>135609271</v>
      </c>
      <c r="M26" s="71"/>
      <c r="N26" s="86">
        <f>N23</f>
        <v>487109367</v>
      </c>
      <c r="O26" s="71"/>
      <c r="P26" s="85">
        <f>SUM(F26:O26)</f>
        <v>2748386115</v>
      </c>
      <c r="Q26" s="71"/>
      <c r="R26" s="311">
        <f>R23</f>
        <v>0</v>
      </c>
      <c r="S26" s="71"/>
      <c r="T26" s="86">
        <f>SUM(P26:R26)</f>
        <v>2748386115</v>
      </c>
      <c r="U26" s="209"/>
      <c r="V26" s="209"/>
    </row>
    <row r="27" spans="1:24" ht="21.5">
      <c r="A27" s="77" t="s">
        <v>250</v>
      </c>
      <c r="B27" s="67"/>
      <c r="C27" s="71"/>
      <c r="D27" s="206">
        <v>3</v>
      </c>
      <c r="E27" s="71"/>
      <c r="F27" s="243">
        <v>0</v>
      </c>
      <c r="G27" s="71"/>
      <c r="H27" s="243">
        <v>0</v>
      </c>
      <c r="I27" s="71"/>
      <c r="J27" s="243">
        <v>0</v>
      </c>
      <c r="K27" s="71"/>
      <c r="L27" s="75">
        <v>-29798054</v>
      </c>
      <c r="M27" s="71"/>
      <c r="N27" s="243">
        <v>0</v>
      </c>
      <c r="O27" s="71"/>
      <c r="P27" s="76">
        <f>SUM(F27:O27)</f>
        <v>-29798054</v>
      </c>
      <c r="Q27" s="71"/>
      <c r="R27" s="243">
        <v>0</v>
      </c>
      <c r="S27" s="71"/>
      <c r="T27" s="75">
        <f>SUM(P27:R27)</f>
        <v>-29798054</v>
      </c>
      <c r="U27" s="209"/>
      <c r="V27" s="209"/>
    </row>
    <row r="28" spans="1:24" ht="21.5">
      <c r="A28" s="65" t="s">
        <v>166</v>
      </c>
      <c r="B28" s="67"/>
      <c r="C28" s="71"/>
      <c r="D28" s="71"/>
      <c r="E28" s="71"/>
      <c r="F28" s="244">
        <f>SUM(F26:F27)</f>
        <v>1361817957</v>
      </c>
      <c r="G28" s="71"/>
      <c r="H28" s="244">
        <f>SUM(H26:H27)</f>
        <v>734849520</v>
      </c>
      <c r="I28" s="71"/>
      <c r="J28" s="244">
        <f>SUM(J26:J27)</f>
        <v>29000000</v>
      </c>
      <c r="K28" s="71"/>
      <c r="L28" s="244">
        <f>SUM(L26:L27)</f>
        <v>105811217</v>
      </c>
      <c r="M28" s="71"/>
      <c r="N28" s="244">
        <f>SUM(N26:N27)</f>
        <v>487109367</v>
      </c>
      <c r="O28" s="71"/>
      <c r="P28" s="244">
        <f>SUM(P26:P27)</f>
        <v>2718588061</v>
      </c>
      <c r="Q28" s="71"/>
      <c r="R28" s="231">
        <f>SUM(R26:R27)</f>
        <v>0</v>
      </c>
      <c r="S28" s="71"/>
      <c r="T28" s="231">
        <f>SUM(T26:T27)</f>
        <v>2718588061</v>
      </c>
      <c r="U28" s="209"/>
      <c r="V28" s="209"/>
    </row>
    <row r="29" spans="1:24" ht="10" customHeight="1">
      <c r="A29" s="65"/>
      <c r="B29" s="67"/>
      <c r="C29" s="71"/>
      <c r="D29" s="71"/>
      <c r="E29" s="71"/>
      <c r="F29" s="85"/>
      <c r="G29" s="71"/>
      <c r="H29" s="85"/>
      <c r="I29" s="71"/>
      <c r="J29" s="85"/>
      <c r="K29" s="71"/>
      <c r="L29" s="85"/>
      <c r="M29" s="71"/>
      <c r="N29" s="85"/>
      <c r="O29" s="71"/>
      <c r="P29" s="85"/>
      <c r="Q29" s="71"/>
      <c r="R29" s="249"/>
      <c r="S29" s="71"/>
      <c r="T29" s="250"/>
      <c r="U29" s="209"/>
      <c r="V29" s="209"/>
    </row>
    <row r="30" spans="1:24" ht="21.5">
      <c r="A30" s="251" t="s">
        <v>235</v>
      </c>
      <c r="B30" s="67"/>
      <c r="C30" s="71"/>
      <c r="D30" s="71"/>
      <c r="E30" s="71"/>
      <c r="F30" s="85"/>
      <c r="G30" s="71"/>
      <c r="H30" s="85"/>
      <c r="I30" s="71"/>
      <c r="J30" s="85"/>
      <c r="K30" s="71"/>
      <c r="L30" s="85"/>
      <c r="M30" s="71"/>
      <c r="N30" s="85"/>
      <c r="O30" s="71"/>
      <c r="P30" s="85"/>
      <c r="Q30" s="71"/>
      <c r="R30" s="249"/>
      <c r="S30" s="71"/>
      <c r="T30" s="250"/>
      <c r="U30" s="209"/>
      <c r="V30" s="209"/>
    </row>
    <row r="31" spans="1:24" ht="21.5">
      <c r="A31" s="252" t="s">
        <v>236</v>
      </c>
      <c r="B31" s="67"/>
      <c r="C31" s="71"/>
      <c r="D31" s="71"/>
      <c r="E31" s="71"/>
      <c r="F31" s="85"/>
      <c r="G31" s="71"/>
      <c r="H31" s="85"/>
      <c r="I31" s="71"/>
      <c r="J31" s="85"/>
      <c r="K31" s="71"/>
      <c r="L31" s="85"/>
      <c r="M31" s="71"/>
      <c r="N31" s="85"/>
      <c r="O31" s="71"/>
      <c r="P31" s="85"/>
      <c r="Q31" s="71"/>
      <c r="R31" s="249"/>
      <c r="S31" s="71"/>
      <c r="T31" s="250"/>
      <c r="U31" s="209"/>
      <c r="V31" s="209"/>
    </row>
    <row r="32" spans="1:24" ht="21.5">
      <c r="A32" s="253" t="s">
        <v>237</v>
      </c>
      <c r="B32" s="67"/>
      <c r="C32" s="71"/>
      <c r="D32" s="206">
        <v>29</v>
      </c>
      <c r="E32" s="71"/>
      <c r="F32" s="255">
        <v>0</v>
      </c>
      <c r="G32" s="71"/>
      <c r="H32" s="255">
        <v>0</v>
      </c>
      <c r="I32" s="71"/>
      <c r="J32" s="255">
        <v>0</v>
      </c>
      <c r="K32" s="71"/>
      <c r="L32" s="256">
        <f>'CE Separate'!J28</f>
        <v>-25874541</v>
      </c>
      <c r="M32" s="71"/>
      <c r="N32" s="255">
        <v>0</v>
      </c>
      <c r="O32" s="71"/>
      <c r="P32" s="256">
        <f>SUM(F32:O32)</f>
        <v>-25874541</v>
      </c>
      <c r="Q32" s="71"/>
      <c r="R32" s="256">
        <v>0</v>
      </c>
      <c r="S32" s="71"/>
      <c r="T32" s="256">
        <f>SUM(P32:R32)</f>
        <v>-25874541</v>
      </c>
      <c r="U32" s="209"/>
      <c r="V32" s="209"/>
    </row>
    <row r="33" spans="1:22" ht="21.5">
      <c r="A33" s="252" t="s">
        <v>238</v>
      </c>
      <c r="B33" s="67"/>
      <c r="C33" s="71"/>
      <c r="D33" s="71"/>
      <c r="E33" s="71"/>
      <c r="F33" s="257">
        <f>SUM(F32:F32)</f>
        <v>0</v>
      </c>
      <c r="G33" s="71"/>
      <c r="H33" s="257">
        <f>SUM(H32:H32)</f>
        <v>0</v>
      </c>
      <c r="I33" s="71"/>
      <c r="J33" s="257">
        <f>SUM(J32:J32)</f>
        <v>0</v>
      </c>
      <c r="K33" s="71"/>
      <c r="L33" s="257">
        <f>SUM(L32:L32)</f>
        <v>-25874541</v>
      </c>
      <c r="M33" s="71"/>
      <c r="N33" s="257">
        <f>SUM(N32:N32)</f>
        <v>0</v>
      </c>
      <c r="O33" s="71"/>
      <c r="P33" s="257">
        <f>SUM(P32:P32)</f>
        <v>-25874541</v>
      </c>
      <c r="Q33" s="71"/>
      <c r="R33" s="257">
        <f>SUM(R32:R32)</f>
        <v>0</v>
      </c>
      <c r="S33" s="71"/>
      <c r="T33" s="257">
        <f>SUM(T32:T32)</f>
        <v>-25874541</v>
      </c>
      <c r="U33" s="209"/>
      <c r="V33" s="209"/>
    </row>
    <row r="34" spans="1:22" ht="21.5">
      <c r="A34" s="251" t="s">
        <v>239</v>
      </c>
      <c r="B34" s="67"/>
      <c r="C34" s="71"/>
      <c r="D34" s="71"/>
      <c r="E34" s="71"/>
      <c r="F34" s="257">
        <f>F33</f>
        <v>0</v>
      </c>
      <c r="G34" s="71"/>
      <c r="H34" s="257">
        <f>H33</f>
        <v>0</v>
      </c>
      <c r="I34" s="71"/>
      <c r="J34" s="257">
        <f>J33</f>
        <v>0</v>
      </c>
      <c r="K34" s="71"/>
      <c r="L34" s="257">
        <f>L33</f>
        <v>-25874541</v>
      </c>
      <c r="M34" s="71"/>
      <c r="N34" s="257">
        <f>N33</f>
        <v>0</v>
      </c>
      <c r="O34" s="71"/>
      <c r="P34" s="257">
        <f>P33</f>
        <v>-25874541</v>
      </c>
      <c r="Q34" s="71"/>
      <c r="R34" s="257">
        <f>R33</f>
        <v>0</v>
      </c>
      <c r="S34" s="71"/>
      <c r="T34" s="257">
        <f>T33</f>
        <v>-25874541</v>
      </c>
      <c r="U34" s="209"/>
      <c r="V34" s="209"/>
    </row>
    <row r="35" spans="1:22" ht="10" customHeight="1">
      <c r="A35" s="251"/>
      <c r="B35" s="67"/>
      <c r="C35" s="71"/>
      <c r="D35" s="71"/>
      <c r="E35" s="71"/>
      <c r="F35" s="85"/>
      <c r="G35" s="71"/>
      <c r="H35" s="85"/>
      <c r="I35" s="71"/>
      <c r="J35" s="85"/>
      <c r="K35" s="71"/>
      <c r="L35" s="85"/>
      <c r="M35" s="71"/>
      <c r="N35" s="85"/>
      <c r="O35" s="71"/>
      <c r="P35" s="85"/>
      <c r="Q35" s="71"/>
      <c r="R35" s="249"/>
      <c r="S35" s="71"/>
      <c r="T35" s="250"/>
      <c r="U35" s="209"/>
      <c r="V35" s="209"/>
    </row>
    <row r="36" spans="1:22" ht="21.5">
      <c r="A36" s="65" t="s">
        <v>251</v>
      </c>
      <c r="B36" s="67"/>
      <c r="C36" s="71"/>
      <c r="D36" s="71"/>
      <c r="E36" s="71"/>
      <c r="F36" s="75"/>
      <c r="G36" s="71"/>
      <c r="H36" s="75"/>
      <c r="I36" s="71"/>
      <c r="J36" s="75"/>
      <c r="K36" s="71"/>
      <c r="L36" s="75"/>
      <c r="M36" s="71"/>
      <c r="N36" s="75"/>
      <c r="O36" s="71"/>
      <c r="P36" s="75"/>
      <c r="Q36" s="71"/>
      <c r="R36" s="75"/>
      <c r="S36" s="71"/>
      <c r="T36" s="75"/>
      <c r="U36" s="209"/>
      <c r="V36" s="209"/>
    </row>
    <row r="37" spans="1:22" ht="21.5">
      <c r="A37" s="135" t="s">
        <v>247</v>
      </c>
      <c r="B37" s="67"/>
      <c r="C37" s="71"/>
      <c r="D37" s="71"/>
      <c r="E37" s="71"/>
      <c r="F37" s="114">
        <v>0</v>
      </c>
      <c r="G37" s="71"/>
      <c r="H37" s="114">
        <v>0</v>
      </c>
      <c r="I37" s="71"/>
      <c r="J37" s="114">
        <v>0</v>
      </c>
      <c r="K37" s="71"/>
      <c r="L37" s="130">
        <f>'PL 12M'!F33</f>
        <v>-175686376</v>
      </c>
      <c r="M37" s="71"/>
      <c r="N37" s="130">
        <f>'PL 12M'!F56</f>
        <v>0</v>
      </c>
      <c r="O37" s="71"/>
      <c r="P37" s="130">
        <f>SUM(F37:O37)</f>
        <v>-175686376</v>
      </c>
      <c r="Q37" s="71"/>
      <c r="R37" s="130">
        <f>'PL 12M'!F34</f>
        <v>5159527</v>
      </c>
      <c r="S37" s="71"/>
      <c r="T37" s="130">
        <f>SUM(P37:R37)</f>
        <v>-170526849</v>
      </c>
      <c r="U37" s="209">
        <f>T37-'PL 12M'!F30</f>
        <v>0</v>
      </c>
      <c r="V37" s="209"/>
    </row>
    <row r="38" spans="1:22" ht="21" customHeight="1">
      <c r="A38" s="135" t="s">
        <v>252</v>
      </c>
      <c r="B38" s="67"/>
      <c r="C38" s="71"/>
      <c r="D38" s="71"/>
      <c r="E38" s="71"/>
      <c r="F38" s="243">
        <v>0</v>
      </c>
      <c r="G38" s="71"/>
      <c r="H38" s="243">
        <v>0</v>
      </c>
      <c r="I38" s="71"/>
      <c r="J38" s="243">
        <v>0</v>
      </c>
      <c r="K38" s="71"/>
      <c r="L38" s="303">
        <v>0</v>
      </c>
      <c r="M38" s="71"/>
      <c r="N38" s="243">
        <v>0</v>
      </c>
      <c r="O38" s="71"/>
      <c r="P38" s="243">
        <v>0</v>
      </c>
      <c r="Q38" s="71"/>
      <c r="R38" s="243">
        <v>0</v>
      </c>
      <c r="S38" s="71"/>
      <c r="T38" s="165">
        <f>SUM(P38:R38)</f>
        <v>0</v>
      </c>
      <c r="U38" s="209"/>
      <c r="V38" s="209"/>
    </row>
    <row r="39" spans="1:22" ht="20.149999999999999" customHeight="1">
      <c r="A39" s="65" t="s">
        <v>249</v>
      </c>
      <c r="B39" s="67"/>
      <c r="C39" s="71"/>
      <c r="D39" s="71"/>
      <c r="E39" s="71"/>
      <c r="F39" s="304">
        <f>SUM(F37:F38)</f>
        <v>0</v>
      </c>
      <c r="G39" s="71"/>
      <c r="H39" s="304">
        <f>SUM(H37:H38)</f>
        <v>0</v>
      </c>
      <c r="I39" s="71"/>
      <c r="J39" s="304">
        <f>SUM(J37:J38)</f>
        <v>0</v>
      </c>
      <c r="K39" s="71"/>
      <c r="L39" s="304">
        <f>SUM(L37:L38)</f>
        <v>-175686376</v>
      </c>
      <c r="M39" s="71"/>
      <c r="N39" s="304">
        <f>SUM(N37:N38)</f>
        <v>0</v>
      </c>
      <c r="O39" s="71"/>
      <c r="P39" s="304">
        <f>SUM(P37:P38)</f>
        <v>-175686376</v>
      </c>
      <c r="Q39" s="71"/>
      <c r="R39" s="305">
        <f>SUM(R37:R38)</f>
        <v>5159527</v>
      </c>
      <c r="S39" s="71"/>
      <c r="T39" s="305">
        <f>SUM(T37:T38)</f>
        <v>-170526849</v>
      </c>
      <c r="U39" s="209"/>
      <c r="V39" s="209"/>
    </row>
    <row r="40" spans="1:22" ht="20.149999999999999" hidden="1" customHeight="1">
      <c r="A40" s="77" t="s">
        <v>168</v>
      </c>
      <c r="B40" s="67"/>
      <c r="C40" s="71"/>
      <c r="D40" s="71"/>
      <c r="E40" s="71"/>
      <c r="F40" s="114"/>
      <c r="G40" s="71"/>
      <c r="H40" s="114"/>
      <c r="I40" s="71"/>
      <c r="J40" s="114"/>
      <c r="K40" s="71"/>
      <c r="L40" s="76"/>
      <c r="M40" s="71"/>
      <c r="N40" s="130"/>
      <c r="O40" s="71"/>
      <c r="P40" s="76"/>
      <c r="Q40" s="71"/>
      <c r="R40" s="76"/>
      <c r="S40" s="71"/>
      <c r="T40" s="76"/>
      <c r="U40" s="209"/>
      <c r="V40" s="209"/>
    </row>
    <row r="41" spans="1:22" ht="20.149999999999999" hidden="1" customHeight="1">
      <c r="A41" s="77" t="s">
        <v>169</v>
      </c>
      <c r="B41" s="67"/>
      <c r="C41" s="71"/>
      <c r="D41" s="71"/>
      <c r="E41" s="71"/>
      <c r="F41" s="114">
        <v>0</v>
      </c>
      <c r="G41" s="71"/>
      <c r="H41" s="114">
        <v>0</v>
      </c>
      <c r="I41" s="71"/>
      <c r="J41" s="114">
        <v>0</v>
      </c>
      <c r="K41" s="71"/>
      <c r="L41" s="76">
        <v>0</v>
      </c>
      <c r="M41" s="71"/>
      <c r="N41" s="130">
        <v>0</v>
      </c>
      <c r="O41" s="71"/>
      <c r="P41" s="76">
        <f>SUM(F41:N41)</f>
        <v>0</v>
      </c>
      <c r="Q41" s="71"/>
      <c r="R41" s="76">
        <v>0</v>
      </c>
      <c r="S41" s="71"/>
      <c r="T41" s="76">
        <f>SUM(P41:R41)</f>
        <v>0</v>
      </c>
      <c r="U41" s="209"/>
      <c r="V41" s="209"/>
    </row>
    <row r="42" spans="1:22" ht="20.149999999999999" hidden="1" customHeight="1">
      <c r="A42" s="77" t="s">
        <v>170</v>
      </c>
      <c r="B42" s="67"/>
      <c r="C42" s="71"/>
      <c r="D42" s="71"/>
      <c r="E42" s="71"/>
      <c r="F42" s="114">
        <v>0</v>
      </c>
      <c r="G42" s="71"/>
      <c r="H42" s="114">
        <v>0</v>
      </c>
      <c r="I42" s="71"/>
      <c r="J42" s="114">
        <v>0</v>
      </c>
      <c r="K42" s="71"/>
      <c r="L42" s="76">
        <v>0</v>
      </c>
      <c r="M42" s="71"/>
      <c r="N42" s="76">
        <v>0</v>
      </c>
      <c r="O42" s="71"/>
      <c r="P42" s="76">
        <f>SUM(F42:N42)</f>
        <v>0</v>
      </c>
      <c r="Q42" s="71"/>
      <c r="R42" s="76">
        <v>0</v>
      </c>
      <c r="S42" s="71"/>
      <c r="T42" s="76">
        <f>SUM(P42:R42)</f>
        <v>0</v>
      </c>
      <c r="U42" s="209"/>
      <c r="V42" s="209"/>
    </row>
    <row r="43" spans="1:22" ht="20.149999999999999" hidden="1" customHeight="1">
      <c r="A43" s="77" t="s">
        <v>171</v>
      </c>
      <c r="B43" s="67"/>
      <c r="C43" s="71"/>
      <c r="D43" s="71"/>
      <c r="E43" s="71"/>
      <c r="F43" s="116"/>
      <c r="G43" s="71"/>
      <c r="H43" s="116"/>
      <c r="I43" s="71"/>
      <c r="J43" s="116"/>
      <c r="K43" s="71"/>
      <c r="L43" s="76"/>
      <c r="M43" s="71"/>
      <c r="N43" s="76"/>
      <c r="O43" s="71"/>
      <c r="P43" s="76"/>
      <c r="Q43" s="71"/>
      <c r="R43" s="76"/>
      <c r="S43" s="71"/>
      <c r="T43" s="76"/>
      <c r="U43" s="209"/>
      <c r="V43" s="209"/>
    </row>
    <row r="44" spans="1:22" ht="20.149999999999999" hidden="1" customHeight="1">
      <c r="A44" s="77" t="s">
        <v>172</v>
      </c>
      <c r="B44" s="67"/>
      <c r="C44" s="71"/>
      <c r="D44" s="71"/>
      <c r="E44" s="71"/>
      <c r="F44" s="116">
        <v>0</v>
      </c>
      <c r="G44" s="71"/>
      <c r="H44" s="116">
        <v>0</v>
      </c>
      <c r="I44" s="71"/>
      <c r="J44" s="116">
        <v>0</v>
      </c>
      <c r="K44" s="71"/>
      <c r="L44" s="116">
        <v>0</v>
      </c>
      <c r="M44" s="71"/>
      <c r="N44" s="115">
        <v>0</v>
      </c>
      <c r="O44" s="71"/>
      <c r="P44" s="116">
        <f>SUM(F44:N44)</f>
        <v>0</v>
      </c>
      <c r="Q44" s="71"/>
      <c r="R44" s="76">
        <v>0</v>
      </c>
      <c r="S44" s="71"/>
      <c r="T44" s="76">
        <f>SUM(P44:R44)</f>
        <v>0</v>
      </c>
      <c r="U44" s="209"/>
      <c r="V44" s="209"/>
    </row>
    <row r="45" spans="1:22" ht="9.65" customHeight="1">
      <c r="A45" s="77"/>
      <c r="B45" s="67"/>
      <c r="C45" s="71"/>
      <c r="D45" s="71"/>
      <c r="E45" s="71"/>
      <c r="F45" s="116"/>
      <c r="G45" s="71"/>
      <c r="H45" s="116"/>
      <c r="I45" s="71"/>
      <c r="J45" s="116"/>
      <c r="K45" s="71"/>
      <c r="L45" s="116"/>
      <c r="M45" s="71"/>
      <c r="N45" s="114"/>
      <c r="O45" s="71"/>
      <c r="P45" s="116"/>
      <c r="Q45" s="71"/>
      <c r="R45" s="76"/>
      <c r="S45" s="71"/>
      <c r="T45" s="76"/>
      <c r="U45" s="209"/>
      <c r="V45" s="209"/>
    </row>
    <row r="46" spans="1:22" ht="20.149999999999999" customHeight="1" thickBot="1">
      <c r="A46" s="65" t="s">
        <v>242</v>
      </c>
      <c r="B46" s="67"/>
      <c r="C46" s="71"/>
      <c r="D46" s="71"/>
      <c r="E46" s="71"/>
      <c r="F46" s="241">
        <f>SUM(F28,F34,F39)</f>
        <v>1361817957</v>
      </c>
      <c r="G46" s="71"/>
      <c r="H46" s="241">
        <f>SUM(H28,H34,H39)</f>
        <v>734849520</v>
      </c>
      <c r="I46" s="71"/>
      <c r="J46" s="241">
        <f>SUM(J28,J34,J39)</f>
        <v>29000000</v>
      </c>
      <c r="K46" s="71"/>
      <c r="L46" s="241">
        <f>SUM(L28,L34,L39)</f>
        <v>-95749700</v>
      </c>
      <c r="M46" s="71"/>
      <c r="N46" s="258">
        <f>SUM(N28,N34,N39)</f>
        <v>487109367</v>
      </c>
      <c r="O46" s="71"/>
      <c r="P46" s="241">
        <f>SUM(P28,P34,P39)</f>
        <v>2517027144</v>
      </c>
      <c r="Q46" s="71"/>
      <c r="R46" s="259">
        <f>SUM(R28,R34,R39)</f>
        <v>5159527</v>
      </c>
      <c r="S46" s="71"/>
      <c r="T46" s="241">
        <f>SUM(T28,T34,T39)</f>
        <v>2522186671</v>
      </c>
      <c r="U46" s="209">
        <f>T46-BS!E95</f>
        <v>0</v>
      </c>
      <c r="V46" s="209"/>
    </row>
    <row r="47" spans="1:22" ht="20.149999999999999" customHeight="1" thickTop="1">
      <c r="A47" s="65"/>
      <c r="B47" s="67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67"/>
      <c r="Q47" s="71"/>
      <c r="R47" s="71"/>
      <c r="S47" s="71"/>
      <c r="T47" s="67"/>
      <c r="U47" s="209"/>
      <c r="V47" s="209"/>
    </row>
    <row r="48" spans="1:22" ht="20.149999999999999" customHeight="1">
      <c r="A48" s="7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</row>
    <row r="106" spans="3:19">
      <c r="F106" s="1">
        <f>F41-F105</f>
        <v>0</v>
      </c>
    </row>
    <row r="110" spans="3:19">
      <c r="C110" s="1">
        <f>SUM(C108:C109)</f>
        <v>0</v>
      </c>
      <c r="E110" s="1">
        <f>SUM(E108:E109)</f>
        <v>0</v>
      </c>
      <c r="G110" s="1">
        <f>SUM(G108:G109)</f>
        <v>0</v>
      </c>
      <c r="I110" s="1">
        <f>SUM(I108:I109)</f>
        <v>0</v>
      </c>
      <c r="K110" s="1">
        <f>SUM(K108:K109)</f>
        <v>0</v>
      </c>
      <c r="M110" s="1">
        <f>SUM(M108:M109)</f>
        <v>0</v>
      </c>
      <c r="O110" s="1">
        <f>SUM(O108:O109)</f>
        <v>0</v>
      </c>
      <c r="Q110" s="1">
        <f>SUM(Q108:Q109)</f>
        <v>0</v>
      </c>
      <c r="S110" s="1">
        <f>SUM(S108:S109)</f>
        <v>0</v>
      </c>
    </row>
  </sheetData>
  <mergeCells count="5">
    <mergeCell ref="J8:L8"/>
    <mergeCell ref="F6:P6"/>
    <mergeCell ref="F5:T5"/>
    <mergeCell ref="F12:T12"/>
    <mergeCell ref="N9:O9"/>
  </mergeCells>
  <pageMargins left="0.70866141732283472" right="0.70866141732283472" top="0.74803149606299213" bottom="0.74803149606299213" header="0.31496062992125984" footer="0.31496062992125984"/>
  <pageSetup paperSize="9" scale="63" firstPageNumber="12" orientation="landscape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110"/>
  <sheetViews>
    <sheetView view="pageBreakPreview" topLeftCell="A6" zoomScale="80" zoomScaleNormal="100" zoomScaleSheetLayoutView="80" workbookViewId="0">
      <selection activeCell="G21" sqref="G21"/>
    </sheetView>
  </sheetViews>
  <sheetFormatPr defaultColWidth="9.453125" defaultRowHeight="20"/>
  <cols>
    <col min="1" max="1" width="73.90625" style="1" customWidth="1"/>
    <col min="2" max="2" width="19.81640625" style="1" customWidth="1"/>
    <col min="3" max="3" width="5.1796875" style="1" customWidth="1"/>
    <col min="4" max="4" width="13.54296875" style="1" customWidth="1"/>
    <col min="5" max="5" width="2.6328125" style="1" customWidth="1"/>
    <col min="6" max="6" width="13.54296875" style="1" customWidth="1"/>
    <col min="7" max="7" width="2.6328125" style="1" customWidth="1"/>
    <col min="8" max="8" width="14.90625" style="1" customWidth="1"/>
    <col min="9" max="9" width="2.6328125" style="1" customWidth="1"/>
    <col min="10" max="10" width="14.90625" style="1" customWidth="1"/>
    <col min="11" max="11" width="2.6328125" style="1" customWidth="1"/>
    <col min="12" max="12" width="17.54296875" style="1" customWidth="1"/>
    <col min="13" max="13" width="2.6328125" style="1" customWidth="1"/>
    <col min="14" max="14" width="16.1796875" style="1" customWidth="1"/>
    <col min="15" max="15" width="0.54296875" style="1" customWidth="1"/>
    <col min="16" max="16384" width="9.453125" style="1"/>
  </cols>
  <sheetData>
    <row r="1" spans="1:14" ht="23">
      <c r="A1" s="66" t="str">
        <f>+'CE Consolidation '!A1</f>
        <v>บริษัท เพาเวอร์ไลน์ เอ็นจิเนียริ่ง จำกัด (มหาชน) และบริษัทย่อย</v>
      </c>
      <c r="B1" s="80"/>
      <c r="C1" s="81"/>
      <c r="D1" s="81"/>
      <c r="E1" s="81"/>
    </row>
    <row r="2" spans="1:14" ht="22">
      <c r="A2" s="326" t="s">
        <v>173</v>
      </c>
      <c r="B2" s="326"/>
      <c r="C2" s="326"/>
      <c r="D2" s="326"/>
      <c r="E2" s="326"/>
      <c r="F2" s="5"/>
      <c r="G2" s="5"/>
      <c r="H2" s="2"/>
      <c r="I2" s="2"/>
      <c r="J2" s="2"/>
      <c r="K2" s="2"/>
      <c r="L2" s="2"/>
      <c r="M2" s="2"/>
      <c r="N2" s="2"/>
    </row>
    <row r="3" spans="1:14" ht="22">
      <c r="A3" s="79" t="str">
        <f>+'CE Consolidation '!A3</f>
        <v>สำหรับปีสิ้นสุดวันที่ 31 ธันวาคม 2565</v>
      </c>
      <c r="B3" s="82"/>
      <c r="C3" s="82"/>
      <c r="D3" s="82"/>
      <c r="E3" s="82"/>
      <c r="F3" s="2"/>
      <c r="G3" s="2"/>
      <c r="H3" s="2"/>
      <c r="I3" s="2"/>
      <c r="J3" s="2"/>
      <c r="K3" s="2"/>
      <c r="L3" s="2"/>
      <c r="M3" s="2"/>
      <c r="N3" s="2"/>
    </row>
    <row r="4" spans="1:14" ht="21.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9"/>
    </row>
    <row r="5" spans="1:14" ht="21.5">
      <c r="A5" s="67"/>
      <c r="B5" s="68"/>
      <c r="C5" s="68"/>
      <c r="D5" s="323" t="s">
        <v>3</v>
      </c>
      <c r="E5" s="323"/>
      <c r="F5" s="323"/>
      <c r="G5" s="323"/>
      <c r="H5" s="323"/>
      <c r="I5" s="323"/>
      <c r="J5" s="323"/>
      <c r="K5" s="323"/>
      <c r="L5" s="323"/>
      <c r="M5" s="323"/>
      <c r="N5" s="323"/>
    </row>
    <row r="6" spans="1:14" ht="21.5">
      <c r="A6" s="67"/>
      <c r="B6" s="68"/>
      <c r="C6" s="68"/>
      <c r="D6" s="133"/>
      <c r="E6" s="133"/>
      <c r="F6" s="133"/>
      <c r="G6" s="133"/>
      <c r="H6" s="134"/>
      <c r="I6" s="134"/>
      <c r="J6" s="134"/>
      <c r="K6" s="133"/>
      <c r="L6" s="168" t="s">
        <v>145</v>
      </c>
      <c r="M6" s="176"/>
      <c r="N6" s="133"/>
    </row>
    <row r="7" spans="1:14" ht="21.5">
      <c r="A7" s="67"/>
      <c r="B7" s="68"/>
      <c r="C7" s="68"/>
      <c r="D7" s="70" t="s">
        <v>64</v>
      </c>
      <c r="E7" s="70"/>
      <c r="F7" s="70"/>
      <c r="G7" s="70"/>
      <c r="H7" s="321" t="s">
        <v>69</v>
      </c>
      <c r="I7" s="321"/>
      <c r="J7" s="321"/>
      <c r="K7" s="70"/>
      <c r="L7" s="170" t="s">
        <v>63</v>
      </c>
      <c r="M7" s="177"/>
      <c r="N7" s="70"/>
    </row>
    <row r="8" spans="1:14" ht="21.5" hidden="1">
      <c r="A8" s="67"/>
      <c r="B8" s="68"/>
      <c r="C8" s="68"/>
      <c r="E8" s="70"/>
      <c r="F8" s="70"/>
      <c r="G8" s="70"/>
      <c r="H8" s="71" t="s">
        <v>148</v>
      </c>
      <c r="I8" s="71"/>
      <c r="J8" s="71"/>
      <c r="K8" s="70"/>
      <c r="L8" s="169" t="s">
        <v>149</v>
      </c>
      <c r="M8" s="178"/>
      <c r="N8" s="70"/>
    </row>
    <row r="9" spans="1:14" s="4" customFormat="1" ht="21.5">
      <c r="A9" s="71"/>
      <c r="B9" s="71"/>
      <c r="C9" s="71"/>
      <c r="D9" s="71" t="s">
        <v>150</v>
      </c>
      <c r="E9" s="71"/>
      <c r="F9" s="71" t="s">
        <v>151</v>
      </c>
      <c r="G9" s="71"/>
      <c r="H9" s="72" t="s">
        <v>152</v>
      </c>
      <c r="I9" s="71"/>
      <c r="J9" s="71"/>
      <c r="K9" s="71"/>
      <c r="L9" s="71" t="s">
        <v>153</v>
      </c>
      <c r="M9" s="71"/>
      <c r="N9" s="71" t="s">
        <v>146</v>
      </c>
    </row>
    <row r="10" spans="1:14" s="4" customFormat="1" ht="21.5">
      <c r="A10" s="71"/>
      <c r="B10" s="203" t="s">
        <v>5</v>
      </c>
      <c r="C10" s="71"/>
      <c r="D10" s="73" t="s">
        <v>156</v>
      </c>
      <c r="E10" s="71"/>
      <c r="F10" s="73" t="s">
        <v>157</v>
      </c>
      <c r="G10" s="71"/>
      <c r="H10" s="74" t="s">
        <v>158</v>
      </c>
      <c r="I10" s="71"/>
      <c r="J10" s="73" t="s">
        <v>159</v>
      </c>
      <c r="K10" s="71"/>
      <c r="L10" s="73" t="s">
        <v>160</v>
      </c>
      <c r="M10" s="71"/>
      <c r="N10" s="73" t="s">
        <v>163</v>
      </c>
    </row>
    <row r="11" spans="1:14" s="4" customFormat="1" ht="21.5">
      <c r="A11" s="71"/>
      <c r="B11" s="71"/>
      <c r="C11" s="71"/>
      <c r="D11" s="324" t="s">
        <v>265</v>
      </c>
      <c r="E11" s="324"/>
      <c r="F11" s="324"/>
      <c r="G11" s="324"/>
      <c r="H11" s="324"/>
      <c r="I11" s="324"/>
      <c r="J11" s="324"/>
      <c r="K11" s="324"/>
      <c r="L11" s="324"/>
      <c r="M11" s="324"/>
      <c r="N11" s="324"/>
    </row>
    <row r="12" spans="1:14" s="4" customFormat="1" ht="21.5">
      <c r="A12" s="65" t="str">
        <f>'CE Consolidation '!A13</f>
        <v>สำหรับปีสิ้นสุดวันที่ 31 ธันวาคม 2564</v>
      </c>
      <c r="B12" s="71"/>
      <c r="C12" s="71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</row>
    <row r="13" spans="1:14" ht="21.5">
      <c r="A13" s="65" t="s">
        <v>164</v>
      </c>
      <c r="B13" s="67"/>
      <c r="C13" s="67"/>
      <c r="D13" s="84">
        <v>1361817957</v>
      </c>
      <c r="E13" s="84"/>
      <c r="F13" s="84">
        <v>734849520</v>
      </c>
      <c r="G13" s="84"/>
      <c r="H13" s="84">
        <v>27600000</v>
      </c>
      <c r="I13" s="84"/>
      <c r="J13" s="84">
        <v>-235210239</v>
      </c>
      <c r="K13" s="85"/>
      <c r="L13" s="84">
        <v>487109367</v>
      </c>
      <c r="M13" s="85"/>
      <c r="N13" s="85">
        <f>SUM(D13:M13)</f>
        <v>2376166605</v>
      </c>
    </row>
    <row r="14" spans="1:14" ht="21.5">
      <c r="A14" s="77" t="s">
        <v>269</v>
      </c>
      <c r="B14" s="67"/>
      <c r="C14" s="67"/>
      <c r="D14" s="222">
        <v>0</v>
      </c>
      <c r="E14" s="222"/>
      <c r="F14" s="222">
        <v>0</v>
      </c>
      <c r="G14" s="222"/>
      <c r="H14" s="222">
        <v>0</v>
      </c>
      <c r="I14" s="78"/>
      <c r="J14" s="78">
        <f>67634976-1</f>
        <v>67634975</v>
      </c>
      <c r="K14" s="76"/>
      <c r="L14" s="222">
        <v>0</v>
      </c>
      <c r="M14" s="76"/>
      <c r="N14" s="76">
        <f>SUM(D14:M14)</f>
        <v>67634975</v>
      </c>
    </row>
    <row r="15" spans="1:14" ht="21.5">
      <c r="A15" s="65" t="s">
        <v>268</v>
      </c>
      <c r="B15" s="67"/>
      <c r="C15" s="67"/>
      <c r="D15" s="244">
        <f>SUM(D13:D14)</f>
        <v>1361817957</v>
      </c>
      <c r="E15" s="84"/>
      <c r="F15" s="244">
        <f>SUM(F13:F14)</f>
        <v>734849520</v>
      </c>
      <c r="G15" s="84"/>
      <c r="H15" s="244">
        <f>SUM(H13:H14)</f>
        <v>27600000</v>
      </c>
      <c r="I15" s="84"/>
      <c r="J15" s="244">
        <f>SUM(J13:J14)</f>
        <v>-167575264</v>
      </c>
      <c r="K15" s="85"/>
      <c r="L15" s="244">
        <f>SUM(L13:L14)</f>
        <v>487109367</v>
      </c>
      <c r="M15" s="85"/>
      <c r="N15" s="244">
        <f>SUM(D15:M15)</f>
        <v>2443801580</v>
      </c>
    </row>
    <row r="16" spans="1:14" ht="21.5">
      <c r="A16" s="65" t="s">
        <v>246</v>
      </c>
      <c r="B16" s="67"/>
      <c r="C16" s="67"/>
      <c r="D16" s="78"/>
      <c r="E16" s="78"/>
      <c r="F16" s="78"/>
      <c r="G16" s="78"/>
      <c r="H16" s="76"/>
      <c r="I16" s="78"/>
      <c r="J16" s="76"/>
      <c r="K16" s="76"/>
      <c r="L16" s="76"/>
      <c r="M16" s="76"/>
      <c r="N16" s="76"/>
    </row>
    <row r="17" spans="1:16" ht="21.5">
      <c r="A17" s="135" t="s">
        <v>245</v>
      </c>
      <c r="B17" s="206">
        <v>27</v>
      </c>
      <c r="C17" s="71"/>
      <c r="D17" s="116">
        <v>0</v>
      </c>
      <c r="E17" s="76"/>
      <c r="F17" s="116">
        <v>0</v>
      </c>
      <c r="G17" s="76"/>
      <c r="H17" s="270">
        <v>1400000</v>
      </c>
      <c r="I17" s="76"/>
      <c r="J17" s="130">
        <v>-1400000</v>
      </c>
      <c r="K17" s="76"/>
      <c r="L17" s="114">
        <v>0</v>
      </c>
      <c r="M17" s="76"/>
      <c r="N17" s="271">
        <f>SUM(D17:M17)</f>
        <v>0</v>
      </c>
    </row>
    <row r="18" spans="1:16" ht="21.5">
      <c r="A18" s="135" t="s">
        <v>247</v>
      </c>
      <c r="B18" s="67"/>
      <c r="C18" s="71"/>
      <c r="D18" s="116">
        <v>0</v>
      </c>
      <c r="E18" s="76"/>
      <c r="F18" s="116">
        <v>0</v>
      </c>
      <c r="G18" s="76"/>
      <c r="H18" s="116">
        <v>0</v>
      </c>
      <c r="I18" s="76"/>
      <c r="J18" s="76">
        <f>+'PL 12M'!L30</f>
        <v>181056773.00000095</v>
      </c>
      <c r="K18" s="76"/>
      <c r="L18" s="114">
        <v>0</v>
      </c>
      <c r="M18" s="76"/>
      <c r="N18" s="76">
        <f>SUM(D18:M18)</f>
        <v>181056773.00000095</v>
      </c>
    </row>
    <row r="19" spans="1:16" ht="21.5">
      <c r="A19" s="135" t="s">
        <v>254</v>
      </c>
      <c r="B19" s="67"/>
      <c r="C19" s="71"/>
      <c r="D19" s="115">
        <v>0</v>
      </c>
      <c r="E19" s="76"/>
      <c r="F19" s="115">
        <v>0</v>
      </c>
      <c r="G19" s="76"/>
      <c r="H19" s="115">
        <v>0</v>
      </c>
      <c r="I19" s="76"/>
      <c r="J19" s="117">
        <v>13952646</v>
      </c>
      <c r="K19" s="76"/>
      <c r="L19" s="115">
        <v>0</v>
      </c>
      <c r="M19" s="76"/>
      <c r="N19" s="117">
        <f>SUM(D19:M19)</f>
        <v>13952646</v>
      </c>
      <c r="P19" s="209"/>
    </row>
    <row r="20" spans="1:16" ht="21.5">
      <c r="A20" s="77" t="s">
        <v>249</v>
      </c>
      <c r="B20" s="67"/>
      <c r="C20" s="71"/>
      <c r="D20" s="269">
        <f>SUM(D17:D19)</f>
        <v>0</v>
      </c>
      <c r="E20" s="83"/>
      <c r="F20" s="269">
        <f>SUM(F17:F19)</f>
        <v>0</v>
      </c>
      <c r="G20" s="83"/>
      <c r="H20" s="269">
        <f>SUM(H17:H19)</f>
        <v>1400000</v>
      </c>
      <c r="I20" s="83"/>
      <c r="J20" s="269">
        <f>SUM(J17:J19)</f>
        <v>193609419.00000095</v>
      </c>
      <c r="K20" s="76"/>
      <c r="L20" s="269">
        <f>SUM(L17:L19)</f>
        <v>0</v>
      </c>
      <c r="M20" s="76"/>
      <c r="N20" s="269">
        <f>SUM(N17:N19)</f>
        <v>195009419.00000095</v>
      </c>
      <c r="P20" s="209">
        <f>N20-'PL 12M'!L73</f>
        <v>0</v>
      </c>
    </row>
    <row r="21" spans="1:16" ht="22" thickBot="1">
      <c r="A21" s="65" t="str">
        <f>'CE Consolidation '!A23</f>
        <v>ยอดคงเหลือ ณ วันที่ 31 ธันวาคม 2564</v>
      </c>
      <c r="B21" s="67"/>
      <c r="C21" s="71"/>
      <c r="D21" s="242">
        <f>+D15+D20</f>
        <v>1361817957</v>
      </c>
      <c r="E21" s="86"/>
      <c r="F21" s="242">
        <f>+F15+F20</f>
        <v>734849520</v>
      </c>
      <c r="G21" s="86"/>
      <c r="H21" s="242">
        <f>+H15+H20</f>
        <v>29000000</v>
      </c>
      <c r="I21" s="86"/>
      <c r="J21" s="242">
        <f>+J15+J20</f>
        <v>26034155.000000954</v>
      </c>
      <c r="K21" s="86"/>
      <c r="L21" s="242">
        <f>+L15+L20</f>
        <v>487109367</v>
      </c>
      <c r="M21" s="86"/>
      <c r="N21" s="242">
        <f>+N15+N20</f>
        <v>2638810999.000001</v>
      </c>
      <c r="P21" s="209">
        <f>N21-BS!K95</f>
        <v>0</v>
      </c>
    </row>
    <row r="22" spans="1:16" ht="7.5" customHeight="1" thickTop="1">
      <c r="A22" s="65"/>
      <c r="B22" s="67"/>
      <c r="C22" s="71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P22" s="209"/>
    </row>
    <row r="23" spans="1:16" ht="21" customHeight="1">
      <c r="A23" s="65"/>
      <c r="B23" s="67"/>
      <c r="C23" s="71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P23" s="209"/>
    </row>
    <row r="24" spans="1:16" ht="21.5">
      <c r="A24" s="65" t="s">
        <v>174</v>
      </c>
      <c r="B24" s="67"/>
      <c r="C24" s="67"/>
      <c r="D24" s="85">
        <f>D21</f>
        <v>1361817957</v>
      </c>
      <c r="E24" s="103"/>
      <c r="F24" s="85">
        <f>F21</f>
        <v>734849520</v>
      </c>
      <c r="G24" s="103"/>
      <c r="H24" s="85">
        <f>H21</f>
        <v>29000000</v>
      </c>
      <c r="I24" s="103"/>
      <c r="J24" s="85">
        <f>J21</f>
        <v>26034155.000000954</v>
      </c>
      <c r="K24" s="85"/>
      <c r="L24" s="84">
        <f>L21</f>
        <v>487109367</v>
      </c>
      <c r="M24" s="85"/>
      <c r="N24" s="85">
        <f>SUM(L24,J24,H24,F24,D24)</f>
        <v>2638810999.000001</v>
      </c>
      <c r="P24" s="209"/>
    </row>
    <row r="25" spans="1:16" ht="12.5" hidden="1" customHeight="1">
      <c r="A25" s="65"/>
      <c r="B25" s="67"/>
      <c r="C25" s="67"/>
      <c r="D25" s="85"/>
      <c r="E25" s="103"/>
      <c r="F25" s="85"/>
      <c r="G25" s="103"/>
      <c r="H25" s="85"/>
      <c r="I25" s="103"/>
      <c r="J25" s="85"/>
      <c r="K25" s="85"/>
      <c r="L25" s="84"/>
      <c r="M25" s="85"/>
      <c r="N25" s="85"/>
      <c r="P25" s="209"/>
    </row>
    <row r="26" spans="1:16" ht="21.5">
      <c r="A26" s="251" t="s">
        <v>235</v>
      </c>
      <c r="B26" s="67"/>
      <c r="C26" s="67"/>
      <c r="D26" s="260"/>
      <c r="E26" s="103"/>
      <c r="F26" s="260"/>
      <c r="G26" s="103"/>
      <c r="H26" s="260"/>
      <c r="I26" s="103"/>
      <c r="J26" s="260"/>
      <c r="K26" s="85"/>
      <c r="L26" s="260"/>
      <c r="M26" s="85"/>
      <c r="N26" s="260"/>
      <c r="P26" s="209"/>
    </row>
    <row r="27" spans="1:16" ht="21.5">
      <c r="A27" s="252" t="s">
        <v>236</v>
      </c>
      <c r="B27" s="67"/>
      <c r="C27" s="67"/>
      <c r="D27" s="260"/>
      <c r="E27" s="103"/>
      <c r="F27" s="260"/>
      <c r="G27" s="103"/>
      <c r="H27" s="260"/>
      <c r="I27" s="103"/>
      <c r="J27" s="260"/>
      <c r="K27" s="85"/>
      <c r="L27" s="260"/>
      <c r="M27" s="85"/>
      <c r="N27" s="260"/>
      <c r="P27" s="209"/>
    </row>
    <row r="28" spans="1:16" ht="21.5">
      <c r="A28" s="253" t="s">
        <v>237</v>
      </c>
      <c r="B28" s="254">
        <v>29</v>
      </c>
      <c r="C28" s="67"/>
      <c r="D28" s="255">
        <v>0</v>
      </c>
      <c r="E28" s="103"/>
      <c r="F28" s="255">
        <v>0</v>
      </c>
      <c r="G28" s="103"/>
      <c r="H28" s="255">
        <v>0</v>
      </c>
      <c r="I28" s="103"/>
      <c r="J28" s="256">
        <v>-25874541</v>
      </c>
      <c r="K28" s="262"/>
      <c r="L28" s="256">
        <v>0</v>
      </c>
      <c r="M28" s="262"/>
      <c r="N28" s="256">
        <f>SUM(D28:L28)</f>
        <v>-25874541</v>
      </c>
      <c r="P28" s="209"/>
    </row>
    <row r="29" spans="1:16" ht="21.5">
      <c r="A29" s="252" t="s">
        <v>238</v>
      </c>
      <c r="B29" s="67"/>
      <c r="C29" s="67"/>
      <c r="D29" s="257">
        <f>SUM(D28:D28)</f>
        <v>0</v>
      </c>
      <c r="E29" s="103"/>
      <c r="F29" s="257">
        <f>SUM(F28:F28)</f>
        <v>0</v>
      </c>
      <c r="G29" s="103"/>
      <c r="H29" s="257">
        <f>SUM(H28:H28)</f>
        <v>0</v>
      </c>
      <c r="I29" s="103"/>
      <c r="J29" s="257">
        <f>SUM(J28:J28)</f>
        <v>-25874541</v>
      </c>
      <c r="K29" s="85"/>
      <c r="L29" s="257">
        <f>SUM(L28:L28)</f>
        <v>0</v>
      </c>
      <c r="M29" s="85"/>
      <c r="N29" s="257">
        <f>SUM(N28:N28)</f>
        <v>-25874541</v>
      </c>
      <c r="P29" s="209"/>
    </row>
    <row r="30" spans="1:16" ht="21.5">
      <c r="A30" s="251" t="s">
        <v>239</v>
      </c>
      <c r="B30" s="67"/>
      <c r="C30" s="67"/>
      <c r="D30" s="257">
        <f>D29</f>
        <v>0</v>
      </c>
      <c r="E30" s="103"/>
      <c r="F30" s="257">
        <f>F29</f>
        <v>0</v>
      </c>
      <c r="G30" s="103"/>
      <c r="H30" s="257">
        <f>H29</f>
        <v>0</v>
      </c>
      <c r="I30" s="103"/>
      <c r="J30" s="257">
        <f>J29</f>
        <v>-25874541</v>
      </c>
      <c r="K30" s="85"/>
      <c r="L30" s="257">
        <f>L29</f>
        <v>0</v>
      </c>
      <c r="M30" s="85"/>
      <c r="N30" s="257">
        <f>N29</f>
        <v>-25874541</v>
      </c>
      <c r="P30" s="209"/>
    </row>
    <row r="31" spans="1:16" ht="12.5" customHeight="1">
      <c r="A31" s="65"/>
      <c r="B31" s="67"/>
      <c r="C31" s="67"/>
      <c r="D31" s="85"/>
      <c r="E31" s="103"/>
      <c r="F31" s="85"/>
      <c r="G31" s="103"/>
      <c r="H31" s="85"/>
      <c r="I31" s="103"/>
      <c r="J31" s="85"/>
      <c r="K31" s="85"/>
      <c r="L31" s="84"/>
      <c r="M31" s="85"/>
      <c r="N31" s="85"/>
      <c r="P31" s="209"/>
    </row>
    <row r="32" spans="1:16" ht="21.5">
      <c r="A32" s="65" t="s">
        <v>246</v>
      </c>
      <c r="B32" s="67"/>
      <c r="C32" s="67"/>
      <c r="D32" s="85"/>
      <c r="E32" s="103"/>
      <c r="F32" s="85"/>
      <c r="G32" s="103"/>
      <c r="H32" s="85"/>
      <c r="I32" s="103"/>
      <c r="J32" s="85"/>
      <c r="K32" s="85"/>
      <c r="L32" s="84"/>
      <c r="M32" s="85"/>
      <c r="N32" s="85"/>
      <c r="P32" s="209"/>
    </row>
    <row r="33" spans="1:16" ht="21.5" hidden="1">
      <c r="A33" s="135" t="s">
        <v>245</v>
      </c>
      <c r="B33" s="67"/>
      <c r="C33" s="67"/>
      <c r="D33" s="116">
        <v>0</v>
      </c>
      <c r="E33" s="76"/>
      <c r="F33" s="116">
        <v>0</v>
      </c>
      <c r="G33" s="103"/>
      <c r="H33" s="116">
        <f>-J33</f>
        <v>0</v>
      </c>
      <c r="I33" s="103"/>
      <c r="J33" s="116">
        <v>0</v>
      </c>
      <c r="K33" s="85"/>
      <c r="L33" s="116">
        <v>0</v>
      </c>
      <c r="M33" s="85"/>
      <c r="N33" s="271">
        <f>SUM(D33:M33)</f>
        <v>0</v>
      </c>
      <c r="P33" s="209"/>
    </row>
    <row r="34" spans="1:16" ht="21.5">
      <c r="A34" s="135" t="s">
        <v>247</v>
      </c>
      <c r="B34" s="67"/>
      <c r="C34" s="71"/>
      <c r="D34" s="116">
        <v>0</v>
      </c>
      <c r="E34" s="76"/>
      <c r="F34" s="116">
        <v>0</v>
      </c>
      <c r="G34" s="76"/>
      <c r="H34" s="116">
        <v>0</v>
      </c>
      <c r="I34" s="76"/>
      <c r="J34" s="131">
        <f>+'PL 12M'!J30</f>
        <v>-195875569</v>
      </c>
      <c r="K34" s="76"/>
      <c r="L34" s="114">
        <v>0</v>
      </c>
      <c r="M34" s="76"/>
      <c r="N34" s="67">
        <f>SUM(D34:M34)</f>
        <v>-195875569</v>
      </c>
      <c r="P34" s="209">
        <f>N34-'PL 12M'!J73</f>
        <v>0</v>
      </c>
    </row>
    <row r="35" spans="1:16" ht="21.5">
      <c r="A35" s="135" t="s">
        <v>254</v>
      </c>
      <c r="B35" s="67"/>
      <c r="C35" s="71"/>
      <c r="D35" s="116">
        <v>0</v>
      </c>
      <c r="E35" s="76"/>
      <c r="F35" s="116">
        <v>0</v>
      </c>
      <c r="G35" s="76"/>
      <c r="H35" s="116">
        <v>0</v>
      </c>
      <c r="I35" s="76"/>
      <c r="J35" s="114">
        <v>0</v>
      </c>
      <c r="K35" s="76"/>
      <c r="L35" s="114">
        <v>0</v>
      </c>
      <c r="M35" s="76"/>
      <c r="N35" s="114">
        <f>SUM(D35:M35)</f>
        <v>0</v>
      </c>
      <c r="P35" s="209"/>
    </row>
    <row r="36" spans="1:16" ht="21.5">
      <c r="A36" s="65" t="s">
        <v>249</v>
      </c>
      <c r="B36" s="67"/>
      <c r="C36" s="71"/>
      <c r="D36" s="167">
        <f>SUM(D33:D35)</f>
        <v>0</v>
      </c>
      <c r="E36" s="130"/>
      <c r="F36" s="167">
        <f>SUM(F33:F35)</f>
        <v>0</v>
      </c>
      <c r="G36" s="130"/>
      <c r="H36" s="167">
        <f>SUM(H33:H35)</f>
        <v>0</v>
      </c>
      <c r="I36" s="130"/>
      <c r="J36" s="167">
        <f>SUM(J33:J35)</f>
        <v>-195875569</v>
      </c>
      <c r="K36" s="166"/>
      <c r="L36" s="167">
        <f>SUM(L33:L35)</f>
        <v>0</v>
      </c>
      <c r="M36" s="166"/>
      <c r="N36" s="167">
        <f>SUM(N33:N35)</f>
        <v>-195875569</v>
      </c>
      <c r="P36" s="209"/>
    </row>
    <row r="37" spans="1:16" ht="7.5" customHeight="1">
      <c r="A37" s="77"/>
      <c r="B37" s="67"/>
      <c r="C37" s="71"/>
      <c r="D37" s="167"/>
      <c r="E37" s="130"/>
      <c r="F37" s="167"/>
      <c r="G37" s="130"/>
      <c r="H37" s="167"/>
      <c r="I37" s="130"/>
      <c r="J37" s="167"/>
      <c r="K37" s="166"/>
      <c r="L37" s="167"/>
      <c r="M37" s="166"/>
      <c r="N37" s="167"/>
      <c r="P37" s="209"/>
    </row>
    <row r="38" spans="1:16" ht="22" thickBot="1">
      <c r="A38" s="65" t="str">
        <f>'CE Consolidation '!A46</f>
        <v>ยอดคงเหลือ ณ วันที่ 31 ธันวาคม 2565</v>
      </c>
      <c r="B38" s="67"/>
      <c r="C38" s="71"/>
      <c r="D38" s="261">
        <f>SUM(D24,D30,D36)</f>
        <v>1361817957</v>
      </c>
      <c r="E38" s="86"/>
      <c r="F38" s="261">
        <f>SUM(F24,F30,F36)</f>
        <v>734849520</v>
      </c>
      <c r="G38" s="86"/>
      <c r="H38" s="261">
        <f>SUM(H24,H30,H36)</f>
        <v>29000000</v>
      </c>
      <c r="I38" s="86"/>
      <c r="J38" s="261">
        <f>SUM(J24,J30,J36)</f>
        <v>-195715954.99999905</v>
      </c>
      <c r="K38" s="86"/>
      <c r="L38" s="261">
        <f>SUM(L24,L30,L36)</f>
        <v>487109367</v>
      </c>
      <c r="M38" s="86"/>
      <c r="N38" s="261">
        <f>SUM(N24,N30,N36)</f>
        <v>2417060889.000001</v>
      </c>
      <c r="P38" s="209">
        <f>N38-BS!I95</f>
        <v>0</v>
      </c>
    </row>
    <row r="39" spans="1:16" ht="6" customHeight="1" thickTop="1">
      <c r="A39" s="77"/>
      <c r="B39" s="67"/>
      <c r="C39" s="71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P39" s="209"/>
    </row>
    <row r="40" spans="1:16" ht="21.5">
      <c r="A40" s="7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P40" s="209"/>
    </row>
    <row r="41" spans="1:16">
      <c r="P41" s="209"/>
    </row>
    <row r="105" spans="5:5">
      <c r="E105" s="1">
        <f>E41-E104</f>
        <v>0</v>
      </c>
    </row>
    <row r="110" spans="5:5">
      <c r="E110" s="1">
        <f>SUM(E108:E109)</f>
        <v>0</v>
      </c>
    </row>
  </sheetData>
  <mergeCells count="4">
    <mergeCell ref="A2:E2"/>
    <mergeCell ref="D5:N5"/>
    <mergeCell ref="H7:J7"/>
    <mergeCell ref="D11:N11"/>
  </mergeCells>
  <pageMargins left="0.70866141732283472" right="0.70866141732283472" top="0.74803149606299213" bottom="0.74803149606299213" header="0.31496062992125984" footer="0.31496062992125984"/>
  <pageSetup paperSize="9" scale="66" firstPageNumber="13" orientation="landscape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</sheetPr>
  <dimension ref="A1:O105"/>
  <sheetViews>
    <sheetView view="pageBreakPreview" topLeftCell="A9" zoomScale="80" zoomScaleNormal="115" zoomScaleSheetLayoutView="80" workbookViewId="0">
      <selection activeCell="G21" sqref="G21"/>
    </sheetView>
  </sheetViews>
  <sheetFormatPr defaultColWidth="8.54296875" defaultRowHeight="21.5"/>
  <cols>
    <col min="1" max="1" width="17.54296875" style="188" customWidth="1"/>
    <col min="2" max="2" width="8.453125" style="33" customWidth="1"/>
    <col min="3" max="3" width="36.90625" style="33" customWidth="1"/>
    <col min="4" max="4" width="8.453125" style="33" customWidth="1"/>
    <col min="5" max="5" width="1.6328125" style="33" customWidth="1"/>
    <col min="6" max="6" width="14.1796875" style="33" customWidth="1"/>
    <col min="7" max="7" width="1.6328125" style="215" customWidth="1"/>
    <col min="8" max="8" width="13.6328125" style="39" customWidth="1"/>
    <col min="9" max="9" width="1.6328125" style="33" customWidth="1"/>
    <col min="10" max="10" width="13.81640625" style="33" customWidth="1"/>
    <col min="11" max="11" width="1.6328125" style="215" customWidth="1"/>
    <col min="12" max="12" width="13.453125" style="39" customWidth="1"/>
    <col min="13" max="13" width="0.54296875" style="39" customWidth="1"/>
    <col min="14" max="14" width="14.81640625" style="33" customWidth="1"/>
    <col min="15" max="15" width="14.90625" style="33" customWidth="1"/>
    <col min="16" max="16" width="10.453125" style="33" bestFit="1" customWidth="1"/>
    <col min="17" max="16384" width="8.54296875" style="33"/>
  </cols>
  <sheetData>
    <row r="1" spans="1:13" s="7" customFormat="1" ht="21" customHeight="1">
      <c r="A1" s="184" t="str">
        <f>+'CE Separate'!A1</f>
        <v>บริษัท เพาเวอร์ไลน์ เอ็นจิเนียริ่ง จำกัด (มหาชน) และบริษัทย่อย</v>
      </c>
      <c r="B1" s="62"/>
      <c r="C1" s="63"/>
      <c r="D1" s="62"/>
      <c r="E1" s="67"/>
      <c r="F1" s="62"/>
      <c r="G1" s="67"/>
      <c r="H1" s="62"/>
      <c r="K1" s="67"/>
    </row>
    <row r="2" spans="1:13" s="49" customFormat="1" ht="21" customHeight="1">
      <c r="A2" s="185" t="s">
        <v>175</v>
      </c>
      <c r="B2" s="29"/>
      <c r="C2" s="29"/>
      <c r="D2" s="29"/>
      <c r="E2" s="248"/>
      <c r="F2" s="64"/>
      <c r="G2" s="248"/>
      <c r="H2" s="64"/>
      <c r="I2" s="48"/>
      <c r="K2" s="248"/>
    </row>
    <row r="3" spans="1:13" s="50" customFormat="1" ht="21" customHeight="1">
      <c r="A3" s="186" t="str">
        <f>+'CE Separate'!A3</f>
        <v>สำหรับปีสิ้นสุดวันที่ 31 ธันวาคม 2565</v>
      </c>
      <c r="B3" s="136"/>
      <c r="C3" s="136"/>
      <c r="D3" s="136"/>
      <c r="E3" s="248"/>
      <c r="F3" s="136"/>
      <c r="G3" s="248"/>
      <c r="H3" s="136"/>
      <c r="I3" s="48"/>
      <c r="K3" s="248"/>
    </row>
    <row r="4" spans="1:13" s="50" customFormat="1" ht="12.75" customHeight="1">
      <c r="A4" s="187"/>
      <c r="B4" s="51"/>
      <c r="C4" s="51"/>
      <c r="D4" s="51"/>
      <c r="E4" s="248"/>
      <c r="F4" s="51"/>
      <c r="G4" s="248"/>
      <c r="H4" s="51"/>
      <c r="I4" s="48"/>
      <c r="K4" s="248"/>
      <c r="L4" s="34"/>
      <c r="M4" s="52"/>
    </row>
    <row r="5" spans="1:13" ht="19.649999999999999" customHeight="1">
      <c r="B5" s="34"/>
      <c r="C5" s="34"/>
      <c r="E5" s="69"/>
      <c r="F5" s="318" t="s">
        <v>2</v>
      </c>
      <c r="G5" s="318"/>
      <c r="H5" s="318"/>
      <c r="I5" s="34"/>
      <c r="J5" s="318" t="s">
        <v>3</v>
      </c>
      <c r="K5" s="318"/>
      <c r="L5" s="318"/>
      <c r="M5" s="34"/>
    </row>
    <row r="6" spans="1:13" s="32" customFormat="1" ht="19.649999999999999" customHeight="1">
      <c r="A6" s="188"/>
      <c r="B6" s="33"/>
      <c r="C6" s="36"/>
      <c r="D6" s="35" t="s">
        <v>5</v>
      </c>
      <c r="E6" s="295"/>
      <c r="F6" s="272">
        <v>2565</v>
      </c>
      <c r="G6" s="295"/>
      <c r="H6" s="272">
        <v>2564</v>
      </c>
      <c r="I6" s="31"/>
      <c r="J6" s="272">
        <v>2565</v>
      </c>
      <c r="K6" s="295"/>
      <c r="L6" s="272">
        <v>2564</v>
      </c>
    </row>
    <row r="7" spans="1:13" s="32" customFormat="1" ht="19.649999999999999" customHeight="1">
      <c r="A7" s="188"/>
      <c r="B7" s="33"/>
      <c r="C7" s="36"/>
      <c r="D7" s="35"/>
      <c r="E7" s="295"/>
      <c r="F7" s="272"/>
      <c r="G7" s="295"/>
      <c r="H7" s="149" t="s">
        <v>6</v>
      </c>
      <c r="I7" s="31"/>
      <c r="J7" s="272"/>
      <c r="K7" s="295"/>
      <c r="L7" s="272"/>
    </row>
    <row r="8" spans="1:13" s="32" customFormat="1" ht="18.75" customHeight="1">
      <c r="A8" s="188"/>
      <c r="B8" s="33"/>
      <c r="C8" s="36"/>
      <c r="D8" s="37"/>
      <c r="E8" s="31"/>
      <c r="F8" s="317" t="s">
        <v>265</v>
      </c>
      <c r="G8" s="317"/>
      <c r="H8" s="317"/>
      <c r="I8" s="317"/>
      <c r="J8" s="317"/>
      <c r="K8" s="317"/>
      <c r="L8" s="317"/>
    </row>
    <row r="9" spans="1:13" s="8" customFormat="1" ht="19.649999999999999" customHeight="1">
      <c r="A9" s="189" t="s">
        <v>176</v>
      </c>
      <c r="B9" s="22"/>
      <c r="C9" s="22"/>
      <c r="D9" s="22"/>
      <c r="E9" s="248"/>
      <c r="F9" s="21"/>
      <c r="G9" s="248"/>
      <c r="H9" s="21"/>
      <c r="I9" s="48"/>
      <c r="K9" s="248"/>
    </row>
    <row r="10" spans="1:13" s="53" customFormat="1" ht="19.649999999999999" customHeight="1">
      <c r="A10" s="190" t="s">
        <v>247</v>
      </c>
      <c r="E10" s="248"/>
      <c r="F10" s="16">
        <f>+'PL 12M'!F30</f>
        <v>-170526849</v>
      </c>
      <c r="G10" s="248"/>
      <c r="H10" s="16">
        <f>+'PL 12M'!H30</f>
        <v>125914964</v>
      </c>
      <c r="I10" s="48"/>
      <c r="J10" s="16">
        <f>+'PL 12M'!J30</f>
        <v>-195875569</v>
      </c>
      <c r="K10" s="248"/>
      <c r="L10" s="16">
        <f>+'PL 12M'!L30</f>
        <v>181056773.00000095</v>
      </c>
    </row>
    <row r="11" spans="1:13" s="53" customFormat="1" ht="19.5" customHeight="1">
      <c r="A11" s="213" t="s">
        <v>177</v>
      </c>
      <c r="E11" s="248"/>
      <c r="F11" s="16"/>
      <c r="G11" s="248"/>
      <c r="H11" s="16"/>
      <c r="I11" s="48"/>
      <c r="J11" s="16"/>
      <c r="K11" s="248"/>
      <c r="L11" s="16"/>
    </row>
    <row r="12" spans="1:13" s="53" customFormat="1">
      <c r="A12" s="191" t="s">
        <v>273</v>
      </c>
      <c r="D12" s="179">
        <v>25</v>
      </c>
      <c r="E12" s="248"/>
      <c r="F12" s="16">
        <f>-'PL 12M'!F29</f>
        <v>-86657772</v>
      </c>
      <c r="G12" s="248"/>
      <c r="H12" s="16">
        <f>-'PL 12M'!H29</f>
        <v>18514477</v>
      </c>
      <c r="I12" s="48"/>
      <c r="J12" s="16">
        <f>-'PL 12M'!J29</f>
        <v>-93832421</v>
      </c>
      <c r="K12" s="248"/>
      <c r="L12" s="16">
        <f>-'PL 12M'!L29</f>
        <v>18728279</v>
      </c>
    </row>
    <row r="13" spans="1:13" s="53" customFormat="1">
      <c r="A13" s="191" t="s">
        <v>178</v>
      </c>
      <c r="E13" s="248"/>
      <c r="F13" s="16">
        <v>38885739</v>
      </c>
      <c r="G13" s="248"/>
      <c r="H13" s="16">
        <v>35172206</v>
      </c>
      <c r="I13" s="48"/>
      <c r="J13" s="16">
        <v>34025759</v>
      </c>
      <c r="K13" s="248"/>
      <c r="L13" s="54">
        <v>31264759</v>
      </c>
    </row>
    <row r="14" spans="1:13" s="53" customFormat="1">
      <c r="A14" s="191" t="s">
        <v>179</v>
      </c>
      <c r="E14" s="294"/>
      <c r="F14" s="16">
        <v>4620859</v>
      </c>
      <c r="G14" s="294"/>
      <c r="H14" s="124">
        <v>4666027</v>
      </c>
      <c r="I14" s="108"/>
      <c r="J14" s="124">
        <v>4618630</v>
      </c>
      <c r="K14" s="294"/>
      <c r="L14" s="124">
        <v>4592766</v>
      </c>
    </row>
    <row r="15" spans="1:13" s="53" customFormat="1" ht="19.649999999999999" customHeight="1">
      <c r="A15" s="192" t="s">
        <v>180</v>
      </c>
      <c r="D15" s="41"/>
      <c r="E15" s="248"/>
      <c r="F15" s="16">
        <v>-122003120</v>
      </c>
      <c r="G15" s="248"/>
      <c r="H15" s="54">
        <v>294884</v>
      </c>
      <c r="I15" s="48"/>
      <c r="J15" s="124">
        <v>-126720120</v>
      </c>
      <c r="K15" s="248"/>
      <c r="L15" s="124">
        <v>294884</v>
      </c>
    </row>
    <row r="16" spans="1:13" s="53" customFormat="1" ht="19.649999999999999" customHeight="1">
      <c r="A16" s="192" t="s">
        <v>272</v>
      </c>
      <c r="D16" s="41"/>
      <c r="E16" s="248"/>
      <c r="F16" s="16">
        <v>131113507</v>
      </c>
      <c r="G16" s="248"/>
      <c r="H16" s="294">
        <v>0</v>
      </c>
      <c r="I16" s="48"/>
      <c r="J16" s="124">
        <v>131113507</v>
      </c>
      <c r="K16" s="248"/>
      <c r="L16" s="294">
        <v>0</v>
      </c>
    </row>
    <row r="17" spans="1:15" s="53" customFormat="1">
      <c r="A17" s="192" t="s">
        <v>181</v>
      </c>
      <c r="D17" s="41"/>
      <c r="E17" s="248"/>
      <c r="F17" s="108">
        <v>0</v>
      </c>
      <c r="G17" s="248"/>
      <c r="H17" s="146">
        <v>7893797</v>
      </c>
      <c r="I17" s="48"/>
      <c r="J17" s="124">
        <v>0</v>
      </c>
      <c r="K17" s="248"/>
      <c r="L17" s="124">
        <v>7893797</v>
      </c>
    </row>
    <row r="18" spans="1:15" s="53" customFormat="1">
      <c r="A18" s="192" t="s">
        <v>182</v>
      </c>
      <c r="D18" s="41"/>
      <c r="E18" s="248"/>
      <c r="F18" s="108">
        <v>0</v>
      </c>
      <c r="G18" s="248"/>
      <c r="H18" s="54">
        <v>109782</v>
      </c>
      <c r="I18" s="48"/>
      <c r="J18" s="108">
        <v>0</v>
      </c>
      <c r="K18" s="248"/>
      <c r="L18" s="16">
        <v>109782</v>
      </c>
    </row>
    <row r="19" spans="1:15" s="53" customFormat="1">
      <c r="A19" s="192" t="s">
        <v>278</v>
      </c>
      <c r="D19" s="41"/>
      <c r="E19" s="248"/>
      <c r="F19" s="124">
        <v>-3739</v>
      </c>
      <c r="G19" s="248"/>
      <c r="H19" s="128">
        <v>-3218</v>
      </c>
      <c r="I19" s="48"/>
      <c r="J19" s="124">
        <v>-3739</v>
      </c>
      <c r="K19" s="248"/>
      <c r="L19" s="16">
        <v>-3218</v>
      </c>
    </row>
    <row r="20" spans="1:15" s="53" customFormat="1">
      <c r="A20" s="192" t="s">
        <v>183</v>
      </c>
      <c r="D20" s="41"/>
      <c r="E20" s="248"/>
      <c r="F20" s="16">
        <v>-11537682</v>
      </c>
      <c r="G20" s="248"/>
      <c r="H20" s="54">
        <v>3906989</v>
      </c>
      <c r="I20" s="48"/>
      <c r="J20" s="124">
        <v>-11537682</v>
      </c>
      <c r="K20" s="248"/>
      <c r="L20" s="16">
        <v>3906989</v>
      </c>
    </row>
    <row r="21" spans="1:15" s="53" customFormat="1">
      <c r="A21" s="192" t="s">
        <v>279</v>
      </c>
      <c r="D21" s="41"/>
      <c r="E21" s="248"/>
      <c r="F21" s="294">
        <v>0</v>
      </c>
      <c r="G21" s="248"/>
      <c r="H21" s="54">
        <v>-112458680</v>
      </c>
      <c r="I21" s="48"/>
      <c r="J21" s="124">
        <v>0</v>
      </c>
      <c r="K21" s="248"/>
      <c r="L21" s="16">
        <v>-112458680</v>
      </c>
    </row>
    <row r="22" spans="1:15" s="53" customFormat="1">
      <c r="A22" s="192" t="s">
        <v>277</v>
      </c>
      <c r="D22" s="41"/>
      <c r="E22" s="248"/>
      <c r="F22" s="16">
        <v>-725731</v>
      </c>
      <c r="G22" s="248"/>
      <c r="H22" s="54">
        <v>-676221</v>
      </c>
      <c r="I22" s="48"/>
      <c r="J22" s="124">
        <v>-725731</v>
      </c>
      <c r="K22" s="248"/>
      <c r="L22" s="16">
        <v>-676221</v>
      </c>
    </row>
    <row r="23" spans="1:15" s="53" customFormat="1">
      <c r="A23" s="192" t="s">
        <v>258</v>
      </c>
      <c r="D23" s="41"/>
      <c r="E23" s="248"/>
      <c r="F23" s="124">
        <v>9723</v>
      </c>
      <c r="G23" s="248"/>
      <c r="H23" s="230">
        <v>33632</v>
      </c>
      <c r="I23" s="48"/>
      <c r="J23" s="293">
        <v>9723</v>
      </c>
      <c r="K23" s="248"/>
      <c r="L23" s="124">
        <v>33632</v>
      </c>
    </row>
    <row r="24" spans="1:15" s="53" customFormat="1">
      <c r="A24" s="192" t="s">
        <v>257</v>
      </c>
      <c r="D24" s="41"/>
      <c r="E24" s="248"/>
      <c r="F24" s="108">
        <v>0</v>
      </c>
      <c r="G24" s="248"/>
      <c r="H24" s="230">
        <v>718530</v>
      </c>
      <c r="I24" s="48"/>
      <c r="J24" s="108">
        <v>0</v>
      </c>
      <c r="K24" s="248"/>
      <c r="L24" s="108">
        <v>0</v>
      </c>
    </row>
    <row r="25" spans="1:15" s="53" customFormat="1">
      <c r="A25" s="192" t="s">
        <v>184</v>
      </c>
      <c r="D25" s="41"/>
      <c r="E25" s="248"/>
      <c r="F25" s="16">
        <v>-33607597</v>
      </c>
      <c r="G25" s="248"/>
      <c r="H25" s="16">
        <v>-32045169</v>
      </c>
      <c r="I25" s="48"/>
      <c r="J25" s="124">
        <v>-32742958</v>
      </c>
      <c r="K25" s="248"/>
      <c r="L25" s="124">
        <v>-32045169</v>
      </c>
    </row>
    <row r="26" spans="1:15" s="53" customFormat="1">
      <c r="A26" s="192" t="s">
        <v>185</v>
      </c>
      <c r="D26" s="41">
        <v>22</v>
      </c>
      <c r="E26" s="248"/>
      <c r="F26" s="54">
        <v>40745664</v>
      </c>
      <c r="G26" s="248"/>
      <c r="H26" s="16">
        <v>40745664</v>
      </c>
      <c r="I26" s="48"/>
      <c r="J26" s="124">
        <v>40745664</v>
      </c>
      <c r="K26" s="248"/>
      <c r="L26" s="16">
        <v>40745664</v>
      </c>
    </row>
    <row r="27" spans="1:15" s="53" customFormat="1">
      <c r="A27" s="192" t="s">
        <v>274</v>
      </c>
      <c r="D27" s="41">
        <v>15</v>
      </c>
      <c r="E27" s="71"/>
      <c r="F27" s="128">
        <v>-10647154</v>
      </c>
      <c r="G27" s="71"/>
      <c r="H27" s="124">
        <v>29798054</v>
      </c>
      <c r="I27" s="13"/>
      <c r="J27" s="124">
        <v>0</v>
      </c>
      <c r="K27" s="71"/>
      <c r="L27" s="16">
        <v>71635568</v>
      </c>
    </row>
    <row r="28" spans="1:15" s="53" customFormat="1" ht="19.649999999999999" customHeight="1">
      <c r="A28" s="192" t="s">
        <v>186</v>
      </c>
      <c r="D28" s="41">
        <v>15</v>
      </c>
      <c r="E28" s="248"/>
      <c r="F28" s="128">
        <v>10647154</v>
      </c>
      <c r="G28" s="248"/>
      <c r="H28" s="128">
        <v>97737275</v>
      </c>
      <c r="I28" s="48"/>
      <c r="J28" s="108">
        <v>0</v>
      </c>
      <c r="K28" s="248"/>
      <c r="L28" s="108">
        <v>0</v>
      </c>
    </row>
    <row r="29" spans="1:15" s="53" customFormat="1">
      <c r="A29" s="192" t="s">
        <v>259</v>
      </c>
      <c r="D29" s="41"/>
      <c r="E29" s="248"/>
      <c r="F29" s="108">
        <v>0</v>
      </c>
      <c r="G29" s="248"/>
      <c r="H29" s="16">
        <v>-3956463</v>
      </c>
      <c r="I29" s="48"/>
      <c r="J29" s="124">
        <v>0</v>
      </c>
      <c r="K29" s="248"/>
      <c r="L29" s="230">
        <v>0</v>
      </c>
    </row>
    <row r="30" spans="1:15" s="53" customFormat="1" ht="19.649999999999999" customHeight="1">
      <c r="A30" s="192" t="s">
        <v>187</v>
      </c>
      <c r="D30" s="41"/>
      <c r="E30" s="248"/>
      <c r="F30" s="54">
        <v>22736324</v>
      </c>
      <c r="G30" s="248"/>
      <c r="H30" s="54">
        <v>21089258</v>
      </c>
      <c r="I30" s="48"/>
      <c r="J30" s="16">
        <v>22457704</v>
      </c>
      <c r="K30" s="248"/>
      <c r="L30" s="16">
        <v>20734579</v>
      </c>
      <c r="N30" s="164">
        <f>BS!E69-BS!G69-F30</f>
        <v>-6191862</v>
      </c>
      <c r="O30" s="164"/>
    </row>
    <row r="31" spans="1:15" s="53" customFormat="1">
      <c r="A31" s="190" t="s">
        <v>188</v>
      </c>
      <c r="D31" s="41"/>
      <c r="E31" s="248"/>
      <c r="F31" s="128">
        <v>-5422314</v>
      </c>
      <c r="G31" s="248"/>
      <c r="H31" s="128">
        <v>-4553029</v>
      </c>
      <c r="I31" s="48"/>
      <c r="J31" s="16">
        <v>-5373555</v>
      </c>
      <c r="K31" s="248"/>
      <c r="L31" s="54">
        <v>-4545979</v>
      </c>
    </row>
    <row r="32" spans="1:15" s="53" customFormat="1">
      <c r="A32" s="193" t="s">
        <v>189</v>
      </c>
      <c r="E32" s="248"/>
      <c r="F32" s="54">
        <v>181400228</v>
      </c>
      <c r="G32" s="248"/>
      <c r="H32" s="128">
        <v>182636843</v>
      </c>
      <c r="I32" s="48"/>
      <c r="J32" s="16">
        <v>188152068</v>
      </c>
      <c r="K32" s="248"/>
      <c r="L32" s="54">
        <v>191055814</v>
      </c>
    </row>
    <row r="33" spans="1:15" s="53" customFormat="1" ht="19.649999999999999" customHeight="1">
      <c r="A33" s="193" t="s">
        <v>190</v>
      </c>
      <c r="E33" s="248"/>
      <c r="F33" s="132">
        <f>184658-1</f>
        <v>184657</v>
      </c>
      <c r="G33" s="248"/>
      <c r="H33" s="56">
        <v>3564003</v>
      </c>
      <c r="I33" s="48"/>
      <c r="J33" s="110">
        <v>0</v>
      </c>
      <c r="K33" s="248"/>
      <c r="L33" s="56">
        <v>3464003</v>
      </c>
    </row>
    <row r="34" spans="1:15" s="53" customFormat="1" ht="19.5" customHeight="1">
      <c r="A34" s="216"/>
      <c r="E34" s="248"/>
      <c r="F34" s="57">
        <f>SUM(F10:F33)</f>
        <v>-10788103</v>
      </c>
      <c r="G34" s="248"/>
      <c r="H34" s="57">
        <f>SUM(H10:H33)</f>
        <v>419103605</v>
      </c>
      <c r="I34" s="48"/>
      <c r="J34" s="57">
        <f>SUM(J10:J33)</f>
        <v>-45688720</v>
      </c>
      <c r="K34" s="248"/>
      <c r="L34" s="57">
        <f>SUM(L10:L33)</f>
        <v>425788022.00000095</v>
      </c>
    </row>
    <row r="35" spans="1:15" s="53" customFormat="1" ht="19.5" customHeight="1">
      <c r="A35" s="245" t="s">
        <v>191</v>
      </c>
      <c r="B35" s="246"/>
      <c r="C35" s="246"/>
      <c r="D35" s="246"/>
      <c r="E35" s="248"/>
      <c r="F35" s="247"/>
      <c r="G35" s="248"/>
      <c r="H35" s="247"/>
      <c r="I35" s="248"/>
      <c r="J35" s="247"/>
      <c r="K35" s="248"/>
      <c r="L35" s="247"/>
      <c r="M35" s="246"/>
      <c r="N35" s="246"/>
      <c r="O35" s="246"/>
    </row>
    <row r="36" spans="1:15" s="53" customFormat="1">
      <c r="A36" s="194" t="s">
        <v>234</v>
      </c>
      <c r="E36" s="248"/>
      <c r="F36" s="21">
        <v>-543922104</v>
      </c>
      <c r="G36" s="248"/>
      <c r="H36" s="128">
        <v>180689427</v>
      </c>
      <c r="I36" s="48"/>
      <c r="J36" s="158">
        <v>-543420986</v>
      </c>
      <c r="K36" s="248"/>
      <c r="L36" s="54">
        <v>163158870</v>
      </c>
    </row>
    <row r="37" spans="1:15" s="53" customFormat="1">
      <c r="A37" s="194" t="s">
        <v>192</v>
      </c>
      <c r="E37" s="75"/>
      <c r="F37" s="238">
        <v>-238133664</v>
      </c>
      <c r="G37" s="75"/>
      <c r="H37" s="21">
        <v>-479356279</v>
      </c>
      <c r="I37" s="20"/>
      <c r="J37" s="230">
        <v>-156251430</v>
      </c>
      <c r="K37" s="75"/>
      <c r="L37" s="21">
        <v>-483312864</v>
      </c>
    </row>
    <row r="38" spans="1:15" s="53" customFormat="1">
      <c r="A38" s="194" t="s">
        <v>193</v>
      </c>
      <c r="E38" s="75"/>
      <c r="F38" s="21">
        <v>21666346</v>
      </c>
      <c r="G38" s="75"/>
      <c r="H38" s="21">
        <v>-1173227</v>
      </c>
      <c r="I38" s="20"/>
      <c r="J38" s="124">
        <v>21666346</v>
      </c>
      <c r="K38" s="75"/>
      <c r="L38" s="21">
        <v>-1173227</v>
      </c>
    </row>
    <row r="39" spans="1:15" s="53" customFormat="1">
      <c r="A39" s="194" t="s">
        <v>194</v>
      </c>
      <c r="E39" s="75"/>
      <c r="F39" s="21">
        <v>-456034287</v>
      </c>
      <c r="G39" s="75"/>
      <c r="H39" s="21">
        <v>10662505</v>
      </c>
      <c r="I39" s="20"/>
      <c r="J39" s="124">
        <v>-362423528</v>
      </c>
      <c r="K39" s="75"/>
      <c r="L39" s="21">
        <v>11058505</v>
      </c>
      <c r="N39" s="164">
        <f>BS!E16-BS!G16+F39</f>
        <v>0</v>
      </c>
      <c r="O39" s="164"/>
    </row>
    <row r="40" spans="1:15" s="53" customFormat="1" ht="19.649999999999999" customHeight="1">
      <c r="A40" s="194" t="s">
        <v>195</v>
      </c>
      <c r="E40" s="75"/>
      <c r="F40" s="21">
        <v>-155931844</v>
      </c>
      <c r="G40" s="75"/>
      <c r="H40" s="21">
        <v>-20290960</v>
      </c>
      <c r="I40" s="20"/>
      <c r="J40" s="222">
        <v>0</v>
      </c>
      <c r="K40" s="75"/>
      <c r="L40" s="164">
        <v>0</v>
      </c>
      <c r="N40" s="164">
        <f>BS!E17-BS!G17+F40</f>
        <v>0</v>
      </c>
      <c r="O40" s="164"/>
    </row>
    <row r="41" spans="1:15" s="53" customFormat="1" ht="19.649999999999999" customHeight="1">
      <c r="A41" s="194" t="s">
        <v>196</v>
      </c>
      <c r="E41" s="75"/>
      <c r="F41" s="21">
        <v>7334348</v>
      </c>
      <c r="G41" s="75"/>
      <c r="H41" s="21">
        <v>-8371361</v>
      </c>
      <c r="I41" s="20"/>
      <c r="J41" s="124">
        <v>18721581</v>
      </c>
      <c r="K41" s="75"/>
      <c r="L41" s="21">
        <v>-10381423</v>
      </c>
      <c r="N41" s="164">
        <f>BS!E18-BS!G18+F41</f>
        <v>0</v>
      </c>
      <c r="O41" s="164"/>
    </row>
    <row r="42" spans="1:15" s="53" customFormat="1">
      <c r="A42" s="194" t="s">
        <v>197</v>
      </c>
      <c r="E42" s="75"/>
      <c r="F42" s="21">
        <v>-133893905</v>
      </c>
      <c r="G42" s="75"/>
      <c r="H42" s="21">
        <v>33191772</v>
      </c>
      <c r="I42" s="20"/>
      <c r="J42" s="124">
        <v>-30721900</v>
      </c>
      <c r="K42" s="75"/>
      <c r="L42" s="21">
        <v>33545619</v>
      </c>
    </row>
    <row r="43" spans="1:15" s="53" customFormat="1">
      <c r="A43" s="194" t="s">
        <v>198</v>
      </c>
      <c r="E43" s="75"/>
      <c r="F43" s="21">
        <f>-594470-1</f>
        <v>-594471</v>
      </c>
      <c r="G43" s="75"/>
      <c r="H43" s="21">
        <v>-8562551</v>
      </c>
      <c r="I43" s="20"/>
      <c r="J43" s="124">
        <v>-248670</v>
      </c>
      <c r="K43" s="75"/>
      <c r="L43" s="21">
        <v>-8562551</v>
      </c>
    </row>
    <row r="44" spans="1:15" s="53" customFormat="1" ht="19.649999999999999" customHeight="1">
      <c r="A44" s="194" t="s">
        <v>199</v>
      </c>
      <c r="E44" s="75"/>
      <c r="F44" s="16">
        <v>461684298</v>
      </c>
      <c r="G44" s="75"/>
      <c r="H44" s="16">
        <v>746560152</v>
      </c>
      <c r="I44" s="20"/>
      <c r="J44" s="16">
        <v>293031574</v>
      </c>
      <c r="K44" s="75"/>
      <c r="L44" s="16">
        <v>754428999</v>
      </c>
    </row>
    <row r="45" spans="1:15" s="53" customFormat="1" ht="19.649999999999999" customHeight="1">
      <c r="A45" s="194" t="s">
        <v>200</v>
      </c>
      <c r="E45" s="75"/>
      <c r="F45" s="16">
        <v>75551275</v>
      </c>
      <c r="G45" s="75"/>
      <c r="H45" s="21">
        <v>-10624520</v>
      </c>
      <c r="I45" s="20"/>
      <c r="J45" s="16">
        <v>71999097</v>
      </c>
      <c r="K45" s="75"/>
      <c r="L45" s="21">
        <v>-8914427</v>
      </c>
    </row>
    <row r="46" spans="1:15" s="53" customFormat="1" ht="19.649999999999999" customHeight="1">
      <c r="A46" s="194" t="s">
        <v>201</v>
      </c>
      <c r="E46" s="75"/>
      <c r="F46" s="16">
        <v>-924916076</v>
      </c>
      <c r="G46" s="75"/>
      <c r="H46" s="21">
        <v>-247802338</v>
      </c>
      <c r="I46" s="20"/>
      <c r="J46" s="16">
        <v>-946398704</v>
      </c>
      <c r="K46" s="75"/>
      <c r="L46" s="21">
        <v>-233547482</v>
      </c>
      <c r="N46" s="164">
        <f>BS!E52-BS!G52-F46</f>
        <v>0</v>
      </c>
      <c r="O46" s="164"/>
    </row>
    <row r="47" spans="1:15" s="53" customFormat="1" ht="19.649999999999999" customHeight="1">
      <c r="A47" s="194" t="s">
        <v>202</v>
      </c>
      <c r="E47" s="75"/>
      <c r="F47" s="16">
        <v>-357399784</v>
      </c>
      <c r="G47" s="75"/>
      <c r="H47" s="21">
        <v>1126080204</v>
      </c>
      <c r="I47" s="20"/>
      <c r="J47" s="16">
        <v>-432241961</v>
      </c>
      <c r="K47" s="75"/>
      <c r="L47" s="21">
        <v>1120364778</v>
      </c>
      <c r="N47" s="164">
        <f>BS!E53-BS!G53-F47</f>
        <v>0</v>
      </c>
      <c r="O47" s="164"/>
    </row>
    <row r="48" spans="1:15" s="53" customFormat="1" ht="19.649999999999999" customHeight="1">
      <c r="A48" s="190" t="s">
        <v>203</v>
      </c>
      <c r="E48" s="71"/>
      <c r="F48" s="137">
        <f>35750971-1</f>
        <v>35750970</v>
      </c>
      <c r="G48" s="71"/>
      <c r="H48" s="21">
        <v>15762827</v>
      </c>
      <c r="I48" s="13"/>
      <c r="J48" s="137">
        <v>27246322</v>
      </c>
      <c r="K48" s="71"/>
      <c r="L48" s="21">
        <v>7592456</v>
      </c>
    </row>
    <row r="49" spans="1:13" s="53" customFormat="1" ht="19.649999999999999" customHeight="1">
      <c r="A49" s="190" t="s">
        <v>260</v>
      </c>
      <c r="E49" s="71"/>
      <c r="F49" s="132">
        <v>-6191862</v>
      </c>
      <c r="G49" s="71"/>
      <c r="H49" s="60">
        <v>-8250876</v>
      </c>
      <c r="I49" s="13"/>
      <c r="J49" s="132">
        <v>-6191862</v>
      </c>
      <c r="K49" s="71"/>
      <c r="L49" s="60">
        <v>-8250876</v>
      </c>
    </row>
    <row r="50" spans="1:13" s="53" customFormat="1" ht="19.649999999999999" customHeight="1">
      <c r="A50" s="190" t="s">
        <v>204</v>
      </c>
      <c r="E50" s="248"/>
      <c r="F50" s="58">
        <f>SUM(F34:F49)</f>
        <v>-2225818863</v>
      </c>
      <c r="G50" s="248"/>
      <c r="H50" s="58">
        <f>SUM(H34:H49)</f>
        <v>1747618380</v>
      </c>
      <c r="I50" s="48"/>
      <c r="J50" s="58">
        <f>SUM(J34:J49)</f>
        <v>-2090922841</v>
      </c>
      <c r="K50" s="248"/>
      <c r="L50" s="58">
        <f>SUM(L34:L49)</f>
        <v>1761794399.000001</v>
      </c>
    </row>
    <row r="51" spans="1:13" s="53" customFormat="1" ht="19.649999999999999" customHeight="1">
      <c r="A51" s="190" t="s">
        <v>205</v>
      </c>
      <c r="E51" s="248"/>
      <c r="F51" s="124">
        <v>1078921</v>
      </c>
      <c r="G51" s="248"/>
      <c r="H51" s="124">
        <v>1109596</v>
      </c>
      <c r="I51" s="48"/>
      <c r="J51" s="124">
        <v>1056197</v>
      </c>
      <c r="K51" s="248"/>
      <c r="L51" s="124">
        <f>1102546-1</f>
        <v>1102545</v>
      </c>
    </row>
    <row r="52" spans="1:13" s="53" customFormat="1" ht="19.649999999999999" customHeight="1">
      <c r="A52" s="190" t="s">
        <v>261</v>
      </c>
      <c r="E52" s="248"/>
      <c r="F52" s="58">
        <v>203208254</v>
      </c>
      <c r="G52" s="248"/>
      <c r="H52" s="58">
        <v>144803364</v>
      </c>
      <c r="I52" s="48"/>
      <c r="J52" s="299">
        <v>203208254</v>
      </c>
      <c r="K52" s="248"/>
      <c r="L52" s="58">
        <v>144803364</v>
      </c>
    </row>
    <row r="53" spans="1:13" s="53" customFormat="1" ht="19.649999999999999" customHeight="1">
      <c r="A53" s="190" t="s">
        <v>206</v>
      </c>
      <c r="E53" s="248"/>
      <c r="F53" s="58">
        <v>-165313401</v>
      </c>
      <c r="G53" s="248"/>
      <c r="H53" s="58">
        <v>-204704871</v>
      </c>
      <c r="I53" s="48"/>
      <c r="J53" s="58">
        <v>-156713473</v>
      </c>
      <c r="K53" s="248"/>
      <c r="L53" s="58">
        <v>-203208254</v>
      </c>
    </row>
    <row r="54" spans="1:13" s="53" customFormat="1" ht="19.649999999999999" customHeight="1">
      <c r="A54" s="195" t="s">
        <v>207</v>
      </c>
      <c r="E54" s="97"/>
      <c r="F54" s="96">
        <f>SUM(F50:F53)</f>
        <v>-2186845089</v>
      </c>
      <c r="G54" s="97"/>
      <c r="H54" s="96">
        <f>SUM(H50:H53)</f>
        <v>1688826469</v>
      </c>
      <c r="I54" s="97"/>
      <c r="J54" s="96">
        <f>SUM(J50:J53)</f>
        <v>-2043371863</v>
      </c>
      <c r="K54" s="97"/>
      <c r="L54" s="96">
        <f>SUM(L50:L53)</f>
        <v>1704492054.000001</v>
      </c>
    </row>
    <row r="55" spans="1:13" s="50" customFormat="1" hidden="1">
      <c r="A55" s="196"/>
      <c r="D55" s="59"/>
      <c r="E55" s="248"/>
      <c r="F55" s="21"/>
      <c r="G55" s="248"/>
      <c r="H55" s="21"/>
      <c r="I55" s="48"/>
      <c r="K55" s="248"/>
    </row>
    <row r="56" spans="1:13" s="7" customFormat="1" ht="21.65" customHeight="1">
      <c r="A56" s="184" t="str">
        <f>+A1</f>
        <v>บริษัท เพาเวอร์ไลน์ เอ็นจิเนียริ่ง จำกัด (มหาชน) และบริษัทย่อย</v>
      </c>
      <c r="B56" s="62"/>
      <c r="C56" s="63"/>
      <c r="D56" s="62"/>
      <c r="E56" s="67"/>
      <c r="F56" s="62"/>
      <c r="G56" s="67"/>
      <c r="H56" s="62"/>
      <c r="K56" s="67"/>
    </row>
    <row r="57" spans="1:13" s="49" customFormat="1" ht="22.5">
      <c r="A57" s="185" t="s">
        <v>208</v>
      </c>
      <c r="B57" s="29"/>
      <c r="C57" s="29"/>
      <c r="D57" s="29"/>
      <c r="E57" s="248"/>
      <c r="F57" s="64"/>
      <c r="G57" s="248"/>
      <c r="H57" s="64"/>
      <c r="I57" s="48"/>
      <c r="K57" s="248"/>
    </row>
    <row r="58" spans="1:13" s="50" customFormat="1" ht="22.5">
      <c r="A58" s="186" t="str">
        <f>+A3</f>
        <v>สำหรับปีสิ้นสุดวันที่ 31 ธันวาคม 2565</v>
      </c>
      <c r="B58" s="136"/>
      <c r="C58" s="136"/>
      <c r="D58" s="136"/>
      <c r="E58" s="248"/>
      <c r="F58" s="136"/>
      <c r="G58" s="248"/>
      <c r="H58" s="136"/>
      <c r="I58" s="48"/>
      <c r="K58" s="248"/>
    </row>
    <row r="59" spans="1:13" s="50" customFormat="1">
      <c r="A59" s="187"/>
      <c r="B59" s="51"/>
      <c r="C59" s="51"/>
      <c r="D59" s="51"/>
      <c r="E59" s="248"/>
      <c r="F59" s="51"/>
      <c r="G59" s="248"/>
      <c r="H59" s="51"/>
      <c r="I59" s="48"/>
      <c r="K59" s="248"/>
      <c r="L59" s="34"/>
      <c r="M59" s="52"/>
    </row>
    <row r="60" spans="1:13">
      <c r="B60" s="34"/>
      <c r="C60" s="34"/>
      <c r="E60" s="69"/>
      <c r="F60" s="318" t="s">
        <v>2</v>
      </c>
      <c r="G60" s="318"/>
      <c r="H60" s="318"/>
      <c r="I60" s="34"/>
      <c r="J60" s="318" t="s">
        <v>3</v>
      </c>
      <c r="K60" s="318"/>
      <c r="L60" s="318"/>
      <c r="M60" s="34"/>
    </row>
    <row r="61" spans="1:13" s="32" customFormat="1">
      <c r="A61" s="188"/>
      <c r="B61" s="33"/>
      <c r="C61" s="36"/>
      <c r="D61" s="35" t="s">
        <v>5</v>
      </c>
      <c r="E61" s="295"/>
      <c r="F61" s="272">
        <f>+F6</f>
        <v>2565</v>
      </c>
      <c r="G61" s="295"/>
      <c r="H61" s="272">
        <f>+H6</f>
        <v>2564</v>
      </c>
      <c r="I61" s="31"/>
      <c r="J61" s="272">
        <f>+J6</f>
        <v>2565</v>
      </c>
      <c r="K61" s="295"/>
      <c r="L61" s="272">
        <f>+L6</f>
        <v>2564</v>
      </c>
    </row>
    <row r="62" spans="1:13" s="32" customFormat="1">
      <c r="A62" s="188"/>
      <c r="B62" s="33"/>
      <c r="C62" s="36"/>
      <c r="D62" s="35"/>
      <c r="E62" s="295"/>
      <c r="F62" s="272"/>
      <c r="G62" s="295"/>
      <c r="H62" s="149" t="s">
        <v>6</v>
      </c>
      <c r="I62" s="31"/>
      <c r="J62" s="272"/>
      <c r="K62" s="295"/>
      <c r="L62" s="272"/>
    </row>
    <row r="63" spans="1:13" s="32" customFormat="1">
      <c r="A63" s="188"/>
      <c r="B63" s="33"/>
      <c r="C63" s="36"/>
      <c r="D63" s="37"/>
      <c r="E63" s="31"/>
      <c r="F63" s="317" t="s">
        <v>265</v>
      </c>
      <c r="G63" s="317"/>
      <c r="H63" s="317"/>
      <c r="I63" s="317"/>
      <c r="J63" s="317"/>
      <c r="K63" s="317"/>
      <c r="L63" s="317"/>
    </row>
    <row r="64" spans="1:13" s="53" customFormat="1">
      <c r="A64" s="195" t="s">
        <v>209</v>
      </c>
      <c r="D64" s="22"/>
      <c r="E64" s="248"/>
      <c r="F64" s="20"/>
      <c r="G64" s="248"/>
      <c r="H64" s="20"/>
      <c r="I64" s="48"/>
      <c r="K64" s="248"/>
    </row>
    <row r="65" spans="1:14" s="53" customFormat="1">
      <c r="A65" s="190" t="s">
        <v>210</v>
      </c>
      <c r="D65" s="41"/>
      <c r="E65" s="75"/>
      <c r="F65" s="137">
        <v>302428455</v>
      </c>
      <c r="G65" s="75"/>
      <c r="H65" s="16">
        <v>-305337079</v>
      </c>
      <c r="I65" s="20"/>
      <c r="J65" s="16">
        <v>302428455</v>
      </c>
      <c r="K65" s="75"/>
      <c r="L65" s="16">
        <v>-305337079</v>
      </c>
    </row>
    <row r="66" spans="1:14" s="53" customFormat="1">
      <c r="A66" s="190" t="s">
        <v>211</v>
      </c>
      <c r="D66" s="41"/>
      <c r="E66" s="75"/>
      <c r="F66" s="58">
        <v>156822926</v>
      </c>
      <c r="G66" s="75"/>
      <c r="H66" s="21">
        <v>-316941173</v>
      </c>
      <c r="I66" s="20"/>
      <c r="J66" s="137">
        <v>156822926</v>
      </c>
      <c r="K66" s="75"/>
      <c r="L66" s="21">
        <v>-316941173</v>
      </c>
    </row>
    <row r="67" spans="1:14" s="53" customFormat="1">
      <c r="A67" s="190" t="s">
        <v>262</v>
      </c>
      <c r="D67" s="41"/>
      <c r="E67" s="248"/>
      <c r="F67" s="137">
        <v>0</v>
      </c>
      <c r="G67" s="248"/>
      <c r="H67" s="137">
        <v>8437236</v>
      </c>
      <c r="I67" s="48"/>
      <c r="J67" s="137">
        <v>0</v>
      </c>
      <c r="K67" s="248"/>
      <c r="L67" s="137">
        <v>11500000</v>
      </c>
    </row>
    <row r="68" spans="1:14" s="53" customFormat="1">
      <c r="A68" s="190" t="s">
        <v>212</v>
      </c>
      <c r="D68" s="41"/>
      <c r="E68" s="75"/>
      <c r="F68" s="58">
        <v>-47512567</v>
      </c>
      <c r="G68" s="75"/>
      <c r="H68" s="16">
        <v>-18814799</v>
      </c>
      <c r="I68" s="20"/>
      <c r="J68" s="16">
        <v>-46639713</v>
      </c>
      <c r="K68" s="75"/>
      <c r="L68" s="16">
        <v>-18811070</v>
      </c>
    </row>
    <row r="69" spans="1:14" s="53" customFormat="1">
      <c r="A69" s="190" t="s">
        <v>213</v>
      </c>
      <c r="D69" s="55"/>
      <c r="E69" s="75"/>
      <c r="F69" s="58">
        <v>763973</v>
      </c>
      <c r="G69" s="75"/>
      <c r="H69" s="21">
        <v>852753</v>
      </c>
      <c r="I69" s="20"/>
      <c r="J69" s="16">
        <v>763973</v>
      </c>
      <c r="K69" s="75"/>
      <c r="L69" s="21">
        <v>852753</v>
      </c>
    </row>
    <row r="70" spans="1:14" s="53" customFormat="1">
      <c r="A70" s="190" t="s">
        <v>214</v>
      </c>
      <c r="D70" s="41"/>
      <c r="E70" s="75"/>
      <c r="F70" s="58">
        <v>-1256523</v>
      </c>
      <c r="G70" s="75"/>
      <c r="H70" s="16">
        <v>-2924612</v>
      </c>
      <c r="I70" s="20"/>
      <c r="J70" s="16">
        <v>-1256523</v>
      </c>
      <c r="K70" s="75"/>
      <c r="L70" s="16">
        <v>-2924612</v>
      </c>
    </row>
    <row r="71" spans="1:14" s="53" customFormat="1">
      <c r="A71" s="190" t="s">
        <v>215</v>
      </c>
      <c r="D71" s="41"/>
      <c r="E71" s="75"/>
      <c r="F71" s="137">
        <f>4392879-1</f>
        <v>4392878</v>
      </c>
      <c r="G71" s="75"/>
      <c r="H71" s="21">
        <v>3107882</v>
      </c>
      <c r="I71" s="20"/>
      <c r="J71" s="16">
        <v>4392738</v>
      </c>
      <c r="K71" s="75"/>
      <c r="L71" s="21">
        <v>3107882</v>
      </c>
    </row>
    <row r="72" spans="1:14" s="53" customFormat="1">
      <c r="A72" s="195" t="s">
        <v>216</v>
      </c>
      <c r="D72" s="41"/>
      <c r="E72" s="97"/>
      <c r="F72" s="98">
        <f>SUM(F65:F71)</f>
        <v>415639142</v>
      </c>
      <c r="G72" s="97"/>
      <c r="H72" s="98">
        <f>SUM(H65:H71)</f>
        <v>-631619792</v>
      </c>
      <c r="I72" s="97"/>
      <c r="J72" s="98">
        <f>SUM(J65:J71)</f>
        <v>416511856</v>
      </c>
      <c r="K72" s="97"/>
      <c r="L72" s="98">
        <f>SUM(L65:L71)</f>
        <v>-628553299</v>
      </c>
    </row>
    <row r="73" spans="1:14" s="53" customFormat="1" ht="9.5" customHeight="1">
      <c r="A73" s="195"/>
      <c r="D73" s="41"/>
      <c r="E73" s="97"/>
      <c r="F73" s="103"/>
      <c r="G73" s="97"/>
      <c r="H73" s="103"/>
      <c r="I73" s="97"/>
      <c r="J73" s="103"/>
      <c r="K73" s="97"/>
      <c r="L73" s="103"/>
    </row>
    <row r="74" spans="1:14" s="53" customFormat="1">
      <c r="A74" s="195" t="s">
        <v>217</v>
      </c>
      <c r="D74" s="41"/>
      <c r="E74" s="248"/>
      <c r="F74" s="21"/>
      <c r="G74" s="248"/>
      <c r="H74" s="21"/>
      <c r="I74" s="48"/>
      <c r="J74" s="21"/>
      <c r="K74" s="248"/>
      <c r="L74" s="21"/>
    </row>
    <row r="75" spans="1:14" s="53" customFormat="1">
      <c r="A75" s="194" t="s">
        <v>275</v>
      </c>
      <c r="D75" s="41"/>
      <c r="E75" s="75"/>
      <c r="F75" s="21">
        <v>1428383448</v>
      </c>
      <c r="G75" s="75"/>
      <c r="H75" s="16">
        <v>332982907</v>
      </c>
      <c r="I75" s="20"/>
      <c r="J75" s="16">
        <v>1171285874</v>
      </c>
      <c r="K75" s="75"/>
      <c r="L75" s="16">
        <v>332982907</v>
      </c>
    </row>
    <row r="76" spans="1:14" s="53" customFormat="1">
      <c r="A76" s="194" t="s">
        <v>218</v>
      </c>
      <c r="D76" s="41">
        <v>5</v>
      </c>
      <c r="E76" s="248"/>
      <c r="F76" s="109">
        <v>0</v>
      </c>
      <c r="G76" s="248"/>
      <c r="H76" s="109">
        <v>0</v>
      </c>
      <c r="I76" s="48"/>
      <c r="J76" s="158">
        <v>-53000000</v>
      </c>
      <c r="K76" s="248"/>
      <c r="L76" s="137">
        <v>-10000000</v>
      </c>
    </row>
    <row r="77" spans="1:14" s="53" customFormat="1">
      <c r="A77" s="194" t="s">
        <v>219</v>
      </c>
      <c r="D77" s="41">
        <v>5</v>
      </c>
      <c r="E77" s="248"/>
      <c r="F77" s="109">
        <v>0</v>
      </c>
      <c r="G77" s="248"/>
      <c r="H77" s="109">
        <v>0</v>
      </c>
      <c r="I77" s="48"/>
      <c r="J77" s="158">
        <v>195000000.00000003</v>
      </c>
      <c r="K77" s="248"/>
      <c r="L77" s="109">
        <v>0</v>
      </c>
    </row>
    <row r="78" spans="1:14" s="53" customFormat="1">
      <c r="A78" s="194" t="s">
        <v>220</v>
      </c>
      <c r="D78" s="41"/>
      <c r="E78" s="248"/>
      <c r="F78" s="294">
        <v>0</v>
      </c>
      <c r="G78" s="248"/>
      <c r="H78" s="137">
        <v>-19853</v>
      </c>
      <c r="I78" s="48"/>
      <c r="J78" s="109">
        <v>0</v>
      </c>
      <c r="K78" s="248"/>
      <c r="L78" s="109">
        <v>0</v>
      </c>
    </row>
    <row r="79" spans="1:14" s="53" customFormat="1">
      <c r="A79" s="194" t="s">
        <v>221</v>
      </c>
      <c r="D79" s="41"/>
      <c r="E79" s="248"/>
      <c r="F79" s="21">
        <v>10000000</v>
      </c>
      <c r="G79" s="248"/>
      <c r="H79" s="109">
        <v>0</v>
      </c>
      <c r="I79" s="48"/>
      <c r="J79" s="109">
        <v>0</v>
      </c>
      <c r="K79" s="248"/>
      <c r="L79" s="109">
        <v>0</v>
      </c>
    </row>
    <row r="80" spans="1:14" s="53" customFormat="1">
      <c r="A80" s="194" t="s">
        <v>222</v>
      </c>
      <c r="D80" s="41"/>
      <c r="E80" s="75"/>
      <c r="F80" s="137">
        <v>-422691047</v>
      </c>
      <c r="G80" s="75"/>
      <c r="H80" s="16">
        <v>-500000000</v>
      </c>
      <c r="I80" s="20"/>
      <c r="J80" s="166">
        <v>-422691047</v>
      </c>
      <c r="K80" s="75"/>
      <c r="L80" s="16">
        <v>-500000000</v>
      </c>
      <c r="N80" s="238"/>
    </row>
    <row r="81" spans="1:15" s="53" customFormat="1">
      <c r="A81" s="194" t="s">
        <v>223</v>
      </c>
      <c r="D81" s="41"/>
      <c r="E81" s="75"/>
      <c r="F81" s="137">
        <v>595684300</v>
      </c>
      <c r="G81" s="75"/>
      <c r="H81" s="109">
        <v>0</v>
      </c>
      <c r="I81" s="20"/>
      <c r="J81" s="137">
        <v>595684300</v>
      </c>
      <c r="K81" s="75"/>
      <c r="L81" s="109">
        <v>0</v>
      </c>
      <c r="N81" s="238"/>
    </row>
    <row r="82" spans="1:15" s="53" customFormat="1">
      <c r="A82" s="194" t="s">
        <v>224</v>
      </c>
      <c r="D82" s="41"/>
      <c r="E82" s="75"/>
      <c r="F82" s="21">
        <v>-16236668</v>
      </c>
      <c r="G82" s="75"/>
      <c r="H82" s="16">
        <v>-13106357</v>
      </c>
      <c r="I82" s="20"/>
      <c r="J82" s="16">
        <v>-10652046</v>
      </c>
      <c r="K82" s="75"/>
      <c r="L82" s="16">
        <v>-11753020</v>
      </c>
    </row>
    <row r="83" spans="1:15" s="53" customFormat="1">
      <c r="A83" s="194" t="s">
        <v>167</v>
      </c>
      <c r="D83" s="41">
        <v>29</v>
      </c>
      <c r="E83" s="75"/>
      <c r="F83" s="21">
        <v>-25874541</v>
      </c>
      <c r="G83" s="75"/>
      <c r="H83" s="109">
        <v>0</v>
      </c>
      <c r="I83" s="20"/>
      <c r="J83" s="16">
        <v>-25874541</v>
      </c>
      <c r="K83" s="75"/>
      <c r="L83" s="109">
        <v>0</v>
      </c>
    </row>
    <row r="84" spans="1:15" s="53" customFormat="1">
      <c r="A84" s="194" t="s">
        <v>225</v>
      </c>
      <c r="D84" s="41"/>
      <c r="E84" s="75"/>
      <c r="F84" s="21">
        <v>-5560818</v>
      </c>
      <c r="G84" s="75"/>
      <c r="H84" s="16">
        <v>-4183623</v>
      </c>
      <c r="I84" s="20"/>
      <c r="J84" s="16">
        <v>-5541356</v>
      </c>
      <c r="K84" s="75"/>
      <c r="L84" s="16">
        <v>-4183623</v>
      </c>
    </row>
    <row r="85" spans="1:15" s="53" customFormat="1">
      <c r="A85" s="190" t="s">
        <v>226</v>
      </c>
      <c r="E85" s="75"/>
      <c r="F85" s="138">
        <v>-180293629</v>
      </c>
      <c r="G85" s="75"/>
      <c r="H85" s="16">
        <v>-181116387</v>
      </c>
      <c r="I85" s="20"/>
      <c r="J85" s="16">
        <v>-225778575</v>
      </c>
      <c r="K85" s="75"/>
      <c r="L85" s="16">
        <v>-184224145</v>
      </c>
    </row>
    <row r="86" spans="1:15" s="53" customFormat="1">
      <c r="A86" s="197" t="s">
        <v>284</v>
      </c>
      <c r="D86" s="41"/>
      <c r="E86" s="97"/>
      <c r="F86" s="171">
        <f>SUM(F75:F85)</f>
        <v>1383411045</v>
      </c>
      <c r="G86" s="97"/>
      <c r="H86" s="171">
        <f>SUM(H75:H85)</f>
        <v>-365443313</v>
      </c>
      <c r="I86" s="97"/>
      <c r="J86" s="171">
        <f>SUM(J75:J85)</f>
        <v>1218432609</v>
      </c>
      <c r="K86" s="97"/>
      <c r="L86" s="171">
        <f>SUM(L75:L85)</f>
        <v>-377177881</v>
      </c>
    </row>
    <row r="87" spans="1:15" s="53" customFormat="1">
      <c r="A87" s="197"/>
      <c r="D87" s="41"/>
      <c r="E87" s="97"/>
      <c r="F87" s="100"/>
      <c r="G87" s="97"/>
      <c r="H87" s="100"/>
      <c r="I87" s="97"/>
      <c r="J87" s="100"/>
      <c r="K87" s="97"/>
      <c r="L87" s="100"/>
    </row>
    <row r="88" spans="1:15" s="53" customFormat="1">
      <c r="A88" s="197" t="s">
        <v>227</v>
      </c>
      <c r="D88" s="41"/>
      <c r="E88" s="97"/>
      <c r="F88" s="100"/>
      <c r="G88" s="97"/>
      <c r="H88" s="100"/>
      <c r="I88" s="97"/>
      <c r="J88" s="100"/>
      <c r="K88" s="97"/>
      <c r="L88" s="100"/>
    </row>
    <row r="89" spans="1:15" s="53" customFormat="1">
      <c r="A89" s="197" t="s">
        <v>228</v>
      </c>
      <c r="D89" s="41"/>
      <c r="E89" s="97"/>
      <c r="F89" s="180">
        <f>F54+F72+F86</f>
        <v>-387794902</v>
      </c>
      <c r="G89" s="97"/>
      <c r="H89" s="180">
        <f>H54+H72+H86</f>
        <v>691763364</v>
      </c>
      <c r="I89" s="97"/>
      <c r="J89" s="180">
        <f>J54+J72+J86</f>
        <v>-408427398</v>
      </c>
      <c r="K89" s="97"/>
      <c r="L89" s="180">
        <f>L54+L72+L86</f>
        <v>698760874.00000095</v>
      </c>
    </row>
    <row r="90" spans="1:15" s="53" customFormat="1">
      <c r="A90" s="191" t="s">
        <v>229</v>
      </c>
      <c r="D90" s="41"/>
      <c r="E90" s="248"/>
      <c r="F90" s="16">
        <v>1433630</v>
      </c>
      <c r="G90" s="248"/>
      <c r="H90" s="19">
        <v>100571</v>
      </c>
      <c r="I90" s="48"/>
      <c r="J90" s="137">
        <v>1433630</v>
      </c>
      <c r="K90" s="248"/>
      <c r="L90" s="19">
        <v>100571</v>
      </c>
    </row>
    <row r="91" spans="1:15" s="53" customFormat="1">
      <c r="A91" s="197" t="s">
        <v>227</v>
      </c>
      <c r="D91" s="41"/>
      <c r="E91" s="97"/>
      <c r="F91" s="123">
        <f>SUM(F89:F90)</f>
        <v>-386361272</v>
      </c>
      <c r="G91" s="97"/>
      <c r="H91" s="123">
        <f>SUM(H89:H90)</f>
        <v>691863935</v>
      </c>
      <c r="I91" s="97"/>
      <c r="J91" s="123">
        <f>SUM(J89:J90)</f>
        <v>-406993768</v>
      </c>
      <c r="K91" s="97"/>
      <c r="L91" s="123">
        <f>SUM(L89:L90)</f>
        <v>698861445.00000095</v>
      </c>
    </row>
    <row r="92" spans="1:15" s="53" customFormat="1">
      <c r="A92" s="190" t="s">
        <v>230</v>
      </c>
      <c r="D92" s="41"/>
      <c r="E92" s="248"/>
      <c r="F92" s="60">
        <f>BS!G10</f>
        <v>815809281</v>
      </c>
      <c r="G92" s="248"/>
      <c r="H92" s="60">
        <v>123945346</v>
      </c>
      <c r="I92" s="48"/>
      <c r="J92" s="159">
        <f>BS!K10</f>
        <v>811256444</v>
      </c>
      <c r="K92" s="248"/>
      <c r="L92" s="60">
        <v>112394999</v>
      </c>
    </row>
    <row r="93" spans="1:15" s="53" customFormat="1" ht="22" thickBot="1">
      <c r="A93" s="195" t="s">
        <v>255</v>
      </c>
      <c r="D93" s="41"/>
      <c r="E93" s="97"/>
      <c r="F93" s="99">
        <f>SUM(F91:F92)</f>
        <v>429448009</v>
      </c>
      <c r="G93" s="97"/>
      <c r="H93" s="99">
        <f>SUM(H91:H92)</f>
        <v>815809281</v>
      </c>
      <c r="I93" s="97"/>
      <c r="J93" s="99">
        <f>SUM(J91:J92)</f>
        <v>404262676</v>
      </c>
      <c r="K93" s="97"/>
      <c r="L93" s="99">
        <f>SUM(L91:L92)</f>
        <v>811256444.00000095</v>
      </c>
      <c r="N93" s="107">
        <f>+F93-BS!E10</f>
        <v>0</v>
      </c>
      <c r="O93" s="107"/>
    </row>
    <row r="94" spans="1:15" s="50" customFormat="1" ht="22" thickTop="1">
      <c r="A94" s="195"/>
      <c r="B94" s="53"/>
      <c r="D94" s="59"/>
      <c r="E94" s="296"/>
      <c r="F94" s="118">
        <f>F93-BS!E10</f>
        <v>0</v>
      </c>
      <c r="G94" s="296"/>
      <c r="H94" s="118"/>
      <c r="I94" s="119"/>
      <c r="K94" s="296"/>
      <c r="L94" s="118"/>
    </row>
    <row r="95" spans="1:15" s="50" customFormat="1">
      <c r="A95" s="198" t="s">
        <v>231</v>
      </c>
      <c r="B95" s="53"/>
      <c r="D95" s="59"/>
      <c r="E95" s="248"/>
      <c r="F95" s="21"/>
      <c r="G95" s="248"/>
      <c r="H95" s="21"/>
      <c r="I95" s="48"/>
      <c r="J95" s="21"/>
      <c r="K95" s="248"/>
      <c r="L95" s="21"/>
    </row>
    <row r="96" spans="1:15" s="50" customFormat="1">
      <c r="A96" s="190" t="s">
        <v>232</v>
      </c>
      <c r="B96" s="53"/>
      <c r="D96" s="41"/>
      <c r="E96" s="76"/>
      <c r="F96" s="21">
        <v>6409322</v>
      </c>
      <c r="G96" s="76"/>
      <c r="H96" s="21">
        <v>5598139</v>
      </c>
      <c r="I96" s="21"/>
      <c r="J96" s="21">
        <v>6409322</v>
      </c>
      <c r="K96" s="76"/>
      <c r="L96" s="21">
        <v>5598139</v>
      </c>
    </row>
    <row r="97" spans="1:12" s="50" customFormat="1">
      <c r="A97" s="190" t="s">
        <v>276</v>
      </c>
      <c r="B97" s="53"/>
      <c r="D97" s="59"/>
      <c r="E97" s="248"/>
      <c r="F97" s="21">
        <v>5700715</v>
      </c>
      <c r="G97" s="248"/>
      <c r="H97" s="21">
        <v>12638536</v>
      </c>
      <c r="I97" s="48"/>
      <c r="J97" s="21">
        <v>5700715</v>
      </c>
      <c r="K97" s="248"/>
      <c r="L97" s="21">
        <v>9943242</v>
      </c>
    </row>
    <row r="98" spans="1:12" s="50" customFormat="1">
      <c r="A98" s="201" t="s">
        <v>233</v>
      </c>
      <c r="B98" s="53"/>
      <c r="D98" s="59"/>
      <c r="E98" s="297"/>
      <c r="F98" s="173">
        <v>0</v>
      </c>
      <c r="G98" s="297"/>
      <c r="H98" s="207">
        <v>21926</v>
      </c>
      <c r="I98" s="105"/>
      <c r="J98" s="166">
        <v>0</v>
      </c>
      <c r="K98" s="297"/>
      <c r="L98" s="207">
        <v>21926</v>
      </c>
    </row>
    <row r="99" spans="1:12" s="50" customFormat="1">
      <c r="A99" s="190"/>
      <c r="B99" s="53"/>
      <c r="D99" s="59"/>
      <c r="E99" s="248"/>
      <c r="F99" s="21"/>
      <c r="G99" s="248"/>
      <c r="H99" s="21"/>
      <c r="I99" s="48"/>
      <c r="K99" s="248"/>
    </row>
    <row r="100" spans="1:12" s="50" customFormat="1">
      <c r="A100" s="190"/>
      <c r="B100" s="53"/>
      <c r="D100" s="59"/>
      <c r="E100" s="248"/>
      <c r="F100" s="210">
        <f>F93-BS!E10</f>
        <v>0</v>
      </c>
      <c r="G100" s="298"/>
      <c r="H100" s="210">
        <f>H93-BS!G10</f>
        <v>0</v>
      </c>
      <c r="I100" s="210"/>
      <c r="J100" s="210">
        <f>J93-BS!I10</f>
        <v>0</v>
      </c>
      <c r="K100" s="298"/>
      <c r="L100" s="210">
        <f>L93-BS!K10</f>
        <v>9.5367431640625E-7</v>
      </c>
    </row>
    <row r="101" spans="1:12" s="50" customFormat="1">
      <c r="A101" s="199"/>
      <c r="B101" s="8"/>
      <c r="D101" s="59"/>
      <c r="E101" s="248"/>
      <c r="F101" s="21"/>
      <c r="G101" s="248"/>
      <c r="H101" s="21"/>
      <c r="I101" s="48"/>
      <c r="K101" s="248"/>
    </row>
    <row r="102" spans="1:12">
      <c r="E102" s="298"/>
    </row>
    <row r="103" spans="1:12">
      <c r="E103" s="215"/>
    </row>
    <row r="104" spans="1:12">
      <c r="E104" s="215"/>
    </row>
    <row r="105" spans="1:12">
      <c r="E105" s="215"/>
    </row>
  </sheetData>
  <mergeCells count="6">
    <mergeCell ref="F63:L63"/>
    <mergeCell ref="F5:H5"/>
    <mergeCell ref="J5:L5"/>
    <mergeCell ref="F8:L8"/>
    <mergeCell ref="F60:H60"/>
    <mergeCell ref="J60:L6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firstPageNumber="14" fitToWidth="0" fitToHeight="0" orientation="portrait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54" max="11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CB1DA2D7379749BD7C338AC09B1CB6" ma:contentTypeVersion="14" ma:contentTypeDescription="Create a new document." ma:contentTypeScope="" ma:versionID="fa0201e50146b7b64b39d1b40eefa8a5">
  <xsd:schema xmlns:xsd="http://www.w3.org/2001/XMLSchema" xmlns:xs="http://www.w3.org/2001/XMLSchema" xmlns:p="http://schemas.microsoft.com/office/2006/metadata/properties" xmlns:ns2="df0cfe45-b63d-47e0-b03f-45ca46e624cb" xmlns:ns3="b9b706f1-6c21-42cd-a4b1-45fc02afcaf3" targetNamespace="http://schemas.microsoft.com/office/2006/metadata/properties" ma:root="true" ma:fieldsID="a9910dd090a5f270d7b43b6cd57c3f83" ns2:_="" ns3:_="">
    <xsd:import namespace="df0cfe45-b63d-47e0-b03f-45ca46e624cb"/>
    <xsd:import namespace="b9b706f1-6c21-42cd-a4b1-45fc02afca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cfe45-b63d-47e0-b03f-45ca46e62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706f1-6c21-42cd-a4b1-45fc02afcaf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3a9142b-b1bb-4ef3-84e2-e65320c17ad4}" ma:internalName="TaxCatchAll" ma:showField="CatchAllData" ma:web="b9b706f1-6c21-42cd-a4b1-45fc02afca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0cfe45-b63d-47e0-b03f-45ca46e624cb">
      <Terms xmlns="http://schemas.microsoft.com/office/infopath/2007/PartnerControls"/>
    </lcf76f155ced4ddcb4097134ff3c332f>
    <TaxCatchAll xmlns="b9b706f1-6c21-42cd-a4b1-45fc02afcaf3" xsi:nil="true"/>
  </documentManagement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D54267-3880-43CE-B7DF-1385D154B9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cfe45-b63d-47e0-b03f-45ca46e624cb"/>
    <ds:schemaRef ds:uri="b9b706f1-6c21-42cd-a4b1-45fc02afca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schemas.microsoft.com/office/2006/metadata/properties"/>
    <ds:schemaRef ds:uri="df0cfe45-b63d-47e0-b03f-45ca46e624cb"/>
    <ds:schemaRef ds:uri="b9b706f1-6c21-42cd-a4b1-45fc02afcaf3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12M</vt:lpstr>
      <vt:lpstr>PL 3M (Q1)</vt:lpstr>
      <vt:lpstr>PL 3M</vt:lpstr>
      <vt:lpstr>PL 6M Q2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 12M'!Print_Area</vt:lpstr>
      <vt:lpstr>'PL 3M'!Print_Area</vt:lpstr>
      <vt:lpstr>'PL 3M (Q1)'!Print_Area</vt:lpstr>
      <vt:lpstr>'PL 6M Q2'!Print_Area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Satida Saekang</cp:lastModifiedBy>
  <cp:revision/>
  <cp:lastPrinted>2023-02-27T08:09:09Z</cp:lastPrinted>
  <dcterms:created xsi:type="dcterms:W3CDTF">2011-03-08T09:02:15Z</dcterms:created>
  <dcterms:modified xsi:type="dcterms:W3CDTF">2023-02-27T08:53:56Z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0x01010065CB1DA2D7379749BD7C338AC09B1CB6</vt:lpwstr>
  </property>
  <property fmtid="{D5CDD505-2E9C-101B-9397-08002B2CF9AE}" pid="3" name="MediaServiceImageTags">
    <vt:lpwstr/>
  </property>
</Properties>
</file>