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atida_s_pkf_com/Documents/Documents/PLE/YE'22/FS YE2022/PLE FS_YE'22 final/"/>
    </mc:Choice>
  </mc:AlternateContent>
  <xr:revisionPtr revIDLastSave="1" documentId="8_{844D4A65-5B13-44DD-A934-9838427AAEA5}" xr6:coauthVersionLast="47" xr6:coauthVersionMax="47" xr10:uidLastSave="{C670288C-AE32-448F-B2BE-C0E56CC43DAD}"/>
  <bookViews>
    <workbookView xWindow="-110" yWindow="-110" windowWidth="19420" windowHeight="10300" tabRatio="886" activeTab="6" xr2:uid="{00000000-000D-0000-FFFF-FFFF00000000}"/>
  </bookViews>
  <sheets>
    <sheet name="BS" sheetId="1" r:id="rId1"/>
    <sheet name="PL 3M" sheetId="15" state="hidden" r:id="rId2"/>
    <sheet name="PL 12M" sheetId="16" r:id="rId3"/>
    <sheet name="PL 6M Q2" sheetId="17" state="hidden" r:id="rId4"/>
    <sheet name="Shareholder conso" sheetId="8" r:id="rId5"/>
    <sheet name="Shareholder Seperate" sheetId="14" r:id="rId6"/>
    <sheet name="CF" sheetId="7" r:id="rId7"/>
  </sheets>
  <definedNames>
    <definedName name="_xlnm._FilterDatabase" localSheetId="2" hidden="1">'PL 12M'!$D$26:$D$31</definedName>
    <definedName name="_xlnm._FilterDatabase" localSheetId="1" hidden="1">'PL 3M'!$D$23:$D$28</definedName>
    <definedName name="_xlnm._FilterDatabase" localSheetId="3" hidden="1">'PL 6M Q2'!$D$23:$D$28</definedName>
    <definedName name="_xlnm.Print_Area" localSheetId="0">BS!$A$1:$K$108</definedName>
    <definedName name="_xlnm.Print_Area" localSheetId="6">CF!$A$1:$I$105</definedName>
    <definedName name="_xlnm.Print_Area" localSheetId="2">'PL 12M'!$A$1:$J$67</definedName>
    <definedName name="_xlnm.Print_Area" localSheetId="1">'PL 3M'!$A$1:$J$64</definedName>
    <definedName name="_xlnm.Print_Area" localSheetId="3">'PL 6M Q2'!$A$1:$J$64</definedName>
    <definedName name="_xlnm.Print_Area" localSheetId="4">'Shareholder conso'!$A$1:$R$42</definedName>
    <definedName name="_xlnm.Print_Area" localSheetId="5">'Shareholder Seperate'!$A$1:$O$43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3" i="8" l="1"/>
  <c r="P21" i="8"/>
  <c r="O15" i="14" l="1"/>
  <c r="M16" i="14"/>
  <c r="K16" i="14"/>
  <c r="I16" i="14"/>
  <c r="G16" i="14"/>
  <c r="E16" i="14"/>
  <c r="G90" i="7" l="1"/>
  <c r="C75" i="7"/>
  <c r="O16" i="14"/>
  <c r="C13" i="7"/>
  <c r="R28" i="8"/>
  <c r="N28" i="8"/>
  <c r="R16" i="8"/>
  <c r="H17" i="8"/>
  <c r="H24" i="8" s="1"/>
  <c r="F17" i="8"/>
  <c r="F24" i="8" s="1"/>
  <c r="D17" i="8"/>
  <c r="D24" i="8" s="1"/>
  <c r="G13" i="7"/>
  <c r="I13" i="7"/>
  <c r="E13" i="7"/>
  <c r="G96" i="7"/>
  <c r="C96" i="7"/>
  <c r="M21" i="14"/>
  <c r="M25" i="14" s="1"/>
  <c r="E21" i="14"/>
  <c r="E25" i="14" s="1"/>
  <c r="G21" i="14"/>
  <c r="G25" i="14" s="1"/>
  <c r="I21" i="14"/>
  <c r="I25" i="14" s="1"/>
  <c r="A43" i="14"/>
  <c r="A27" i="14"/>
  <c r="A25" i="14"/>
  <c r="A13" i="14"/>
  <c r="D23" i="8"/>
  <c r="F23" i="8"/>
  <c r="H23" i="8"/>
  <c r="L23" i="8"/>
  <c r="R19" i="8"/>
  <c r="N20" i="8"/>
  <c r="R20" i="8" s="1"/>
  <c r="N19" i="8"/>
  <c r="E90" i="1"/>
  <c r="E52" i="1"/>
  <c r="J23" i="8" l="1"/>
  <c r="J17" i="8"/>
  <c r="I26" i="1"/>
  <c r="P17" i="8"/>
  <c r="P24" i="8" s="1"/>
  <c r="L17" i="8"/>
  <c r="L24" i="8" s="1"/>
  <c r="G103" i="1" s="1"/>
  <c r="P34" i="8"/>
  <c r="P35" i="8" s="1"/>
  <c r="L34" i="8"/>
  <c r="L35" i="8" s="1"/>
  <c r="J34" i="8"/>
  <c r="J35" i="8" s="1"/>
  <c r="H34" i="8"/>
  <c r="H35" i="8" s="1"/>
  <c r="F34" i="8"/>
  <c r="F35" i="8" s="1"/>
  <c r="D34" i="8"/>
  <c r="D35" i="8" s="1"/>
  <c r="N33" i="8"/>
  <c r="R33" i="8" s="1"/>
  <c r="M32" i="14"/>
  <c r="M33" i="14" s="1"/>
  <c r="K32" i="14"/>
  <c r="K33" i="14" s="1"/>
  <c r="I32" i="14"/>
  <c r="I33" i="14" s="1"/>
  <c r="G32" i="14"/>
  <c r="G33" i="14" s="1"/>
  <c r="E32" i="14"/>
  <c r="E33" i="14" s="1"/>
  <c r="O31" i="14"/>
  <c r="O32" i="14" s="1"/>
  <c r="J24" i="8" l="1"/>
  <c r="J27" i="8" s="1"/>
  <c r="O33" i="14"/>
  <c r="N34" i="8"/>
  <c r="F20" i="15"/>
  <c r="N35" i="8" l="1"/>
  <c r="R35" i="8" s="1"/>
  <c r="R34" i="8"/>
  <c r="J12" i="15"/>
  <c r="H12" i="15"/>
  <c r="D12" i="15"/>
  <c r="A60" i="7"/>
  <c r="J55" i="15" l="1"/>
  <c r="H55" i="15"/>
  <c r="F55" i="15"/>
  <c r="D55" i="15"/>
  <c r="F62" i="15"/>
  <c r="F32" i="15"/>
  <c r="D32" i="15"/>
  <c r="J27" i="15"/>
  <c r="H27" i="15"/>
  <c r="F27" i="15"/>
  <c r="D27" i="15"/>
  <c r="D25" i="15"/>
  <c r="F25" i="15"/>
  <c r="H25" i="15"/>
  <c r="J25" i="15"/>
  <c r="J24" i="15"/>
  <c r="H24" i="15"/>
  <c r="F24" i="15"/>
  <c r="D24" i="15"/>
  <c r="D18" i="15"/>
  <c r="F18" i="15"/>
  <c r="H18" i="15"/>
  <c r="J18" i="15"/>
  <c r="D19" i="15"/>
  <c r="F19" i="15"/>
  <c r="H19" i="15"/>
  <c r="J19" i="15"/>
  <c r="D20" i="15"/>
  <c r="H20" i="15"/>
  <c r="J20" i="15"/>
  <c r="J17" i="15"/>
  <c r="H17" i="15"/>
  <c r="F17" i="15"/>
  <c r="D17" i="15"/>
  <c r="D11" i="15"/>
  <c r="F11" i="15"/>
  <c r="H11" i="15"/>
  <c r="J11" i="15"/>
  <c r="D13" i="15"/>
  <c r="F13" i="15"/>
  <c r="H13" i="15"/>
  <c r="J13" i="15"/>
  <c r="J10" i="15"/>
  <c r="H10" i="15"/>
  <c r="F10" i="15"/>
  <c r="D10" i="15"/>
  <c r="D62" i="17"/>
  <c r="J56" i="17"/>
  <c r="H56" i="17"/>
  <c r="F56" i="17"/>
  <c r="D56" i="17"/>
  <c r="A42" i="17"/>
  <c r="J23" i="17"/>
  <c r="J26" i="17" s="1"/>
  <c r="J28" i="17" s="1"/>
  <c r="J21" i="17"/>
  <c r="H21" i="17"/>
  <c r="F21" i="17"/>
  <c r="D19" i="17"/>
  <c r="D21" i="17" s="1"/>
  <c r="J14" i="17"/>
  <c r="H14" i="17"/>
  <c r="H23" i="17" s="1"/>
  <c r="H26" i="17" s="1"/>
  <c r="H28" i="17" s="1"/>
  <c r="F14" i="17"/>
  <c r="F23" i="17" s="1"/>
  <c r="F26" i="17" s="1"/>
  <c r="F28" i="17" s="1"/>
  <c r="D14" i="17"/>
  <c r="D23" i="17" s="1"/>
  <c r="D26" i="17" s="1"/>
  <c r="D28" i="17" s="1"/>
  <c r="A1" i="17"/>
  <c r="A40" i="17" s="1"/>
  <c r="D58" i="17" l="1"/>
  <c r="D63" i="17" s="1"/>
  <c r="D61" i="17" s="1"/>
  <c r="D49" i="17"/>
  <c r="D33" i="17"/>
  <c r="D31" i="17" s="1"/>
  <c r="D36" i="17" s="1"/>
  <c r="J31" i="17"/>
  <c r="J36" i="17" s="1"/>
  <c r="J58" i="17"/>
  <c r="J61" i="17" s="1"/>
  <c r="J49" i="17"/>
  <c r="H58" i="17"/>
  <c r="H61" i="17" s="1"/>
  <c r="H49" i="17"/>
  <c r="H31" i="17"/>
  <c r="H36" i="17" s="1"/>
  <c r="F58" i="17"/>
  <c r="F63" i="17" s="1"/>
  <c r="F61" i="17" s="1"/>
  <c r="F49" i="17"/>
  <c r="F33" i="17"/>
  <c r="F31" i="17" s="1"/>
  <c r="F36" i="17" s="1"/>
  <c r="K77" i="1" l="1"/>
  <c r="I77" i="1"/>
  <c r="G77" i="1"/>
  <c r="E77" i="1"/>
  <c r="D24" i="16" l="1"/>
  <c r="F24" i="16"/>
  <c r="H24" i="16"/>
  <c r="J24" i="16"/>
  <c r="K39" i="1" l="1"/>
  <c r="I39" i="1"/>
  <c r="G39" i="1"/>
  <c r="E39" i="1"/>
  <c r="O38" i="14" l="1"/>
  <c r="M39" i="14" l="1"/>
  <c r="E39" i="14"/>
  <c r="G39" i="14"/>
  <c r="I39" i="14"/>
  <c r="P38" i="8" l="1"/>
  <c r="D65" i="16"/>
  <c r="D62" i="15" s="1"/>
  <c r="J59" i="16"/>
  <c r="H59" i="16"/>
  <c r="F59" i="16"/>
  <c r="D59" i="16"/>
  <c r="A45" i="16"/>
  <c r="J17" i="16"/>
  <c r="H17" i="16"/>
  <c r="F17" i="16"/>
  <c r="D17" i="16"/>
  <c r="A1" i="16"/>
  <c r="A43" i="16" s="1"/>
  <c r="I48" i="1"/>
  <c r="I86" i="1" s="1"/>
  <c r="E48" i="1"/>
  <c r="E86" i="1" s="1"/>
  <c r="A42" i="15"/>
  <c r="J21" i="15" l="1"/>
  <c r="E68" i="1" l="1"/>
  <c r="E75" i="7" l="1"/>
  <c r="G75" i="7"/>
  <c r="I75" i="7"/>
  <c r="E28" i="14"/>
  <c r="E43" i="14" s="1"/>
  <c r="G28" i="14"/>
  <c r="G43" i="14" s="1"/>
  <c r="I28" i="14"/>
  <c r="A3" i="14"/>
  <c r="O42" i="14"/>
  <c r="K41" i="14"/>
  <c r="O41" i="14" s="1"/>
  <c r="O24" i="14"/>
  <c r="K23" i="14"/>
  <c r="O23" i="14" s="1"/>
  <c r="O14" i="14"/>
  <c r="P40" i="8"/>
  <c r="N15" i="8"/>
  <c r="L40" i="8"/>
  <c r="H40" i="8"/>
  <c r="F40" i="8"/>
  <c r="D40" i="8"/>
  <c r="N39" i="8"/>
  <c r="H27" i="8"/>
  <c r="F27" i="8"/>
  <c r="F29" i="8" s="1"/>
  <c r="D27" i="8"/>
  <c r="N22" i="8"/>
  <c r="J56" i="15"/>
  <c r="H56" i="15"/>
  <c r="F56" i="15"/>
  <c r="D56" i="15"/>
  <c r="R22" i="8" l="1"/>
  <c r="R23" i="8" s="1"/>
  <c r="N23" i="8"/>
  <c r="D29" i="8"/>
  <c r="R15" i="8"/>
  <c r="R17" i="8" s="1"/>
  <c r="N17" i="8"/>
  <c r="L27" i="8"/>
  <c r="L29" i="8" s="1"/>
  <c r="L41" i="8" s="1"/>
  <c r="E103" i="1" s="1"/>
  <c r="F41" i="8"/>
  <c r="H29" i="8"/>
  <c r="H41" i="8" s="1"/>
  <c r="E101" i="1" s="1"/>
  <c r="G101" i="1"/>
  <c r="D41" i="8"/>
  <c r="K103" i="1"/>
  <c r="M28" i="14"/>
  <c r="M43" i="14" s="1"/>
  <c r="I103" i="1" s="1"/>
  <c r="I43" i="14"/>
  <c r="I101" i="1" s="1"/>
  <c r="K101" i="1"/>
  <c r="O20" i="14"/>
  <c r="R39" i="8"/>
  <c r="N27" i="8" l="1"/>
  <c r="A1" i="15"/>
  <c r="P27" i="8"/>
  <c r="P29" i="8" s="1"/>
  <c r="P41" i="8" s="1"/>
  <c r="E105" i="1" s="1"/>
  <c r="A83" i="1"/>
  <c r="A45" i="1"/>
  <c r="A43" i="1"/>
  <c r="A81" i="1"/>
  <c r="R27" i="8" l="1"/>
  <c r="R29" i="8" s="1"/>
  <c r="A40" i="15"/>
  <c r="A1" i="8"/>
  <c r="A1" i="14" s="1"/>
  <c r="A1" i="7" s="1"/>
  <c r="A58" i="7" s="1"/>
  <c r="E90" i="7"/>
  <c r="I90" i="7"/>
  <c r="H21" i="15" l="1"/>
  <c r="F21" i="15"/>
  <c r="D21" i="15"/>
  <c r="J14" i="15"/>
  <c r="H14" i="15"/>
  <c r="F14" i="15"/>
  <c r="D14" i="15"/>
  <c r="D23" i="15" l="1"/>
  <c r="D26" i="15" s="1"/>
  <c r="F23" i="15"/>
  <c r="F26" i="15" s="1"/>
  <c r="H23" i="15"/>
  <c r="J23" i="15"/>
  <c r="J26" i="15" l="1"/>
  <c r="J28" i="15" s="1"/>
  <c r="H26" i="15"/>
  <c r="H28" i="15" s="1"/>
  <c r="F28" i="15"/>
  <c r="D28" i="15"/>
  <c r="H31" i="15" l="1"/>
  <c r="H36" i="15" s="1"/>
  <c r="H58" i="15"/>
  <c r="H61" i="15" s="1"/>
  <c r="H49" i="15"/>
  <c r="J31" i="15"/>
  <c r="J36" i="15" s="1"/>
  <c r="J58" i="15"/>
  <c r="J61" i="15" s="1"/>
  <c r="J49" i="15"/>
  <c r="D33" i="15"/>
  <c r="D31" i="15" s="1"/>
  <c r="F49" i="15"/>
  <c r="F58" i="15"/>
  <c r="F63" i="15" s="1"/>
  <c r="F61" i="15" s="1"/>
  <c r="D49" i="15"/>
  <c r="D58" i="15"/>
  <c r="D63" i="15" s="1"/>
  <c r="F33" i="15"/>
  <c r="I68" i="1" l="1"/>
  <c r="K68" i="1" l="1"/>
  <c r="G26" i="1"/>
  <c r="K26" i="1"/>
  <c r="E26" i="1"/>
  <c r="I41" i="1" l="1"/>
  <c r="G68" i="1" l="1"/>
  <c r="E41" i="1"/>
  <c r="K41" i="1"/>
  <c r="G41" i="1"/>
  <c r="J109" i="1" l="1"/>
  <c r="H109" i="1"/>
  <c r="F109" i="1"/>
  <c r="G79" i="1" l="1"/>
  <c r="K79" i="1"/>
  <c r="I79" i="1"/>
  <c r="E79" i="1"/>
  <c r="F31" i="15" l="1"/>
  <c r="F36" i="15" s="1"/>
  <c r="D61" i="15"/>
  <c r="D36" i="15" l="1"/>
  <c r="J26" i="16" l="1"/>
  <c r="J29" i="16" s="1"/>
  <c r="J31" i="16" s="1"/>
  <c r="I11" i="7" l="1"/>
  <c r="I36" i="7" s="1"/>
  <c r="I52" i="7" s="1"/>
  <c r="K19" i="14"/>
  <c r="K21" i="14" s="1"/>
  <c r="K25" i="14" s="1"/>
  <c r="J61" i="16"/>
  <c r="J64" i="16" s="1"/>
  <c r="J53" i="16"/>
  <c r="J34" i="16"/>
  <c r="I56" i="7" l="1"/>
  <c r="I93" i="7" s="1"/>
  <c r="I95" i="7" s="1"/>
  <c r="I97" i="7" s="1"/>
  <c r="J39" i="16"/>
  <c r="O19" i="14" l="1"/>
  <c r="H26" i="16"/>
  <c r="K28" i="14" l="1"/>
  <c r="O21" i="14"/>
  <c r="H29" i="16"/>
  <c r="H31" i="16" s="1"/>
  <c r="G11" i="7" s="1"/>
  <c r="G36" i="7" s="1"/>
  <c r="G52" i="7" s="1"/>
  <c r="Q21" i="14" l="1"/>
  <c r="O25" i="14"/>
  <c r="K102" i="1"/>
  <c r="K104" i="1" s="1"/>
  <c r="O28" i="14"/>
  <c r="H53" i="16"/>
  <c r="K37" i="14"/>
  <c r="O37" i="14" s="1"/>
  <c r="H34" i="16"/>
  <c r="H39" i="16" s="1"/>
  <c r="H61" i="16"/>
  <c r="H64" i="16" s="1"/>
  <c r="K106" i="1" l="1"/>
  <c r="K108" i="1"/>
  <c r="K109" i="1" s="1"/>
  <c r="K39" i="14"/>
  <c r="Q37" i="14"/>
  <c r="O39" i="14"/>
  <c r="K43" i="14" l="1"/>
  <c r="O43" i="14" s="1"/>
  <c r="F26" i="16"/>
  <c r="F29" i="16" s="1"/>
  <c r="F31" i="16" s="1"/>
  <c r="E11" i="7" l="1"/>
  <c r="E36" i="7" s="1"/>
  <c r="E52" i="7" s="1"/>
  <c r="E56" i="7" s="1"/>
  <c r="E93" i="7" s="1"/>
  <c r="E95" i="7" s="1"/>
  <c r="E97" i="7" s="1"/>
  <c r="F36" i="16"/>
  <c r="F34" i="16" s="1"/>
  <c r="I102" i="1"/>
  <c r="I104" i="1" s="1"/>
  <c r="Q43" i="14" s="1"/>
  <c r="F53" i="16"/>
  <c r="F61" i="16"/>
  <c r="F66" i="16" l="1"/>
  <c r="F64" i="16" s="1"/>
  <c r="I108" i="1"/>
  <c r="I109" i="1" s="1"/>
  <c r="I106" i="1"/>
  <c r="F39" i="16"/>
  <c r="J29" i="8" l="1"/>
  <c r="N21" i="8"/>
  <c r="N24" i="8" s="1"/>
  <c r="G102" i="1" l="1"/>
  <c r="G104" i="1" s="1"/>
  <c r="G106" i="1" s="1"/>
  <c r="G108" i="1" s="1"/>
  <c r="G109" i="1" s="1"/>
  <c r="N29" i="8"/>
  <c r="R21" i="8"/>
  <c r="R24" i="8" l="1"/>
  <c r="T21" i="8"/>
  <c r="D26" i="16"/>
  <c r="D29" i="16" l="1"/>
  <c r="D31" i="16" s="1"/>
  <c r="C11" i="7" s="1"/>
  <c r="D61" i="16" l="1"/>
  <c r="D66" i="16" s="1"/>
  <c r="D64" i="16" s="1"/>
  <c r="D36" i="16"/>
  <c r="D53" i="16"/>
  <c r="D39" i="16" l="1"/>
  <c r="J38" i="8"/>
  <c r="N38" i="8" s="1"/>
  <c r="R38" i="8" s="1"/>
  <c r="J40" i="8" l="1"/>
  <c r="N40" i="8"/>
  <c r="N41" i="8" s="1"/>
  <c r="J41" i="8" l="1"/>
  <c r="E102" i="1" s="1"/>
  <c r="E104" i="1" s="1"/>
  <c r="E106" i="1" s="1"/>
  <c r="E108" i="1" s="1"/>
  <c r="E109" i="1" s="1"/>
  <c r="R40" i="8"/>
  <c r="R41" i="8" s="1"/>
  <c r="T38" i="8"/>
  <c r="T41" i="8" l="1"/>
  <c r="C90" i="7" l="1"/>
  <c r="G56" i="7" l="1"/>
  <c r="G93" i="7" s="1"/>
  <c r="G95" i="7" s="1"/>
  <c r="G97" i="7" s="1"/>
  <c r="G106" i="7" s="1"/>
  <c r="C36" i="7" l="1"/>
  <c r="C52" i="7" l="1"/>
  <c r="C56" i="7" s="1"/>
  <c r="C93" i="7" s="1"/>
  <c r="C95" i="7" s="1"/>
  <c r="C97" i="7" s="1"/>
  <c r="C106" i="7" s="1"/>
</calcChain>
</file>

<file path=xl/sharedStrings.xml><?xml version="1.0" encoding="utf-8"?>
<sst xmlns="http://schemas.openxmlformats.org/spreadsheetml/2006/main" count="496" uniqueCount="266">
  <si>
    <t>Power Line Engineering Public Company Limited and its subsidiaries</t>
  </si>
  <si>
    <t>Statement of financial position</t>
  </si>
  <si>
    <t>Note</t>
  </si>
  <si>
    <t xml:space="preserve">Consolidated </t>
  </si>
  <si>
    <t xml:space="preserve">Separate  </t>
  </si>
  <si>
    <t>31 December</t>
  </si>
  <si>
    <t>2022</t>
  </si>
  <si>
    <t>2021</t>
  </si>
  <si>
    <t>Assets</t>
  </si>
  <si>
    <t>(in thousand Baht)</t>
  </si>
  <si>
    <t>Current assets</t>
  </si>
  <si>
    <t xml:space="preserve"> </t>
  </si>
  <si>
    <t xml:space="preserve">Cash and cash equivalents </t>
  </si>
  <si>
    <t>Short-term loans to related parties</t>
  </si>
  <si>
    <t>Inventories</t>
  </si>
  <si>
    <t xml:space="preserve">Incremental costs of obtaining </t>
  </si>
  <si>
    <t xml:space="preserve">    contracts with customers</t>
  </si>
  <si>
    <t>Costs to fulfil contracts with customers</t>
  </si>
  <si>
    <t>Advance payments for projects</t>
  </si>
  <si>
    <t>Other advance payments</t>
  </si>
  <si>
    <t xml:space="preserve">Other current financial assets </t>
  </si>
  <si>
    <t>Other current assets</t>
  </si>
  <si>
    <t xml:space="preserve">Total current assets </t>
  </si>
  <si>
    <t>Non-current assets</t>
  </si>
  <si>
    <t>Restricted cash at financial institution</t>
  </si>
  <si>
    <t>Investment properties</t>
  </si>
  <si>
    <t xml:space="preserve">Property, plant and equipment  </t>
  </si>
  <si>
    <t>Right-of-use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</si>
  <si>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</si>
  <si>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</si>
  <si>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</si>
  <si>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</si>
  <si>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</si>
  <si>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</si>
  <si>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</si>
  <si>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accounts payable 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</si>
  <si>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</si>
  <si>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</si>
  <si>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</si>
  <si>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</si>
  <si>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from financial institutions</t>
  </si>
  <si>
    <t>Deferred tax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</si>
  <si>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</si>
  <si>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</si>
  <si>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</si>
  <si>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</si>
  <si>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</si>
  <si>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</si>
  <si>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</si>
  <si>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 (Deficit)</t>
  </si>
  <si>
    <t xml:space="preserve">  Unappropriated </t>
  </si>
  <si>
    <t>Other component of equity</t>
  </si>
  <si>
    <t>Non-controlling interests</t>
  </si>
  <si>
    <t>Total equity</t>
  </si>
  <si>
    <t>Total liabilities and equity</t>
  </si>
  <si>
    <t xml:space="preserve">Statement of comprehensive income </t>
  </si>
  <si>
    <t xml:space="preserve"> financial statements</t>
  </si>
  <si>
    <t>financial statements</t>
  </si>
  <si>
    <t>Other income</t>
  </si>
  <si>
    <t>Expenses</t>
  </si>
  <si>
    <t>Administrative expenses</t>
  </si>
  <si>
    <t>Total expenses</t>
  </si>
  <si>
    <t>Profit (loss) for the period</t>
  </si>
  <si>
    <t>Items that will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</si>
  <si>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</si>
  <si>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</si>
  <si>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</si>
  <si>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</si>
  <si>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Issued and</t>
  </si>
  <si>
    <t xml:space="preserve">Revaluation </t>
  </si>
  <si>
    <t>Total</t>
  </si>
  <si>
    <t>share capital</t>
  </si>
  <si>
    <t>premium</t>
  </si>
  <si>
    <t>equity</t>
  </si>
  <si>
    <t>Separate financial statements</t>
  </si>
  <si>
    <t>Share</t>
  </si>
  <si>
    <t>Statement of cash flows</t>
  </si>
  <si>
    <t xml:space="preserve">Cash flows from operating activities  </t>
  </si>
  <si>
    <t>Adjustments to reconcile profit (loss) to cash receipts (payment)</t>
  </si>
  <si>
    <t>Depreciation</t>
  </si>
  <si>
    <t>Interest income</t>
  </si>
  <si>
    <t>Net cash generated from (used in) operating activities</t>
  </si>
  <si>
    <t xml:space="preserve">Cash flows from investing activities </t>
  </si>
  <si>
    <t>Net cash generated from (used in) investing activities</t>
  </si>
  <si>
    <t>Cash flows from financing activities</t>
  </si>
  <si>
    <t>Dividend paid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</si>
  <si>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</si>
  <si>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</si>
  <si>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</si>
  <si>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</si>
  <si>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equivalents, at 1 January</t>
  </si>
  <si>
    <t>Real estate development costs</t>
  </si>
  <si>
    <t>Deferred tax assets</t>
  </si>
  <si>
    <t>Unbilled costs of constructions</t>
  </si>
  <si>
    <t>Retention payables</t>
  </si>
  <si>
    <t>Current portion of debentures</t>
  </si>
  <si>
    <t>Short-term loans from related parties</t>
  </si>
  <si>
    <t>Judgment debts from guarantee</t>
  </si>
  <si>
    <t xml:space="preserve">  Appropriated - Legal reserve</t>
  </si>
  <si>
    <t>Revenue</t>
  </si>
  <si>
    <t>Revenue from service</t>
  </si>
  <si>
    <t>Total revenue</t>
  </si>
  <si>
    <t>Cost of service</t>
  </si>
  <si>
    <t>Share of profit (loss) of joint ventures</t>
  </si>
  <si>
    <t>Total comprehensive income (expense) for the period</t>
  </si>
  <si>
    <t>Statement of changes in shareholders' equity</t>
  </si>
  <si>
    <t>Consolidated financial statements</t>
  </si>
  <si>
    <t>Equity attributable to owners of the Company</t>
  </si>
  <si>
    <t>attributable to</t>
  </si>
  <si>
    <t xml:space="preserve"> paid up</t>
  </si>
  <si>
    <t>owners of</t>
  </si>
  <si>
    <t>Unappropriated</t>
  </si>
  <si>
    <t>the Company</t>
  </si>
  <si>
    <t>Transferred unappropriated retained earnings</t>
  </si>
  <si>
    <t xml:space="preserve">   to statutory reserve</t>
  </si>
  <si>
    <t>Balance as at 1 January 2021</t>
  </si>
  <si>
    <t>surplus from property</t>
  </si>
  <si>
    <t xml:space="preserve"> income</t>
  </si>
  <si>
    <t>Other comprehensive</t>
  </si>
  <si>
    <t>of equity</t>
  </si>
  <si>
    <t>Other components</t>
  </si>
  <si>
    <t>Balance as at 1 January 2022</t>
  </si>
  <si>
    <t>Share premium</t>
  </si>
  <si>
    <t xml:space="preserve">
equity</t>
  </si>
  <si>
    <t>Amortization of borrowing transaction costs</t>
  </si>
  <si>
    <t>Statement of cash flows (Continued)</t>
  </si>
  <si>
    <t>(Increase) Decrease in financial institution deposits - fixed accounts</t>
  </si>
  <si>
    <t>Gain on exchange rate</t>
  </si>
  <si>
    <t>Loss on exchange rate</t>
  </si>
  <si>
    <t>Current portion of long-term loans</t>
  </si>
  <si>
    <t>Contract assets</t>
  </si>
  <si>
    <t>Withholding tax receivable</t>
  </si>
  <si>
    <t>Income tax payable</t>
  </si>
  <si>
    <t xml:space="preserve">Revenue from contruction contracts </t>
  </si>
  <si>
    <t>Cost of contruction</t>
  </si>
  <si>
    <t>Finance cost</t>
  </si>
  <si>
    <t xml:space="preserve">Tax income (expense) </t>
  </si>
  <si>
    <t>Loss on litigations</t>
  </si>
  <si>
    <t>Interest expense</t>
  </si>
  <si>
    <t>Incremental costs of obtaining contracts with customers</t>
  </si>
  <si>
    <t>Proceeds from sale of property, plant and equipment</t>
  </si>
  <si>
    <t>Purchases of other intangible assets</t>
  </si>
  <si>
    <t>Proceeds from interest</t>
  </si>
  <si>
    <t xml:space="preserve">Loss from allowance in other advance payments and </t>
  </si>
  <si>
    <t xml:space="preserve">    other current assets</t>
  </si>
  <si>
    <t xml:space="preserve">    from financial institutions</t>
  </si>
  <si>
    <t>Payment for short-term loans from related parties</t>
  </si>
  <si>
    <t>Payment for lease liabilities</t>
  </si>
  <si>
    <t>Payment for payables for assets</t>
  </si>
  <si>
    <t>Interest paid</t>
  </si>
  <si>
    <t>Contract liabilities</t>
  </si>
  <si>
    <t>(Increase) Decrease in restricted cash at financial institution</t>
  </si>
  <si>
    <t>Purchases of property, plant and equipment</t>
  </si>
  <si>
    <t>Non-cash transactions</t>
  </si>
  <si>
    <t xml:space="preserve">Purchase of property, plant and equipment  </t>
  </si>
  <si>
    <t>Profit (loss) before income tax</t>
  </si>
  <si>
    <t>Received for long-term loans from financial institutions</t>
  </si>
  <si>
    <t>For the six-month period ended 30 June 2022 (Unaudited but reviewed)</t>
  </si>
  <si>
    <t>Gain (loss) on remeasurements of defined benefit plans</t>
  </si>
  <si>
    <t>Statement of comprehensive income (Continued)</t>
  </si>
  <si>
    <t>Liabilities and equity (Continued)</t>
  </si>
  <si>
    <t>Statement of financial position (Continued)</t>
  </si>
  <si>
    <t>Payment for long-term loans from financial institutions</t>
  </si>
  <si>
    <t>Intangible assets</t>
  </si>
  <si>
    <t>Long-term loans from financial institutions</t>
  </si>
  <si>
    <t>Equity attributable to owners of the parent</t>
  </si>
  <si>
    <t xml:space="preserve">    Owners of parent</t>
  </si>
  <si>
    <t xml:space="preserve">    Non-controlling interest</t>
  </si>
  <si>
    <t xml:space="preserve">Basic earnings (loss) per share (in Baht)  </t>
  </si>
  <si>
    <t>Profit (loss) attributable to equity holders of the Company</t>
  </si>
  <si>
    <t xml:space="preserve">Gain (loss) on remeasurements of defined </t>
  </si>
  <si>
    <t xml:space="preserve">   benefit plans - net of tax</t>
  </si>
  <si>
    <t>Statement of changes in shareholders' equity (Continued)</t>
  </si>
  <si>
    <t>Change in operating assets and liabilities</t>
  </si>
  <si>
    <t>Payment for debentures</t>
  </si>
  <si>
    <t>Purchase of intangible assets</t>
  </si>
  <si>
    <t>Profit for the period</t>
  </si>
  <si>
    <t xml:space="preserve">1,361,817,957 ordinary shares, 
</t>
  </si>
  <si>
    <t>at Baht 1.00 per share</t>
  </si>
  <si>
    <r>
      <t>Weighted average number of ordinary shares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(in thousand shares) </t>
    </r>
  </si>
  <si>
    <t>Non-controlling</t>
  </si>
  <si>
    <t xml:space="preserve"> interests </t>
  </si>
  <si>
    <t xml:space="preserve">Weighted average number of ordinary shares (in thousand shares) </t>
  </si>
  <si>
    <t>Amortisation of intangible asset</t>
  </si>
  <si>
    <t>Gain on write-off of Liabilities</t>
  </si>
  <si>
    <t>Provisions for employee benefit</t>
  </si>
  <si>
    <t>Cash generated from (used in) operating activities</t>
  </si>
  <si>
    <t>Cash paid for income tax</t>
  </si>
  <si>
    <t>Proceeds from debentures</t>
  </si>
  <si>
    <t>Other comprehensive income (expense) for the period</t>
  </si>
  <si>
    <t>Other comprehensive income (expense):</t>
  </si>
  <si>
    <t>Profit (loss) from operating activities</t>
  </si>
  <si>
    <t>Cumulative effects of adjustments in respect of prior year</t>
  </si>
  <si>
    <t>Balance at 1 January 2022 - as reported</t>
  </si>
  <si>
    <t>Balance at 1 January 2022 - restated</t>
  </si>
  <si>
    <t>Joint venture liabilities</t>
  </si>
  <si>
    <t>(Restated)</t>
  </si>
  <si>
    <t>Non-current provisions for employee benefits</t>
  </si>
  <si>
    <t>30 September</t>
  </si>
  <si>
    <t>For the three-month period ended 30 September 2022 (Unaudited but reviewed)</t>
  </si>
  <si>
    <t>Lease liabilities</t>
  </si>
  <si>
    <t>Debentures</t>
  </si>
  <si>
    <t>Gain on exchange rate - net</t>
  </si>
  <si>
    <t>Loss on exchange rate - net</t>
  </si>
  <si>
    <t>Legal reserve</t>
  </si>
  <si>
    <t>Cash received from interest</t>
  </si>
  <si>
    <t>Profit from operating activities</t>
  </si>
  <si>
    <t>Share of loss of joint ventures</t>
  </si>
  <si>
    <t xml:space="preserve">Tax income </t>
  </si>
  <si>
    <t>Loss for the period</t>
  </si>
  <si>
    <t>Tax income</t>
  </si>
  <si>
    <t>Profit from remeasuring of fair value through income statement</t>
  </si>
  <si>
    <t>Gain on sale of property, plant and equipment</t>
  </si>
  <si>
    <t>Share of loss of joint ventures for using equipment, net of tax</t>
  </si>
  <si>
    <t>Increase in bank overdrafts and short-term loans</t>
  </si>
  <si>
    <t>Transfer right-of-use assets to property, plant and equipment</t>
  </si>
  <si>
    <t>Total comprehensive income (expense) attributable to:</t>
  </si>
  <si>
    <t>Trade and other accounts receivables</t>
  </si>
  <si>
    <t>Investment in associate</t>
  </si>
  <si>
    <t>Investment in joint venture</t>
  </si>
  <si>
    <t>Trade and other accounts receivable</t>
  </si>
  <si>
    <t>Transactions with owners, recorded directly in equity</t>
  </si>
  <si>
    <t xml:space="preserve">    Contributions by and distributions to owners of the Company</t>
  </si>
  <si>
    <t xml:space="preserve">    Total contributions by and distributions to owners of the Company</t>
  </si>
  <si>
    <t>Total transactions with owners, recorded directly in equity</t>
  </si>
  <si>
    <t>Investments in subsidiaries</t>
  </si>
  <si>
    <t>As at 31 December 2022</t>
  </si>
  <si>
    <t>For the year ended 31 December  2022</t>
  </si>
  <si>
    <t>(in Baht)</t>
  </si>
  <si>
    <t>Profit (loss) for the year</t>
  </si>
  <si>
    <t>Total comprehensive income (expense) for the year</t>
  </si>
  <si>
    <t>For the year ended 31 December 2021</t>
  </si>
  <si>
    <t>For the year ended 31 December 2022</t>
  </si>
  <si>
    <t>Balance at 31 December 2021</t>
  </si>
  <si>
    <t>Balance at 31 December 2022</t>
  </si>
  <si>
    <t>Other comprehensive income for the year</t>
  </si>
  <si>
    <t>Total comprehensive income (loss) for the year</t>
  </si>
  <si>
    <t>Other comprehensive income (expense) for the year</t>
  </si>
  <si>
    <t>Profit for the year</t>
  </si>
  <si>
    <t>Loss for the year</t>
  </si>
  <si>
    <t>Disposal of investment in subsidiaries</t>
  </si>
  <si>
    <t>Cash received from income tax</t>
  </si>
  <si>
    <t>Cash receipts from disposal on investment in subsidiaries</t>
  </si>
  <si>
    <t>Gain on sales of investment</t>
  </si>
  <si>
    <t>Balance at 1 January 2021 - restated</t>
  </si>
  <si>
    <t>Bad debt</t>
  </si>
  <si>
    <t>Cash and cash equivalents, at 31 December</t>
  </si>
  <si>
    <t>Gain on fair value adjustment from investment properties</t>
  </si>
  <si>
    <t>Profit from disposal of investment</t>
  </si>
  <si>
    <t xml:space="preserve"> Dividend paid</t>
  </si>
  <si>
    <t>Net cash generated from (used in) financing activities</t>
  </si>
  <si>
    <t>Unrealized (gain) loss on exchage rate</t>
  </si>
  <si>
    <t>Recognition of right-of-use assets</t>
  </si>
  <si>
    <t>(Reversal of) loss from impairment of investments in joint ventures</t>
  </si>
  <si>
    <t>Gain on fair value adjustment from investment property</t>
  </si>
  <si>
    <t>Gain on remeasurements of defined benefit plans - net of tax</t>
  </si>
  <si>
    <t xml:space="preserve">(Reversal of) expected credit loss </t>
  </si>
  <si>
    <t>Loss on write-off of property, plant and equipment</t>
  </si>
  <si>
    <t>Loss on write-off of prior period tax assets</t>
  </si>
  <si>
    <t>Received for short-term loans from related parties</t>
  </si>
  <si>
    <t>Loss on write-off of input tax pending</t>
  </si>
  <si>
    <t xml:space="preserve">Weighted average number of ordinary shares 
   (in thousand shares) </t>
  </si>
  <si>
    <t>3, 7</t>
  </si>
  <si>
    <t>20, 21</t>
  </si>
  <si>
    <t>3, 31</t>
  </si>
  <si>
    <t>3, 26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</si>
</sst>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;[Red]\(#,##0.00\);\-"/>
    <numFmt numFmtId="168" formatCode="#,##0;[Red]\(#,##0\);\-"/>
    <numFmt numFmtId="169" formatCode="#,##0.0;[Red]\(#,##0.0\);\-"/>
    <numFmt numFmtId="170" formatCode="#,##0.0_);\(#,##0.0\)"/>
    <numFmt numFmtId="171" formatCode="#,##0.0_);[Red]\(#,##0.0\)"/>
  </numFmts>
  <fonts count="29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6"/>
      <name val="AngsanaUPC"/>
      <family val="1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2FCF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0" fontId="21" fillId="0" borderId="0"/>
    <xf numFmtId="0" fontId="2" fillId="0" borderId="0"/>
    <xf numFmtId="0" fontId="22" fillId="0" borderId="0"/>
    <xf numFmtId="0" fontId="20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</cellStyleXfs>
  <cellXfs count="322">
    <xf numFmtId="0" fontId="0" fillId="0" borderId="0" xfId="0"/>
    <xf numFmtId="38" fontId="5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7" applyFont="1" applyAlignment="1"/>
    <xf numFmtId="38" fontId="13" fillId="0" borderId="0" xfId="0" applyNumberFormat="1" applyFont="1"/>
    <xf numFmtId="41" fontId="13" fillId="0" borderId="0" xfId="1" applyNumberFormat="1" applyFont="1" applyFill="1"/>
    <xf numFmtId="41" fontId="13" fillId="0" borderId="0" xfId="0" applyNumberFormat="1" applyFont="1"/>
    <xf numFmtId="165" fontId="13" fillId="0" borderId="0" xfId="1" applyNumberFormat="1" applyFont="1" applyFill="1"/>
    <xf numFmtId="41" fontId="13" fillId="0" borderId="0" xfId="6" applyNumberFormat="1" applyFont="1"/>
    <xf numFmtId="41" fontId="13" fillId="0" borderId="0" xfId="0" applyNumberFormat="1" applyFont="1" applyAlignment="1">
      <alignment horizontal="center"/>
    </xf>
    <xf numFmtId="41" fontId="13" fillId="0" borderId="0" xfId="6" applyNumberFormat="1" applyFont="1" applyAlignment="1">
      <alignment horizontal="right"/>
    </xf>
    <xf numFmtId="38" fontId="14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41" fontId="13" fillId="0" borderId="0" xfId="2" applyNumberFormat="1" applyFont="1" applyFill="1"/>
    <xf numFmtId="41" fontId="13" fillId="0" borderId="0" xfId="2" applyNumberFormat="1" applyFont="1" applyFill="1" applyAlignment="1">
      <alignment horizontal="right"/>
    </xf>
    <xf numFmtId="41" fontId="13" fillId="0" borderId="3" xfId="7" applyNumberFormat="1" applyFont="1" applyBorder="1" applyAlignment="1"/>
    <xf numFmtId="41" fontId="13" fillId="0" borderId="0" xfId="3" applyNumberFormat="1" applyFont="1" applyFill="1"/>
    <xf numFmtId="0" fontId="13" fillId="0" borderId="0" xfId="0" applyFont="1"/>
    <xf numFmtId="41" fontId="11" fillId="0" borderId="1" xfId="1" applyNumberFormat="1" applyFont="1" applyFill="1" applyBorder="1"/>
    <xf numFmtId="0" fontId="11" fillId="0" borderId="0" xfId="0" applyFont="1"/>
    <xf numFmtId="49" fontId="14" fillId="0" borderId="0" xfId="8" applyNumberFormat="1" applyFont="1" applyAlignment="1">
      <alignment horizontal="center"/>
    </xf>
    <xf numFmtId="41" fontId="13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165" fontId="13" fillId="0" borderId="0" xfId="1" applyNumberFormat="1" applyFont="1" applyFill="1" applyBorder="1"/>
    <xf numFmtId="0" fontId="14" fillId="0" borderId="0" xfId="7" applyFont="1" applyAlignment="1">
      <alignment horizontal="center"/>
    </xf>
    <xf numFmtId="0" fontId="11" fillId="0" borderId="0" xfId="7" applyFont="1" applyAlignment="1">
      <alignment horizontal="left"/>
    </xf>
    <xf numFmtId="38" fontId="11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/>
    </xf>
    <xf numFmtId="0" fontId="13" fillId="0" borderId="0" xfId="0" applyFont="1" applyAlignment="1">
      <alignment vertical="top" wrapText="1"/>
    </xf>
    <xf numFmtId="41" fontId="13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horizontal="center" vertical="top"/>
    </xf>
    <xf numFmtId="41" fontId="13" fillId="0" borderId="0" xfId="0" applyNumberFormat="1" applyFont="1" applyAlignment="1">
      <alignment horizontal="right" vertical="top"/>
    </xf>
    <xf numFmtId="41" fontId="13" fillId="0" borderId="4" xfId="0" applyNumberFormat="1" applyFont="1" applyBorder="1" applyAlignment="1">
      <alignment horizontal="right" vertical="top"/>
    </xf>
    <xf numFmtId="41" fontId="13" fillId="0" borderId="0" xfId="1" applyNumberFormat="1" applyFont="1" applyFill="1" applyAlignment="1">
      <alignment horizontal="right" vertical="top"/>
    </xf>
    <xf numFmtId="0" fontId="11" fillId="0" borderId="0" xfId="0" applyFont="1" applyAlignment="1">
      <alignment vertical="top" wrapText="1"/>
    </xf>
    <xf numFmtId="37" fontId="13" fillId="0" borderId="0" xfId="0" applyNumberFormat="1" applyFont="1" applyAlignment="1">
      <alignment vertical="top" wrapText="1"/>
    </xf>
    <xf numFmtId="41" fontId="13" fillId="0" borderId="0" xfId="1" applyNumberFormat="1" applyFont="1" applyFill="1" applyAlignment="1">
      <alignment horizontal="center" vertical="top"/>
    </xf>
    <xf numFmtId="41" fontId="11" fillId="0" borderId="1" xfId="0" applyNumberFormat="1" applyFont="1" applyBorder="1" applyAlignment="1">
      <alignment vertical="top" wrapText="1"/>
    </xf>
    <xf numFmtId="41" fontId="19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 wrapText="1"/>
    </xf>
    <xf numFmtId="41" fontId="11" fillId="0" borderId="0" xfId="0" applyNumberFormat="1" applyFont="1" applyAlignment="1">
      <alignment vertical="top"/>
    </xf>
    <xf numFmtId="41" fontId="13" fillId="0" borderId="4" xfId="0" applyNumberFormat="1" applyFont="1" applyBorder="1" applyAlignment="1">
      <alignment vertical="top"/>
    </xf>
    <xf numFmtId="41" fontId="11" fillId="0" borderId="5" xfId="0" applyNumberFormat="1" applyFont="1" applyBorder="1" applyAlignment="1">
      <alignment vertical="top"/>
    </xf>
    <xf numFmtId="37" fontId="19" fillId="0" borderId="0" xfId="0" applyNumberFormat="1" applyFont="1" applyAlignment="1">
      <alignment vertical="top"/>
    </xf>
    <xf numFmtId="38" fontId="13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top" wrapText="1" indent="1"/>
    </xf>
    <xf numFmtId="41" fontId="13" fillId="0" borderId="4" xfId="1" applyNumberFormat="1" applyFont="1" applyFill="1" applyBorder="1" applyAlignment="1">
      <alignment horizontal="right"/>
    </xf>
    <xf numFmtId="41" fontId="11" fillId="0" borderId="0" xfId="6" applyNumberFormat="1" applyFont="1"/>
    <xf numFmtId="0" fontId="13" fillId="0" borderId="0" xfId="7" applyFont="1" applyAlignment="1">
      <alignment horizontal="left" indent="1"/>
    </xf>
    <xf numFmtId="0" fontId="13" fillId="0" borderId="0" xfId="0" applyFont="1" applyAlignment="1">
      <alignment horizontal="left" vertical="top"/>
    </xf>
    <xf numFmtId="41" fontId="11" fillId="0" borderId="4" xfId="0" applyNumberFormat="1" applyFont="1" applyBorder="1" applyAlignment="1">
      <alignment vertical="top"/>
    </xf>
    <xf numFmtId="38" fontId="10" fillId="0" borderId="0" xfId="0" applyNumberFormat="1" applyFont="1"/>
    <xf numFmtId="38" fontId="5" fillId="0" borderId="0" xfId="0" applyNumberFormat="1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40" fontId="12" fillId="0" borderId="0" xfId="1" applyNumberFormat="1" applyFont="1" applyFill="1" applyAlignment="1">
      <alignment horizontal="left"/>
    </xf>
    <xf numFmtId="38" fontId="13" fillId="0" borderId="0" xfId="0" applyNumberFormat="1" applyFont="1" applyAlignment="1">
      <alignment horizontal="justify" vertical="top"/>
    </xf>
    <xf numFmtId="38" fontId="5" fillId="0" borderId="0" xfId="0" applyNumberFormat="1" applyFont="1" applyAlignment="1">
      <alignment vertical="top"/>
    </xf>
    <xf numFmtId="38" fontId="16" fillId="0" borderId="0" xfId="0" applyNumberFormat="1" applyFont="1" applyAlignment="1">
      <alignment horizontal="justify" vertical="top"/>
    </xf>
    <xf numFmtId="38" fontId="14" fillId="0" borderId="0" xfId="0" applyNumberFormat="1" applyFont="1" applyAlignment="1">
      <alignment horizontal="justify" vertical="top"/>
    </xf>
    <xf numFmtId="0" fontId="13" fillId="0" borderId="0" xfId="0" applyFont="1" applyAlignment="1">
      <alignment vertical="top"/>
    </xf>
    <xf numFmtId="165" fontId="13" fillId="0" borderId="0" xfId="1" applyNumberFormat="1" applyFont="1" applyFill="1" applyAlignment="1">
      <alignment vertical="top"/>
    </xf>
    <xf numFmtId="164" fontId="13" fillId="0" borderId="0" xfId="1" applyFont="1" applyFill="1" applyAlignment="1">
      <alignment horizontal="center" vertical="top"/>
    </xf>
    <xf numFmtId="41" fontId="11" fillId="0" borderId="1" xfId="0" applyNumberFormat="1" applyFont="1" applyBorder="1" applyAlignment="1">
      <alignment vertical="top"/>
    </xf>
    <xf numFmtId="166" fontId="5" fillId="0" borderId="0" xfId="0" applyNumberFormat="1" applyFont="1" applyAlignment="1">
      <alignment vertical="top" wrapText="1"/>
    </xf>
    <xf numFmtId="166" fontId="13" fillId="0" borderId="0" xfId="0" applyNumberFormat="1" applyFont="1" applyAlignment="1">
      <alignment vertical="top" wrapText="1"/>
    </xf>
    <xf numFmtId="37" fontId="11" fillId="0" borderId="0" xfId="0" applyNumberFormat="1" applyFont="1" applyAlignment="1">
      <alignment horizontal="left" vertical="top"/>
    </xf>
    <xf numFmtId="0" fontId="16" fillId="0" borderId="0" xfId="0" applyFont="1" applyAlignment="1">
      <alignment vertical="top" wrapText="1"/>
    </xf>
    <xf numFmtId="41" fontId="18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38" fontId="6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41" fontId="11" fillId="0" borderId="0" xfId="0" applyNumberFormat="1" applyFont="1" applyAlignment="1">
      <alignment horizontal="right" vertical="top"/>
    </xf>
    <xf numFmtId="38" fontId="11" fillId="0" borderId="0" xfId="0" applyNumberFormat="1" applyFont="1"/>
    <xf numFmtId="38" fontId="5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37" fontId="13" fillId="0" borderId="0" xfId="0" applyNumberFormat="1" applyFont="1" applyAlignment="1">
      <alignment horizontal="right"/>
    </xf>
    <xf numFmtId="9" fontId="13" fillId="0" borderId="0" xfId="11" applyFont="1" applyFill="1" applyAlignment="1">
      <alignment horizontal="right"/>
    </xf>
    <xf numFmtId="38" fontId="13" fillId="0" borderId="0" xfId="0" applyNumberFormat="1" applyFont="1" applyAlignment="1">
      <alignment horizontal="justify"/>
    </xf>
    <xf numFmtId="37" fontId="13" fillId="0" borderId="0" xfId="0" applyNumberFormat="1" applyFont="1"/>
    <xf numFmtId="49" fontId="13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justify"/>
    </xf>
    <xf numFmtId="38" fontId="6" fillId="0" borderId="0" xfId="0" applyNumberFormat="1" applyFont="1"/>
    <xf numFmtId="0" fontId="11" fillId="0" borderId="0" xfId="0" applyFont="1" applyAlignment="1">
      <alignment horizontal="justify"/>
    </xf>
    <xf numFmtId="38" fontId="16" fillId="0" borderId="0" xfId="0" applyNumberFormat="1" applyFont="1" applyAlignment="1">
      <alignment horizontal="center"/>
    </xf>
    <xf numFmtId="41" fontId="11" fillId="0" borderId="0" xfId="1" applyNumberFormat="1" applyFont="1" applyFill="1"/>
    <xf numFmtId="41" fontId="13" fillId="0" borderId="0" xfId="1" applyNumberFormat="1" applyFont="1" applyFill="1" applyAlignment="1">
      <alignment horizontal="center"/>
    </xf>
    <xf numFmtId="41" fontId="13" fillId="0" borderId="0" xfId="1" applyNumberFormat="1" applyFont="1" applyFill="1" applyBorder="1"/>
    <xf numFmtId="166" fontId="5" fillId="0" borderId="0" xfId="0" applyNumberFormat="1" applyFont="1"/>
    <xf numFmtId="0" fontId="11" fillId="0" borderId="0" xfId="0" applyFont="1" applyAlignment="1">
      <alignment horizontal="left"/>
    </xf>
    <xf numFmtId="41" fontId="11" fillId="0" borderId="0" xfId="1" applyNumberFormat="1" applyFont="1" applyFill="1" applyAlignment="1">
      <alignment horizontal="center"/>
    </xf>
    <xf numFmtId="41" fontId="11" fillId="0" borderId="2" xfId="1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41" fontId="11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left" indent="1"/>
    </xf>
    <xf numFmtId="41" fontId="11" fillId="0" borderId="0" xfId="1" applyNumberFormat="1" applyFont="1" applyFill="1" applyAlignment="1">
      <alignment horizontal="right"/>
    </xf>
    <xf numFmtId="0" fontId="16" fillId="0" borderId="0" xfId="0" applyFont="1"/>
    <xf numFmtId="41" fontId="11" fillId="0" borderId="3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/>
    <xf numFmtId="41" fontId="11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left" vertical="center"/>
    </xf>
    <xf numFmtId="41" fontId="13" fillId="0" borderId="0" xfId="0" applyNumberFormat="1" applyFont="1" applyAlignment="1">
      <alignment horizontal="right" vertical="center"/>
    </xf>
    <xf numFmtId="41" fontId="11" fillId="0" borderId="5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/>
    </xf>
    <xf numFmtId="41" fontId="11" fillId="0" borderId="0" xfId="0" applyNumberFormat="1" applyFont="1" applyAlignment="1">
      <alignment vertical="center"/>
    </xf>
    <xf numFmtId="37" fontId="11" fillId="0" borderId="0" xfId="0" applyNumberFormat="1" applyFont="1"/>
    <xf numFmtId="37" fontId="12" fillId="0" borderId="0" xfId="0" applyNumberFormat="1" applyFont="1"/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6" fillId="0" borderId="0" xfId="7" applyFont="1" applyAlignment="1">
      <alignment horizontal="left"/>
    </xf>
    <xf numFmtId="0" fontId="13" fillId="0" borderId="0" xfId="7" applyFont="1" applyAlignment="1">
      <alignment horizontal="left"/>
    </xf>
    <xf numFmtId="0" fontId="11" fillId="0" borderId="0" xfId="7" applyFont="1" applyAlignment="1">
      <alignment horizontal="justify"/>
    </xf>
    <xf numFmtId="0" fontId="16" fillId="0" borderId="0" xfId="7" applyFont="1" applyAlignment="1"/>
    <xf numFmtId="0" fontId="16" fillId="0" borderId="0" xfId="7" applyFont="1" applyAlignment="1">
      <alignment horizontal="justify"/>
    </xf>
    <xf numFmtId="41" fontId="13" fillId="0" borderId="0" xfId="6" applyNumberFormat="1" applyFont="1" applyAlignment="1">
      <alignment horizontal="center"/>
    </xf>
    <xf numFmtId="0" fontId="11" fillId="0" borderId="0" xfId="7" applyFont="1" applyAlignment="1"/>
    <xf numFmtId="41" fontId="11" fillId="0" borderId="1" xfId="6" applyNumberFormat="1" applyFont="1" applyBorder="1" applyAlignment="1">
      <alignment horizontal="right"/>
    </xf>
    <xf numFmtId="41" fontId="11" fillId="0" borderId="0" xfId="6" applyNumberFormat="1" applyFont="1" applyAlignment="1">
      <alignment horizontal="right"/>
    </xf>
    <xf numFmtId="41" fontId="11" fillId="0" borderId="3" xfId="6" applyNumberFormat="1" applyFont="1" applyBorder="1"/>
    <xf numFmtId="37" fontId="13" fillId="0" borderId="0" xfId="0" applyNumberFormat="1" applyFont="1" applyAlignment="1">
      <alignment horizontal="center"/>
    </xf>
    <xf numFmtId="41" fontId="11" fillId="0" borderId="1" xfId="6" applyNumberFormat="1" applyFont="1" applyBorder="1"/>
    <xf numFmtId="0" fontId="13" fillId="0" borderId="0" xfId="7" applyFont="1" applyAlignment="1">
      <alignment horizontal="justify"/>
    </xf>
    <xf numFmtId="37" fontId="13" fillId="0" borderId="0" xfId="6" applyNumberFormat="1" applyFont="1"/>
    <xf numFmtId="38" fontId="13" fillId="0" borderId="0" xfId="0" applyNumberFormat="1" applyFont="1" applyAlignment="1">
      <alignment horizontal="center"/>
    </xf>
    <xf numFmtId="41" fontId="13" fillId="0" borderId="0" xfId="7" applyNumberFormat="1" applyFont="1" applyAlignment="1"/>
    <xf numFmtId="0" fontId="14" fillId="0" borderId="0" xfId="7" applyFont="1" applyAlignment="1"/>
    <xf numFmtId="38" fontId="14" fillId="0" borderId="0" xfId="0" applyNumberFormat="1" applyFont="1"/>
    <xf numFmtId="41" fontId="13" fillId="0" borderId="0" xfId="3" applyNumberFormat="1" applyFont="1" applyFill="1" applyAlignment="1">
      <alignment horizontal="right"/>
    </xf>
    <xf numFmtId="0" fontId="11" fillId="0" borderId="0" xfId="7" applyFont="1" applyAlignment="1">
      <alignment horizontal="justify" vertical="center"/>
    </xf>
    <xf numFmtId="38" fontId="8" fillId="0" borderId="0" xfId="0" applyNumberFormat="1" applyFont="1"/>
    <xf numFmtId="38" fontId="17" fillId="0" borderId="0" xfId="0" applyNumberFormat="1" applyFont="1" applyAlignment="1">
      <alignment horizontal="center"/>
    </xf>
    <xf numFmtId="165" fontId="13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 vertical="top" indent="1"/>
    </xf>
    <xf numFmtId="0" fontId="14" fillId="0" borderId="0" xfId="0" applyFont="1" applyAlignment="1">
      <alignment horizontal="center" vertical="top"/>
    </xf>
    <xf numFmtId="0" fontId="13" fillId="0" borderId="0" xfId="7" applyFont="1" applyAlignment="1">
      <alignment wrapText="1"/>
    </xf>
    <xf numFmtId="0" fontId="11" fillId="0" borderId="0" xfId="0" applyFont="1" applyAlignment="1">
      <alignment horizontal="center"/>
    </xf>
    <xf numFmtId="164" fontId="13" fillId="0" borderId="0" xfId="1" applyFont="1"/>
    <xf numFmtId="49" fontId="13" fillId="0" borderId="1" xfId="0" applyNumberFormat="1" applyFont="1" applyBorder="1" applyAlignment="1">
      <alignment horizontal="center"/>
    </xf>
    <xf numFmtId="41" fontId="13" fillId="0" borderId="4" xfId="1" applyNumberFormat="1" applyFont="1" applyFill="1" applyBorder="1"/>
    <xf numFmtId="41" fontId="13" fillId="0" borderId="3" xfId="0" applyNumberFormat="1" applyFont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right"/>
    </xf>
    <xf numFmtId="41" fontId="13" fillId="0" borderId="3" xfId="1" applyNumberFormat="1" applyFont="1" applyFill="1" applyBorder="1" applyAlignment="1">
      <alignment horizontal="right"/>
    </xf>
    <xf numFmtId="41" fontId="11" fillId="0" borderId="0" xfId="14" applyNumberFormat="1" applyFont="1" applyFill="1" applyAlignment="1"/>
    <xf numFmtId="41" fontId="13" fillId="0" borderId="0" xfId="14" applyNumberFormat="1" applyFont="1" applyFill="1" applyBorder="1" applyAlignment="1"/>
    <xf numFmtId="164" fontId="13" fillId="0" borderId="0" xfId="14" applyFont="1" applyFill="1" applyAlignment="1"/>
    <xf numFmtId="164" fontId="13" fillId="0" borderId="4" xfId="14" applyFont="1" applyFill="1" applyBorder="1" applyAlignment="1"/>
    <xf numFmtId="164" fontId="13" fillId="0" borderId="0" xfId="14" applyFont="1" applyFill="1" applyBorder="1" applyAlignment="1"/>
    <xf numFmtId="41" fontId="11" fillId="0" borderId="0" xfId="14" applyNumberFormat="1" applyFont="1" applyFill="1" applyBorder="1" applyAlignment="1"/>
    <xf numFmtId="166" fontId="13" fillId="0" borderId="4" xfId="14" applyNumberFormat="1" applyFont="1" applyFill="1" applyBorder="1" applyAlignment="1"/>
    <xf numFmtId="165" fontId="13" fillId="0" borderId="0" xfId="14" applyNumberFormat="1" applyFont="1" applyFill="1" applyBorder="1" applyAlignment="1"/>
    <xf numFmtId="166" fontId="13" fillId="0" borderId="0" xfId="14" applyNumberFormat="1" applyFont="1" applyFill="1" applyBorder="1" applyAlignment="1"/>
    <xf numFmtId="0" fontId="11" fillId="0" borderId="0" xfId="19" applyFont="1"/>
    <xf numFmtId="0" fontId="13" fillId="0" borderId="0" xfId="19" applyFont="1"/>
    <xf numFmtId="167" fontId="13" fillId="0" borderId="0" xfId="19" applyNumberFormat="1" applyFont="1"/>
    <xf numFmtId="41" fontId="13" fillId="0" borderId="0" xfId="19" applyNumberFormat="1" applyFont="1"/>
    <xf numFmtId="41" fontId="13" fillId="0" borderId="0" xfId="19" applyNumberFormat="1" applyFont="1" applyAlignment="1">
      <alignment horizontal="center"/>
    </xf>
    <xf numFmtId="168" fontId="14" fillId="0" borderId="0" xfId="19" applyNumberFormat="1" applyFont="1"/>
    <xf numFmtId="0" fontId="23" fillId="0" borderId="0" xfId="19" applyFont="1"/>
    <xf numFmtId="166" fontId="23" fillId="0" borderId="0" xfId="19" applyNumberFormat="1" applyFont="1" applyAlignment="1">
      <alignment horizontal="right"/>
    </xf>
    <xf numFmtId="0" fontId="24" fillId="0" borderId="0" xfId="19" applyFont="1" applyAlignment="1">
      <alignment horizontal="centerContinuous"/>
    </xf>
    <xf numFmtId="0" fontId="12" fillId="0" borderId="0" xfId="19" applyFont="1"/>
    <xf numFmtId="0" fontId="23" fillId="0" borderId="0" xfId="19" applyFont="1" applyAlignment="1">
      <alignment horizontal="center"/>
    </xf>
    <xf numFmtId="38" fontId="23" fillId="0" borderId="0" xfId="19" applyNumberFormat="1" applyFont="1" applyAlignment="1">
      <alignment horizontal="right"/>
    </xf>
    <xf numFmtId="168" fontId="14" fillId="0" borderId="0" xfId="0" applyNumberFormat="1" applyFont="1"/>
    <xf numFmtId="0" fontId="13" fillId="0" borderId="0" xfId="19" applyFont="1" applyAlignment="1">
      <alignment horizontal="center"/>
    </xf>
    <xf numFmtId="37" fontId="26" fillId="0" borderId="0" xfId="0" applyNumberFormat="1" applyFont="1" applyAlignment="1">
      <alignment horizontal="center"/>
    </xf>
    <xf numFmtId="166" fontId="13" fillId="0" borderId="0" xfId="19" applyNumberFormat="1" applyFont="1" applyAlignment="1">
      <alignment horizontal="center"/>
    </xf>
    <xf numFmtId="167" fontId="13" fillId="0" borderId="0" xfId="19" applyNumberFormat="1" applyFont="1" applyAlignment="1">
      <alignment horizontal="right"/>
    </xf>
    <xf numFmtId="37" fontId="14" fillId="0" borderId="0" xfId="16" applyNumberFormat="1" applyFont="1" applyAlignment="1">
      <alignment horizontal="center"/>
    </xf>
    <xf numFmtId="167" fontId="13" fillId="0" borderId="0" xfId="19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13" fillId="0" borderId="4" xfId="19" applyFont="1" applyBorder="1" applyAlignment="1">
      <alignment horizontal="center"/>
    </xf>
    <xf numFmtId="166" fontId="13" fillId="0" borderId="4" xfId="19" applyNumberFormat="1" applyFont="1" applyBorder="1" applyAlignment="1">
      <alignment horizontal="center"/>
    </xf>
    <xf numFmtId="168" fontId="25" fillId="0" borderId="4" xfId="19" quotePrefix="1" applyNumberFormat="1" applyFont="1" applyBorder="1" applyAlignment="1">
      <alignment horizontal="center"/>
    </xf>
    <xf numFmtId="168" fontId="25" fillId="0" borderId="4" xfId="19" applyNumberFormat="1" applyFont="1" applyBorder="1" applyAlignment="1">
      <alignment horizontal="center"/>
    </xf>
    <xf numFmtId="167" fontId="13" fillId="0" borderId="4" xfId="19" applyNumberFormat="1" applyFont="1" applyBorder="1" applyAlignment="1">
      <alignment horizontal="center"/>
    </xf>
    <xf numFmtId="166" fontId="14" fillId="0" borderId="0" xfId="0" applyNumberFormat="1" applyFont="1" applyAlignment="1">
      <alignment vertical="center"/>
    </xf>
    <xf numFmtId="41" fontId="11" fillId="0" borderId="0" xfId="19" applyNumberFormat="1" applyFont="1" applyAlignment="1">
      <alignment horizontal="center"/>
    </xf>
    <xf numFmtId="41" fontId="11" fillId="0" borderId="0" xfId="19" applyNumberFormat="1" applyFont="1"/>
    <xf numFmtId="37" fontId="14" fillId="0" borderId="0" xfId="0" quotePrefix="1" applyNumberFormat="1" applyFont="1" applyAlignment="1">
      <alignment horizontal="center"/>
    </xf>
    <xf numFmtId="170" fontId="14" fillId="0" borderId="0" xfId="0" applyNumberFormat="1" applyFont="1" applyAlignment="1">
      <alignment horizontal="center"/>
    </xf>
    <xf numFmtId="37" fontId="14" fillId="0" borderId="0" xfId="0" applyNumberFormat="1" applyFont="1"/>
    <xf numFmtId="41" fontId="11" fillId="0" borderId="3" xfId="19" applyNumberFormat="1" applyFont="1" applyBorder="1" applyAlignment="1">
      <alignment horizontal="center"/>
    </xf>
    <xf numFmtId="167" fontId="14" fillId="0" borderId="0" xfId="0" applyNumberFormat="1" applyFont="1"/>
    <xf numFmtId="41" fontId="11" fillId="0" borderId="5" xfId="19" applyNumberFormat="1" applyFont="1" applyBorder="1" applyAlignment="1">
      <alignment horizontal="center"/>
    </xf>
    <xf numFmtId="167" fontId="13" fillId="0" borderId="0" xfId="19" applyNumberFormat="1" applyFont="1" applyAlignment="1">
      <alignment horizontal="left"/>
    </xf>
    <xf numFmtId="0" fontId="23" fillId="0" borderId="0" xfId="0" applyFont="1"/>
    <xf numFmtId="170" fontId="14" fillId="0" borderId="0" xfId="0" quotePrefix="1" applyNumberFormat="1" applyFont="1" applyAlignment="1">
      <alignment horizontal="center"/>
    </xf>
    <xf numFmtId="169" fontId="14" fillId="0" borderId="0" xfId="0" applyNumberFormat="1" applyFont="1" applyAlignment="1">
      <alignment horizontal="center"/>
    </xf>
    <xf numFmtId="41" fontId="14" fillId="0" borderId="0" xfId="0" applyNumberFormat="1" applyFont="1"/>
    <xf numFmtId="168" fontId="14" fillId="0" borderId="0" xfId="0" applyNumberFormat="1" applyFont="1" applyAlignment="1">
      <alignment horizontal="center"/>
    </xf>
    <xf numFmtId="38" fontId="10" fillId="0" borderId="0" xfId="19" applyNumberFormat="1" applyFont="1"/>
    <xf numFmtId="166" fontId="14" fillId="0" borderId="0" xfId="0" applyNumberFormat="1" applyFont="1" applyAlignment="1">
      <alignment horizontal="center" vertical="center"/>
    </xf>
    <xf numFmtId="0" fontId="13" fillId="0" borderId="0" xfId="19" applyFont="1" applyAlignment="1">
      <alignment horizontal="left" indent="1"/>
    </xf>
    <xf numFmtId="164" fontId="13" fillId="0" borderId="1" xfId="14" applyFont="1" applyFill="1" applyBorder="1" applyAlignment="1"/>
    <xf numFmtId="41" fontId="13" fillId="0" borderId="1" xfId="19" applyNumberFormat="1" applyFont="1" applyBorder="1"/>
    <xf numFmtId="41" fontId="13" fillId="0" borderId="4" xfId="0" applyNumberFormat="1" applyFont="1" applyBorder="1" applyAlignment="1">
      <alignment horizontal="right"/>
    </xf>
    <xf numFmtId="167" fontId="23" fillId="0" borderId="0" xfId="19" applyNumberFormat="1" applyFont="1"/>
    <xf numFmtId="0" fontId="24" fillId="0" borderId="0" xfId="19" applyFont="1"/>
    <xf numFmtId="167" fontId="13" fillId="0" borderId="0" xfId="0" applyNumberFormat="1" applyFont="1" applyAlignment="1">
      <alignment horizontal="right"/>
    </xf>
    <xf numFmtId="166" fontId="23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/>
    </xf>
    <xf numFmtId="168" fontId="25" fillId="0" borderId="4" xfId="0" quotePrefix="1" applyNumberFormat="1" applyFont="1" applyBorder="1" applyAlignment="1">
      <alignment horizontal="center"/>
    </xf>
    <xf numFmtId="168" fontId="25" fillId="0" borderId="4" xfId="0" applyNumberFormat="1" applyFont="1" applyBorder="1" applyAlignment="1">
      <alignment horizontal="center"/>
    </xf>
    <xf numFmtId="167" fontId="13" fillId="0" borderId="4" xfId="0" applyNumberFormat="1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37" fontId="14" fillId="0" borderId="0" xfId="16" applyNumberFormat="1" applyFont="1"/>
    <xf numFmtId="167" fontId="13" fillId="0" borderId="0" xfId="0" applyNumberFormat="1" applyFont="1" applyAlignment="1">
      <alignment horizontal="left"/>
    </xf>
    <xf numFmtId="167" fontId="13" fillId="0" borderId="0" xfId="0" applyNumberFormat="1" applyFont="1"/>
    <xf numFmtId="165" fontId="13" fillId="0" borderId="1" xfId="14" applyNumberFormat="1" applyFont="1" applyFill="1" applyBorder="1" applyAlignment="1"/>
    <xf numFmtId="164" fontId="13" fillId="0" borderId="0" xfId="1" applyFont="1" applyFill="1"/>
    <xf numFmtId="164" fontId="11" fillId="0" borderId="1" xfId="1" applyFont="1" applyFill="1" applyBorder="1" applyAlignment="1">
      <alignment horizontal="center"/>
    </xf>
    <xf numFmtId="164" fontId="11" fillId="0" borderId="0" xfId="1" applyFont="1" applyFill="1" applyAlignment="1">
      <alignment horizontal="center"/>
    </xf>
    <xf numFmtId="43" fontId="13" fillId="0" borderId="0" xfId="1" applyNumberFormat="1" applyFont="1" applyFill="1" applyBorder="1" applyAlignment="1"/>
    <xf numFmtId="43" fontId="13" fillId="0" borderId="0" xfId="1" applyNumberFormat="1" applyFont="1"/>
    <xf numFmtId="43" fontId="13" fillId="0" borderId="4" xfId="1" applyNumberFormat="1" applyFont="1" applyFill="1" applyBorder="1" applyAlignment="1"/>
    <xf numFmtId="43" fontId="13" fillId="0" borderId="4" xfId="1" applyNumberFormat="1" applyFont="1" applyBorder="1"/>
    <xf numFmtId="166" fontId="13" fillId="0" borderId="0" xfId="1" applyNumberFormat="1" applyFont="1" applyFill="1" applyBorder="1" applyAlignment="1"/>
    <xf numFmtId="166" fontId="13" fillId="0" borderId="0" xfId="1" applyNumberFormat="1" applyFont="1"/>
    <xf numFmtId="166" fontId="13" fillId="0" borderId="0" xfId="1" applyNumberFormat="1" applyFont="1" applyFill="1" applyAlignment="1"/>
    <xf numFmtId="166" fontId="11" fillId="0" borderId="0" xfId="1" applyNumberFormat="1" applyFont="1" applyAlignment="1">
      <alignment horizontal="center"/>
    </xf>
    <xf numFmtId="166" fontId="13" fillId="0" borderId="4" xfId="1" applyNumberFormat="1" applyFont="1" applyFill="1" applyBorder="1" applyAlignment="1"/>
    <xf numFmtId="166" fontId="13" fillId="0" borderId="4" xfId="1" applyNumberFormat="1" applyFont="1" applyBorder="1"/>
    <xf numFmtId="164" fontId="13" fillId="0" borderId="1" xfId="1" applyFont="1" applyBorder="1"/>
    <xf numFmtId="166" fontId="11" fillId="0" borderId="0" xfId="1" applyNumberFormat="1" applyFont="1"/>
    <xf numFmtId="166" fontId="13" fillId="0" borderId="1" xfId="1" applyNumberFormat="1" applyFont="1" applyFill="1" applyBorder="1" applyAlignment="1"/>
    <xf numFmtId="164" fontId="13" fillId="0" borderId="0" xfId="1" applyFont="1" applyAlignment="1">
      <alignment vertical="top"/>
    </xf>
    <xf numFmtId="165" fontId="13" fillId="0" borderId="0" xfId="1" applyNumberFormat="1" applyFont="1" applyAlignment="1">
      <alignment vertical="top"/>
    </xf>
    <xf numFmtId="165" fontId="13" fillId="0" borderId="0" xfId="0" applyNumberFormat="1" applyFont="1" applyAlignment="1">
      <alignment vertical="top"/>
    </xf>
    <xf numFmtId="41" fontId="13" fillId="0" borderId="0" xfId="1" applyNumberFormat="1" applyFont="1" applyFill="1" applyAlignment="1">
      <alignment vertical="top"/>
    </xf>
    <xf numFmtId="43" fontId="13" fillId="0" borderId="3" xfId="1" applyNumberFormat="1" applyFont="1" applyFill="1" applyBorder="1" applyAlignment="1">
      <alignment horizontal="right"/>
    </xf>
    <xf numFmtId="43" fontId="13" fillId="0" borderId="0" xfId="0" applyNumberFormat="1" applyFont="1" applyAlignment="1">
      <alignment horizontal="center"/>
    </xf>
    <xf numFmtId="43" fontId="13" fillId="0" borderId="0" xfId="0" applyNumberFormat="1" applyFont="1"/>
    <xf numFmtId="165" fontId="13" fillId="0" borderId="0" xfId="1" applyNumberFormat="1" applyFont="1"/>
    <xf numFmtId="164" fontId="13" fillId="0" borderId="0" xfId="1" applyFont="1" applyFill="1" applyBorder="1" applyAlignment="1"/>
    <xf numFmtId="165" fontId="13" fillId="0" borderId="0" xfId="1" applyNumberFormat="1" applyFont="1" applyFill="1" applyBorder="1" applyAlignment="1"/>
    <xf numFmtId="38" fontId="11" fillId="0" borderId="0" xfId="0" applyNumberFormat="1" applyFont="1" applyAlignment="1">
      <alignment horizontal="justify" vertical="top"/>
    </xf>
    <xf numFmtId="38" fontId="12" fillId="0" borderId="0" xfId="19" applyNumberFormat="1" applyFont="1"/>
    <xf numFmtId="38" fontId="12" fillId="0" borderId="0" xfId="0" applyNumberFormat="1" applyFont="1"/>
    <xf numFmtId="165" fontId="11" fillId="0" borderId="1" xfId="1" applyNumberFormat="1" applyFont="1" applyFill="1" applyBorder="1" applyAlignment="1">
      <alignment horizontal="center"/>
    </xf>
    <xf numFmtId="166" fontId="13" fillId="0" borderId="0" xfId="1" applyNumberFormat="1" applyFont="1" applyBorder="1"/>
    <xf numFmtId="0" fontId="27" fillId="0" borderId="0" xfId="19" applyFont="1"/>
    <xf numFmtId="166" fontId="28" fillId="0" borderId="0" xfId="0" applyNumberFormat="1" applyFont="1" applyAlignment="1">
      <alignment vertical="center"/>
    </xf>
    <xf numFmtId="166" fontId="27" fillId="0" borderId="0" xfId="19" applyNumberFormat="1" applyFont="1"/>
    <xf numFmtId="41" fontId="9" fillId="0" borderId="0" xfId="14" applyNumberFormat="1" applyFont="1" applyFill="1" applyBorder="1" applyAlignment="1"/>
    <xf numFmtId="41" fontId="27" fillId="0" borderId="0" xfId="19" applyNumberFormat="1" applyFont="1"/>
    <xf numFmtId="0" fontId="27" fillId="0" borderId="0" xfId="0" applyFont="1"/>
    <xf numFmtId="165" fontId="27" fillId="0" borderId="0" xfId="0" applyNumberFormat="1" applyFont="1"/>
    <xf numFmtId="166" fontId="27" fillId="0" borderId="0" xfId="0" applyNumberFormat="1" applyFont="1"/>
    <xf numFmtId="41" fontId="27" fillId="0" borderId="0" xfId="0" applyNumberFormat="1" applyFont="1"/>
    <xf numFmtId="164" fontId="9" fillId="0" borderId="0" xfId="1" applyFont="1" applyAlignment="1">
      <alignment vertical="top"/>
    </xf>
    <xf numFmtId="41" fontId="11" fillId="0" borderId="2" xfId="6" applyNumberFormat="1" applyFont="1" applyBorder="1"/>
    <xf numFmtId="41" fontId="11" fillId="0" borderId="4" xfId="6" applyNumberFormat="1" applyFont="1" applyBorder="1"/>
    <xf numFmtId="41" fontId="11" fillId="0" borderId="0" xfId="1" applyNumberFormat="1" applyFont="1" applyFill="1" applyBorder="1"/>
    <xf numFmtId="0" fontId="14" fillId="0" borderId="0" xfId="0" applyFont="1" applyAlignment="1">
      <alignment vertical="top" wrapText="1"/>
    </xf>
    <xf numFmtId="41" fontId="11" fillId="0" borderId="0" xfId="0" applyNumberFormat="1" applyFont="1" applyAlignment="1">
      <alignment vertical="top" wrapText="1"/>
    </xf>
    <xf numFmtId="41" fontId="13" fillId="0" borderId="0" xfId="1" applyNumberFormat="1" applyFont="1" applyFill="1" applyBorder="1" applyAlignment="1">
      <alignment horizontal="right" vertical="top"/>
    </xf>
    <xf numFmtId="164" fontId="13" fillId="0" borderId="0" xfId="1" applyFont="1" applyAlignment="1">
      <alignment horizontal="center"/>
    </xf>
    <xf numFmtId="41" fontId="11" fillId="0" borderId="1" xfId="19" applyNumberFormat="1" applyFont="1" applyBorder="1" applyAlignment="1">
      <alignment horizontal="center"/>
    </xf>
    <xf numFmtId="166" fontId="13" fillId="0" borderId="1" xfId="1" applyNumberFormat="1" applyFont="1" applyBorder="1"/>
    <xf numFmtId="43" fontId="13" fillId="0" borderId="0" xfId="1" applyNumberFormat="1" applyFont="1" applyFill="1"/>
    <xf numFmtId="0" fontId="14" fillId="0" borderId="0" xfId="7" applyFont="1" applyAlignment="1">
      <alignment horizontal="left" wrapText="1" indent="2"/>
    </xf>
    <xf numFmtId="0" fontId="14" fillId="0" borderId="0" xfId="7" applyFont="1" applyAlignment="1">
      <alignment horizontal="left" indent="3"/>
    </xf>
    <xf numFmtId="165" fontId="13" fillId="0" borderId="0" xfId="1" applyNumberFormat="1" applyFont="1" applyFill="1" applyAlignment="1">
      <alignment horizontal="center" vertical="top"/>
    </xf>
    <xf numFmtId="41" fontId="13" fillId="0" borderId="0" xfId="1" applyNumberFormat="1" applyFont="1"/>
    <xf numFmtId="37" fontId="13" fillId="0" borderId="0" xfId="1" applyNumberFormat="1" applyFont="1" applyAlignment="1">
      <alignment vertical="top"/>
    </xf>
    <xf numFmtId="0" fontId="11" fillId="0" borderId="0" xfId="4" applyFont="1" applyAlignment="1">
      <alignment horizontal="left" vertical="center"/>
    </xf>
    <xf numFmtId="0" fontId="16" fillId="0" borderId="0" xfId="4" applyFont="1" applyAlignment="1">
      <alignment horizontal="left" vertical="center"/>
    </xf>
    <xf numFmtId="166" fontId="13" fillId="0" borderId="5" xfId="1" applyNumberFormat="1" applyFont="1" applyFill="1" applyBorder="1" applyAlignment="1"/>
    <xf numFmtId="37" fontId="13" fillId="0" borderId="1" xfId="14" applyNumberFormat="1" applyFont="1" applyFill="1" applyBorder="1" applyAlignment="1"/>
    <xf numFmtId="164" fontId="11" fillId="0" borderId="5" xfId="1" applyFont="1" applyBorder="1" applyAlignment="1">
      <alignment horizontal="center"/>
    </xf>
    <xf numFmtId="0" fontId="13" fillId="0" borderId="0" xfId="4" applyFont="1" applyAlignment="1">
      <alignment horizontal="left" vertical="center"/>
    </xf>
    <xf numFmtId="0" fontId="13" fillId="2" borderId="0" xfId="19" applyFont="1" applyFill="1" applyAlignment="1">
      <alignment horizontal="left" indent="1"/>
    </xf>
    <xf numFmtId="171" fontId="14" fillId="0" borderId="0" xfId="0" applyNumberFormat="1" applyFont="1" applyAlignment="1">
      <alignment horizontal="center"/>
    </xf>
    <xf numFmtId="164" fontId="20" fillId="0" borderId="4" xfId="1" applyFont="1" applyBorder="1"/>
    <xf numFmtId="1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 vertical="top"/>
    </xf>
    <xf numFmtId="9" fontId="13" fillId="0" borderId="0" xfId="11" applyFont="1" applyFill="1" applyBorder="1" applyAlignment="1">
      <alignment horizontal="right"/>
    </xf>
    <xf numFmtId="165" fontId="13" fillId="0" borderId="4" xfId="1" applyNumberFormat="1" applyFont="1" applyFill="1" applyBorder="1" applyAlignment="1"/>
    <xf numFmtId="0" fontId="13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38" fontId="14" fillId="0" borderId="0" xfId="0" applyNumberFormat="1" applyFont="1" applyAlignment="1">
      <alignment horizontal="center" vertical="top"/>
    </xf>
    <xf numFmtId="165" fontId="13" fillId="0" borderId="4" xfId="1" applyNumberFormat="1" applyFont="1" applyBorder="1" applyAlignment="1">
      <alignment vertical="top"/>
    </xf>
    <xf numFmtId="37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1" fontId="13" fillId="0" borderId="0" xfId="1" applyNumberFormat="1" applyFont="1" applyFill="1" applyBorder="1" applyAlignment="1">
      <alignment horizontal="center" vertical="top"/>
    </xf>
    <xf numFmtId="165" fontId="13" fillId="0" borderId="0" xfId="1" applyNumberFormat="1" applyFont="1" applyFill="1" applyBorder="1" applyAlignment="1">
      <alignment vertical="top"/>
    </xf>
    <xf numFmtId="166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left" indent="2"/>
    </xf>
    <xf numFmtId="164" fontId="9" fillId="0" borderId="0" xfId="1" applyFont="1" applyFill="1"/>
    <xf numFmtId="164" fontId="9" fillId="0" borderId="0" xfId="1" applyFont="1" applyFill="1" applyAlignment="1">
      <alignment horizontal="left" indent="2"/>
    </xf>
    <xf numFmtId="41" fontId="13" fillId="0" borderId="0" xfId="1" applyNumberFormat="1" applyFont="1" applyAlignment="1">
      <alignment horizontal="right"/>
    </xf>
    <xf numFmtId="164" fontId="5" fillId="0" borderId="0" xfId="1" applyFont="1" applyAlignment="1">
      <alignment vertical="top"/>
    </xf>
    <xf numFmtId="165" fontId="13" fillId="0" borderId="0" xfId="1" applyNumberFormat="1" applyFont="1" applyFill="1" applyBorder="1" applyAlignment="1">
      <alignment horizontal="center" vertical="top"/>
    </xf>
    <xf numFmtId="164" fontId="5" fillId="0" borderId="4" xfId="1" applyFont="1" applyBorder="1" applyAlignment="1">
      <alignment vertical="top"/>
    </xf>
    <xf numFmtId="41" fontId="13" fillId="0" borderId="0" xfId="1" applyNumberFormat="1" applyFont="1" applyAlignment="1">
      <alignment horizontal="center" vertical="top"/>
    </xf>
    <xf numFmtId="41" fontId="13" fillId="0" borderId="4" xfId="1" applyNumberFormat="1" applyFont="1" applyBorder="1" applyAlignment="1">
      <alignment horizontal="center" vertical="top"/>
    </xf>
    <xf numFmtId="164" fontId="13" fillId="0" borderId="0" xfId="1" applyFont="1" applyAlignment="1">
      <alignment horizontal="center" vertical="top"/>
    </xf>
    <xf numFmtId="0" fontId="13" fillId="0" borderId="0" xfId="0" applyFont="1" applyAlignment="1">
      <alignment horizontal="left" wrapText="1"/>
    </xf>
    <xf numFmtId="41" fontId="13" fillId="0" borderId="4" xfId="1" applyNumberFormat="1" applyFont="1" applyFill="1" applyBorder="1" applyAlignment="1">
      <alignment horizontal="center" vertical="top"/>
    </xf>
    <xf numFmtId="165" fontId="11" fillId="0" borderId="0" xfId="1" applyNumberFormat="1" applyFont="1" applyAlignment="1">
      <alignment horizontal="left" indent="4"/>
    </xf>
    <xf numFmtId="165" fontId="11" fillId="0" borderId="5" xfId="1" applyNumberFormat="1" applyFont="1" applyBorder="1" applyAlignment="1">
      <alignment horizontal="left" indent="4"/>
    </xf>
    <xf numFmtId="166" fontId="11" fillId="0" borderId="5" xfId="1" applyNumberFormat="1" applyFont="1" applyFill="1" applyBorder="1" applyAlignment="1"/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1" fillId="0" borderId="4" xfId="0" applyFont="1" applyBorder="1" applyAlignment="1">
      <alignment horizontal="center"/>
    </xf>
    <xf numFmtId="166" fontId="14" fillId="0" borderId="0" xfId="0" applyNumberFormat="1" applyFont="1" applyAlignment="1">
      <alignment horizontal="center" vertical="center"/>
    </xf>
    <xf numFmtId="0" fontId="11" fillId="0" borderId="4" xfId="19" applyFont="1" applyBorder="1" applyAlignment="1">
      <alignment horizontal="center"/>
    </xf>
    <xf numFmtId="0" fontId="13" fillId="0" borderId="1" xfId="19" applyFont="1" applyBorder="1" applyAlignment="1">
      <alignment horizontal="center"/>
    </xf>
    <xf numFmtId="0" fontId="13" fillId="0" borderId="4" xfId="19" applyFont="1" applyBorder="1" applyAlignment="1">
      <alignment horizontal="center"/>
    </xf>
    <xf numFmtId="38" fontId="11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top"/>
    </xf>
  </cellXfs>
  <cellStyles count="23">
    <cellStyle name="Comma" xfId="1" builtinId="3"/>
    <cellStyle name="Comma 2" xfId="14" xr:uid="{FF0EF521-29E6-4292-955E-F4C6B5E64CEA}"/>
    <cellStyle name="Comma 3" xfId="13" xr:uid="{06A2FAF0-BF18-4C63-B193-E62695420D74}"/>
    <cellStyle name="Comma_KCE01Y" xfId="2" xr:uid="{00000000-0005-0000-0000-000001000000}"/>
    <cellStyle name="Comma_KCE44Y" xfId="3" xr:uid="{00000000-0005-0000-0000-000002000000}"/>
    <cellStyle name="Normal" xfId="0" builtinId="0"/>
    <cellStyle name="Normal 14 10" xfId="15" xr:uid="{97FD0FBC-8B02-4B2D-96A5-50A224B067C7}"/>
    <cellStyle name="Normal 2" xfId="4" xr:uid="{00000000-0005-0000-0000-000005000000}"/>
    <cellStyle name="Normal 2 2" xfId="9" xr:uid="{8FE21162-4417-4D45-873B-34CF6AE00524}"/>
    <cellStyle name="Normal 2 2 2" xfId="17" xr:uid="{61BA5036-58FA-4CB8-A704-94170587243D}"/>
    <cellStyle name="Normal 2 3" xfId="18" xr:uid="{3E33F2FE-A910-44E4-896E-1BD7EEFA3D12}"/>
    <cellStyle name="Normal 2 4" xfId="16" xr:uid="{E616ABB0-C801-4384-A76E-F2DE4D712D6D}"/>
    <cellStyle name="Normal 3" xfId="5" xr:uid="{00000000-0005-0000-0000-000006000000}"/>
    <cellStyle name="Normal 3 2" xfId="20" xr:uid="{38DA9672-6DF4-4CAA-AA2F-DB237C4E426D}"/>
    <cellStyle name="Normal 3 3" xfId="19" xr:uid="{8FF2CA7B-2763-4C23-BB26-7F9FC0B6CD97}"/>
    <cellStyle name="Normal 4" xfId="8" xr:uid="{CEDA448A-2930-4141-8EEA-83E46A48DAFD}"/>
    <cellStyle name="Normal 4 2 10" xfId="10" xr:uid="{F1CC4C1A-2C73-42CA-BC4D-6903DEC0B5E9}"/>
    <cellStyle name="Normal 5" xfId="12" xr:uid="{2CCF9701-F60E-4CC6-A392-394B661A929C}"/>
    <cellStyle name="Normal_KCE01Y" xfId="6" xr:uid="{00000000-0005-0000-0000-000007000000}"/>
    <cellStyle name="Normal_KCE44Y" xfId="7" xr:uid="{00000000-0005-0000-0000-000008000000}"/>
    <cellStyle name="Percent" xfId="11" builtinId="5"/>
    <cellStyle name="จุลภาค 2" xfId="21" xr:uid="{1B5A771B-7C30-42C4-AAF5-B1FD3764F57C}"/>
    <cellStyle name="ปกติ 2" xfId="22" xr:uid="{925ED832-86F3-4233-B8A7-385E70C4D5BE}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110"/>
  <sheetViews>
    <sheetView view="pageBreakPreview" zoomScaleNormal="100" zoomScaleSheetLayoutView="100" workbookViewId="0">
      <selection activeCell="E15" sqref="E15"/>
    </sheetView>
  </sheetViews>
  <sheetFormatPr defaultColWidth="10.59765625" defaultRowHeight="14.5"/>
  <cols>
    <col min="1" max="1" width="42.3984375" style="79" customWidth="1"/>
    <col min="2" max="2" width="0.8984375" style="79" customWidth="1"/>
    <col min="3" max="3" width="9.69921875" style="4" bestFit="1" customWidth="1"/>
    <col min="4" max="4" width="1" style="4" customWidth="1"/>
    <col min="5" max="5" width="16.19921875" style="80" customWidth="1"/>
    <col min="6" max="6" width="1" style="4" customWidth="1"/>
    <col min="7" max="7" width="16.19921875" style="80" customWidth="1"/>
    <col min="8" max="8" width="1" style="80" customWidth="1"/>
    <col min="9" max="9" width="16.19921875" style="80" customWidth="1"/>
    <col min="10" max="10" width="1" style="80" customWidth="1"/>
    <col min="11" max="11" width="16.19921875" style="80" customWidth="1"/>
    <col min="12" max="16384" width="10.59765625" style="1"/>
  </cols>
  <sheetData>
    <row r="1" spans="1:11" s="75" customFormat="1" ht="18.5">
      <c r="A1" s="197" t="s">
        <v>0</v>
      </c>
      <c r="B1" s="74"/>
      <c r="C1" s="19"/>
      <c r="D1" s="19"/>
      <c r="E1" s="19"/>
      <c r="F1" s="19"/>
      <c r="G1" s="19"/>
      <c r="H1" s="19"/>
      <c r="I1" s="19"/>
      <c r="J1" s="19"/>
      <c r="K1" s="19"/>
    </row>
    <row r="2" spans="1:11" s="75" customFormat="1" ht="15.5">
      <c r="A2" s="245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15.5">
      <c r="A3" s="245" t="s">
        <v>226</v>
      </c>
      <c r="D3" s="80"/>
      <c r="E3" s="311"/>
      <c r="F3" s="311"/>
      <c r="G3" s="311"/>
      <c r="H3" s="311"/>
      <c r="I3" s="311"/>
      <c r="J3" s="311"/>
      <c r="K3" s="311"/>
    </row>
    <row r="4" spans="1:11">
      <c r="D4" s="80"/>
      <c r="E4" s="311" t="s">
        <v>3</v>
      </c>
      <c r="F4" s="311"/>
      <c r="G4" s="311"/>
      <c r="H4" s="74"/>
      <c r="I4" s="311" t="s">
        <v>4</v>
      </c>
      <c r="J4" s="311"/>
      <c r="K4" s="311"/>
    </row>
    <row r="5" spans="1:11">
      <c r="D5" s="80"/>
      <c r="E5" s="312" t="s">
        <v>56</v>
      </c>
      <c r="F5" s="312"/>
      <c r="G5" s="312"/>
      <c r="H5" s="74"/>
      <c r="I5" s="312" t="s">
        <v>56</v>
      </c>
      <c r="J5" s="312"/>
      <c r="K5" s="312"/>
    </row>
    <row r="6" spans="1:11" hidden="1">
      <c r="B6" s="111"/>
      <c r="D6" s="17"/>
      <c r="E6" s="81" t="s">
        <v>198</v>
      </c>
      <c r="F6" s="81"/>
      <c r="G6" s="81" t="s">
        <v>5</v>
      </c>
      <c r="H6" s="81"/>
      <c r="I6" s="81" t="s">
        <v>198</v>
      </c>
      <c r="J6" s="81"/>
      <c r="K6" s="81" t="s">
        <v>5</v>
      </c>
    </row>
    <row r="7" spans="1:11" ht="15.5">
      <c r="A7" s="112" t="s">
        <v>8</v>
      </c>
      <c r="C7" s="113" t="s">
        <v>2</v>
      </c>
      <c r="D7" s="17"/>
      <c r="E7" s="81" t="s">
        <v>6</v>
      </c>
      <c r="F7" s="81"/>
      <c r="G7" s="81" t="s">
        <v>7</v>
      </c>
      <c r="H7" s="81"/>
      <c r="I7" s="81" t="s">
        <v>6</v>
      </c>
      <c r="J7" s="81"/>
      <c r="K7" s="81" t="s">
        <v>7</v>
      </c>
    </row>
    <row r="8" spans="1:11" ht="15.5">
      <c r="A8" s="112"/>
      <c r="C8" s="113"/>
      <c r="D8" s="17"/>
      <c r="E8" s="2"/>
      <c r="F8" s="81"/>
      <c r="G8" s="81" t="s">
        <v>196</v>
      </c>
      <c r="H8" s="81"/>
      <c r="I8" s="2"/>
      <c r="J8" s="81"/>
      <c r="K8" s="81"/>
    </row>
    <row r="9" spans="1:11" hidden="1">
      <c r="A9" s="111"/>
      <c r="C9" s="114"/>
      <c r="D9" s="17"/>
      <c r="E9" s="2"/>
      <c r="F9" s="81"/>
      <c r="G9" s="81"/>
      <c r="H9" s="81"/>
      <c r="I9" s="2"/>
      <c r="J9" s="81"/>
      <c r="K9" s="81"/>
    </row>
    <row r="10" spans="1:11">
      <c r="C10" s="83"/>
      <c r="D10" s="17"/>
      <c r="E10" s="313" t="s">
        <v>228</v>
      </c>
      <c r="F10" s="314"/>
      <c r="G10" s="314"/>
      <c r="H10" s="314"/>
      <c r="I10" s="314"/>
      <c r="J10" s="314"/>
      <c r="K10" s="314"/>
    </row>
    <row r="11" spans="1:11" ht="15" customHeight="1">
      <c r="A11" s="115" t="s">
        <v>10</v>
      </c>
      <c r="B11" s="115"/>
      <c r="C11" s="11"/>
      <c r="D11" s="11"/>
      <c r="K11" s="80" t="s">
        <v>11</v>
      </c>
    </row>
    <row r="12" spans="1:11" ht="15" customHeight="1">
      <c r="A12" s="3" t="s">
        <v>12</v>
      </c>
      <c r="B12" s="3"/>
      <c r="C12" s="24">
        <v>6</v>
      </c>
      <c r="E12" s="5">
        <v>429448009</v>
      </c>
      <c r="F12" s="6"/>
      <c r="G12" s="5">
        <v>815809281</v>
      </c>
      <c r="H12" s="8"/>
      <c r="I12" s="5">
        <v>404262676</v>
      </c>
      <c r="J12" s="8"/>
      <c r="K12" s="8">
        <v>811256444</v>
      </c>
    </row>
    <row r="13" spans="1:11" ht="15" customHeight="1">
      <c r="A13" s="3" t="s">
        <v>217</v>
      </c>
      <c r="B13" s="3"/>
      <c r="C13" s="24" t="s">
        <v>262</v>
      </c>
      <c r="E13" s="5">
        <v>1400818939</v>
      </c>
      <c r="F13" s="6"/>
      <c r="G13" s="5">
        <v>787546906</v>
      </c>
      <c r="H13" s="6"/>
      <c r="I13" s="5">
        <v>1343767936</v>
      </c>
      <c r="J13" s="6"/>
      <c r="K13" s="6">
        <v>805077464</v>
      </c>
    </row>
    <row r="14" spans="1:11">
      <c r="A14" s="3" t="s">
        <v>130</v>
      </c>
      <c r="B14" s="3"/>
      <c r="C14" s="24">
        <v>8.1</v>
      </c>
      <c r="E14" s="5">
        <v>8629326394</v>
      </c>
      <c r="F14" s="6"/>
      <c r="G14" s="5">
        <v>8392663406</v>
      </c>
      <c r="H14" s="6"/>
      <c r="I14" s="5">
        <v>8551400743</v>
      </c>
      <c r="J14" s="6"/>
      <c r="K14" s="6">
        <v>8396619990</v>
      </c>
    </row>
    <row r="15" spans="1:11" hidden="1">
      <c r="A15" s="3" t="s">
        <v>13</v>
      </c>
      <c r="B15" s="3"/>
      <c r="C15" s="24"/>
      <c r="E15" s="7"/>
      <c r="F15" s="6"/>
      <c r="G15" s="7">
        <v>0</v>
      </c>
      <c r="H15" s="6"/>
      <c r="I15" s="7"/>
      <c r="J15" s="6"/>
      <c r="K15" s="7">
        <v>0</v>
      </c>
    </row>
    <row r="16" spans="1:11" hidden="1">
      <c r="A16" s="3" t="s">
        <v>14</v>
      </c>
      <c r="B16" s="3"/>
      <c r="C16" s="24"/>
      <c r="E16" s="7"/>
      <c r="F16" s="6"/>
      <c r="G16" s="7">
        <v>0</v>
      </c>
      <c r="H16" s="6"/>
      <c r="I16" s="7"/>
      <c r="J16" s="6"/>
      <c r="K16" s="7">
        <v>0</v>
      </c>
    </row>
    <row r="17" spans="1:11" hidden="1">
      <c r="A17" s="140" t="s">
        <v>15</v>
      </c>
      <c r="B17" s="3"/>
      <c r="C17" s="24"/>
      <c r="E17" s="5"/>
      <c r="F17" s="6"/>
      <c r="G17" s="5"/>
      <c r="H17" s="8"/>
      <c r="I17" s="5"/>
      <c r="J17" s="8"/>
      <c r="K17" s="8"/>
    </row>
    <row r="18" spans="1:11" hidden="1">
      <c r="A18" s="140" t="s">
        <v>16</v>
      </c>
      <c r="B18" s="3"/>
      <c r="C18" s="24">
        <v>3</v>
      </c>
      <c r="E18" s="7">
        <v>0</v>
      </c>
      <c r="F18" s="6"/>
      <c r="G18" s="5">
        <v>0</v>
      </c>
      <c r="H18" s="8"/>
      <c r="I18" s="241">
        <v>0</v>
      </c>
      <c r="J18" s="8"/>
      <c r="K18" s="241">
        <v>0</v>
      </c>
    </row>
    <row r="19" spans="1:11">
      <c r="A19" s="3" t="s">
        <v>17</v>
      </c>
      <c r="B19" s="3"/>
      <c r="C19" s="24">
        <v>9</v>
      </c>
      <c r="E19" s="7">
        <v>536978176</v>
      </c>
      <c r="F19" s="6"/>
      <c r="G19" s="5">
        <v>80943889</v>
      </c>
      <c r="H19" s="8"/>
      <c r="I19" s="7">
        <v>443367416</v>
      </c>
      <c r="J19" s="8"/>
      <c r="K19" s="5">
        <v>80943889</v>
      </c>
    </row>
    <row r="20" spans="1:11" ht="15" customHeight="1">
      <c r="A20" s="3" t="s">
        <v>91</v>
      </c>
      <c r="B20" s="3"/>
      <c r="C20" s="24">
        <v>10</v>
      </c>
      <c r="E20" s="7">
        <v>299701152</v>
      </c>
      <c r="F20" s="6"/>
      <c r="G20" s="5">
        <v>143769308</v>
      </c>
      <c r="H20" s="8"/>
      <c r="I20" s="7">
        <v>0</v>
      </c>
      <c r="J20" s="8"/>
      <c r="K20" s="7">
        <v>0</v>
      </c>
    </row>
    <row r="21" spans="1:11" ht="15" customHeight="1">
      <c r="A21" s="3" t="s">
        <v>18</v>
      </c>
      <c r="B21" s="3"/>
      <c r="C21" s="24">
        <v>11</v>
      </c>
      <c r="E21" s="7">
        <v>321852317</v>
      </c>
      <c r="F21" s="6"/>
      <c r="G21" s="5">
        <v>329186665</v>
      </c>
      <c r="H21" s="8"/>
      <c r="I21" s="7">
        <v>310465083</v>
      </c>
      <c r="J21" s="8"/>
      <c r="K21" s="7">
        <v>329186665</v>
      </c>
    </row>
    <row r="22" spans="1:11" ht="15" customHeight="1">
      <c r="A22" s="3" t="s">
        <v>19</v>
      </c>
      <c r="B22" s="3"/>
      <c r="C22" s="24"/>
      <c r="E22" s="7">
        <v>72180608</v>
      </c>
      <c r="F22" s="6"/>
      <c r="G22" s="5">
        <v>86911653</v>
      </c>
      <c r="H22" s="8"/>
      <c r="I22" s="7">
        <v>67193608</v>
      </c>
      <c r="J22" s="8"/>
      <c r="K22" s="7">
        <v>87263403</v>
      </c>
    </row>
    <row r="23" spans="1:11" ht="15" customHeight="1">
      <c r="A23" s="3" t="s">
        <v>131</v>
      </c>
      <c r="B23" s="3"/>
      <c r="C23" s="24"/>
      <c r="E23" s="7">
        <v>157161626</v>
      </c>
      <c r="F23" s="6"/>
      <c r="G23" s="5">
        <v>203233293</v>
      </c>
      <c r="H23" s="8"/>
      <c r="I23" s="7">
        <v>156713473</v>
      </c>
      <c r="J23" s="8"/>
      <c r="K23" s="7">
        <v>203208254</v>
      </c>
    </row>
    <row r="24" spans="1:11" ht="15" customHeight="1">
      <c r="A24" s="3" t="s">
        <v>20</v>
      </c>
      <c r="B24" s="3"/>
      <c r="C24" s="24">
        <v>12</v>
      </c>
      <c r="E24" s="7">
        <v>22197244</v>
      </c>
      <c r="F24" s="6"/>
      <c r="G24" s="7">
        <v>324621960</v>
      </c>
      <c r="H24" s="8"/>
      <c r="I24" s="7">
        <v>22197244</v>
      </c>
      <c r="J24" s="8"/>
      <c r="K24" s="7">
        <v>324621960</v>
      </c>
    </row>
    <row r="25" spans="1:11" ht="15" customHeight="1">
      <c r="A25" s="3" t="s">
        <v>21</v>
      </c>
      <c r="B25" s="3"/>
      <c r="C25" s="24">
        <v>3</v>
      </c>
      <c r="E25" s="5">
        <v>119889394</v>
      </c>
      <c r="F25" s="6"/>
      <c r="G25" s="5">
        <v>69969914</v>
      </c>
      <c r="H25" s="8"/>
      <c r="I25" s="7">
        <v>97159576</v>
      </c>
      <c r="J25" s="8"/>
      <c r="K25" s="7">
        <v>66301803</v>
      </c>
    </row>
    <row r="26" spans="1:11" s="85" customFormat="1" ht="15" customHeight="1">
      <c r="A26" s="117" t="s">
        <v>22</v>
      </c>
      <c r="B26" s="117"/>
      <c r="C26" s="25"/>
      <c r="D26" s="74"/>
      <c r="E26" s="18">
        <f>SUM(E12:E25)</f>
        <v>11989553859</v>
      </c>
      <c r="F26" s="96"/>
      <c r="G26" s="18">
        <f>SUM(G12:G25)</f>
        <v>11234656275</v>
      </c>
      <c r="H26" s="49"/>
      <c r="I26" s="18">
        <f>SUM(I12:I25)</f>
        <v>11396527755</v>
      </c>
      <c r="J26" s="49"/>
      <c r="K26" s="18">
        <f>SUM(K12:K25)</f>
        <v>11104479872</v>
      </c>
    </row>
    <row r="27" spans="1:11" ht="12" customHeight="1">
      <c r="A27" s="117"/>
      <c r="B27" s="117"/>
      <c r="C27" s="116"/>
      <c r="E27" s="8"/>
      <c r="F27" s="6"/>
      <c r="G27" s="8"/>
      <c r="H27" s="8"/>
      <c r="I27" s="8"/>
      <c r="J27" s="8"/>
      <c r="K27" s="8"/>
    </row>
    <row r="28" spans="1:11" ht="15" customHeight="1">
      <c r="A28" s="118" t="s">
        <v>23</v>
      </c>
      <c r="B28" s="119"/>
      <c r="C28" s="11"/>
      <c r="D28" s="11"/>
      <c r="E28" s="9"/>
      <c r="F28" s="9"/>
      <c r="G28" s="9"/>
      <c r="H28" s="9"/>
      <c r="I28" s="9"/>
      <c r="J28" s="9"/>
      <c r="K28" s="9"/>
    </row>
    <row r="29" spans="1:11" ht="15" customHeight="1">
      <c r="A29" s="3" t="s">
        <v>24</v>
      </c>
      <c r="B29" s="3"/>
      <c r="C29" s="24">
        <v>20</v>
      </c>
      <c r="D29" s="11"/>
      <c r="E29" s="7">
        <v>949491843</v>
      </c>
      <c r="F29" s="12"/>
      <c r="G29" s="7">
        <v>1106314769</v>
      </c>
      <c r="H29" s="120"/>
      <c r="I29" s="7">
        <v>949491843</v>
      </c>
      <c r="J29" s="10"/>
      <c r="K29" s="7">
        <v>1106314769</v>
      </c>
    </row>
    <row r="30" spans="1:11" ht="15" customHeight="1">
      <c r="A30" s="3" t="s">
        <v>218</v>
      </c>
      <c r="B30" s="119"/>
      <c r="C30" s="24">
        <v>13</v>
      </c>
      <c r="D30" s="11"/>
      <c r="E30" s="7">
        <v>0</v>
      </c>
      <c r="F30" s="9"/>
      <c r="G30" s="7">
        <v>0</v>
      </c>
      <c r="H30" s="9"/>
      <c r="I30" s="7">
        <v>0</v>
      </c>
      <c r="J30" s="9"/>
      <c r="K30" s="7">
        <v>0</v>
      </c>
    </row>
    <row r="31" spans="1:11" ht="15" customHeight="1">
      <c r="A31" s="3" t="s">
        <v>225</v>
      </c>
      <c r="B31" s="119"/>
      <c r="C31" s="24">
        <v>14</v>
      </c>
      <c r="D31" s="11"/>
      <c r="E31" s="7">
        <v>0</v>
      </c>
      <c r="F31" s="9"/>
      <c r="G31" s="7">
        <v>0</v>
      </c>
      <c r="H31" s="6"/>
      <c r="I31" s="5">
        <v>404993000</v>
      </c>
      <c r="J31" s="6"/>
      <c r="K31" s="5">
        <v>404993000</v>
      </c>
    </row>
    <row r="32" spans="1:11" ht="15" customHeight="1">
      <c r="A32" s="3" t="s">
        <v>219</v>
      </c>
      <c r="B32" s="119"/>
      <c r="C32" s="24">
        <v>15</v>
      </c>
      <c r="D32" s="11"/>
      <c r="E32" s="7">
        <v>0</v>
      </c>
      <c r="F32" s="9"/>
      <c r="G32" s="7">
        <v>0</v>
      </c>
      <c r="H32" s="6"/>
      <c r="I32" s="7">
        <v>0</v>
      </c>
      <c r="J32" s="9"/>
      <c r="K32" s="7">
        <v>0</v>
      </c>
    </row>
    <row r="33" spans="1:11" ht="15" customHeight="1">
      <c r="A33" s="3" t="s">
        <v>25</v>
      </c>
      <c r="B33" s="3"/>
      <c r="C33" s="24">
        <v>16</v>
      </c>
      <c r="D33" s="11"/>
      <c r="E33" s="5">
        <v>308389350</v>
      </c>
      <c r="F33" s="21"/>
      <c r="G33" s="21">
        <v>308389350</v>
      </c>
      <c r="H33" s="9"/>
      <c r="I33" s="5">
        <v>308389350</v>
      </c>
      <c r="J33" s="12"/>
      <c r="K33" s="12">
        <v>308389350</v>
      </c>
    </row>
    <row r="34" spans="1:11" ht="15" customHeight="1">
      <c r="A34" s="3" t="s">
        <v>26</v>
      </c>
      <c r="B34" s="3"/>
      <c r="C34" s="24">
        <v>17</v>
      </c>
      <c r="E34" s="7">
        <v>809799175</v>
      </c>
      <c r="F34" s="6"/>
      <c r="G34" s="7">
        <v>779871866</v>
      </c>
      <c r="H34" s="6"/>
      <c r="I34" s="5">
        <v>808139628</v>
      </c>
      <c r="J34" s="6"/>
      <c r="K34" s="5">
        <v>778515357</v>
      </c>
    </row>
    <row r="35" spans="1:11" ht="15" customHeight="1">
      <c r="A35" s="3" t="s">
        <v>27</v>
      </c>
      <c r="B35" s="3"/>
      <c r="C35" s="24">
        <v>18</v>
      </c>
      <c r="D35" s="11"/>
      <c r="E35" s="5">
        <v>16959851</v>
      </c>
      <c r="F35" s="9"/>
      <c r="G35" s="12">
        <v>18556568</v>
      </c>
      <c r="H35" s="9"/>
      <c r="I35" s="5">
        <v>11474547</v>
      </c>
      <c r="J35" s="12"/>
      <c r="K35" s="12">
        <v>16422793</v>
      </c>
    </row>
    <row r="36" spans="1:11" ht="15" customHeight="1">
      <c r="A36" s="3" t="s">
        <v>163</v>
      </c>
      <c r="B36" s="3"/>
      <c r="C36" s="24"/>
      <c r="D36" s="11"/>
      <c r="E36" s="5">
        <v>9063789</v>
      </c>
      <c r="F36" s="12"/>
      <c r="G36" s="8">
        <v>12428125</v>
      </c>
      <c r="H36" s="8"/>
      <c r="I36" s="5">
        <v>9054655</v>
      </c>
      <c r="J36" s="10"/>
      <c r="K36" s="8">
        <v>12416763</v>
      </c>
    </row>
    <row r="37" spans="1:11" ht="15" customHeight="1">
      <c r="A37" s="3" t="s">
        <v>92</v>
      </c>
      <c r="B37" s="3"/>
      <c r="C37" s="24">
        <v>19</v>
      </c>
      <c r="D37" s="11"/>
      <c r="E37" s="5">
        <v>165007742</v>
      </c>
      <c r="F37" s="12"/>
      <c r="G37" s="7">
        <v>70150446</v>
      </c>
      <c r="H37" s="8"/>
      <c r="I37" s="5">
        <v>156432920</v>
      </c>
      <c r="J37" s="10"/>
      <c r="K37" s="7">
        <v>62622196</v>
      </c>
    </row>
    <row r="38" spans="1:11" ht="15" customHeight="1">
      <c r="A38" s="3" t="s">
        <v>28</v>
      </c>
      <c r="B38" s="3"/>
      <c r="C38" s="11"/>
      <c r="D38" s="11"/>
      <c r="E38" s="5">
        <v>41292541</v>
      </c>
      <c r="F38" s="12"/>
      <c r="G38" s="8">
        <v>40698069</v>
      </c>
      <c r="H38" s="8"/>
      <c r="I38" s="5">
        <v>30468554</v>
      </c>
      <c r="J38" s="10"/>
      <c r="K38" s="8">
        <v>30219883</v>
      </c>
    </row>
    <row r="39" spans="1:11" s="85" customFormat="1" ht="15" customHeight="1">
      <c r="A39" s="121" t="s">
        <v>29</v>
      </c>
      <c r="B39" s="117"/>
      <c r="C39" s="87"/>
      <c r="D39" s="19"/>
      <c r="E39" s="122">
        <f>SUM(E29:E38)</f>
        <v>2300004291</v>
      </c>
      <c r="F39" s="96"/>
      <c r="G39" s="122">
        <f>SUM(G29:G38)</f>
        <v>2336409193</v>
      </c>
      <c r="H39" s="49"/>
      <c r="I39" s="122">
        <f>SUM(I29:I38)</f>
        <v>2678444497</v>
      </c>
      <c r="J39" s="123"/>
      <c r="K39" s="122">
        <f>SUM(K29:K38)</f>
        <v>2719894111</v>
      </c>
    </row>
    <row r="40" spans="1:11" s="85" customFormat="1" ht="10.4" customHeight="1">
      <c r="A40" s="121"/>
      <c r="B40" s="117"/>
      <c r="C40" s="87"/>
      <c r="D40" s="19"/>
      <c r="E40" s="123"/>
      <c r="F40" s="96"/>
      <c r="G40" s="123"/>
      <c r="H40" s="49"/>
      <c r="I40" s="123"/>
      <c r="J40" s="123"/>
      <c r="K40" s="123"/>
    </row>
    <row r="41" spans="1:11" s="85" customFormat="1" ht="15" customHeight="1" thickBot="1">
      <c r="A41" s="121" t="s">
        <v>30</v>
      </c>
      <c r="B41" s="117"/>
      <c r="C41" s="87"/>
      <c r="D41" s="19"/>
      <c r="E41" s="124">
        <f>E26+E39</f>
        <v>14289558150</v>
      </c>
      <c r="F41" s="96"/>
      <c r="G41" s="124">
        <f>G26+G39</f>
        <v>13571065468</v>
      </c>
      <c r="H41" s="49"/>
      <c r="I41" s="124">
        <f>SUM(I26+I39)</f>
        <v>14074972252</v>
      </c>
      <c r="J41" s="49"/>
      <c r="K41" s="124">
        <f>SUM(K26+K39)</f>
        <v>13824373983</v>
      </c>
    </row>
    <row r="42" spans="1:11" s="85" customFormat="1" ht="15" customHeight="1" thickTop="1">
      <c r="A42" s="121"/>
      <c r="B42" s="117"/>
      <c r="C42" s="87"/>
      <c r="D42" s="19"/>
      <c r="E42" s="49"/>
      <c r="F42" s="96"/>
      <c r="G42" s="49"/>
      <c r="H42" s="49"/>
      <c r="I42" s="49"/>
      <c r="J42" s="49"/>
      <c r="K42" s="49"/>
    </row>
    <row r="43" spans="1:11" s="75" customFormat="1" ht="18.5">
      <c r="A43" s="197" t="str">
        <f>A1</f>
        <v>Power Line Engineering Public Company Limited and its subsidiaries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</row>
    <row r="44" spans="1:11" s="75" customFormat="1" ht="15.5">
      <c r="A44" s="245" t="s">
        <v>161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</row>
    <row r="45" spans="1:11" s="75" customFormat="1" ht="15.5">
      <c r="A45" s="245" t="str">
        <f>A3</f>
        <v>As at 31 December 2022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</row>
    <row r="46" spans="1:11">
      <c r="D46" s="80"/>
      <c r="E46" s="311" t="s">
        <v>3</v>
      </c>
      <c r="F46" s="311"/>
      <c r="G46" s="311"/>
      <c r="H46" s="74"/>
      <c r="I46" s="311" t="s">
        <v>4</v>
      </c>
      <c r="J46" s="311"/>
      <c r="K46" s="311"/>
    </row>
    <row r="47" spans="1:11">
      <c r="D47" s="80"/>
      <c r="E47" s="312" t="s">
        <v>56</v>
      </c>
      <c r="F47" s="312"/>
      <c r="G47" s="312"/>
      <c r="H47" s="74"/>
      <c r="I47" s="312" t="s">
        <v>56</v>
      </c>
      <c r="J47" s="312"/>
      <c r="K47" s="312"/>
    </row>
    <row r="48" spans="1:11" ht="15" hidden="1" customHeight="1">
      <c r="D48" s="80"/>
      <c r="E48" s="81" t="str">
        <f>E6</f>
        <v>30 September</v>
      </c>
      <c r="F48" s="81"/>
      <c r="G48" s="81" t="s">
        <v>5</v>
      </c>
      <c r="H48" s="81"/>
      <c r="I48" s="81" t="str">
        <f>I6</f>
        <v>30 September</v>
      </c>
      <c r="J48" s="81"/>
      <c r="K48" s="81" t="s">
        <v>5</v>
      </c>
    </row>
    <row r="49" spans="1:11" ht="15" customHeight="1">
      <c r="A49" s="112" t="s">
        <v>31</v>
      </c>
      <c r="C49" s="113" t="s">
        <v>2</v>
      </c>
      <c r="D49" s="17"/>
      <c r="E49" s="81" t="s">
        <v>6</v>
      </c>
      <c r="F49" s="81"/>
      <c r="G49" s="81" t="s">
        <v>7</v>
      </c>
      <c r="H49" s="81"/>
      <c r="I49" s="81" t="s">
        <v>6</v>
      </c>
      <c r="J49" s="81"/>
      <c r="K49" s="81" t="s">
        <v>7</v>
      </c>
    </row>
    <row r="50" spans="1:11" ht="15" customHeight="1">
      <c r="A50" s="112"/>
      <c r="C50" s="113"/>
      <c r="D50" s="17"/>
      <c r="E50" s="2"/>
      <c r="F50" s="81"/>
      <c r="G50" s="81" t="s">
        <v>196</v>
      </c>
      <c r="H50" s="81"/>
      <c r="I50" s="2"/>
      <c r="J50" s="81"/>
      <c r="K50" s="81"/>
    </row>
    <row r="51" spans="1:11" ht="15" hidden="1" customHeight="1">
      <c r="A51" s="111"/>
      <c r="C51" s="114"/>
      <c r="D51" s="17"/>
      <c r="E51" s="2"/>
      <c r="F51" s="81"/>
      <c r="G51" s="81"/>
      <c r="H51" s="81"/>
      <c r="I51" s="2"/>
      <c r="J51" s="81"/>
      <c r="K51" s="81"/>
    </row>
    <row r="52" spans="1:11" ht="15" customHeight="1">
      <c r="C52" s="83"/>
      <c r="D52" s="17"/>
      <c r="E52" s="313" t="str">
        <f>E10</f>
        <v>(in Baht)</v>
      </c>
      <c r="F52" s="314"/>
      <c r="G52" s="314"/>
      <c r="H52" s="314"/>
      <c r="I52" s="314"/>
      <c r="J52" s="314"/>
      <c r="K52" s="314"/>
    </row>
    <row r="53" spans="1:11" ht="15" customHeight="1">
      <c r="A53" s="115" t="s">
        <v>32</v>
      </c>
      <c r="B53" s="119"/>
      <c r="C53" s="83"/>
      <c r="D53" s="17"/>
      <c r="E53" s="125"/>
      <c r="F53" s="2"/>
      <c r="G53" s="125"/>
      <c r="H53" s="125"/>
      <c r="I53" s="125"/>
      <c r="J53" s="125"/>
      <c r="K53" s="125"/>
    </row>
    <row r="54" spans="1:11" ht="15" customHeight="1">
      <c r="A54" s="3" t="s">
        <v>33</v>
      </c>
      <c r="B54" s="3"/>
      <c r="C54" s="11"/>
      <c r="D54" s="17"/>
      <c r="E54" s="125"/>
      <c r="F54" s="2"/>
      <c r="G54" s="125"/>
      <c r="H54" s="125"/>
      <c r="I54" s="125"/>
      <c r="J54" s="125"/>
      <c r="K54" s="125"/>
    </row>
    <row r="55" spans="1:11" ht="15" customHeight="1">
      <c r="A55" s="3" t="s">
        <v>34</v>
      </c>
      <c r="B55" s="3"/>
      <c r="C55" s="11">
        <v>21</v>
      </c>
      <c r="D55" s="11"/>
      <c r="E55" s="8">
        <v>4333050958</v>
      </c>
      <c r="F55" s="9"/>
      <c r="G55" s="8">
        <v>2904667510</v>
      </c>
      <c r="H55" s="8"/>
      <c r="I55" s="10">
        <v>4075953385</v>
      </c>
      <c r="J55" s="10"/>
      <c r="K55" s="10">
        <v>2904667510</v>
      </c>
    </row>
    <row r="56" spans="1:11" ht="15" customHeight="1">
      <c r="A56" s="3" t="s">
        <v>35</v>
      </c>
      <c r="B56" s="3"/>
      <c r="C56" s="11"/>
      <c r="D56" s="11"/>
      <c r="E56" s="8">
        <v>1991810167</v>
      </c>
      <c r="F56" s="9"/>
      <c r="G56" s="8">
        <v>1542212867</v>
      </c>
      <c r="H56" s="8"/>
      <c r="I56" s="10">
        <v>1823299620</v>
      </c>
      <c r="J56" s="10"/>
      <c r="K56" s="10">
        <v>1542459280</v>
      </c>
    </row>
    <row r="57" spans="1:11" ht="15" customHeight="1">
      <c r="A57" s="79" t="s">
        <v>94</v>
      </c>
      <c r="D57" s="11"/>
      <c r="E57" s="7">
        <v>349565908</v>
      </c>
      <c r="F57" s="12"/>
      <c r="G57" s="7">
        <v>305299533</v>
      </c>
      <c r="H57" s="13"/>
      <c r="I57" s="7">
        <v>346943517</v>
      </c>
      <c r="J57" s="14"/>
      <c r="K57" s="7">
        <v>305299533</v>
      </c>
    </row>
    <row r="58" spans="1:11" ht="15" customHeight="1">
      <c r="A58" s="3" t="s">
        <v>93</v>
      </c>
      <c r="B58" s="3"/>
      <c r="C58" s="11"/>
      <c r="D58" s="11"/>
      <c r="E58" s="7">
        <v>438836503</v>
      </c>
      <c r="F58" s="12"/>
      <c r="G58" s="7">
        <v>1363752579</v>
      </c>
      <c r="H58" s="13"/>
      <c r="I58" s="7">
        <v>431608730</v>
      </c>
      <c r="J58" s="14"/>
      <c r="K58" s="7">
        <v>1378007435</v>
      </c>
    </row>
    <row r="59" spans="1:11" ht="15" customHeight="1">
      <c r="A59" s="3" t="s">
        <v>150</v>
      </c>
      <c r="B59" s="3"/>
      <c r="C59" s="11">
        <v>8</v>
      </c>
      <c r="D59" s="11"/>
      <c r="E59" s="8">
        <v>2699296016</v>
      </c>
      <c r="F59" s="12"/>
      <c r="G59" s="8">
        <v>3056695800</v>
      </c>
      <c r="H59" s="6"/>
      <c r="I59" s="12">
        <v>2611858012</v>
      </c>
      <c r="J59" s="12"/>
      <c r="K59" s="12">
        <v>3044099973</v>
      </c>
    </row>
    <row r="60" spans="1:11" ht="15" customHeight="1">
      <c r="A60" s="3" t="s">
        <v>36</v>
      </c>
      <c r="B60" s="3"/>
      <c r="C60" s="11">
        <v>21</v>
      </c>
      <c r="D60" s="11"/>
      <c r="E60" s="8">
        <v>11906175</v>
      </c>
      <c r="F60" s="12"/>
      <c r="G60" s="8">
        <v>10943907</v>
      </c>
      <c r="H60" s="6"/>
      <c r="I60" s="12">
        <v>8893151</v>
      </c>
      <c r="J60" s="12"/>
      <c r="K60" s="12">
        <v>9601734</v>
      </c>
    </row>
    <row r="61" spans="1:11">
      <c r="A61" s="3" t="s">
        <v>95</v>
      </c>
      <c r="B61" s="3"/>
      <c r="C61" s="11">
        <v>23</v>
      </c>
      <c r="D61" s="11"/>
      <c r="E61" s="137">
        <v>0</v>
      </c>
      <c r="F61" s="12"/>
      <c r="G61" s="8">
        <v>422691047</v>
      </c>
      <c r="H61" s="6"/>
      <c r="I61" s="137">
        <v>0</v>
      </c>
      <c r="J61" s="12"/>
      <c r="K61" s="12">
        <v>422691047</v>
      </c>
    </row>
    <row r="62" spans="1:11">
      <c r="A62" s="3" t="s">
        <v>129</v>
      </c>
      <c r="B62" s="3"/>
      <c r="C62" s="11"/>
      <c r="D62" s="1"/>
      <c r="E62" s="7"/>
      <c r="F62" s="12"/>
    </row>
    <row r="63" spans="1:11">
      <c r="A63" s="50" t="s">
        <v>40</v>
      </c>
      <c r="B63" s="3"/>
      <c r="C63" s="11">
        <v>21</v>
      </c>
      <c r="D63" s="11"/>
      <c r="E63" s="7">
        <v>44980147</v>
      </c>
      <c r="F63" s="12"/>
      <c r="G63" s="241">
        <v>0</v>
      </c>
      <c r="H63" s="6"/>
      <c r="I63" s="137">
        <v>0</v>
      </c>
      <c r="J63" s="12"/>
      <c r="K63" s="137">
        <v>0</v>
      </c>
    </row>
    <row r="64" spans="1:11">
      <c r="A64" s="3" t="s">
        <v>96</v>
      </c>
      <c r="B64" s="3"/>
      <c r="C64" s="11">
        <v>5</v>
      </c>
      <c r="D64" s="11"/>
      <c r="E64" s="7">
        <v>0</v>
      </c>
      <c r="F64" s="12"/>
      <c r="G64" s="142">
        <v>0</v>
      </c>
      <c r="H64" s="6"/>
      <c r="I64" s="137">
        <v>471128423</v>
      </c>
      <c r="J64" s="12"/>
      <c r="K64" s="12">
        <v>329128423</v>
      </c>
    </row>
    <row r="65" spans="1:11" ht="15" customHeight="1">
      <c r="A65" s="3" t="s">
        <v>97</v>
      </c>
      <c r="B65" s="3"/>
      <c r="C65" s="11">
        <v>22</v>
      </c>
      <c r="D65" s="11"/>
      <c r="E65" s="8">
        <v>721205303</v>
      </c>
      <c r="F65" s="12"/>
      <c r="G65" s="8">
        <v>680459639</v>
      </c>
      <c r="H65" s="6"/>
      <c r="I65" s="12">
        <v>721205303</v>
      </c>
      <c r="J65" s="12"/>
      <c r="K65" s="12">
        <v>680459639</v>
      </c>
    </row>
    <row r="66" spans="1:11" ht="15" customHeight="1">
      <c r="A66" s="3" t="s">
        <v>132</v>
      </c>
      <c r="B66" s="3"/>
      <c r="C66" s="11"/>
      <c r="D66" s="11"/>
      <c r="E66" s="8">
        <v>599961</v>
      </c>
      <c r="F66" s="12"/>
      <c r="G66" s="137">
        <v>611255</v>
      </c>
      <c r="H66" s="8"/>
      <c r="I66" s="137">
        <v>0</v>
      </c>
      <c r="J66" s="10"/>
      <c r="K66" s="137">
        <v>0</v>
      </c>
    </row>
    <row r="67" spans="1:11" ht="15" customHeight="1">
      <c r="A67" s="3" t="s">
        <v>37</v>
      </c>
      <c r="B67" s="3"/>
      <c r="C67" s="11"/>
      <c r="D67" s="11"/>
      <c r="E67" s="7">
        <v>181851132</v>
      </c>
      <c r="F67" s="12"/>
      <c r="G67" s="13">
        <v>144484812</v>
      </c>
      <c r="H67" s="13"/>
      <c r="I67" s="7">
        <v>187579951</v>
      </c>
      <c r="J67" s="14"/>
      <c r="K67" s="7">
        <v>197392835</v>
      </c>
    </row>
    <row r="68" spans="1:11" s="85" customFormat="1" ht="15" customHeight="1">
      <c r="A68" s="25" t="s">
        <v>38</v>
      </c>
      <c r="B68" s="117"/>
      <c r="C68" s="87"/>
      <c r="D68" s="87"/>
      <c r="E68" s="126">
        <f>SUM(E55:E67)</f>
        <v>10773102270</v>
      </c>
      <c r="F68" s="96"/>
      <c r="G68" s="126">
        <f>SUM(G55:G67)</f>
        <v>10431818949</v>
      </c>
      <c r="H68" s="49"/>
      <c r="I68" s="126">
        <f>SUM(I55:I67)</f>
        <v>10678470092</v>
      </c>
      <c r="J68" s="49"/>
      <c r="K68" s="126">
        <f>SUM(K55:K67)</f>
        <v>10813807409</v>
      </c>
    </row>
    <row r="69" spans="1:11" ht="12" customHeight="1">
      <c r="A69" s="117"/>
      <c r="B69" s="117"/>
      <c r="C69" s="11"/>
      <c r="D69" s="11"/>
      <c r="E69" s="8"/>
      <c r="F69" s="6"/>
      <c r="G69" s="8"/>
      <c r="H69" s="8"/>
      <c r="I69" s="8"/>
      <c r="J69" s="8"/>
      <c r="K69" s="8"/>
    </row>
    <row r="70" spans="1:11" ht="15" customHeight="1">
      <c r="A70" s="119" t="s">
        <v>39</v>
      </c>
      <c r="B70" s="119"/>
      <c r="C70" s="11"/>
      <c r="E70" s="8"/>
      <c r="F70" s="6"/>
      <c r="G70" s="8"/>
      <c r="H70" s="8"/>
      <c r="I70" s="8"/>
      <c r="J70" s="8"/>
      <c r="K70" s="8"/>
    </row>
    <row r="71" spans="1:11" ht="15" hidden="1" customHeight="1">
      <c r="A71" s="3" t="s">
        <v>195</v>
      </c>
      <c r="B71" s="119"/>
      <c r="C71" s="11"/>
      <c r="E71" s="8"/>
      <c r="F71" s="6"/>
      <c r="G71" s="8"/>
      <c r="H71" s="8"/>
      <c r="I71" s="218"/>
      <c r="J71" s="8"/>
      <c r="K71" s="218"/>
    </row>
    <row r="72" spans="1:11" ht="15" customHeight="1">
      <c r="A72" s="3" t="s">
        <v>164</v>
      </c>
      <c r="B72" s="3"/>
      <c r="C72" s="11" t="s">
        <v>263</v>
      </c>
      <c r="E72" s="8">
        <v>10000000</v>
      </c>
      <c r="F72" s="8"/>
      <c r="G72" s="7">
        <v>44795489</v>
      </c>
      <c r="H72" s="8"/>
      <c r="I72" s="218">
        <v>0</v>
      </c>
      <c r="J72" s="8"/>
      <c r="K72" s="218">
        <v>0</v>
      </c>
    </row>
    <row r="73" spans="1:11" ht="15" customHeight="1">
      <c r="A73" s="3" t="s">
        <v>200</v>
      </c>
      <c r="B73" s="3"/>
      <c r="C73" s="11">
        <v>21</v>
      </c>
      <c r="E73" s="8">
        <v>2932446</v>
      </c>
      <c r="F73" s="8"/>
      <c r="G73" s="8">
        <v>6788974</v>
      </c>
      <c r="H73" s="8"/>
      <c r="I73" s="8">
        <v>1734486</v>
      </c>
      <c r="J73" s="8"/>
      <c r="K73" s="8">
        <v>5977234</v>
      </c>
    </row>
    <row r="74" spans="1:11" ht="15" customHeight="1">
      <c r="A74" s="3" t="s">
        <v>201</v>
      </c>
      <c r="B74" s="3"/>
      <c r="C74" s="11">
        <v>23</v>
      </c>
      <c r="E74" s="7">
        <v>595684300</v>
      </c>
      <c r="F74" s="8"/>
      <c r="G74" s="218">
        <v>0</v>
      </c>
      <c r="H74" s="8"/>
      <c r="I74" s="7">
        <v>595684300</v>
      </c>
      <c r="J74" s="8"/>
      <c r="K74" s="218">
        <v>0</v>
      </c>
    </row>
    <row r="75" spans="1:11" ht="15" customHeight="1">
      <c r="A75" s="3" t="s">
        <v>41</v>
      </c>
      <c r="B75" s="3"/>
      <c r="C75" s="11">
        <v>19</v>
      </c>
      <c r="E75" s="8">
        <v>160293735</v>
      </c>
      <c r="F75" s="8"/>
      <c r="G75" s="8">
        <v>160259729</v>
      </c>
      <c r="H75" s="8"/>
      <c r="I75" s="8">
        <v>160238031</v>
      </c>
      <c r="J75" s="8"/>
      <c r="K75" s="8">
        <v>160259729</v>
      </c>
    </row>
    <row r="76" spans="1:11" ht="15" customHeight="1">
      <c r="A76" s="3" t="s">
        <v>197</v>
      </c>
      <c r="B76" s="3"/>
      <c r="C76" s="11">
        <v>24</v>
      </c>
      <c r="E76" s="8">
        <v>225358728</v>
      </c>
      <c r="F76" s="8"/>
      <c r="G76" s="8">
        <v>208814266</v>
      </c>
      <c r="H76" s="8"/>
      <c r="I76" s="8">
        <v>221784454</v>
      </c>
      <c r="J76" s="8"/>
      <c r="K76" s="8">
        <v>205518612</v>
      </c>
    </row>
    <row r="77" spans="1:11" s="85" customFormat="1" ht="15" customHeight="1">
      <c r="A77" s="117" t="s">
        <v>42</v>
      </c>
      <c r="B77" s="117"/>
      <c r="C77" s="87"/>
      <c r="D77" s="74"/>
      <c r="E77" s="126">
        <f>SUM(E71:E76)</f>
        <v>994269209</v>
      </c>
      <c r="F77" s="96"/>
      <c r="G77" s="126">
        <f>SUM(G71:G76)</f>
        <v>420658458</v>
      </c>
      <c r="H77" s="49"/>
      <c r="I77" s="126">
        <f>SUM(I71:I76)</f>
        <v>979441271</v>
      </c>
      <c r="J77" s="49"/>
      <c r="K77" s="126">
        <f>SUM(K71:K76)</f>
        <v>371755575</v>
      </c>
    </row>
    <row r="78" spans="1:11" s="85" customFormat="1" ht="10.4" customHeight="1">
      <c r="A78" s="117"/>
      <c r="B78" s="117"/>
      <c r="C78" s="87"/>
      <c r="D78" s="74"/>
      <c r="E78" s="259"/>
      <c r="F78" s="96"/>
      <c r="G78" s="259"/>
      <c r="H78" s="49"/>
      <c r="I78" s="259"/>
      <c r="J78" s="49"/>
      <c r="K78" s="259"/>
    </row>
    <row r="79" spans="1:11" s="85" customFormat="1" ht="15" customHeight="1">
      <c r="A79" s="117" t="s">
        <v>43</v>
      </c>
      <c r="B79" s="117"/>
      <c r="C79" s="87"/>
      <c r="D79" s="74"/>
      <c r="E79" s="260">
        <f>E68+E77</f>
        <v>11767371479</v>
      </c>
      <c r="F79" s="96"/>
      <c r="G79" s="260">
        <f>G68+G77</f>
        <v>10852477407</v>
      </c>
      <c r="H79" s="49"/>
      <c r="I79" s="260">
        <f>SUM(I68+I77)</f>
        <v>11657911363</v>
      </c>
      <c r="J79" s="49"/>
      <c r="K79" s="260">
        <f>SUM(K68+K77)</f>
        <v>11185562984</v>
      </c>
    </row>
    <row r="80" spans="1:11" ht="15" customHeight="1">
      <c r="A80" s="127"/>
      <c r="B80" s="127"/>
      <c r="C80" s="11"/>
      <c r="E80" s="128"/>
      <c r="F80" s="80"/>
      <c r="G80" s="128"/>
      <c r="H80" s="128"/>
      <c r="I80" s="128"/>
      <c r="J80" s="128"/>
      <c r="K80" s="128"/>
    </row>
    <row r="81" spans="1:11" s="75" customFormat="1" ht="18.5">
      <c r="A81" s="197" t="str">
        <f>A1</f>
        <v>Power Line Engineering Public Company Limited and its subsidiaries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</row>
    <row r="82" spans="1:11" s="75" customFormat="1" ht="15.5">
      <c r="A82" s="245" t="s">
        <v>161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</row>
    <row r="83" spans="1:11" s="75" customFormat="1" ht="15.5">
      <c r="A83" s="245" t="str">
        <f>A3</f>
        <v>As at 31 December 2022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</row>
    <row r="84" spans="1:11">
      <c r="D84" s="80"/>
      <c r="E84" s="311" t="s">
        <v>3</v>
      </c>
      <c r="F84" s="311"/>
      <c r="G84" s="311"/>
      <c r="H84" s="74"/>
      <c r="I84" s="311" t="s">
        <v>4</v>
      </c>
      <c r="J84" s="311"/>
      <c r="K84" s="311"/>
    </row>
    <row r="85" spans="1:11">
      <c r="D85" s="80"/>
      <c r="E85" s="312" t="s">
        <v>56</v>
      </c>
      <c r="F85" s="312"/>
      <c r="G85" s="312"/>
      <c r="H85" s="74"/>
      <c r="I85" s="312" t="s">
        <v>56</v>
      </c>
      <c r="J85" s="312"/>
      <c r="K85" s="312"/>
    </row>
    <row r="86" spans="1:11" ht="15" hidden="1" customHeight="1">
      <c r="A86" s="4"/>
      <c r="B86" s="4"/>
      <c r="D86" s="80"/>
      <c r="E86" s="81" t="str">
        <f>E48</f>
        <v>30 September</v>
      </c>
      <c r="F86" s="81"/>
      <c r="G86" s="81" t="s">
        <v>5</v>
      </c>
      <c r="H86" s="81"/>
      <c r="I86" s="81" t="str">
        <f>I48</f>
        <v>30 September</v>
      </c>
      <c r="J86" s="81"/>
      <c r="K86" s="81" t="s">
        <v>5</v>
      </c>
    </row>
    <row r="87" spans="1:11" ht="15" customHeight="1">
      <c r="A87" s="112" t="s">
        <v>160</v>
      </c>
      <c r="C87" s="113" t="s">
        <v>2</v>
      </c>
      <c r="D87" s="17"/>
      <c r="E87" s="81" t="s">
        <v>6</v>
      </c>
      <c r="F87" s="81"/>
      <c r="G87" s="81" t="s">
        <v>7</v>
      </c>
      <c r="H87" s="81"/>
      <c r="I87" s="81" t="s">
        <v>6</v>
      </c>
      <c r="J87" s="81"/>
      <c r="K87" s="81" t="s">
        <v>7</v>
      </c>
    </row>
    <row r="88" spans="1:11" ht="15" customHeight="1">
      <c r="A88" s="112"/>
      <c r="C88" s="113"/>
      <c r="D88" s="17"/>
      <c r="E88" s="2"/>
      <c r="F88" s="81"/>
      <c r="G88" s="81" t="s">
        <v>196</v>
      </c>
      <c r="H88" s="81"/>
      <c r="I88" s="2"/>
      <c r="J88" s="81"/>
      <c r="K88" s="81"/>
    </row>
    <row r="89" spans="1:11" ht="15" hidden="1" customHeight="1">
      <c r="A89" s="111"/>
      <c r="C89" s="114"/>
      <c r="D89" s="17"/>
      <c r="E89" s="2"/>
      <c r="F89" s="81"/>
      <c r="G89" s="81"/>
      <c r="H89" s="81"/>
      <c r="I89" s="2"/>
      <c r="J89" s="81"/>
      <c r="K89" s="81"/>
    </row>
    <row r="90" spans="1:11" ht="15" customHeight="1">
      <c r="C90" s="83"/>
      <c r="D90" s="17"/>
      <c r="E90" s="313" t="str">
        <f>E10</f>
        <v>(in Baht)</v>
      </c>
      <c r="F90" s="314"/>
      <c r="G90" s="314"/>
      <c r="H90" s="314"/>
      <c r="I90" s="314"/>
      <c r="J90" s="314"/>
      <c r="K90" s="314"/>
    </row>
    <row r="91" spans="1:11" ht="15" customHeight="1">
      <c r="A91" s="119" t="s">
        <v>44</v>
      </c>
      <c r="B91" s="119"/>
      <c r="C91" s="11"/>
      <c r="D91" s="11"/>
      <c r="E91" s="125"/>
      <c r="F91" s="129"/>
      <c r="G91" s="125"/>
      <c r="H91" s="125"/>
      <c r="I91" s="125"/>
      <c r="J91" s="125"/>
      <c r="K91" s="125"/>
    </row>
    <row r="92" spans="1:11" ht="15" customHeight="1">
      <c r="A92" s="127" t="s">
        <v>45</v>
      </c>
      <c r="B92" s="3"/>
      <c r="C92" s="24"/>
      <c r="D92" s="11"/>
      <c r="E92" s="130"/>
      <c r="F92" s="12"/>
      <c r="G92" s="130"/>
      <c r="H92" s="130"/>
      <c r="I92" s="130"/>
      <c r="J92" s="130"/>
      <c r="K92" s="130"/>
    </row>
    <row r="93" spans="1:11" ht="15" customHeight="1">
      <c r="A93" s="3" t="s">
        <v>46</v>
      </c>
      <c r="B93" s="3"/>
      <c r="C93" s="24"/>
      <c r="D93" s="11"/>
      <c r="E93" s="130"/>
      <c r="F93" s="12"/>
      <c r="G93" s="130"/>
      <c r="H93" s="130"/>
      <c r="I93" s="130"/>
      <c r="J93" s="130"/>
      <c r="K93" s="130"/>
    </row>
    <row r="94" spans="1:11" ht="15" customHeight="1">
      <c r="A94" s="269" t="s">
        <v>177</v>
      </c>
      <c r="B94" s="3"/>
      <c r="C94" s="24"/>
      <c r="D94" s="11"/>
      <c r="E94" s="130"/>
      <c r="F94" s="12"/>
      <c r="G94" s="130"/>
      <c r="H94" s="130"/>
      <c r="I94" s="130"/>
      <c r="J94" s="130"/>
      <c r="K94" s="130"/>
    </row>
    <row r="95" spans="1:11" ht="15" customHeight="1" thickBot="1">
      <c r="A95" s="270" t="s">
        <v>178</v>
      </c>
      <c r="B95" s="3"/>
      <c r="C95" s="11"/>
      <c r="D95" s="11"/>
      <c r="E95" s="15">
        <v>1361817957</v>
      </c>
      <c r="F95" s="12"/>
      <c r="G95" s="15">
        <v>1361817957</v>
      </c>
      <c r="H95" s="130"/>
      <c r="I95" s="15">
        <v>1361817957</v>
      </c>
      <c r="J95" s="12"/>
      <c r="K95" s="15">
        <v>1361817957</v>
      </c>
    </row>
    <row r="96" spans="1:11" ht="15" customHeight="1" thickTop="1">
      <c r="A96" s="3" t="s">
        <v>47</v>
      </c>
      <c r="B96" s="131"/>
      <c r="C96" s="11"/>
      <c r="D96" s="11"/>
    </row>
    <row r="97" spans="1:11" ht="15" customHeight="1">
      <c r="A97" s="269" t="s">
        <v>177</v>
      </c>
      <c r="B97" s="131"/>
      <c r="C97" s="11"/>
      <c r="D97" s="11"/>
      <c r="E97" s="16"/>
      <c r="F97" s="12"/>
      <c r="G97" s="16"/>
      <c r="H97" s="16"/>
      <c r="I97" s="16"/>
      <c r="J97" s="12"/>
      <c r="K97" s="16"/>
    </row>
    <row r="98" spans="1:11" ht="15" customHeight="1">
      <c r="A98" s="270" t="s">
        <v>178</v>
      </c>
      <c r="B98" s="131"/>
      <c r="C98" s="11"/>
      <c r="D98" s="11"/>
      <c r="E98" s="16">
        <v>1361817957</v>
      </c>
      <c r="F98" s="12"/>
      <c r="G98" s="16">
        <v>1361817957</v>
      </c>
      <c r="H98" s="16"/>
      <c r="I98" s="16">
        <v>1361817957</v>
      </c>
      <c r="J98" s="12"/>
      <c r="K98" s="16">
        <v>1361817957</v>
      </c>
    </row>
    <row r="99" spans="1:11" ht="15" customHeight="1">
      <c r="A99" s="3" t="s">
        <v>48</v>
      </c>
      <c r="B99" s="132"/>
      <c r="C99" s="132"/>
      <c r="D99" s="11"/>
      <c r="E99" s="16">
        <v>734849520</v>
      </c>
      <c r="F99" s="12"/>
      <c r="G99" s="16">
        <v>734849520</v>
      </c>
      <c r="H99" s="16"/>
      <c r="I99" s="16">
        <v>734849520</v>
      </c>
      <c r="J99" s="12"/>
      <c r="K99" s="16">
        <v>734849520</v>
      </c>
    </row>
    <row r="100" spans="1:11" ht="15" customHeight="1">
      <c r="A100" s="3" t="s">
        <v>49</v>
      </c>
      <c r="B100" s="132"/>
      <c r="C100" s="132"/>
      <c r="D100" s="11"/>
      <c r="E100" s="16"/>
      <c r="F100" s="12"/>
      <c r="G100" s="16"/>
      <c r="H100" s="16"/>
      <c r="I100" s="16"/>
      <c r="J100" s="16"/>
      <c r="K100" s="16"/>
    </row>
    <row r="101" spans="1:11" ht="15" customHeight="1">
      <c r="A101" s="3" t="s">
        <v>98</v>
      </c>
      <c r="B101" s="131"/>
      <c r="C101" s="131"/>
      <c r="D101" s="11"/>
      <c r="E101" s="16">
        <f>+'Shareholder conso'!H41</f>
        <v>29000000</v>
      </c>
      <c r="F101" s="12"/>
      <c r="G101" s="16">
        <f>'Shareholder conso'!H27</f>
        <v>29000000</v>
      </c>
      <c r="H101" s="16"/>
      <c r="I101" s="16">
        <f>+'Shareholder Seperate'!I43</f>
        <v>29000000</v>
      </c>
      <c r="J101" s="16"/>
      <c r="K101" s="133">
        <f>'Shareholder Seperate'!I28</f>
        <v>29000000</v>
      </c>
    </row>
    <row r="102" spans="1:11" ht="15" customHeight="1">
      <c r="A102" s="3" t="s">
        <v>50</v>
      </c>
      <c r="B102" s="3"/>
      <c r="C102" s="11">
        <v>3</v>
      </c>
      <c r="E102" s="8">
        <f>'Shareholder conso'!J41</f>
        <v>-95749700</v>
      </c>
      <c r="F102" s="12"/>
      <c r="G102" s="8">
        <f>'Shareholder conso'!J29</f>
        <v>105811217</v>
      </c>
      <c r="H102" s="16"/>
      <c r="I102" s="8">
        <f>+'Shareholder Seperate'!K43</f>
        <v>-195715954.99999905</v>
      </c>
      <c r="J102" s="16"/>
      <c r="K102" s="8">
        <f>'Shareholder Seperate'!K28</f>
        <v>26034155.000000954</v>
      </c>
    </row>
    <row r="103" spans="1:11" ht="15" customHeight="1">
      <c r="A103" s="3" t="s">
        <v>51</v>
      </c>
      <c r="B103" s="132"/>
      <c r="C103" s="132"/>
      <c r="D103" s="11"/>
      <c r="E103" s="202">
        <f>+'Shareholder conso'!L41</f>
        <v>487109367</v>
      </c>
      <c r="F103" s="12"/>
      <c r="G103" s="202">
        <f>+'Shareholder conso'!L24</f>
        <v>487109367</v>
      </c>
      <c r="H103" s="16"/>
      <c r="I103" s="48">
        <f>+'Shareholder Seperate'!M43</f>
        <v>487109367</v>
      </c>
      <c r="J103" s="16"/>
      <c r="K103" s="48">
        <f>+'Shareholder Seperate'!M25</f>
        <v>487109367</v>
      </c>
    </row>
    <row r="104" spans="1:11" ht="15" customHeight="1">
      <c r="A104" s="25" t="s">
        <v>165</v>
      </c>
      <c r="B104" s="117"/>
      <c r="C104" s="11"/>
      <c r="D104" s="11"/>
      <c r="E104" s="49">
        <f>SUM(E97:E103)</f>
        <v>2517027144</v>
      </c>
      <c r="F104" s="12"/>
      <c r="G104" s="49">
        <f>SUM(G97:G103)</f>
        <v>2718588061</v>
      </c>
      <c r="H104" s="16"/>
      <c r="I104" s="49">
        <f>SUM(I97:I103)</f>
        <v>2417060889.000001</v>
      </c>
      <c r="J104" s="49"/>
      <c r="K104" s="49">
        <f>SUM(K97:K103)</f>
        <v>2638810999.000001</v>
      </c>
    </row>
    <row r="105" spans="1:11" ht="15" customHeight="1">
      <c r="A105" s="17" t="s">
        <v>52</v>
      </c>
      <c r="B105" s="132"/>
      <c r="C105" s="132"/>
      <c r="D105" s="132"/>
      <c r="E105" s="8">
        <f>+'Shareholder conso'!P41</f>
        <v>5159527</v>
      </c>
      <c r="F105" s="12"/>
      <c r="G105" s="218">
        <v>0</v>
      </c>
      <c r="H105" s="5"/>
      <c r="I105" s="7">
        <v>0</v>
      </c>
      <c r="J105" s="5"/>
      <c r="K105" s="7">
        <v>0</v>
      </c>
    </row>
    <row r="106" spans="1:11" ht="15" customHeight="1">
      <c r="A106" s="19" t="s">
        <v>53</v>
      </c>
      <c r="B106" s="117"/>
      <c r="C106" s="11"/>
      <c r="D106" s="11"/>
      <c r="E106" s="18">
        <f>E104+E105</f>
        <v>2522186671</v>
      </c>
      <c r="F106" s="12"/>
      <c r="G106" s="18">
        <f>G104+G105</f>
        <v>2718588061</v>
      </c>
      <c r="H106" s="88"/>
      <c r="I106" s="18">
        <f>I104+I105</f>
        <v>2417060889.000001</v>
      </c>
      <c r="J106" s="88"/>
      <c r="K106" s="18">
        <f>K104+K105</f>
        <v>2638810999.000001</v>
      </c>
    </row>
    <row r="107" spans="1:11" ht="10.4" customHeight="1">
      <c r="A107" s="19"/>
      <c r="B107" s="117"/>
      <c r="C107" s="11"/>
      <c r="D107" s="11"/>
      <c r="E107" s="49"/>
      <c r="F107" s="12"/>
      <c r="G107" s="49"/>
      <c r="H107" s="49"/>
      <c r="I107" s="49"/>
      <c r="J107" s="49"/>
      <c r="K107" s="49"/>
    </row>
    <row r="108" spans="1:11" ht="15" customHeight="1" thickBot="1">
      <c r="A108" s="19" t="s">
        <v>54</v>
      </c>
      <c r="B108" s="134"/>
      <c r="C108" s="11"/>
      <c r="D108" s="11"/>
      <c r="E108" s="124">
        <f>E106+E79</f>
        <v>14289558150</v>
      </c>
      <c r="F108" s="96"/>
      <c r="G108" s="124">
        <f>G106+G79</f>
        <v>13571065468</v>
      </c>
      <c r="H108" s="49"/>
      <c r="I108" s="124">
        <f>I79+I104</f>
        <v>14074972252</v>
      </c>
      <c r="J108" s="49"/>
      <c r="K108" s="124">
        <f>K79+K104</f>
        <v>13824373983</v>
      </c>
    </row>
    <row r="109" spans="1:11" ht="15" customHeight="1" thickTop="1">
      <c r="C109" s="135"/>
      <c r="D109" s="136"/>
      <c r="E109" s="297">
        <f t="shared" ref="E109:K109" si="0">E41-E108</f>
        <v>0</v>
      </c>
      <c r="F109" s="297">
        <f t="shared" si="0"/>
        <v>0</v>
      </c>
      <c r="G109" s="297">
        <f>G41-G108</f>
        <v>0</v>
      </c>
      <c r="H109" s="297">
        <f t="shared" si="0"/>
        <v>0</v>
      </c>
      <c r="I109" s="298">
        <f t="shared" si="0"/>
        <v>0</v>
      </c>
      <c r="J109" s="298">
        <f t="shared" si="0"/>
        <v>0</v>
      </c>
      <c r="K109" s="298">
        <f t="shared" si="0"/>
        <v>0</v>
      </c>
    </row>
    <row r="110" spans="1:11">
      <c r="I110" s="296"/>
      <c r="J110" s="296"/>
      <c r="K110" s="296"/>
    </row>
  </sheetData>
  <mergeCells count="16">
    <mergeCell ref="E3:K3"/>
    <mergeCell ref="I5:K5"/>
    <mergeCell ref="E10:K10"/>
    <mergeCell ref="E52:K52"/>
    <mergeCell ref="E5:G5"/>
    <mergeCell ref="E4:G4"/>
    <mergeCell ref="I4:K4"/>
    <mergeCell ref="E46:G46"/>
    <mergeCell ref="I46:K46"/>
    <mergeCell ref="E47:G47"/>
    <mergeCell ref="I47:K47"/>
    <mergeCell ref="E84:G84"/>
    <mergeCell ref="I84:K84"/>
    <mergeCell ref="E85:G85"/>
    <mergeCell ref="I85:K85"/>
    <mergeCell ref="E90:K90"/>
  </mergeCells>
  <pageMargins left="0.70866141732283472" right="0.70866141732283472" top="0.74803149606299213" bottom="0.74803149606299213" header="0.31496062992125984" footer="0.31496062992125984"/>
  <pageSetup paperSize="9" scale="78" firstPageNumber="6" orientation="portrait" useFirstPageNumber="1" r:id="rId1"/>
  <headerFooter>
    <oddFooter xml:space="preserve">&amp;L&amp;"Calibri,Regular"&amp;11The accompanying notes are an intergral part of these financial statements.
&amp;R&amp;"Calibri,Regular"&amp;11&amp;P&amp;14
</oddFooter>
  </headerFooter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tabColor rgb="FF002060"/>
    <pageSetUpPr fitToPage="1"/>
  </sheetPr>
  <dimension ref="A1:K64"/>
  <sheetViews>
    <sheetView view="pageBreakPreview" topLeftCell="A43" zoomScale="70" zoomScaleNormal="100" zoomScaleSheetLayoutView="70" workbookViewId="0">
      <selection activeCell="A32" sqref="A32"/>
    </sheetView>
  </sheetViews>
  <sheetFormatPr defaultColWidth="30.3984375" defaultRowHeight="14.5"/>
  <cols>
    <col min="1" max="1" width="56.69921875" style="79" customWidth="1"/>
    <col min="2" max="2" width="7.59765625" style="4" customWidth="1"/>
    <col min="3" max="3" width="0.8984375" style="4" customWidth="1"/>
    <col min="4" max="4" width="13" style="4" customWidth="1"/>
    <col min="5" max="5" width="1.09765625" style="4" customWidth="1"/>
    <col min="6" max="6" width="13" style="4" customWidth="1"/>
    <col min="7" max="7" width="1.09765625" style="4" customWidth="1"/>
    <col min="8" max="8" width="13" style="80" customWidth="1"/>
    <col min="9" max="9" width="1.09765625" style="4" customWidth="1"/>
    <col min="10" max="10" width="13" style="80" customWidth="1"/>
    <col min="11" max="11" width="0.59765625" style="1" customWidth="1"/>
    <col min="12" max="16384" width="30.3984375" style="1"/>
  </cols>
  <sheetData>
    <row r="1" spans="1:10" s="75" customFormat="1" ht="18.5">
      <c r="A1" s="197" t="str">
        <f>+BS!A1</f>
        <v>Power Line Engineering Public Company Limited and its subsidiaries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s="75" customFormat="1" ht="15.5">
      <c r="A2" s="245" t="s">
        <v>55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s="75" customFormat="1" ht="15.5">
      <c r="A3" s="245" t="s">
        <v>199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s="75" customFormat="1" ht="15.5">
      <c r="A4" s="76"/>
      <c r="B4" s="77"/>
      <c r="C4" s="77"/>
      <c r="D4" s="78"/>
      <c r="E4" s="77"/>
      <c r="F4" s="78"/>
      <c r="G4" s="77"/>
      <c r="H4" s="78"/>
      <c r="I4" s="77"/>
      <c r="J4" s="77"/>
    </row>
    <row r="5" spans="1:10">
      <c r="C5" s="80"/>
      <c r="D5" s="312" t="s">
        <v>3</v>
      </c>
      <c r="E5" s="312"/>
      <c r="F5" s="312"/>
      <c r="G5" s="19"/>
      <c r="H5" s="312" t="s">
        <v>4</v>
      </c>
      <c r="I5" s="312"/>
      <c r="J5" s="312"/>
    </row>
    <row r="6" spans="1:10">
      <c r="C6" s="80"/>
      <c r="D6" s="315" t="s">
        <v>56</v>
      </c>
      <c r="E6" s="315"/>
      <c r="F6" s="315"/>
      <c r="G6" s="19"/>
      <c r="H6" s="315" t="s">
        <v>57</v>
      </c>
      <c r="I6" s="315"/>
      <c r="J6" s="315"/>
    </row>
    <row r="7" spans="1:10">
      <c r="B7" s="20" t="s">
        <v>2</v>
      </c>
      <c r="C7" s="17"/>
      <c r="D7" s="143" t="s">
        <v>6</v>
      </c>
      <c r="E7" s="81"/>
      <c r="F7" s="143" t="s">
        <v>7</v>
      </c>
      <c r="G7" s="81"/>
      <c r="H7" s="143" t="s">
        <v>6</v>
      </c>
      <c r="I7" s="81"/>
      <c r="J7" s="143" t="s">
        <v>7</v>
      </c>
    </row>
    <row r="8" spans="1:10">
      <c r="A8" s="82"/>
      <c r="B8" s="83"/>
      <c r="C8" s="17"/>
      <c r="D8" s="313" t="s">
        <v>9</v>
      </c>
      <c r="E8" s="313"/>
      <c r="F8" s="313"/>
      <c r="G8" s="313"/>
      <c r="H8" s="313"/>
      <c r="I8" s="313"/>
      <c r="J8" s="313"/>
    </row>
    <row r="9" spans="1:10">
      <c r="A9" s="84" t="s">
        <v>99</v>
      </c>
      <c r="B9" s="11"/>
      <c r="D9" s="80"/>
      <c r="E9" s="80"/>
      <c r="F9" s="80"/>
    </row>
    <row r="10" spans="1:10">
      <c r="A10" s="17" t="s">
        <v>133</v>
      </c>
      <c r="C10" s="11"/>
      <c r="D10" s="5">
        <f>'PL 12M'!D11-'PL 6M Q2'!D10</f>
        <v>8038629785</v>
      </c>
      <c r="E10" s="5"/>
      <c r="F10" s="5">
        <f>'PL 12M'!F11-'PL 6M Q2'!F10</f>
        <v>7327899179</v>
      </c>
      <c r="G10" s="5"/>
      <c r="H10" s="5">
        <f>'PL 12M'!H11-'PL 6M Q2'!H10</f>
        <v>7838068488</v>
      </c>
      <c r="I10" s="5"/>
      <c r="J10" s="5">
        <f>'PL 12M'!J11-'PL 6M Q2'!J10</f>
        <v>7362902625.000001</v>
      </c>
    </row>
    <row r="11" spans="1:10">
      <c r="A11" s="17" t="s">
        <v>100</v>
      </c>
      <c r="B11" s="11"/>
      <c r="C11" s="11"/>
      <c r="D11" s="268">
        <f>'PL 12M'!D12-'PL 6M Q2'!D11</f>
        <v>0</v>
      </c>
      <c r="E11" s="5"/>
      <c r="F11" s="5">
        <f>'PL 12M'!F12-'PL 6M Q2'!F11</f>
        <v>574054</v>
      </c>
      <c r="G11" s="5"/>
      <c r="H11" s="268">
        <f>'PL 12M'!H12-'PL 6M Q2'!H11</f>
        <v>0</v>
      </c>
      <c r="I11" s="5"/>
      <c r="J11" s="268">
        <f>'PL 12M'!J12-'PL 6M Q2'!J11</f>
        <v>0</v>
      </c>
    </row>
    <row r="12" spans="1:10" hidden="1">
      <c r="A12" s="17" t="s">
        <v>202</v>
      </c>
      <c r="B12" s="11"/>
      <c r="C12" s="11"/>
      <c r="D12" s="268">
        <f>'PL 12M'!D14-'PL 6M Q2'!D12</f>
        <v>0</v>
      </c>
      <c r="E12" s="5"/>
      <c r="F12" s="5">
        <v>0</v>
      </c>
      <c r="G12" s="5"/>
      <c r="H12" s="268">
        <f>'PL 12M'!H14-'PL 6M Q2'!H12</f>
        <v>0</v>
      </c>
      <c r="I12" s="5"/>
      <c r="J12" s="268">
        <f>'PL 12M'!J14-'PL 6M Q2'!J12</f>
        <v>112458680</v>
      </c>
    </row>
    <row r="13" spans="1:10" s="85" customFormat="1">
      <c r="A13" s="17" t="s">
        <v>58</v>
      </c>
      <c r="B13" s="11"/>
      <c r="C13" s="4"/>
      <c r="D13" s="5">
        <f>'PL 12M'!D16-'PL 6M Q2'!D13</f>
        <v>186329184</v>
      </c>
      <c r="E13" s="5"/>
      <c r="F13" s="5">
        <f>'PL 12M'!F16-'PL 6M Q2'!F13</f>
        <v>185047632</v>
      </c>
      <c r="G13" s="5"/>
      <c r="H13" s="5">
        <f>'PL 12M'!H16-'PL 6M Q2'!H13</f>
        <v>182799964</v>
      </c>
      <c r="I13" s="5"/>
      <c r="J13" s="5">
        <f>'PL 12M'!J16-'PL 6M Q2'!J13</f>
        <v>178930438</v>
      </c>
    </row>
    <row r="14" spans="1:10">
      <c r="A14" s="86" t="s">
        <v>101</v>
      </c>
      <c r="B14" s="87"/>
      <c r="C14" s="74"/>
      <c r="D14" s="18">
        <f>SUM(D10:D13)</f>
        <v>8224958969</v>
      </c>
      <c r="E14" s="88"/>
      <c r="F14" s="18">
        <f>SUM(F10:F13)</f>
        <v>7513520865</v>
      </c>
      <c r="G14" s="88"/>
      <c r="H14" s="18">
        <f>SUM(H10:H13)</f>
        <v>8020868452</v>
      </c>
      <c r="I14" s="88"/>
      <c r="J14" s="18">
        <f>SUM(J10:J13)</f>
        <v>7654291743.000001</v>
      </c>
    </row>
    <row r="15" spans="1:10">
      <c r="A15" s="86"/>
      <c r="B15" s="11"/>
      <c r="D15" s="5"/>
      <c r="E15" s="5"/>
      <c r="F15" s="5"/>
      <c r="G15" s="5"/>
      <c r="H15" s="5"/>
      <c r="I15" s="5"/>
      <c r="J15" s="5"/>
    </row>
    <row r="16" spans="1:10">
      <c r="A16" s="84" t="s">
        <v>59</v>
      </c>
      <c r="B16" s="11"/>
      <c r="D16" s="5"/>
      <c r="E16" s="5"/>
      <c r="F16" s="5"/>
      <c r="G16" s="5"/>
      <c r="H16" s="5"/>
      <c r="I16" s="5"/>
      <c r="J16" s="5"/>
    </row>
    <row r="17" spans="1:11">
      <c r="A17" s="17" t="s">
        <v>134</v>
      </c>
      <c r="D17" s="5">
        <f>'PL 12M'!D20-'PL 6M Q2'!D17</f>
        <v>7847335317</v>
      </c>
      <c r="E17" s="5"/>
      <c r="F17" s="5">
        <f>'PL 12M'!F20-'PL 6M Q2'!F17</f>
        <v>6704922622</v>
      </c>
      <c r="G17" s="5"/>
      <c r="H17" s="5">
        <f>'PL 12M'!H20-'PL 6M Q2'!H17</f>
        <v>7680286649</v>
      </c>
      <c r="I17" s="5"/>
      <c r="J17" s="5">
        <f>'PL 12M'!J20-'PL 6M Q2'!J17</f>
        <v>6742588243</v>
      </c>
    </row>
    <row r="18" spans="1:11">
      <c r="A18" s="17" t="s">
        <v>102</v>
      </c>
      <c r="B18" s="11"/>
      <c r="D18" s="268">
        <f>'PL 12M'!D21-'PL 6M Q2'!D18</f>
        <v>0</v>
      </c>
      <c r="E18" s="5"/>
      <c r="F18" s="5">
        <f>'PL 12M'!F21-'PL 6M Q2'!F18</f>
        <v>769474</v>
      </c>
      <c r="G18" s="5"/>
      <c r="H18" s="268">
        <f>'PL 12M'!H21-'PL 6M Q2'!H18</f>
        <v>0</v>
      </c>
      <c r="I18" s="268"/>
      <c r="J18" s="268">
        <f>'PL 12M'!J21-'PL 6M Q2'!J18</f>
        <v>0</v>
      </c>
    </row>
    <row r="19" spans="1:11">
      <c r="A19" s="17" t="s">
        <v>60</v>
      </c>
      <c r="D19" s="5">
        <f>'PL 12M'!D22-'PL 6M Q2'!D19</f>
        <v>437389512</v>
      </c>
      <c r="E19" s="5"/>
      <c r="F19" s="5">
        <f>'PL 12M'!F22-'PL 6M Q2'!F19</f>
        <v>481766255</v>
      </c>
      <c r="G19" s="5"/>
      <c r="H19" s="5">
        <f>'PL 12M'!H22-'PL 6M Q2'!H19</f>
        <v>434322964</v>
      </c>
      <c r="I19" s="5"/>
      <c r="J19" s="5">
        <f>'PL 12M'!J22-'PL 6M Q2'!J19</f>
        <v>503297299.92407203</v>
      </c>
    </row>
    <row r="20" spans="1:11">
      <c r="A20" s="17" t="s">
        <v>203</v>
      </c>
      <c r="D20" s="5">
        <f>'PL 12M'!D23-'PL 6M Q2'!D20</f>
        <v>-4535</v>
      </c>
      <c r="E20" s="5"/>
      <c r="F20" s="272">
        <f>'PL 12M'!F23-'PL 6M Q2'!F20</f>
        <v>2403369</v>
      </c>
      <c r="G20" s="5"/>
      <c r="H20" s="5">
        <f>'PL 12M'!H23-'PL 6M Q2'!H20</f>
        <v>-4535</v>
      </c>
      <c r="I20" s="5"/>
      <c r="J20" s="5">
        <f>'PL 12M'!J23-'PL 6M Q2'!J20</f>
        <v>2403369.0759280026</v>
      </c>
    </row>
    <row r="21" spans="1:11">
      <c r="A21" s="86" t="s">
        <v>61</v>
      </c>
      <c r="B21" s="74"/>
      <c r="C21" s="74"/>
      <c r="D21" s="18">
        <f>SUM(D17:D20)</f>
        <v>8284720294</v>
      </c>
      <c r="E21" s="88"/>
      <c r="F21" s="18">
        <f>SUM(F17:F20)</f>
        <v>7189861720</v>
      </c>
      <c r="G21" s="88"/>
      <c r="H21" s="18">
        <f>SUM(H17:H20)</f>
        <v>8114605078</v>
      </c>
      <c r="I21" s="88"/>
      <c r="J21" s="18">
        <f>SUM(J17:J20)</f>
        <v>7248288912</v>
      </c>
    </row>
    <row r="22" spans="1:11" ht="10.4" customHeight="1">
      <c r="A22" s="86"/>
      <c r="B22" s="74"/>
      <c r="C22" s="74"/>
      <c r="D22" s="261"/>
      <c r="E22" s="88"/>
      <c r="F22" s="261"/>
      <c r="G22" s="88"/>
      <c r="H22" s="261"/>
      <c r="I22" s="88"/>
      <c r="J22" s="261"/>
    </row>
    <row r="23" spans="1:11">
      <c r="A23" s="19" t="s">
        <v>206</v>
      </c>
      <c r="B23" s="87"/>
      <c r="C23" s="74"/>
      <c r="D23" s="88">
        <f>D14-D21</f>
        <v>-59761325</v>
      </c>
      <c r="E23" s="88"/>
      <c r="F23" s="88">
        <f>F14-F21</f>
        <v>323659145</v>
      </c>
      <c r="G23" s="88"/>
      <c r="H23" s="88">
        <f>H14-H21</f>
        <v>-93736626</v>
      </c>
      <c r="I23" s="88"/>
      <c r="J23" s="88">
        <f>J14-J21</f>
        <v>406002831.00000095</v>
      </c>
      <c r="K23" s="91"/>
    </row>
    <row r="24" spans="1:11" s="85" customFormat="1">
      <c r="A24" s="22" t="s">
        <v>207</v>
      </c>
      <c r="B24" s="11"/>
      <c r="C24" s="4"/>
      <c r="D24" s="5">
        <f>'PL 12M'!D27-'PL 6M Q2'!D24</f>
        <v>-10642135</v>
      </c>
      <c r="E24" s="5"/>
      <c r="F24" s="5">
        <f>'PL 12M'!F27-'PL 6M Q2'!F24</f>
        <v>-97738865</v>
      </c>
      <c r="G24" s="5"/>
      <c r="H24" s="268">
        <f>'PL 12M'!H27-'PL 6M Q2'!H24</f>
        <v>0</v>
      </c>
      <c r="I24" s="268"/>
      <c r="J24" s="268">
        <f>'PL 12M'!J27-'PL 6M Q2'!J24</f>
        <v>0</v>
      </c>
    </row>
    <row r="25" spans="1:11" s="85" customFormat="1">
      <c r="A25" s="22" t="s">
        <v>135</v>
      </c>
      <c r="B25" s="11"/>
      <c r="C25" s="4"/>
      <c r="D25" s="144">
        <f>'PL 12M'!D28-'PL 6M Q2'!D25</f>
        <v>-189987287</v>
      </c>
      <c r="E25" s="5"/>
      <c r="F25" s="144">
        <f>'PL 12M'!F28-'PL 6M Q2'!F25</f>
        <v>-197953035</v>
      </c>
      <c r="G25" s="5"/>
      <c r="H25" s="144">
        <f>'PL 12M'!H28-'PL 6M Q2'!H25</f>
        <v>-199173522</v>
      </c>
      <c r="I25" s="5"/>
      <c r="J25" s="144">
        <f>'PL 12M'!J28-'PL 6M Q2'!J25</f>
        <v>-206267816</v>
      </c>
    </row>
    <row r="26" spans="1:11" s="85" customFormat="1">
      <c r="A26" s="92" t="s">
        <v>155</v>
      </c>
      <c r="B26" s="11"/>
      <c r="C26" s="4"/>
      <c r="D26" s="88">
        <f>SUM(D23:D25)</f>
        <v>-260390747</v>
      </c>
      <c r="E26" s="5"/>
      <c r="F26" s="88">
        <f>SUM(F23:F25)</f>
        <v>27967245</v>
      </c>
      <c r="G26" s="5"/>
      <c r="H26" s="88">
        <f>SUM(H23:H25)</f>
        <v>-292910148</v>
      </c>
      <c r="I26" s="5"/>
      <c r="J26" s="88">
        <f>SUM(J23:J25)</f>
        <v>199735015.00000095</v>
      </c>
    </row>
    <row r="27" spans="1:11" s="85" customFormat="1">
      <c r="A27" s="22" t="s">
        <v>208</v>
      </c>
      <c r="B27" s="11">
        <v>20</v>
      </c>
      <c r="C27" s="4"/>
      <c r="D27" s="5">
        <f>'PL 12M'!D30-'PL 6M Q2'!D27</f>
        <v>86658042</v>
      </c>
      <c r="E27" s="5"/>
      <c r="F27" s="5">
        <f>'PL 12M'!F30-'PL 6M Q2'!F27</f>
        <v>-18514137</v>
      </c>
      <c r="G27" s="5"/>
      <c r="H27" s="5">
        <f>'PL 12M'!H30-'PL 6M Q2'!H27</f>
        <v>93832189</v>
      </c>
      <c r="I27" s="5"/>
      <c r="J27" s="5">
        <f>'PL 12M'!J30-'PL 6M Q2'!J27</f>
        <v>-18728461</v>
      </c>
    </row>
    <row r="28" spans="1:11" s="85" customFormat="1" ht="15" thickBot="1">
      <c r="A28" s="92" t="s">
        <v>62</v>
      </c>
      <c r="B28" s="74"/>
      <c r="C28" s="74"/>
      <c r="D28" s="103">
        <f>SUM(D26:D27)</f>
        <v>-173732705</v>
      </c>
      <c r="E28" s="93"/>
      <c r="F28" s="103">
        <f>SUM(F26:F27)</f>
        <v>9453108</v>
      </c>
      <c r="G28" s="88"/>
      <c r="H28" s="103">
        <f>SUM(H26:H27)</f>
        <v>-199077959</v>
      </c>
      <c r="I28" s="88"/>
      <c r="J28" s="103">
        <f>SUM(J26:J27)</f>
        <v>181006554.00000095</v>
      </c>
    </row>
    <row r="29" spans="1:11" s="85" customFormat="1" ht="15" thickTop="1">
      <c r="A29" s="92"/>
      <c r="B29" s="74"/>
      <c r="C29" s="74"/>
      <c r="D29" s="97"/>
      <c r="E29" s="95"/>
      <c r="F29" s="97"/>
      <c r="G29" s="96"/>
      <c r="H29" s="97"/>
      <c r="I29" s="96"/>
      <c r="J29" s="97"/>
    </row>
    <row r="30" spans="1:11">
      <c r="A30" s="104" t="s">
        <v>64</v>
      </c>
      <c r="B30" s="11"/>
      <c r="D30" s="105"/>
      <c r="E30" s="105"/>
      <c r="F30" s="105"/>
      <c r="G30" s="105"/>
      <c r="H30" s="105"/>
      <c r="I30" s="105"/>
      <c r="J30" s="105"/>
    </row>
    <row r="31" spans="1:11" ht="15" thickBot="1">
      <c r="A31" s="22" t="s">
        <v>166</v>
      </c>
      <c r="B31" s="11"/>
      <c r="D31" s="105">
        <f>+D33-D32</f>
        <v>-178892021</v>
      </c>
      <c r="E31" s="105"/>
      <c r="F31" s="105">
        <f>+F33-F32</f>
        <v>6986415</v>
      </c>
      <c r="G31" s="105"/>
      <c r="H31" s="145">
        <f>+H28</f>
        <v>-199077959</v>
      </c>
      <c r="I31" s="105"/>
      <c r="J31" s="145">
        <f>+J28</f>
        <v>181006554.00000095</v>
      </c>
    </row>
    <row r="32" spans="1:11" s="85" customFormat="1" ht="15" thickTop="1">
      <c r="A32" s="22" t="s">
        <v>167</v>
      </c>
      <c r="B32" s="11"/>
      <c r="C32" s="4"/>
      <c r="D32" s="5">
        <f>'PL 12M'!D35-'PL 6M Q2'!D32</f>
        <v>5159316</v>
      </c>
      <c r="E32" s="5"/>
      <c r="F32" s="5">
        <f>'PL 12M'!F35-'PL 6M Q2'!F32</f>
        <v>2466693</v>
      </c>
      <c r="G32" s="105"/>
      <c r="H32" s="23"/>
      <c r="I32" s="105"/>
      <c r="J32" s="23"/>
    </row>
    <row r="33" spans="1:10" s="85" customFormat="1" ht="15" thickBot="1">
      <c r="A33" s="104" t="s">
        <v>209</v>
      </c>
      <c r="B33" s="87"/>
      <c r="C33" s="74"/>
      <c r="D33" s="106">
        <f>+D28</f>
        <v>-173732705</v>
      </c>
      <c r="E33" s="107"/>
      <c r="F33" s="106">
        <f>+F28</f>
        <v>9453108</v>
      </c>
      <c r="G33" s="107"/>
      <c r="H33" s="107"/>
      <c r="I33" s="107"/>
      <c r="J33" s="107"/>
    </row>
    <row r="34" spans="1:10" s="85" customFormat="1" ht="15" thickTop="1">
      <c r="A34" s="92"/>
      <c r="B34" s="74"/>
      <c r="C34" s="74"/>
      <c r="D34" s="97"/>
      <c r="E34" s="95"/>
      <c r="F34" s="97"/>
      <c r="G34" s="96"/>
      <c r="H34" s="97"/>
      <c r="I34" s="96"/>
      <c r="J34" s="97"/>
    </row>
    <row r="35" spans="1:10" s="85" customFormat="1">
      <c r="A35" s="104" t="s">
        <v>168</v>
      </c>
      <c r="B35" s="11">
        <v>21</v>
      </c>
      <c r="C35" s="74"/>
      <c r="D35" s="97"/>
      <c r="E35" s="95"/>
      <c r="F35" s="97"/>
      <c r="G35" s="96"/>
      <c r="H35" s="97"/>
      <c r="I35" s="96"/>
      <c r="J35" s="97"/>
    </row>
    <row r="36" spans="1:10" s="85" customFormat="1" ht="15" thickBot="1">
      <c r="A36" s="22" t="s">
        <v>169</v>
      </c>
      <c r="B36" s="74"/>
      <c r="C36" s="74"/>
      <c r="D36" s="238">
        <f>+D31/D38</f>
        <v>-131.36264978139516</v>
      </c>
      <c r="E36" s="239"/>
      <c r="F36" s="238">
        <f>+F31/F38</f>
        <v>5.1302119666504629</v>
      </c>
      <c r="G36" s="240"/>
      <c r="H36" s="238">
        <f>+H31/H38</f>
        <v>-146.18543667362306</v>
      </c>
      <c r="I36" s="240"/>
      <c r="J36" s="238">
        <f>+J31/J38</f>
        <v>132.91537782581884</v>
      </c>
    </row>
    <row r="37" spans="1:10" s="85" customFormat="1" ht="15" hidden="1" thickTop="1">
      <c r="A37" s="22"/>
      <c r="B37" s="74"/>
      <c r="C37" s="74"/>
      <c r="D37" s="146"/>
      <c r="E37" s="9"/>
      <c r="F37" s="146"/>
      <c r="G37" s="6"/>
      <c r="H37" s="146"/>
      <c r="I37" s="6"/>
      <c r="J37" s="146"/>
    </row>
    <row r="38" spans="1:10" s="85" customFormat="1" ht="15" hidden="1" thickBot="1">
      <c r="A38" s="22" t="s">
        <v>179</v>
      </c>
      <c r="B38" s="74"/>
      <c r="C38" s="74"/>
      <c r="D38" s="147">
        <v>1361818</v>
      </c>
      <c r="E38" s="9"/>
      <c r="F38" s="147">
        <v>1361818</v>
      </c>
      <c r="G38" s="6"/>
      <c r="H38" s="147">
        <v>1361818</v>
      </c>
      <c r="I38" s="6"/>
      <c r="J38" s="147">
        <v>1361818</v>
      </c>
    </row>
    <row r="39" spans="1:10" s="85" customFormat="1" ht="15" thickTop="1">
      <c r="A39" s="92"/>
      <c r="B39" s="74"/>
      <c r="C39" s="74"/>
      <c r="D39" s="146"/>
      <c r="E39" s="9"/>
      <c r="F39" s="146"/>
      <c r="G39" s="6"/>
      <c r="H39" s="146"/>
      <c r="I39" s="6"/>
      <c r="J39" s="146"/>
    </row>
    <row r="40" spans="1:10" s="85" customFormat="1" ht="18.5">
      <c r="A40" s="197" t="str">
        <f>+A1</f>
        <v>Power Line Engineering Public Company Limited and its subsidiaries</v>
      </c>
      <c r="B40" s="74"/>
      <c r="C40" s="74"/>
      <c r="D40" s="74"/>
      <c r="E40" s="74"/>
      <c r="F40" s="74"/>
      <c r="G40" s="74"/>
      <c r="H40" s="74"/>
      <c r="I40" s="74"/>
      <c r="J40" s="74"/>
    </row>
    <row r="41" spans="1:10" s="85" customFormat="1" ht="15.5">
      <c r="A41" s="245" t="s">
        <v>159</v>
      </c>
      <c r="B41" s="74"/>
      <c r="C41" s="74"/>
      <c r="D41" s="74"/>
      <c r="E41" s="74"/>
      <c r="F41" s="74"/>
      <c r="G41" s="74"/>
      <c r="H41" s="74"/>
      <c r="I41" s="74"/>
      <c r="J41" s="74"/>
    </row>
    <row r="42" spans="1:10" s="85" customFormat="1" ht="15.5">
      <c r="A42" s="245" t="str">
        <f>A3</f>
        <v>For the three-month period ended 30 September 2022 (Unaudited but reviewed)</v>
      </c>
      <c r="B42" s="77"/>
      <c r="C42" s="77"/>
      <c r="D42" s="77"/>
      <c r="E42" s="77"/>
      <c r="F42" s="77"/>
      <c r="G42" s="77"/>
      <c r="H42" s="77"/>
      <c r="I42" s="77"/>
      <c r="J42" s="77"/>
    </row>
    <row r="43" spans="1:10" s="85" customFormat="1" ht="15.5">
      <c r="A43" s="76"/>
      <c r="B43" s="77"/>
      <c r="C43" s="77"/>
      <c r="D43" s="78"/>
      <c r="E43" s="77"/>
      <c r="F43" s="78"/>
      <c r="G43" s="77"/>
      <c r="H43" s="78"/>
      <c r="I43" s="77"/>
      <c r="J43" s="77"/>
    </row>
    <row r="44" spans="1:10" s="85" customFormat="1">
      <c r="A44" s="79"/>
      <c r="B44" s="4"/>
      <c r="C44" s="80"/>
      <c r="D44" s="312" t="s">
        <v>3</v>
      </c>
      <c r="E44" s="312"/>
      <c r="F44" s="312"/>
      <c r="G44" s="19"/>
      <c r="H44" s="312" t="s">
        <v>4</v>
      </c>
      <c r="I44" s="312"/>
      <c r="J44" s="312"/>
    </row>
    <row r="45" spans="1:10" s="85" customFormat="1">
      <c r="A45" s="79"/>
      <c r="B45" s="4"/>
      <c r="C45" s="80"/>
      <c r="D45" s="315" t="s">
        <v>56</v>
      </c>
      <c r="E45" s="315"/>
      <c r="F45" s="315"/>
      <c r="G45" s="19"/>
      <c r="H45" s="315" t="s">
        <v>57</v>
      </c>
      <c r="I45" s="315"/>
      <c r="J45" s="315"/>
    </row>
    <row r="46" spans="1:10" s="85" customFormat="1">
      <c r="A46" s="79"/>
      <c r="B46" s="20"/>
      <c r="C46" s="17"/>
      <c r="D46" s="143" t="s">
        <v>6</v>
      </c>
      <c r="E46" s="81"/>
      <c r="F46" s="143" t="s">
        <v>7</v>
      </c>
      <c r="G46" s="81"/>
      <c r="H46" s="143" t="s">
        <v>6</v>
      </c>
      <c r="I46" s="81"/>
      <c r="J46" s="143" t="s">
        <v>7</v>
      </c>
    </row>
    <row r="47" spans="1:10" s="85" customFormat="1">
      <c r="A47" s="82"/>
      <c r="B47" s="83"/>
      <c r="C47" s="17"/>
      <c r="D47" s="313" t="s">
        <v>9</v>
      </c>
      <c r="E47" s="313"/>
      <c r="F47" s="313"/>
      <c r="G47" s="313"/>
      <c r="H47" s="313"/>
      <c r="I47" s="313"/>
      <c r="J47" s="313"/>
    </row>
    <row r="48" spans="1:10" s="85" customFormat="1">
      <c r="A48" s="92"/>
      <c r="B48" s="74"/>
      <c r="C48" s="74"/>
      <c r="D48" s="146"/>
      <c r="E48" s="9"/>
      <c r="F48" s="146"/>
      <c r="G48" s="6"/>
      <c r="H48" s="146"/>
      <c r="I48" s="6"/>
      <c r="J48" s="146"/>
    </row>
    <row r="49" spans="1:11" s="85" customFormat="1">
      <c r="A49" s="92" t="s">
        <v>62</v>
      </c>
      <c r="B49" s="74"/>
      <c r="C49" s="74"/>
      <c r="D49" s="48">
        <f>+D28</f>
        <v>-173732705</v>
      </c>
      <c r="E49" s="9"/>
      <c r="F49" s="48">
        <f>+F28</f>
        <v>9453108</v>
      </c>
      <c r="G49" s="6"/>
      <c r="H49" s="48">
        <f>+H28</f>
        <v>-199077959</v>
      </c>
      <c r="I49" s="6"/>
      <c r="J49" s="48">
        <f>+J28</f>
        <v>181006554.00000095</v>
      </c>
    </row>
    <row r="50" spans="1:11" s="85" customFormat="1">
      <c r="A50" s="92"/>
      <c r="B50" s="74"/>
      <c r="C50" s="74"/>
      <c r="D50" s="146"/>
      <c r="E50" s="9"/>
      <c r="F50" s="146"/>
      <c r="G50" s="6"/>
      <c r="H50" s="146"/>
      <c r="I50" s="6"/>
      <c r="J50" s="146"/>
    </row>
    <row r="51" spans="1:11" s="85" customFormat="1">
      <c r="A51" s="92"/>
      <c r="B51" s="74"/>
      <c r="C51" s="74"/>
      <c r="D51" s="146"/>
      <c r="E51" s="9"/>
      <c r="F51" s="146"/>
      <c r="G51" s="6"/>
      <c r="H51" s="146"/>
      <c r="I51" s="6"/>
      <c r="J51" s="146"/>
    </row>
    <row r="52" spans="1:11" s="85" customFormat="1">
      <c r="A52" s="92" t="s">
        <v>190</v>
      </c>
      <c r="B52" s="74"/>
      <c r="C52" s="74"/>
      <c r="D52" s="99"/>
      <c r="E52" s="95"/>
      <c r="F52" s="99"/>
      <c r="G52" s="96"/>
      <c r="H52" s="99"/>
      <c r="I52" s="96"/>
      <c r="J52" s="99"/>
    </row>
    <row r="53" spans="1:11" s="85" customFormat="1">
      <c r="A53" s="100" t="s">
        <v>63</v>
      </c>
      <c r="B53" s="74"/>
      <c r="C53" s="74"/>
      <c r="D53" s="99"/>
      <c r="E53" s="95"/>
      <c r="F53" s="99"/>
      <c r="G53" s="96"/>
      <c r="H53" s="99"/>
      <c r="I53" s="96"/>
      <c r="J53" s="99"/>
    </row>
    <row r="54" spans="1:11" s="85" customFormat="1">
      <c r="A54" s="22" t="s">
        <v>170</v>
      </c>
      <c r="B54" s="74"/>
      <c r="C54" s="74"/>
      <c r="D54" s="21"/>
      <c r="E54" s="89"/>
      <c r="F54" s="21"/>
      <c r="G54" s="5"/>
      <c r="K54" s="1"/>
    </row>
    <row r="55" spans="1:11" s="85" customFormat="1">
      <c r="A55" s="98" t="s">
        <v>171</v>
      </c>
      <c r="B55" s="74"/>
      <c r="C55" s="74"/>
      <c r="D55" s="268">
        <f>'PL 12M'!D58-'PL 6M Q2'!D55</f>
        <v>0</v>
      </c>
      <c r="E55" s="268"/>
      <c r="F55" s="268">
        <f>'PL 12M'!F58-'PL 6M Q2'!F55</f>
        <v>14106293</v>
      </c>
      <c r="G55" s="268"/>
      <c r="H55" s="268">
        <f>'PL 12M'!H58-'PL 6M Q2'!H55</f>
        <v>0</v>
      </c>
      <c r="I55" s="268"/>
      <c r="J55" s="268">
        <f>'PL 12M'!J58-'PL 6M Q2'!J55</f>
        <v>13952646</v>
      </c>
      <c r="K55" s="1"/>
    </row>
    <row r="56" spans="1:11" s="85" customFormat="1">
      <c r="A56" s="92" t="s">
        <v>189</v>
      </c>
      <c r="B56" s="74"/>
      <c r="C56" s="74"/>
      <c r="D56" s="219">
        <f>SUM(D55)</f>
        <v>0</v>
      </c>
      <c r="E56" s="220"/>
      <c r="F56" s="247">
        <f>SUM(F55)</f>
        <v>14106293</v>
      </c>
      <c r="G56" s="220"/>
      <c r="H56" s="219">
        <f>SUM(H55)</f>
        <v>0</v>
      </c>
      <c r="I56" s="220"/>
      <c r="J56" s="219">
        <f>SUM(J55)</f>
        <v>13952646</v>
      </c>
    </row>
    <row r="57" spans="1:11" s="85" customFormat="1">
      <c r="A57" s="92"/>
      <c r="B57" s="74"/>
      <c r="C57" s="74"/>
      <c r="D57" s="99"/>
      <c r="E57" s="93"/>
      <c r="F57" s="99"/>
      <c r="G57" s="88"/>
      <c r="H57" s="94"/>
      <c r="I57" s="88"/>
      <c r="J57" s="94"/>
    </row>
    <row r="58" spans="1:11" ht="15" thickBot="1">
      <c r="A58" s="92" t="s">
        <v>104</v>
      </c>
      <c r="D58" s="101">
        <f>+D28+D56</f>
        <v>-173732705</v>
      </c>
      <c r="E58" s="102"/>
      <c r="F58" s="101">
        <f>+F28+F56</f>
        <v>23559401</v>
      </c>
      <c r="G58" s="102"/>
      <c r="H58" s="101">
        <f>+H28+H56</f>
        <v>-199077959</v>
      </c>
      <c r="I58" s="102"/>
      <c r="J58" s="101">
        <f>+J28+J56</f>
        <v>194959200.00000095</v>
      </c>
    </row>
    <row r="59" spans="1:11" s="85" customFormat="1" ht="15" thickTop="1">
      <c r="A59" s="104"/>
      <c r="B59" s="87"/>
      <c r="C59" s="74"/>
      <c r="D59" s="107"/>
      <c r="E59" s="107"/>
      <c r="F59" s="107"/>
      <c r="G59" s="107"/>
      <c r="H59" s="107"/>
      <c r="I59" s="107"/>
      <c r="J59" s="107"/>
    </row>
    <row r="60" spans="1:11" s="85" customFormat="1">
      <c r="A60" s="104" t="s">
        <v>216</v>
      </c>
      <c r="B60" s="87"/>
      <c r="C60" s="74"/>
      <c r="D60" s="107"/>
      <c r="E60" s="107"/>
      <c r="F60" s="107"/>
      <c r="G60" s="107"/>
      <c r="H60" s="107"/>
      <c r="I60" s="107"/>
      <c r="J60" s="107"/>
    </row>
    <row r="61" spans="1:11" s="85" customFormat="1" ht="15" thickBot="1">
      <c r="A61" s="22" t="s">
        <v>65</v>
      </c>
      <c r="B61" s="87"/>
      <c r="C61" s="74"/>
      <c r="D61" s="105">
        <f>+D63-D62</f>
        <v>-178892021</v>
      </c>
      <c r="E61" s="105"/>
      <c r="F61" s="105">
        <f>+F63-F62</f>
        <v>21062440</v>
      </c>
      <c r="G61" s="108"/>
      <c r="H61" s="145">
        <f>+H58</f>
        <v>-199077959</v>
      </c>
      <c r="I61" s="105"/>
      <c r="J61" s="145">
        <f>+J58</f>
        <v>194959200.00000095</v>
      </c>
    </row>
    <row r="62" spans="1:11" ht="15" thickTop="1">
      <c r="A62" s="22" t="s">
        <v>66</v>
      </c>
      <c r="B62" s="11"/>
      <c r="D62" s="5">
        <f>'PL 12M'!D65-'PL 6M Q2'!D62</f>
        <v>5159316</v>
      </c>
      <c r="E62" s="5"/>
      <c r="F62" s="5">
        <f>'PL 12M'!F65-'PL 6M Q2'!F62</f>
        <v>2496961</v>
      </c>
      <c r="G62" s="105"/>
    </row>
    <row r="63" spans="1:11" ht="15" thickBot="1">
      <c r="A63" s="92" t="s">
        <v>104</v>
      </c>
      <c r="B63" s="11"/>
      <c r="D63" s="106">
        <f>+D58</f>
        <v>-173732705</v>
      </c>
      <c r="E63" s="96"/>
      <c r="F63" s="106">
        <f>+F58</f>
        <v>23559401</v>
      </c>
      <c r="G63" s="110"/>
    </row>
    <row r="64" spans="1:11" ht="15" thickTop="1"/>
  </sheetData>
  <mergeCells count="10">
    <mergeCell ref="D44:F44"/>
    <mergeCell ref="H44:J44"/>
    <mergeCell ref="D45:F45"/>
    <mergeCell ref="H45:J45"/>
    <mergeCell ref="D47:J47"/>
    <mergeCell ref="D5:F5"/>
    <mergeCell ref="H5:J5"/>
    <mergeCell ref="D6:F6"/>
    <mergeCell ref="H6:J6"/>
    <mergeCell ref="D8:J8"/>
  </mergeCells>
  <pageMargins left="0.70866141732283505" right="0.70866141732283505" top="0.74803149606299202" bottom="0.74803149606299202" header="0.31496062992126" footer="0.196850393700787"/>
  <pageSetup paperSize="9" scale="79" firstPageNumber="6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202F-92DC-4905-8388-8D3ED7F170AB}">
  <sheetPr>
    <tabColor rgb="FF002060"/>
    <pageSetUpPr fitToPage="1"/>
  </sheetPr>
  <dimension ref="A1:M67"/>
  <sheetViews>
    <sheetView view="pageBreakPreview" zoomScaleNormal="100" zoomScaleSheetLayoutView="100" workbookViewId="0">
      <selection activeCell="E15" sqref="E15"/>
    </sheetView>
  </sheetViews>
  <sheetFormatPr defaultColWidth="30.3984375" defaultRowHeight="14.5"/>
  <cols>
    <col min="1" max="1" width="56.69921875" style="79" customWidth="1"/>
    <col min="2" max="2" width="7.59765625" style="4" customWidth="1"/>
    <col min="3" max="3" width="0.8984375" style="4" customWidth="1"/>
    <col min="4" max="4" width="15.09765625" style="4" customWidth="1"/>
    <col min="5" max="5" width="1.09765625" style="4" customWidth="1"/>
    <col min="6" max="6" width="15.09765625" style="4" customWidth="1"/>
    <col min="7" max="7" width="1.09765625" style="4" customWidth="1"/>
    <col min="8" max="8" width="15.09765625" style="80" customWidth="1"/>
    <col min="9" max="9" width="1.09765625" style="4" customWidth="1"/>
    <col min="10" max="10" width="15.09765625" style="80" customWidth="1"/>
    <col min="11" max="11" width="0.59765625" style="1" customWidth="1"/>
    <col min="12" max="16384" width="30.3984375" style="1"/>
  </cols>
  <sheetData>
    <row r="1" spans="1:10" s="75" customFormat="1" ht="18.5">
      <c r="A1" s="197" t="str">
        <f>+BS!A1</f>
        <v>Power Line Engineering Public Company Limited and its subsidiaries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s="75" customFormat="1" ht="15.5">
      <c r="A2" s="245" t="s">
        <v>55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s="75" customFormat="1" ht="15.5">
      <c r="A3" s="245" t="s">
        <v>227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s="75" customFormat="1" ht="15.5">
      <c r="A4" s="76"/>
      <c r="B4" s="77"/>
      <c r="C4" s="77"/>
      <c r="D4" s="78"/>
      <c r="E4" s="77"/>
      <c r="F4" s="78"/>
      <c r="G4" s="77"/>
      <c r="H4" s="78"/>
      <c r="I4" s="77"/>
      <c r="J4" s="77"/>
    </row>
    <row r="5" spans="1:10">
      <c r="C5" s="80"/>
      <c r="D5" s="312" t="s">
        <v>3</v>
      </c>
      <c r="E5" s="312"/>
      <c r="F5" s="312"/>
      <c r="G5" s="19"/>
      <c r="H5" s="312" t="s">
        <v>4</v>
      </c>
      <c r="I5" s="312"/>
      <c r="J5" s="312"/>
    </row>
    <row r="6" spans="1:10">
      <c r="C6" s="80"/>
      <c r="D6" s="312" t="s">
        <v>56</v>
      </c>
      <c r="E6" s="312"/>
      <c r="F6" s="312"/>
      <c r="G6" s="19"/>
      <c r="H6" s="312" t="s">
        <v>57</v>
      </c>
      <c r="I6" s="312"/>
      <c r="J6" s="312"/>
    </row>
    <row r="7" spans="1:10">
      <c r="B7" s="20" t="s">
        <v>2</v>
      </c>
      <c r="C7" s="17"/>
      <c r="D7" s="81" t="s">
        <v>6</v>
      </c>
      <c r="E7" s="81"/>
      <c r="F7" s="81" t="s">
        <v>7</v>
      </c>
      <c r="G7" s="81"/>
      <c r="H7" s="81" t="s">
        <v>6</v>
      </c>
      <c r="I7" s="81"/>
      <c r="J7" s="81" t="s">
        <v>7</v>
      </c>
    </row>
    <row r="8" spans="1:10">
      <c r="B8" s="20"/>
      <c r="C8" s="17"/>
      <c r="D8" s="81"/>
      <c r="E8" s="81"/>
      <c r="F8" s="81" t="s">
        <v>196</v>
      </c>
      <c r="G8" s="81"/>
      <c r="H8" s="81"/>
      <c r="I8" s="81"/>
      <c r="J8" s="81"/>
    </row>
    <row r="9" spans="1:10">
      <c r="A9" s="82"/>
      <c r="B9" s="83"/>
      <c r="C9" s="17"/>
      <c r="D9" s="313" t="s">
        <v>228</v>
      </c>
      <c r="E9" s="313"/>
      <c r="F9" s="313"/>
      <c r="G9" s="313"/>
      <c r="H9" s="313"/>
      <c r="I9" s="313"/>
      <c r="J9" s="313"/>
    </row>
    <row r="10" spans="1:10">
      <c r="A10" s="84" t="s">
        <v>99</v>
      </c>
      <c r="B10" s="11"/>
      <c r="D10" s="80"/>
      <c r="E10" s="80"/>
      <c r="F10" s="80"/>
    </row>
    <row r="11" spans="1:10">
      <c r="A11" s="17" t="s">
        <v>133</v>
      </c>
      <c r="C11" s="11"/>
      <c r="D11" s="7">
        <v>8041925813</v>
      </c>
      <c r="E11" s="5"/>
      <c r="F11" s="5">
        <v>7331484125</v>
      </c>
      <c r="G11" s="5"/>
      <c r="H11" s="5">
        <v>7841375118</v>
      </c>
      <c r="I11" s="5"/>
      <c r="J11" s="5">
        <v>7366487571.000001</v>
      </c>
    </row>
    <row r="12" spans="1:10">
      <c r="A12" s="17" t="s">
        <v>100</v>
      </c>
      <c r="B12" s="11"/>
      <c r="C12" s="11"/>
      <c r="D12" s="7">
        <v>0</v>
      </c>
      <c r="E12" s="5"/>
      <c r="F12" s="7">
        <v>574351</v>
      </c>
      <c r="G12" s="5"/>
      <c r="H12" s="241">
        <v>0</v>
      </c>
      <c r="I12" s="5"/>
      <c r="J12" s="7">
        <v>0</v>
      </c>
    </row>
    <row r="13" spans="1:10">
      <c r="A13" s="17" t="s">
        <v>202</v>
      </c>
      <c r="B13" s="11"/>
      <c r="C13" s="11"/>
      <c r="D13" s="7">
        <v>3302023</v>
      </c>
      <c r="E13" s="5"/>
      <c r="F13" s="7">
        <v>0</v>
      </c>
      <c r="G13" s="5"/>
      <c r="H13" s="241">
        <v>3302023</v>
      </c>
      <c r="I13" s="5"/>
      <c r="J13" s="7">
        <v>0</v>
      </c>
    </row>
    <row r="14" spans="1:10">
      <c r="A14" s="17" t="s">
        <v>247</v>
      </c>
      <c r="B14" s="11">
        <v>16</v>
      </c>
      <c r="C14" s="11"/>
      <c r="D14" s="7">
        <v>0</v>
      </c>
      <c r="E14" s="5"/>
      <c r="F14" s="7">
        <v>112458680</v>
      </c>
      <c r="G14" s="5"/>
      <c r="H14" s="241">
        <v>0</v>
      </c>
      <c r="I14" s="5"/>
      <c r="J14" s="7">
        <v>112458680</v>
      </c>
    </row>
    <row r="15" spans="1:10">
      <c r="A15" s="17" t="s">
        <v>248</v>
      </c>
      <c r="B15" s="281">
        <v>4.0999999999999996</v>
      </c>
      <c r="C15" s="11"/>
      <c r="D15" s="7">
        <v>0</v>
      </c>
      <c r="E15" s="5"/>
      <c r="F15" s="7">
        <v>3956463</v>
      </c>
      <c r="G15" s="5"/>
      <c r="H15" s="241">
        <v>0</v>
      </c>
      <c r="I15" s="5"/>
      <c r="J15" s="7">
        <v>0</v>
      </c>
    </row>
    <row r="16" spans="1:10" s="85" customFormat="1">
      <c r="A16" s="17" t="s">
        <v>58</v>
      </c>
      <c r="B16" s="11">
        <v>28</v>
      </c>
      <c r="C16" s="4"/>
      <c r="D16" s="48">
        <v>186396064</v>
      </c>
      <c r="E16" s="5"/>
      <c r="F16" s="5">
        <v>185163320</v>
      </c>
      <c r="G16" s="5"/>
      <c r="H16" s="299">
        <v>182865198</v>
      </c>
      <c r="I16" s="5"/>
      <c r="J16" s="21">
        <v>179046013</v>
      </c>
    </row>
    <row r="17" spans="1:13">
      <c r="A17" s="86" t="s">
        <v>101</v>
      </c>
      <c r="B17" s="87"/>
      <c r="C17" s="74"/>
      <c r="D17" s="18">
        <f>SUM(D11:D16)</f>
        <v>8231623900</v>
      </c>
      <c r="E17" s="88"/>
      <c r="F17" s="18">
        <f>SUM(F11:F16)</f>
        <v>7633636939</v>
      </c>
      <c r="G17" s="88"/>
      <c r="H17" s="18">
        <f>SUM(H11:H16)</f>
        <v>8027542339</v>
      </c>
      <c r="I17" s="88"/>
      <c r="J17" s="18">
        <f>SUM(J11:J16)</f>
        <v>7657992264.000001</v>
      </c>
    </row>
    <row r="18" spans="1:13">
      <c r="A18" s="86"/>
      <c r="B18" s="11"/>
      <c r="D18" s="5"/>
      <c r="E18" s="5"/>
      <c r="F18" s="5"/>
      <c r="G18" s="5"/>
      <c r="H18" s="5"/>
      <c r="I18" s="5"/>
      <c r="J18" s="5"/>
      <c r="M18" s="1" t="s">
        <v>11</v>
      </c>
    </row>
    <row r="19" spans="1:13">
      <c r="A19" s="84" t="s">
        <v>59</v>
      </c>
      <c r="B19" s="11">
        <v>32</v>
      </c>
      <c r="D19" s="5"/>
      <c r="E19" s="5"/>
      <c r="F19" s="5"/>
      <c r="G19" s="5"/>
      <c r="H19" s="5"/>
      <c r="I19" s="5"/>
      <c r="J19" s="5"/>
    </row>
    <row r="20" spans="1:13">
      <c r="A20" s="17" t="s">
        <v>134</v>
      </c>
      <c r="D20" s="5">
        <v>7850492642</v>
      </c>
      <c r="E20" s="5"/>
      <c r="F20" s="5">
        <v>6708260485</v>
      </c>
      <c r="G20" s="5"/>
      <c r="H20" s="5">
        <v>7683459793</v>
      </c>
      <c r="I20" s="5"/>
      <c r="J20" s="5">
        <v>6745928975</v>
      </c>
    </row>
    <row r="21" spans="1:13">
      <c r="A21" s="17" t="s">
        <v>102</v>
      </c>
      <c r="B21" s="11"/>
      <c r="D21" s="7">
        <v>0</v>
      </c>
      <c r="E21" s="5"/>
      <c r="F21" s="5">
        <v>769897</v>
      </c>
      <c r="G21" s="89"/>
      <c r="H21" s="7">
        <v>0</v>
      </c>
      <c r="I21" s="89"/>
      <c r="J21" s="7">
        <v>0</v>
      </c>
    </row>
    <row r="22" spans="1:13">
      <c r="A22" s="17" t="s">
        <v>60</v>
      </c>
      <c r="B22" s="11" t="s">
        <v>264</v>
      </c>
      <c r="D22" s="5">
        <v>437597936</v>
      </c>
      <c r="E22" s="5"/>
      <c r="F22" s="5">
        <v>481979744</v>
      </c>
      <c r="G22" s="5"/>
      <c r="H22" s="5">
        <v>434529032</v>
      </c>
      <c r="I22" s="5"/>
      <c r="J22" s="5">
        <v>503499168.92407203</v>
      </c>
    </row>
    <row r="23" spans="1:13">
      <c r="A23" s="17" t="s">
        <v>203</v>
      </c>
      <c r="D23" s="7">
        <v>0</v>
      </c>
      <c r="E23" s="5"/>
      <c r="F23" s="7">
        <v>2404151</v>
      </c>
      <c r="G23" s="5"/>
      <c r="H23" s="7">
        <v>0</v>
      </c>
      <c r="I23" s="5"/>
      <c r="J23" s="241">
        <v>2404151.0759280026</v>
      </c>
    </row>
    <row r="24" spans="1:13">
      <c r="A24" s="86" t="s">
        <v>61</v>
      </c>
      <c r="B24" s="74"/>
      <c r="C24" s="74"/>
      <c r="D24" s="18">
        <f>SUM(D20:D23)</f>
        <v>8288090578</v>
      </c>
      <c r="E24" s="88"/>
      <c r="F24" s="18">
        <f>SUM(F20:F23)</f>
        <v>7193414277</v>
      </c>
      <c r="G24" s="88"/>
      <c r="H24" s="18">
        <f>SUM(H20:H23)</f>
        <v>8117988825</v>
      </c>
      <c r="I24" s="88"/>
      <c r="J24" s="18">
        <f>SUM(J20:J23)</f>
        <v>7251832295</v>
      </c>
    </row>
    <row r="25" spans="1:13">
      <c r="A25" s="86"/>
      <c r="B25" s="74"/>
      <c r="C25" s="74"/>
      <c r="D25" s="261"/>
      <c r="E25" s="88"/>
      <c r="F25" s="261"/>
      <c r="G25" s="88"/>
      <c r="H25" s="261"/>
      <c r="I25" s="88"/>
      <c r="J25" s="261"/>
    </row>
    <row r="26" spans="1:13">
      <c r="A26" s="19" t="s">
        <v>206</v>
      </c>
      <c r="B26" s="87"/>
      <c r="C26" s="74"/>
      <c r="D26" s="88">
        <f>D17-D24</f>
        <v>-56466678</v>
      </c>
      <c r="E26" s="88"/>
      <c r="F26" s="88">
        <f>F17-F24</f>
        <v>440222662</v>
      </c>
      <c r="G26" s="88"/>
      <c r="H26" s="88">
        <f>H17-H24</f>
        <v>-90446486</v>
      </c>
      <c r="I26" s="88"/>
      <c r="J26" s="88">
        <f>J17-J24</f>
        <v>406159969.00000095</v>
      </c>
      <c r="K26" s="91"/>
    </row>
    <row r="27" spans="1:13" s="85" customFormat="1">
      <c r="A27" s="22" t="s">
        <v>207</v>
      </c>
      <c r="B27" s="11">
        <v>15</v>
      </c>
      <c r="C27" s="4"/>
      <c r="D27" s="90">
        <v>-10647154</v>
      </c>
      <c r="E27" s="90"/>
      <c r="F27" s="90">
        <v>-97737275</v>
      </c>
      <c r="G27" s="90"/>
      <c r="H27" s="272">
        <v>0</v>
      </c>
      <c r="I27" s="90"/>
      <c r="J27" s="23">
        <v>0</v>
      </c>
    </row>
    <row r="28" spans="1:13" s="85" customFormat="1">
      <c r="A28" s="22" t="s">
        <v>135</v>
      </c>
      <c r="B28" s="11"/>
      <c r="C28" s="4"/>
      <c r="D28" s="144">
        <v>-190070789</v>
      </c>
      <c r="E28" s="5"/>
      <c r="F28" s="144">
        <v>-198055946</v>
      </c>
      <c r="G28" s="5"/>
      <c r="H28" s="144">
        <v>-199261504</v>
      </c>
      <c r="I28" s="5"/>
      <c r="J28" s="144">
        <v>-206374917</v>
      </c>
    </row>
    <row r="29" spans="1:13" s="85" customFormat="1">
      <c r="A29" s="92" t="s">
        <v>155</v>
      </c>
      <c r="B29" s="11"/>
      <c r="C29" s="4"/>
      <c r="D29" s="88">
        <f>SUM(D26:D28)</f>
        <v>-257184621</v>
      </c>
      <c r="E29" s="5"/>
      <c r="F29" s="88">
        <f>SUM(F26:F28)</f>
        <v>144429441</v>
      </c>
      <c r="G29" s="5"/>
      <c r="H29" s="88">
        <f>SUM(H26:H28)</f>
        <v>-289707990</v>
      </c>
      <c r="I29" s="5"/>
      <c r="J29" s="88">
        <f>SUM(J26:J28)</f>
        <v>199785052.00000095</v>
      </c>
    </row>
    <row r="30" spans="1:13" s="85" customFormat="1">
      <c r="A30" s="22" t="s">
        <v>136</v>
      </c>
      <c r="B30" s="11">
        <v>25</v>
      </c>
      <c r="C30" s="4"/>
      <c r="D30" s="5">
        <v>86657772</v>
      </c>
      <c r="E30" s="5"/>
      <c r="F30" s="5">
        <v>-18514477</v>
      </c>
      <c r="G30" s="5"/>
      <c r="H30" s="5">
        <v>93832421</v>
      </c>
      <c r="I30" s="5"/>
      <c r="J30" s="144">
        <v>-18728279</v>
      </c>
    </row>
    <row r="31" spans="1:13" s="85" customFormat="1" ht="15" thickBot="1">
      <c r="A31" s="92" t="s">
        <v>229</v>
      </c>
      <c r="B31" s="74"/>
      <c r="C31" s="74"/>
      <c r="D31" s="103">
        <f>SUM(D29:D30)</f>
        <v>-170526849</v>
      </c>
      <c r="E31" s="93"/>
      <c r="F31" s="103">
        <f>SUM(F29:F30)</f>
        <v>125914964</v>
      </c>
      <c r="G31" s="88"/>
      <c r="H31" s="103">
        <f>SUM(H29:H30)</f>
        <v>-195875569</v>
      </c>
      <c r="I31" s="88"/>
      <c r="J31" s="103">
        <f>SUM(J29:J30)</f>
        <v>181056773.00000095</v>
      </c>
    </row>
    <row r="32" spans="1:13" s="85" customFormat="1" ht="15" thickTop="1">
      <c r="A32" s="92"/>
      <c r="B32" s="74"/>
      <c r="C32" s="74"/>
      <c r="D32" s="97"/>
      <c r="E32" s="95"/>
      <c r="F32" s="97"/>
      <c r="G32" s="96"/>
      <c r="H32" s="97"/>
      <c r="I32" s="96"/>
      <c r="J32" s="97"/>
    </row>
    <row r="33" spans="1:10">
      <c r="A33" s="104" t="s">
        <v>64</v>
      </c>
      <c r="B33" s="11"/>
      <c r="D33" s="105"/>
      <c r="E33" s="105"/>
      <c r="F33" s="105"/>
      <c r="G33" s="105"/>
      <c r="H33" s="105"/>
      <c r="I33" s="105"/>
      <c r="J33" s="105"/>
    </row>
    <row r="34" spans="1:10" ht="15" thickBot="1">
      <c r="A34" s="22" t="s">
        <v>166</v>
      </c>
      <c r="B34" s="11"/>
      <c r="D34" s="105">
        <v>-175686376</v>
      </c>
      <c r="E34" s="105"/>
      <c r="F34" s="105">
        <f>+F36-F35</f>
        <v>123448846</v>
      </c>
      <c r="G34" s="105"/>
      <c r="H34" s="145">
        <f>+H31</f>
        <v>-195875569</v>
      </c>
      <c r="I34" s="105"/>
      <c r="J34" s="145">
        <f>+J31</f>
        <v>181056773.00000095</v>
      </c>
    </row>
    <row r="35" spans="1:10" s="85" customFormat="1" ht="15" thickTop="1">
      <c r="A35" s="22" t="s">
        <v>167</v>
      </c>
      <c r="B35" s="11"/>
      <c r="C35" s="4"/>
      <c r="D35" s="105">
        <v>5159527</v>
      </c>
      <c r="E35" s="105"/>
      <c r="F35" s="105">
        <v>2466118</v>
      </c>
      <c r="G35" s="105"/>
      <c r="H35" s="23"/>
      <c r="I35" s="105"/>
      <c r="J35" s="23"/>
    </row>
    <row r="36" spans="1:10" s="85" customFormat="1" ht="15" thickBot="1">
      <c r="A36" s="104" t="s">
        <v>229</v>
      </c>
      <c r="B36" s="87"/>
      <c r="C36" s="74"/>
      <c r="D36" s="106">
        <f>+D31</f>
        <v>-170526849</v>
      </c>
      <c r="E36" s="107"/>
      <c r="F36" s="106">
        <f>+F31</f>
        <v>125914964</v>
      </c>
      <c r="G36" s="107"/>
      <c r="H36" s="107"/>
      <c r="I36" s="107"/>
      <c r="J36" s="107"/>
    </row>
    <row r="37" spans="1:10" s="85" customFormat="1" ht="15" thickTop="1">
      <c r="A37" s="92"/>
      <c r="B37" s="74"/>
      <c r="C37" s="74"/>
      <c r="D37" s="97"/>
      <c r="E37" s="95"/>
      <c r="F37" s="97"/>
      <c r="G37" s="96"/>
      <c r="H37" s="97"/>
      <c r="I37" s="96"/>
      <c r="J37" s="97"/>
    </row>
    <row r="38" spans="1:10" s="85" customFormat="1">
      <c r="A38" s="104" t="s">
        <v>168</v>
      </c>
      <c r="B38" s="11" t="s">
        <v>265</v>
      </c>
      <c r="C38" s="74"/>
      <c r="D38" s="97"/>
      <c r="E38" s="95"/>
      <c r="F38" s="97"/>
      <c r="G38" s="96"/>
      <c r="H38" s="97"/>
      <c r="I38" s="96"/>
      <c r="J38" s="97"/>
    </row>
    <row r="39" spans="1:10" s="85" customFormat="1" ht="15" thickBot="1">
      <c r="A39" s="22" t="s">
        <v>169</v>
      </c>
      <c r="B39" s="74"/>
      <c r="C39" s="74"/>
      <c r="D39" s="238">
        <f>+D34/D41</f>
        <v>-0.1290087086140545</v>
      </c>
      <c r="E39" s="239"/>
      <c r="F39" s="238">
        <f>+F34/F41</f>
        <v>9.0650035392358982E-2</v>
      </c>
      <c r="G39" s="240"/>
      <c r="H39" s="238">
        <f>+H34/H41</f>
        <v>-0.14383388616162887</v>
      </c>
      <c r="I39" s="240"/>
      <c r="J39" s="238">
        <f>+J34/J41</f>
        <v>0.13295225846401507</v>
      </c>
    </row>
    <row r="40" spans="1:10" s="85" customFormat="1" ht="15" hidden="1" thickTop="1">
      <c r="A40" s="22"/>
      <c r="B40" s="74"/>
      <c r="C40" s="74"/>
      <c r="D40" s="146"/>
      <c r="E40" s="9"/>
      <c r="F40" s="146"/>
      <c r="G40" s="6"/>
      <c r="H40" s="146"/>
      <c r="I40" s="6"/>
      <c r="J40" s="146"/>
    </row>
    <row r="41" spans="1:10" s="85" customFormat="1" ht="30" thickTop="1" thickBot="1">
      <c r="A41" s="306" t="s">
        <v>261</v>
      </c>
      <c r="B41" s="74"/>
      <c r="C41" s="74"/>
      <c r="D41" s="147">
        <v>1361817957</v>
      </c>
      <c r="E41" s="9"/>
      <c r="F41" s="147">
        <v>1361817957</v>
      </c>
      <c r="G41" s="6"/>
      <c r="H41" s="147">
        <v>1361817957</v>
      </c>
      <c r="I41" s="6"/>
      <c r="J41" s="147">
        <v>1361817957</v>
      </c>
    </row>
    <row r="42" spans="1:10" s="85" customFormat="1" ht="15" thickTop="1">
      <c r="A42" s="92"/>
      <c r="B42" s="74"/>
      <c r="C42" s="74"/>
      <c r="D42" s="146"/>
      <c r="E42" s="9"/>
      <c r="F42" s="146"/>
      <c r="G42" s="6"/>
      <c r="H42" s="146"/>
      <c r="I42" s="6"/>
      <c r="J42" s="146"/>
    </row>
    <row r="43" spans="1:10" s="85" customFormat="1" ht="18.5">
      <c r="A43" s="197" t="str">
        <f>+A1</f>
        <v>Power Line Engineering Public Company Limited and its subsidiaries</v>
      </c>
      <c r="B43" s="74"/>
      <c r="C43" s="74"/>
      <c r="D43" s="74"/>
      <c r="E43" s="74"/>
      <c r="F43" s="74"/>
      <c r="G43" s="74"/>
      <c r="H43" s="74"/>
      <c r="I43" s="74"/>
      <c r="J43" s="74"/>
    </row>
    <row r="44" spans="1:10" s="85" customFormat="1" ht="15.5">
      <c r="A44" s="245" t="s">
        <v>159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 s="85" customFormat="1" ht="15.5">
      <c r="A45" s="245" t="str">
        <f>A3</f>
        <v>For the year ended 31 December  2022</v>
      </c>
      <c r="B45" s="77"/>
      <c r="C45" s="77"/>
      <c r="D45" s="77"/>
      <c r="E45" s="77"/>
      <c r="F45" s="77"/>
      <c r="G45" s="77"/>
      <c r="H45" s="77"/>
      <c r="I45" s="77"/>
      <c r="J45" s="77"/>
    </row>
    <row r="46" spans="1:10" s="85" customFormat="1" ht="15.5">
      <c r="A46" s="76"/>
      <c r="B46" s="77"/>
      <c r="C46" s="77"/>
      <c r="D46" s="285"/>
      <c r="E46" s="77"/>
      <c r="F46" s="285"/>
      <c r="G46" s="77"/>
      <c r="H46" s="285"/>
      <c r="I46" s="77"/>
      <c r="J46" s="77"/>
    </row>
    <row r="47" spans="1:10" s="85" customFormat="1">
      <c r="A47" s="79"/>
      <c r="B47" s="4"/>
      <c r="C47" s="80"/>
      <c r="D47" s="312" t="s">
        <v>3</v>
      </c>
      <c r="E47" s="312"/>
      <c r="F47" s="312"/>
      <c r="G47" s="19"/>
      <c r="H47" s="312" t="s">
        <v>4</v>
      </c>
      <c r="I47" s="312"/>
      <c r="J47" s="312"/>
    </row>
    <row r="48" spans="1:10" s="85" customFormat="1">
      <c r="A48" s="79"/>
      <c r="B48" s="4"/>
      <c r="C48" s="80"/>
      <c r="D48" s="312" t="s">
        <v>56</v>
      </c>
      <c r="E48" s="312"/>
      <c r="F48" s="312"/>
      <c r="G48" s="19"/>
      <c r="H48" s="312" t="s">
        <v>57</v>
      </c>
      <c r="I48" s="312"/>
      <c r="J48" s="312"/>
    </row>
    <row r="49" spans="1:11" s="85" customFormat="1">
      <c r="A49" s="79"/>
      <c r="B49" s="20"/>
      <c r="C49" s="17"/>
      <c r="D49" s="81" t="s">
        <v>6</v>
      </c>
      <c r="E49" s="81"/>
      <c r="F49" s="81" t="s">
        <v>7</v>
      </c>
      <c r="G49" s="81"/>
      <c r="H49" s="81" t="s">
        <v>6</v>
      </c>
      <c r="I49" s="81"/>
      <c r="J49" s="81" t="s">
        <v>7</v>
      </c>
    </row>
    <row r="50" spans="1:11" s="85" customFormat="1">
      <c r="A50" s="79"/>
      <c r="B50" s="20"/>
      <c r="C50" s="17"/>
      <c r="D50" s="81"/>
      <c r="E50" s="81"/>
      <c r="F50" s="81" t="s">
        <v>196</v>
      </c>
      <c r="G50" s="81"/>
      <c r="H50" s="81"/>
      <c r="I50" s="81"/>
      <c r="J50" s="81"/>
    </row>
    <row r="51" spans="1:11" s="85" customFormat="1">
      <c r="A51" s="82"/>
      <c r="B51" s="83"/>
      <c r="C51" s="17"/>
      <c r="D51" s="313" t="s">
        <v>228</v>
      </c>
      <c r="E51" s="313"/>
      <c r="F51" s="313"/>
      <c r="G51" s="313"/>
      <c r="H51" s="313"/>
      <c r="I51" s="313"/>
      <c r="J51" s="313"/>
    </row>
    <row r="52" spans="1:11" s="85" customFormat="1">
      <c r="A52" s="92"/>
      <c r="B52" s="74"/>
      <c r="C52" s="74"/>
      <c r="D52" s="146"/>
      <c r="E52" s="9"/>
      <c r="F52" s="146"/>
      <c r="G52" s="6"/>
      <c r="H52" s="146"/>
      <c r="I52" s="6"/>
      <c r="J52" s="146"/>
    </row>
    <row r="53" spans="1:11" s="85" customFormat="1">
      <c r="A53" s="92" t="s">
        <v>229</v>
      </c>
      <c r="B53" s="74"/>
      <c r="C53" s="74"/>
      <c r="D53" s="48">
        <f>+D31</f>
        <v>-170526849</v>
      </c>
      <c r="E53" s="9"/>
      <c r="F53" s="48">
        <f>+F31</f>
        <v>125914964</v>
      </c>
      <c r="G53" s="6"/>
      <c r="H53" s="48">
        <f>+H31</f>
        <v>-195875569</v>
      </c>
      <c r="I53" s="6"/>
      <c r="J53" s="48">
        <f>+J31</f>
        <v>181056773.00000095</v>
      </c>
    </row>
    <row r="54" spans="1:11" s="85" customFormat="1">
      <c r="A54" s="92"/>
      <c r="B54" s="74"/>
      <c r="C54" s="74"/>
      <c r="D54" s="146"/>
      <c r="E54" s="9"/>
      <c r="F54" s="146"/>
      <c r="G54" s="6"/>
      <c r="H54" s="146"/>
      <c r="I54" s="6"/>
      <c r="J54" s="146"/>
    </row>
    <row r="55" spans="1:11" s="85" customFormat="1">
      <c r="A55" s="92"/>
      <c r="B55" s="74"/>
      <c r="C55" s="74"/>
      <c r="D55" s="146"/>
      <c r="E55" s="9"/>
      <c r="F55" s="146"/>
      <c r="G55" s="6"/>
      <c r="H55" s="146"/>
      <c r="I55" s="6"/>
      <c r="J55" s="146"/>
    </row>
    <row r="56" spans="1:11" s="85" customFormat="1">
      <c r="A56" s="92" t="s">
        <v>190</v>
      </c>
      <c r="B56" s="74"/>
      <c r="C56" s="74"/>
      <c r="D56" s="99"/>
      <c r="E56" s="95"/>
      <c r="F56" s="99"/>
      <c r="G56" s="96"/>
      <c r="H56" s="99"/>
      <c r="I56" s="96"/>
      <c r="J56" s="99"/>
    </row>
    <row r="57" spans="1:11" s="85" customFormat="1">
      <c r="A57" s="100" t="s">
        <v>63</v>
      </c>
      <c r="B57" s="74"/>
      <c r="C57" s="74"/>
      <c r="D57" s="99"/>
      <c r="E57" s="95"/>
      <c r="F57" s="99"/>
      <c r="G57" s="96"/>
      <c r="H57" s="99"/>
      <c r="I57" s="96"/>
      <c r="J57" s="99"/>
    </row>
    <row r="58" spans="1:11" s="85" customFormat="1">
      <c r="A58" s="22" t="s">
        <v>255</v>
      </c>
      <c r="B58" s="74"/>
      <c r="C58" s="74"/>
      <c r="D58" s="7">
        <v>0</v>
      </c>
      <c r="E58" s="5"/>
      <c r="F58" s="7">
        <v>14106393</v>
      </c>
      <c r="G58" s="5"/>
      <c r="H58" s="7">
        <v>0</v>
      </c>
      <c r="I58" s="5"/>
      <c r="J58" s="7">
        <v>13952646</v>
      </c>
      <c r="K58" s="1"/>
    </row>
    <row r="59" spans="1:11" s="85" customFormat="1">
      <c r="A59" s="92" t="s">
        <v>189</v>
      </c>
      <c r="B59" s="74"/>
      <c r="C59" s="74"/>
      <c r="D59" s="219">
        <f>SUM(D58)</f>
        <v>0</v>
      </c>
      <c r="E59" s="220"/>
      <c r="F59" s="247">
        <f>SUM(F58)</f>
        <v>14106393</v>
      </c>
      <c r="G59" s="220"/>
      <c r="H59" s="219">
        <f>SUM(H58)</f>
        <v>0</v>
      </c>
      <c r="I59" s="220"/>
      <c r="J59" s="219">
        <f>SUM(J58)</f>
        <v>13952646</v>
      </c>
    </row>
    <row r="60" spans="1:11" s="85" customFormat="1">
      <c r="A60" s="92"/>
      <c r="B60" s="74"/>
      <c r="C60" s="74"/>
      <c r="D60" s="99"/>
      <c r="E60" s="93"/>
      <c r="F60" s="99"/>
      <c r="G60" s="88"/>
      <c r="H60" s="94"/>
      <c r="I60" s="88"/>
      <c r="J60" s="94"/>
    </row>
    <row r="61" spans="1:11" ht="15" thickBot="1">
      <c r="A61" s="92" t="s">
        <v>104</v>
      </c>
      <c r="D61" s="101">
        <f>+D31+D59</f>
        <v>-170526849</v>
      </c>
      <c r="E61" s="102"/>
      <c r="F61" s="101">
        <f>+F31+F59</f>
        <v>140021357</v>
      </c>
      <c r="G61" s="102"/>
      <c r="H61" s="101">
        <f>+H31+H59</f>
        <v>-195875569</v>
      </c>
      <c r="I61" s="102"/>
      <c r="J61" s="101">
        <f>+J31+J59</f>
        <v>195009419.00000095</v>
      </c>
    </row>
    <row r="62" spans="1:11" s="85" customFormat="1" ht="15" thickTop="1">
      <c r="A62" s="104"/>
      <c r="B62" s="87"/>
      <c r="C62" s="74"/>
      <c r="D62" s="107"/>
      <c r="E62" s="107"/>
      <c r="F62" s="107"/>
      <c r="G62" s="107"/>
      <c r="H62" s="107"/>
      <c r="I62" s="107"/>
      <c r="J62" s="107"/>
    </row>
    <row r="63" spans="1:11" s="85" customFormat="1">
      <c r="A63" s="104" t="s">
        <v>216</v>
      </c>
      <c r="B63" s="87"/>
      <c r="C63" s="74"/>
      <c r="D63" s="107"/>
      <c r="E63" s="107"/>
      <c r="F63" s="107"/>
      <c r="G63" s="107"/>
      <c r="H63" s="107"/>
      <c r="I63" s="107"/>
      <c r="J63" s="107"/>
    </row>
    <row r="64" spans="1:11" s="85" customFormat="1" ht="15" thickBot="1">
      <c r="A64" s="22" t="s">
        <v>65</v>
      </c>
      <c r="B64" s="87"/>
      <c r="C64" s="74"/>
      <c r="D64" s="105">
        <f>+D66-D65</f>
        <v>-175686376</v>
      </c>
      <c r="E64" s="105"/>
      <c r="F64" s="105">
        <f>+F66-F65</f>
        <v>137524941</v>
      </c>
      <c r="G64" s="108"/>
      <c r="H64" s="145">
        <f>+H61</f>
        <v>-195875569</v>
      </c>
      <c r="I64" s="105"/>
      <c r="J64" s="145">
        <f>+J61</f>
        <v>195009419.00000095</v>
      </c>
    </row>
    <row r="65" spans="1:7" ht="15" thickTop="1">
      <c r="A65" s="22" t="s">
        <v>66</v>
      </c>
      <c r="B65" s="11"/>
      <c r="D65" s="105">
        <f>+D35</f>
        <v>5159527</v>
      </c>
      <c r="E65" s="105"/>
      <c r="F65" s="105">
        <v>2496416</v>
      </c>
      <c r="G65" s="105"/>
    </row>
    <row r="66" spans="1:7" ht="15" thickBot="1">
      <c r="A66" s="109" t="s">
        <v>230</v>
      </c>
      <c r="B66" s="11"/>
      <c r="D66" s="106">
        <f>+D61</f>
        <v>-170526849</v>
      </c>
      <c r="E66" s="96"/>
      <c r="F66" s="106">
        <f>+F61</f>
        <v>140021357</v>
      </c>
      <c r="G66" s="110"/>
    </row>
    <row r="67" spans="1:7" ht="15" thickTop="1"/>
  </sheetData>
  <mergeCells count="10">
    <mergeCell ref="D48:F48"/>
    <mergeCell ref="H48:J48"/>
    <mergeCell ref="D51:J51"/>
    <mergeCell ref="D5:F5"/>
    <mergeCell ref="H5:J5"/>
    <mergeCell ref="D6:F6"/>
    <mergeCell ref="H6:J6"/>
    <mergeCell ref="D9:J9"/>
    <mergeCell ref="D47:F47"/>
    <mergeCell ref="H47:J47"/>
  </mergeCells>
  <pageMargins left="0.70866141732283472" right="0.70866141732283472" top="0.74803149606299213" bottom="0.74803149606299213" header="0.31496062992125984" footer="0.31496062992125984"/>
  <pageSetup paperSize="9" scale="74" firstPageNumber="9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5CDDF-BE35-429D-A4C7-1BF47A04C6ED}">
  <sheetPr>
    <tabColor theme="0" tint="-0.499984740745262"/>
    <pageSetUpPr fitToPage="1"/>
  </sheetPr>
  <dimension ref="A1:K64"/>
  <sheetViews>
    <sheetView view="pageBreakPreview" topLeftCell="A30" zoomScale="80" zoomScaleNormal="100" zoomScaleSheetLayoutView="80" workbookViewId="0">
      <selection activeCell="A29" sqref="A29"/>
    </sheetView>
  </sheetViews>
  <sheetFormatPr defaultColWidth="30.3984375" defaultRowHeight="14.5"/>
  <cols>
    <col min="1" max="1" width="56.69921875" style="79" customWidth="1"/>
    <col min="2" max="2" width="7.59765625" style="4" customWidth="1"/>
    <col min="3" max="3" width="0.8984375" style="4" customWidth="1"/>
    <col min="4" max="4" width="13" style="4" customWidth="1"/>
    <col min="5" max="5" width="1.09765625" style="4" customWidth="1"/>
    <col min="6" max="6" width="13" style="4" customWidth="1"/>
    <col min="7" max="7" width="1.09765625" style="4" customWidth="1"/>
    <col min="8" max="8" width="13" style="80" customWidth="1"/>
    <col min="9" max="9" width="1.09765625" style="4" customWidth="1"/>
    <col min="10" max="10" width="13" style="80" customWidth="1"/>
    <col min="11" max="11" width="0.59765625" style="1" customWidth="1"/>
    <col min="12" max="16384" width="30.3984375" style="1"/>
  </cols>
  <sheetData>
    <row r="1" spans="1:10" s="75" customFormat="1" ht="18.5">
      <c r="A1" s="197" t="str">
        <f>+BS!A1</f>
        <v>Power Line Engineering Public Company Limited and its subsidiaries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s="75" customFormat="1" ht="15.5">
      <c r="A2" s="245" t="s">
        <v>55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s="75" customFormat="1" ht="15.5">
      <c r="A3" s="245" t="s">
        <v>157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s="75" customFormat="1" ht="15.5">
      <c r="A4" s="76"/>
      <c r="B4" s="77"/>
      <c r="C4" s="77"/>
      <c r="D4" s="78"/>
      <c r="E4" s="77"/>
      <c r="F4" s="78"/>
      <c r="G4" s="77"/>
      <c r="H4" s="78"/>
      <c r="I4" s="77"/>
      <c r="J4" s="77"/>
    </row>
    <row r="5" spans="1:10">
      <c r="C5" s="80"/>
      <c r="D5" s="312" t="s">
        <v>3</v>
      </c>
      <c r="E5" s="312"/>
      <c r="F5" s="312"/>
      <c r="G5" s="19"/>
      <c r="H5" s="312" t="s">
        <v>4</v>
      </c>
      <c r="I5" s="312"/>
      <c r="J5" s="312"/>
    </row>
    <row r="6" spans="1:10">
      <c r="C6" s="80"/>
      <c r="D6" s="315" t="s">
        <v>56</v>
      </c>
      <c r="E6" s="315"/>
      <c r="F6" s="315"/>
      <c r="G6" s="19"/>
      <c r="H6" s="315" t="s">
        <v>57</v>
      </c>
      <c r="I6" s="315"/>
      <c r="J6" s="315"/>
    </row>
    <row r="7" spans="1:10">
      <c r="B7" s="20" t="s">
        <v>2</v>
      </c>
      <c r="C7" s="17"/>
      <c r="D7" s="143" t="s">
        <v>6</v>
      </c>
      <c r="E7" s="81"/>
      <c r="F7" s="143" t="s">
        <v>7</v>
      </c>
      <c r="G7" s="81"/>
      <c r="H7" s="143" t="s">
        <v>6</v>
      </c>
      <c r="I7" s="81"/>
      <c r="J7" s="143" t="s">
        <v>7</v>
      </c>
    </row>
    <row r="8" spans="1:10">
      <c r="A8" s="82"/>
      <c r="B8" s="83"/>
      <c r="C8" s="17"/>
      <c r="D8" s="313" t="s">
        <v>9</v>
      </c>
      <c r="E8" s="313"/>
      <c r="F8" s="313"/>
      <c r="G8" s="313"/>
      <c r="H8" s="313"/>
      <c r="I8" s="313"/>
      <c r="J8" s="313"/>
    </row>
    <row r="9" spans="1:10">
      <c r="A9" s="84" t="s">
        <v>99</v>
      </c>
      <c r="B9" s="11"/>
      <c r="D9" s="80"/>
      <c r="E9" s="80"/>
      <c r="F9" s="80"/>
    </row>
    <row r="10" spans="1:10">
      <c r="A10" s="17" t="s">
        <v>133</v>
      </c>
      <c r="C10" s="11"/>
      <c r="D10" s="5">
        <v>3296028</v>
      </c>
      <c r="E10" s="5"/>
      <c r="F10" s="5">
        <v>3584946</v>
      </c>
      <c r="G10" s="5"/>
      <c r="H10" s="5">
        <v>3306630</v>
      </c>
      <c r="I10" s="5"/>
      <c r="J10" s="5">
        <v>3584946</v>
      </c>
    </row>
    <row r="11" spans="1:10">
      <c r="A11" s="17" t="s">
        <v>100</v>
      </c>
      <c r="B11" s="11"/>
      <c r="C11" s="11"/>
      <c r="D11" s="7">
        <v>0</v>
      </c>
      <c r="E11" s="5"/>
      <c r="F11" s="7">
        <v>297</v>
      </c>
      <c r="G11" s="5"/>
      <c r="H11" s="7">
        <v>0</v>
      </c>
      <c r="I11" s="5"/>
      <c r="J11" s="7">
        <v>0</v>
      </c>
    </row>
    <row r="12" spans="1:10" hidden="1">
      <c r="A12" s="17" t="s">
        <v>127</v>
      </c>
      <c r="B12" s="11"/>
      <c r="C12" s="11"/>
      <c r="D12" s="7">
        <v>0</v>
      </c>
      <c r="E12" s="5"/>
      <c r="F12" s="7">
        <v>0</v>
      </c>
      <c r="G12" s="5"/>
      <c r="H12" s="7">
        <v>0</v>
      </c>
      <c r="I12" s="5"/>
      <c r="J12" s="7">
        <v>0</v>
      </c>
    </row>
    <row r="13" spans="1:10" s="85" customFormat="1">
      <c r="A13" s="17" t="s">
        <v>58</v>
      </c>
      <c r="B13" s="11"/>
      <c r="C13" s="4"/>
      <c r="D13" s="48">
        <v>66880</v>
      </c>
      <c r="E13" s="5"/>
      <c r="F13" s="5">
        <v>115688</v>
      </c>
      <c r="G13" s="5"/>
      <c r="H13" s="21">
        <v>65234</v>
      </c>
      <c r="I13" s="5"/>
      <c r="J13" s="21">
        <v>115575</v>
      </c>
    </row>
    <row r="14" spans="1:10">
      <c r="A14" s="86" t="s">
        <v>101</v>
      </c>
      <c r="B14" s="87"/>
      <c r="C14" s="74"/>
      <c r="D14" s="18">
        <f>SUM(D10:D13)</f>
        <v>3362908</v>
      </c>
      <c r="E14" s="88"/>
      <c r="F14" s="18">
        <f>SUM(F10:F13)</f>
        <v>3700931</v>
      </c>
      <c r="G14" s="88"/>
      <c r="H14" s="18">
        <f>SUM(H10:H13)</f>
        <v>3371864</v>
      </c>
      <c r="I14" s="88"/>
      <c r="J14" s="18">
        <f>SUM(J10:J13)</f>
        <v>3700521</v>
      </c>
    </row>
    <row r="15" spans="1:10">
      <c r="A15" s="86"/>
      <c r="B15" s="11"/>
      <c r="D15" s="5"/>
      <c r="E15" s="5"/>
      <c r="F15" s="5"/>
      <c r="G15" s="5"/>
      <c r="H15" s="5"/>
      <c r="I15" s="5"/>
      <c r="J15" s="5"/>
    </row>
    <row r="16" spans="1:10">
      <c r="A16" s="84" t="s">
        <v>59</v>
      </c>
      <c r="B16" s="11"/>
      <c r="D16" s="5"/>
      <c r="E16" s="5"/>
      <c r="F16" s="5"/>
      <c r="G16" s="5"/>
      <c r="H16" s="5"/>
      <c r="I16" s="5"/>
      <c r="J16" s="5"/>
    </row>
    <row r="17" spans="1:11">
      <c r="A17" s="17" t="s">
        <v>134</v>
      </c>
      <c r="D17" s="5">
        <v>3157325</v>
      </c>
      <c r="E17" s="5"/>
      <c r="F17" s="5">
        <v>3337863</v>
      </c>
      <c r="G17" s="5"/>
      <c r="H17" s="5">
        <v>3173144</v>
      </c>
      <c r="I17" s="5"/>
      <c r="J17" s="5">
        <v>3340732</v>
      </c>
    </row>
    <row r="18" spans="1:11">
      <c r="A18" s="17" t="s">
        <v>102</v>
      </c>
      <c r="B18" s="11"/>
      <c r="D18" s="7">
        <v>0</v>
      </c>
      <c r="E18" s="5"/>
      <c r="F18" s="5">
        <v>423</v>
      </c>
      <c r="G18" s="89"/>
      <c r="H18" s="7">
        <v>0</v>
      </c>
      <c r="I18" s="89"/>
      <c r="J18" s="7">
        <v>0</v>
      </c>
    </row>
    <row r="19" spans="1:11">
      <c r="A19" s="17" t="s">
        <v>60</v>
      </c>
      <c r="D19" s="5">
        <f>213443-5019</f>
        <v>208424</v>
      </c>
      <c r="E19" s="5"/>
      <c r="F19" s="5">
        <v>213489</v>
      </c>
      <c r="G19" s="5"/>
      <c r="H19" s="5">
        <v>206068</v>
      </c>
      <c r="I19" s="5"/>
      <c r="J19" s="5">
        <v>201869</v>
      </c>
    </row>
    <row r="20" spans="1:11">
      <c r="A20" s="17" t="s">
        <v>128</v>
      </c>
      <c r="D20" s="7">
        <v>4535</v>
      </c>
      <c r="E20" s="5"/>
      <c r="F20" s="7">
        <v>782</v>
      </c>
      <c r="G20" s="5"/>
      <c r="H20" s="7">
        <v>4535</v>
      </c>
      <c r="I20" s="5"/>
      <c r="J20" s="241">
        <v>782</v>
      </c>
    </row>
    <row r="21" spans="1:11">
      <c r="A21" s="86" t="s">
        <v>61</v>
      </c>
      <c r="B21" s="74"/>
      <c r="C21" s="74"/>
      <c r="D21" s="18">
        <f>SUM(D17:D20)</f>
        <v>3370284</v>
      </c>
      <c r="E21" s="88"/>
      <c r="F21" s="18">
        <f>SUM(F17:F20)</f>
        <v>3552557</v>
      </c>
      <c r="G21" s="88"/>
      <c r="H21" s="18">
        <f>SUM(H17:H20)</f>
        <v>3383747</v>
      </c>
      <c r="I21" s="88"/>
      <c r="J21" s="18">
        <f>SUM(J17:J20)</f>
        <v>3543383</v>
      </c>
    </row>
    <row r="22" spans="1:11">
      <c r="A22" s="86"/>
      <c r="B22" s="74"/>
      <c r="C22" s="74"/>
      <c r="D22" s="261"/>
      <c r="E22" s="88"/>
      <c r="F22" s="261"/>
      <c r="G22" s="88"/>
      <c r="H22" s="261"/>
      <c r="I22" s="88"/>
      <c r="J22" s="261"/>
    </row>
    <row r="23" spans="1:11">
      <c r="A23" s="19" t="s">
        <v>191</v>
      </c>
      <c r="B23" s="87"/>
      <c r="C23" s="74"/>
      <c r="D23" s="88">
        <f>D14-D21</f>
        <v>-7376</v>
      </c>
      <c r="E23" s="88"/>
      <c r="F23" s="88">
        <f>F14-F21</f>
        <v>148374</v>
      </c>
      <c r="G23" s="88"/>
      <c r="H23" s="88">
        <f>H14-H21</f>
        <v>-11883</v>
      </c>
      <c r="I23" s="88"/>
      <c r="J23" s="88">
        <f>J14-J21</f>
        <v>157138</v>
      </c>
      <c r="K23" s="91"/>
    </row>
    <row r="24" spans="1:11" s="85" customFormat="1">
      <c r="A24" s="22" t="s">
        <v>103</v>
      </c>
      <c r="B24" s="11">
        <v>12</v>
      </c>
      <c r="C24" s="4"/>
      <c r="D24" s="90">
        <v>-5019</v>
      </c>
      <c r="E24" s="90"/>
      <c r="F24" s="90">
        <v>1590</v>
      </c>
      <c r="G24" s="90"/>
      <c r="H24" s="23">
        <v>0</v>
      </c>
      <c r="I24" s="90"/>
      <c r="J24" s="23">
        <v>0</v>
      </c>
    </row>
    <row r="25" spans="1:11" s="85" customFormat="1">
      <c r="A25" s="22" t="s">
        <v>135</v>
      </c>
      <c r="B25" s="11"/>
      <c r="C25" s="4"/>
      <c r="D25" s="144">
        <v>-83502</v>
      </c>
      <c r="E25" s="5"/>
      <c r="F25" s="144">
        <v>-102911</v>
      </c>
      <c r="G25" s="5"/>
      <c r="H25" s="144">
        <v>-87982</v>
      </c>
      <c r="I25" s="5"/>
      <c r="J25" s="144">
        <v>-107101</v>
      </c>
    </row>
    <row r="26" spans="1:11" s="85" customFormat="1">
      <c r="A26" s="92" t="s">
        <v>155</v>
      </c>
      <c r="B26" s="11"/>
      <c r="C26" s="4"/>
      <c r="D26" s="88">
        <f>SUM(D23:D25)</f>
        <v>-95897</v>
      </c>
      <c r="E26" s="5"/>
      <c r="F26" s="88">
        <f>SUM(F23:F25)</f>
        <v>47053</v>
      </c>
      <c r="G26" s="5"/>
      <c r="H26" s="88">
        <f>SUM(H23:H25)</f>
        <v>-99865</v>
      </c>
      <c r="I26" s="5"/>
      <c r="J26" s="88">
        <f>SUM(J23:J25)</f>
        <v>50037</v>
      </c>
    </row>
    <row r="27" spans="1:11" s="85" customFormat="1">
      <c r="A27" s="22" t="s">
        <v>136</v>
      </c>
      <c r="B27" s="11">
        <v>20</v>
      </c>
      <c r="C27" s="4"/>
      <c r="D27" s="5">
        <v>-270</v>
      </c>
      <c r="E27" s="5"/>
      <c r="F27" s="5">
        <v>-340</v>
      </c>
      <c r="G27" s="5"/>
      <c r="H27" s="5">
        <v>232</v>
      </c>
      <c r="I27" s="5"/>
      <c r="J27" s="7">
        <v>182</v>
      </c>
    </row>
    <row r="28" spans="1:11" s="85" customFormat="1" ht="15" thickBot="1">
      <c r="A28" s="92" t="s">
        <v>62</v>
      </c>
      <c r="B28" s="74"/>
      <c r="C28" s="74"/>
      <c r="D28" s="103">
        <f>SUM(D26:D27)</f>
        <v>-96167</v>
      </c>
      <c r="E28" s="93"/>
      <c r="F28" s="103">
        <f>SUM(F26:F27)</f>
        <v>46713</v>
      </c>
      <c r="G28" s="88"/>
      <c r="H28" s="103">
        <f>SUM(H26:H27)</f>
        <v>-99633</v>
      </c>
      <c r="I28" s="88"/>
      <c r="J28" s="103">
        <f>SUM(J26:J27)</f>
        <v>50219</v>
      </c>
    </row>
    <row r="29" spans="1:11" s="85" customFormat="1" ht="15" thickTop="1">
      <c r="A29" s="92"/>
      <c r="B29" s="74"/>
      <c r="C29" s="74"/>
      <c r="D29" s="97"/>
      <c r="E29" s="95"/>
      <c r="F29" s="97"/>
      <c r="G29" s="96"/>
      <c r="H29" s="97"/>
      <c r="I29" s="96"/>
      <c r="J29" s="97"/>
    </row>
    <row r="30" spans="1:11">
      <c r="A30" s="104" t="s">
        <v>64</v>
      </c>
      <c r="B30" s="11"/>
      <c r="D30" s="105"/>
      <c r="E30" s="105"/>
      <c r="F30" s="105"/>
      <c r="G30" s="105"/>
      <c r="H30" s="105"/>
      <c r="I30" s="105"/>
      <c r="J30" s="105"/>
    </row>
    <row r="31" spans="1:11" ht="15" thickBot="1">
      <c r="A31" s="22" t="s">
        <v>166</v>
      </c>
      <c r="B31" s="11"/>
      <c r="D31" s="105">
        <f>+D33-D32</f>
        <v>-96378</v>
      </c>
      <c r="E31" s="105"/>
      <c r="F31" s="105">
        <f>+F33-F32</f>
        <v>47288</v>
      </c>
      <c r="G31" s="105"/>
      <c r="H31" s="145">
        <f>+H28</f>
        <v>-99633</v>
      </c>
      <c r="I31" s="105"/>
      <c r="J31" s="145">
        <f>+J28</f>
        <v>50219</v>
      </c>
    </row>
    <row r="32" spans="1:11" s="85" customFormat="1" ht="15" thickTop="1">
      <c r="A32" s="22" t="s">
        <v>167</v>
      </c>
      <c r="B32" s="11"/>
      <c r="C32" s="4"/>
      <c r="D32" s="105">
        <v>211</v>
      </c>
      <c r="E32" s="105"/>
      <c r="F32" s="105">
        <v>-575</v>
      </c>
      <c r="G32" s="105"/>
      <c r="H32" s="23"/>
      <c r="I32" s="105"/>
      <c r="J32" s="23"/>
    </row>
    <row r="33" spans="1:10" s="85" customFormat="1" ht="15" thickBot="1">
      <c r="A33" s="104" t="s">
        <v>62</v>
      </c>
      <c r="B33" s="87"/>
      <c r="C33" s="74"/>
      <c r="D33" s="106">
        <f>+D28</f>
        <v>-96167</v>
      </c>
      <c r="E33" s="107"/>
      <c r="F33" s="106">
        <f>+F28</f>
        <v>46713</v>
      </c>
      <c r="G33" s="107"/>
      <c r="H33" s="107"/>
      <c r="I33" s="107"/>
      <c r="J33" s="107"/>
    </row>
    <row r="34" spans="1:10" s="85" customFormat="1" ht="15" thickTop="1">
      <c r="A34" s="92"/>
      <c r="B34" s="74"/>
      <c r="C34" s="74"/>
      <c r="D34" s="97"/>
      <c r="E34" s="95"/>
      <c r="F34" s="97"/>
      <c r="G34" s="96"/>
      <c r="H34" s="97"/>
      <c r="I34" s="96"/>
      <c r="J34" s="97"/>
    </row>
    <row r="35" spans="1:10" s="85" customFormat="1">
      <c r="A35" s="104" t="s">
        <v>168</v>
      </c>
      <c r="B35" s="11">
        <v>21</v>
      </c>
      <c r="C35" s="74"/>
      <c r="D35" s="97"/>
      <c r="E35" s="95"/>
      <c r="F35" s="97"/>
      <c r="G35" s="96"/>
      <c r="H35" s="97"/>
      <c r="I35" s="96"/>
      <c r="J35" s="97"/>
    </row>
    <row r="36" spans="1:10" s="85" customFormat="1" ht="15" thickBot="1">
      <c r="A36" s="22" t="s">
        <v>169</v>
      </c>
      <c r="B36" s="74"/>
      <c r="C36" s="74"/>
      <c r="D36" s="238">
        <f>+D31/D38</f>
        <v>-7.077157153158499E-2</v>
      </c>
      <c r="E36" s="239"/>
      <c r="F36" s="238">
        <f>+F31/F38</f>
        <v>3.4724170190142879E-2</v>
      </c>
      <c r="G36" s="240"/>
      <c r="H36" s="238">
        <f>+H31/H38</f>
        <v>-7.3161758766589952E-2</v>
      </c>
      <c r="I36" s="240"/>
      <c r="J36" s="238">
        <f>+J31/J38</f>
        <v>3.6876440170419252E-2</v>
      </c>
    </row>
    <row r="37" spans="1:10" s="85" customFormat="1" ht="15" thickTop="1">
      <c r="A37" s="22"/>
      <c r="B37" s="74"/>
      <c r="C37" s="74"/>
      <c r="D37" s="146"/>
      <c r="E37" s="9"/>
      <c r="F37" s="146"/>
      <c r="G37" s="6"/>
      <c r="H37" s="146"/>
      <c r="I37" s="6"/>
      <c r="J37" s="146"/>
    </row>
    <row r="38" spans="1:10" s="85" customFormat="1" ht="15" thickBot="1">
      <c r="A38" s="22" t="s">
        <v>182</v>
      </c>
      <c r="B38" s="74"/>
      <c r="C38" s="74"/>
      <c r="D38" s="147">
        <v>1361818</v>
      </c>
      <c r="E38" s="9"/>
      <c r="F38" s="147">
        <v>1361818</v>
      </c>
      <c r="G38" s="6"/>
      <c r="H38" s="147">
        <v>1361818</v>
      </c>
      <c r="I38" s="6"/>
      <c r="J38" s="147">
        <v>1361818</v>
      </c>
    </row>
    <row r="39" spans="1:10" s="85" customFormat="1" ht="15" thickTop="1">
      <c r="A39" s="92"/>
      <c r="B39" s="74"/>
      <c r="C39" s="74"/>
      <c r="D39" s="146"/>
      <c r="E39" s="9"/>
      <c r="F39" s="146"/>
      <c r="G39" s="6"/>
      <c r="H39" s="146"/>
      <c r="I39" s="6"/>
      <c r="J39" s="146"/>
    </row>
    <row r="40" spans="1:10" s="85" customFormat="1" ht="18.5">
      <c r="A40" s="197" t="str">
        <f>+A1</f>
        <v>Power Line Engineering Public Company Limited and its subsidiaries</v>
      </c>
      <c r="B40" s="74"/>
      <c r="C40" s="74"/>
      <c r="D40" s="74"/>
      <c r="E40" s="74"/>
      <c r="F40" s="74"/>
      <c r="G40" s="74"/>
      <c r="H40" s="74"/>
      <c r="I40" s="74"/>
      <c r="J40" s="74"/>
    </row>
    <row r="41" spans="1:10" s="85" customFormat="1" ht="15.5">
      <c r="A41" s="245" t="s">
        <v>159</v>
      </c>
      <c r="B41" s="74"/>
      <c r="C41" s="74"/>
      <c r="D41" s="74"/>
      <c r="E41" s="74"/>
      <c r="F41" s="74"/>
      <c r="G41" s="74"/>
      <c r="H41" s="74"/>
      <c r="I41" s="74"/>
      <c r="J41" s="74"/>
    </row>
    <row r="42" spans="1:10" s="85" customFormat="1" ht="15.5">
      <c r="A42" s="245" t="str">
        <f>A3</f>
        <v>For the six-month period ended 30 June 2022 (Unaudited but reviewed)</v>
      </c>
      <c r="B42" s="77"/>
      <c r="C42" s="77"/>
      <c r="D42" s="77"/>
      <c r="E42" s="77"/>
      <c r="F42" s="77"/>
      <c r="G42" s="77"/>
      <c r="H42" s="77"/>
      <c r="I42" s="77"/>
      <c r="J42" s="77"/>
    </row>
    <row r="43" spans="1:10" s="85" customFormat="1" ht="15.5">
      <c r="A43" s="76"/>
      <c r="B43" s="77"/>
      <c r="C43" s="77"/>
      <c r="D43" s="78"/>
      <c r="E43" s="77"/>
      <c r="F43" s="78"/>
      <c r="G43" s="77"/>
      <c r="H43" s="78"/>
      <c r="I43" s="77"/>
      <c r="J43" s="77"/>
    </row>
    <row r="44" spans="1:10" s="85" customFormat="1">
      <c r="A44" s="79"/>
      <c r="B44" s="4"/>
      <c r="C44" s="80"/>
      <c r="D44" s="312" t="s">
        <v>3</v>
      </c>
      <c r="E44" s="312"/>
      <c r="F44" s="312"/>
      <c r="G44" s="19"/>
      <c r="H44" s="312" t="s">
        <v>4</v>
      </c>
      <c r="I44" s="312"/>
      <c r="J44" s="312"/>
    </row>
    <row r="45" spans="1:10" s="85" customFormat="1">
      <c r="A45" s="79"/>
      <c r="B45" s="4"/>
      <c r="C45" s="80"/>
      <c r="D45" s="315" t="s">
        <v>56</v>
      </c>
      <c r="E45" s="315"/>
      <c r="F45" s="315"/>
      <c r="G45" s="19"/>
      <c r="H45" s="315" t="s">
        <v>57</v>
      </c>
      <c r="I45" s="315"/>
      <c r="J45" s="315"/>
    </row>
    <row r="46" spans="1:10" s="85" customFormat="1">
      <c r="A46" s="79"/>
      <c r="B46" s="20"/>
      <c r="C46" s="17"/>
      <c r="D46" s="143" t="s">
        <v>6</v>
      </c>
      <c r="E46" s="81"/>
      <c r="F46" s="143" t="s">
        <v>7</v>
      </c>
      <c r="G46" s="81"/>
      <c r="H46" s="143" t="s">
        <v>6</v>
      </c>
      <c r="I46" s="81"/>
      <c r="J46" s="143" t="s">
        <v>7</v>
      </c>
    </row>
    <row r="47" spans="1:10" s="85" customFormat="1">
      <c r="A47" s="82"/>
      <c r="B47" s="83"/>
      <c r="C47" s="17"/>
      <c r="D47" s="313" t="s">
        <v>9</v>
      </c>
      <c r="E47" s="313"/>
      <c r="F47" s="313"/>
      <c r="G47" s="313"/>
      <c r="H47" s="313"/>
      <c r="I47" s="313"/>
      <c r="J47" s="313"/>
    </row>
    <row r="48" spans="1:10" s="85" customFormat="1">
      <c r="A48" s="92"/>
      <c r="B48" s="74"/>
      <c r="C48" s="74"/>
      <c r="D48" s="146"/>
      <c r="E48" s="9"/>
      <c r="F48" s="146"/>
      <c r="G48" s="6"/>
      <c r="H48" s="146"/>
      <c r="I48" s="6"/>
      <c r="J48" s="146"/>
    </row>
    <row r="49" spans="1:11" s="85" customFormat="1">
      <c r="A49" s="92" t="s">
        <v>176</v>
      </c>
      <c r="B49" s="74"/>
      <c r="C49" s="74"/>
      <c r="D49" s="48">
        <f>+D28</f>
        <v>-96167</v>
      </c>
      <c r="E49" s="9"/>
      <c r="F49" s="48">
        <f>+F28</f>
        <v>46713</v>
      </c>
      <c r="G49" s="6"/>
      <c r="H49" s="48">
        <f>+H28</f>
        <v>-99633</v>
      </c>
      <c r="I49" s="6"/>
      <c r="J49" s="48">
        <f>+J28</f>
        <v>50219</v>
      </c>
    </row>
    <row r="50" spans="1:11" s="85" customFormat="1">
      <c r="A50" s="92"/>
      <c r="B50" s="74"/>
      <c r="C50" s="74"/>
      <c r="D50" s="146"/>
      <c r="E50" s="9"/>
      <c r="F50" s="146"/>
      <c r="G50" s="6"/>
      <c r="H50" s="146"/>
      <c r="I50" s="6"/>
      <c r="J50" s="146"/>
    </row>
    <row r="51" spans="1:11" s="85" customFormat="1">
      <c r="A51" s="92"/>
      <c r="B51" s="74"/>
      <c r="C51" s="74"/>
      <c r="D51" s="146"/>
      <c r="E51" s="9"/>
      <c r="F51" s="146"/>
      <c r="G51" s="6"/>
      <c r="H51" s="146"/>
      <c r="I51" s="6"/>
      <c r="J51" s="146"/>
    </row>
    <row r="52" spans="1:11" s="85" customFormat="1">
      <c r="A52" s="92" t="s">
        <v>190</v>
      </c>
      <c r="B52" s="74"/>
      <c r="C52" s="74"/>
      <c r="D52" s="99"/>
      <c r="E52" s="95"/>
      <c r="F52" s="99"/>
      <c r="G52" s="96"/>
      <c r="H52" s="99"/>
      <c r="I52" s="96"/>
      <c r="J52" s="99"/>
    </row>
    <row r="53" spans="1:11" s="85" customFormat="1">
      <c r="A53" s="100" t="s">
        <v>63</v>
      </c>
      <c r="B53" s="74"/>
      <c r="C53" s="74"/>
      <c r="D53" s="99"/>
      <c r="E53" s="95"/>
      <c r="F53" s="99"/>
      <c r="G53" s="96"/>
      <c r="H53" s="99"/>
      <c r="I53" s="96"/>
      <c r="J53" s="99"/>
    </row>
    <row r="54" spans="1:11" s="85" customFormat="1">
      <c r="A54" s="22" t="s">
        <v>170</v>
      </c>
      <c r="B54" s="74"/>
      <c r="C54" s="74"/>
      <c r="D54" s="21"/>
      <c r="E54" s="89"/>
      <c r="F54" s="21"/>
      <c r="G54" s="5"/>
      <c r="K54" s="1"/>
    </row>
    <row r="55" spans="1:11" s="85" customFormat="1">
      <c r="A55" s="98" t="s">
        <v>171</v>
      </c>
      <c r="B55" s="74"/>
      <c r="C55" s="74"/>
      <c r="D55" s="7">
        <v>0</v>
      </c>
      <c r="E55" s="5"/>
      <c r="F55" s="7">
        <v>100</v>
      </c>
      <c r="G55" s="5"/>
      <c r="H55" s="7">
        <v>0</v>
      </c>
      <c r="I55" s="5"/>
      <c r="J55" s="7">
        <v>0</v>
      </c>
      <c r="K55" s="1"/>
    </row>
    <row r="56" spans="1:11" s="85" customFormat="1">
      <c r="A56" s="92" t="s">
        <v>189</v>
      </c>
      <c r="B56" s="74"/>
      <c r="C56" s="74"/>
      <c r="D56" s="219">
        <f>SUM(D55)</f>
        <v>0</v>
      </c>
      <c r="E56" s="220"/>
      <c r="F56" s="247">
        <f>SUM(F55)</f>
        <v>100</v>
      </c>
      <c r="G56" s="220"/>
      <c r="H56" s="219">
        <f>SUM(H55)</f>
        <v>0</v>
      </c>
      <c r="I56" s="220"/>
      <c r="J56" s="219">
        <f>SUM(J55)</f>
        <v>0</v>
      </c>
    </row>
    <row r="57" spans="1:11" s="85" customFormat="1">
      <c r="A57" s="92"/>
      <c r="B57" s="74"/>
      <c r="C57" s="74"/>
      <c r="D57" s="99"/>
      <c r="E57" s="93"/>
      <c r="F57" s="99"/>
      <c r="G57" s="88"/>
      <c r="H57" s="94"/>
      <c r="I57" s="88"/>
      <c r="J57" s="94"/>
    </row>
    <row r="58" spans="1:11" ht="15" thickBot="1">
      <c r="A58" s="92" t="s">
        <v>104</v>
      </c>
      <c r="D58" s="101">
        <f>+D28+D56</f>
        <v>-96167</v>
      </c>
      <c r="E58" s="102"/>
      <c r="F58" s="101">
        <f>+F28+F56</f>
        <v>46813</v>
      </c>
      <c r="G58" s="102"/>
      <c r="H58" s="101">
        <f>+H28+H56</f>
        <v>-99633</v>
      </c>
      <c r="I58" s="102"/>
      <c r="J58" s="101">
        <f>+J28+J56</f>
        <v>50219</v>
      </c>
    </row>
    <row r="59" spans="1:11" s="85" customFormat="1" ht="15" thickTop="1">
      <c r="A59" s="104"/>
      <c r="B59" s="87"/>
      <c r="C59" s="74"/>
      <c r="D59" s="107"/>
      <c r="E59" s="107"/>
      <c r="F59" s="107"/>
      <c r="G59" s="107"/>
      <c r="H59" s="107"/>
      <c r="I59" s="107"/>
      <c r="J59" s="107"/>
    </row>
    <row r="60" spans="1:11" s="85" customFormat="1">
      <c r="A60" s="104" t="s">
        <v>67</v>
      </c>
      <c r="B60" s="87"/>
      <c r="C60" s="74"/>
      <c r="D60" s="107"/>
      <c r="E60" s="107"/>
      <c r="F60" s="107"/>
      <c r="G60" s="107"/>
      <c r="H60" s="107"/>
      <c r="I60" s="107"/>
      <c r="J60" s="107"/>
    </row>
    <row r="61" spans="1:11" s="85" customFormat="1" ht="15" thickBot="1">
      <c r="A61" s="22" t="s">
        <v>65</v>
      </c>
      <c r="B61" s="87"/>
      <c r="C61" s="74"/>
      <c r="D61" s="105">
        <f>+D63-D62</f>
        <v>-96378</v>
      </c>
      <c r="E61" s="105"/>
      <c r="F61" s="105">
        <f>+F63-F62</f>
        <v>47358</v>
      </c>
      <c r="G61" s="108"/>
      <c r="H61" s="145">
        <f>+H58</f>
        <v>-99633</v>
      </c>
      <c r="I61" s="105"/>
      <c r="J61" s="145">
        <f>+J58</f>
        <v>50219</v>
      </c>
    </row>
    <row r="62" spans="1:11" ht="15" thickTop="1">
      <c r="A62" s="22" t="s">
        <v>66</v>
      </c>
      <c r="B62" s="11"/>
      <c r="D62" s="105">
        <f>+D32</f>
        <v>211</v>
      </c>
      <c r="E62" s="105"/>
      <c r="F62" s="105">
        <v>-545</v>
      </c>
      <c r="G62" s="105"/>
    </row>
    <row r="63" spans="1:11" ht="15" thickBot="1">
      <c r="A63" s="109" t="s">
        <v>104</v>
      </c>
      <c r="B63" s="11"/>
      <c r="D63" s="106">
        <f>+D58</f>
        <v>-96167</v>
      </c>
      <c r="E63" s="96"/>
      <c r="F63" s="106">
        <f>+F58</f>
        <v>46813</v>
      </c>
      <c r="G63" s="110"/>
    </row>
    <row r="64" spans="1:11" ht="15" thickTop="1"/>
  </sheetData>
  <mergeCells count="10">
    <mergeCell ref="D45:F45"/>
    <mergeCell ref="H45:J45"/>
    <mergeCell ref="D47:J47"/>
    <mergeCell ref="D5:F5"/>
    <mergeCell ref="H5:J5"/>
    <mergeCell ref="D6:F6"/>
    <mergeCell ref="H6:J6"/>
    <mergeCell ref="D8:J8"/>
    <mergeCell ref="D44:F44"/>
    <mergeCell ref="H44:J44"/>
  </mergeCells>
  <pageMargins left="0.70866141732283505" right="0.70866141732283505" top="0.74803149606299202" bottom="0.74803149606299202" header="0.31496062992126" footer="0.196850393700787"/>
  <pageSetup paperSize="9" scale="79" firstPageNumber="8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3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002060"/>
    <pageSetUpPr fitToPage="1"/>
  </sheetPr>
  <dimension ref="A1:T94"/>
  <sheetViews>
    <sheetView view="pageBreakPreview" topLeftCell="A13" zoomScale="85" zoomScaleNormal="85" zoomScaleSheetLayoutView="85" workbookViewId="0">
      <selection activeCell="E15" sqref="E15"/>
    </sheetView>
  </sheetViews>
  <sheetFormatPr defaultColWidth="9.09765625" defaultRowHeight="14.5"/>
  <cols>
    <col min="1" max="1" width="64.69921875" style="163" customWidth="1"/>
    <col min="2" max="2" width="5.3984375" style="169" customWidth="1"/>
    <col min="3" max="3" width="2" style="163" customWidth="1"/>
    <col min="4" max="4" width="17.69921875" style="163" customWidth="1"/>
    <col min="5" max="5" width="1.09765625" style="163" customWidth="1"/>
    <col min="6" max="6" width="17.69921875" style="163" customWidth="1"/>
    <col min="7" max="7" width="1.09765625" style="163" customWidth="1"/>
    <col min="8" max="8" width="18.09765625" style="163" customWidth="1"/>
    <col min="9" max="9" width="1.09765625" style="163" customWidth="1"/>
    <col min="10" max="10" width="18.09765625" style="163" customWidth="1"/>
    <col min="11" max="11" width="1.09765625" style="163" customWidth="1"/>
    <col min="12" max="12" width="19.69921875" style="163" customWidth="1"/>
    <col min="13" max="13" width="1.09765625" style="163" customWidth="1"/>
    <col min="14" max="14" width="17.69921875" style="163" customWidth="1"/>
    <col min="15" max="15" width="1.09765625" style="163" customWidth="1"/>
    <col min="16" max="16" width="17.69921875" style="163" customWidth="1"/>
    <col min="17" max="17" width="1.09765625" style="163" customWidth="1"/>
    <col min="18" max="18" width="17.69921875" style="163" customWidth="1"/>
    <col min="19" max="19" width="1" style="163" customWidth="1"/>
    <col min="20" max="20" width="16.59765625" style="163" customWidth="1"/>
    <col min="21" max="16384" width="9.09765625" style="163"/>
  </cols>
  <sheetData>
    <row r="1" spans="1:20" ht="20.9" customHeight="1">
      <c r="A1" s="197" t="str">
        <f>+'PL 3M'!A1</f>
        <v>Power Line Engineering Public Company Limited and its subsidiaries</v>
      </c>
      <c r="B1" s="162"/>
      <c r="S1" s="164"/>
    </row>
    <row r="2" spans="1:20" ht="20.9" customHeight="1">
      <c r="A2" s="245" t="s">
        <v>105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165"/>
      <c r="T2" s="165"/>
    </row>
    <row r="3" spans="1:20" ht="20.9" customHeight="1">
      <c r="A3" s="245" t="s">
        <v>232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</row>
    <row r="4" spans="1:20" ht="20.9" customHeight="1">
      <c r="A4" s="167"/>
      <c r="B4" s="132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8"/>
      <c r="S4" s="164"/>
    </row>
    <row r="5" spans="1:20" ht="20.9" customHeight="1">
      <c r="A5" s="167"/>
      <c r="C5" s="167"/>
      <c r="D5" s="317" t="s">
        <v>106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</row>
    <row r="6" spans="1:20" ht="20.9" hidden="1" customHeight="1">
      <c r="A6" s="170"/>
      <c r="B6" s="132"/>
      <c r="C6" s="170"/>
      <c r="D6" s="318" t="s">
        <v>107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170"/>
      <c r="P6" s="170"/>
      <c r="Q6" s="170"/>
      <c r="R6" s="170"/>
    </row>
    <row r="7" spans="1:20" ht="20.9" customHeight="1">
      <c r="A7" s="170"/>
      <c r="B7" s="171"/>
      <c r="C7" s="170"/>
      <c r="D7" s="170"/>
      <c r="E7" s="170"/>
      <c r="F7" s="170"/>
      <c r="G7" s="170"/>
      <c r="H7" s="170"/>
      <c r="I7" s="170"/>
      <c r="J7" s="170"/>
      <c r="K7" s="170"/>
      <c r="L7" s="170" t="s">
        <v>120</v>
      </c>
      <c r="M7" s="170"/>
      <c r="N7" s="172" t="s">
        <v>44</v>
      </c>
      <c r="O7" s="170"/>
      <c r="P7" s="170"/>
      <c r="Q7" s="170"/>
      <c r="R7" s="170"/>
    </row>
    <row r="8" spans="1:20" ht="20.9" customHeight="1">
      <c r="A8" s="170"/>
      <c r="B8" s="171"/>
      <c r="C8" s="170"/>
      <c r="D8" s="170" t="s">
        <v>68</v>
      </c>
      <c r="E8" s="170"/>
      <c r="F8" s="172"/>
      <c r="G8" s="170"/>
      <c r="K8" s="170"/>
      <c r="L8" s="170" t="s">
        <v>119</v>
      </c>
      <c r="M8" s="170"/>
      <c r="N8" s="172" t="s">
        <v>108</v>
      </c>
      <c r="O8" s="170"/>
      <c r="P8" s="170"/>
      <c r="Q8" s="170"/>
      <c r="R8" s="170"/>
    </row>
    <row r="9" spans="1:20" ht="20.9" hidden="1" customHeight="1">
      <c r="A9" s="170"/>
      <c r="C9" s="170"/>
      <c r="D9" s="170"/>
      <c r="E9" s="170"/>
      <c r="F9" s="172"/>
      <c r="G9" s="170"/>
      <c r="K9" s="170"/>
      <c r="L9" s="167" t="s">
        <v>118</v>
      </c>
      <c r="M9" s="170"/>
      <c r="O9" s="172"/>
      <c r="P9" s="172"/>
      <c r="Q9" s="170"/>
      <c r="R9" s="173"/>
    </row>
    <row r="10" spans="1:20" ht="20.9" hidden="1" customHeight="1">
      <c r="A10" s="170"/>
      <c r="B10" s="174"/>
      <c r="C10" s="170"/>
      <c r="E10" s="170"/>
      <c r="F10" s="172"/>
      <c r="G10" s="170"/>
      <c r="K10" s="170"/>
      <c r="L10" s="177" t="s">
        <v>117</v>
      </c>
      <c r="M10" s="170"/>
      <c r="O10" s="172"/>
      <c r="P10" s="172"/>
      <c r="Q10" s="170"/>
      <c r="R10" s="175"/>
    </row>
    <row r="11" spans="1:20" ht="20.9" customHeight="1">
      <c r="A11" s="158"/>
      <c r="B11" s="174"/>
      <c r="C11" s="158"/>
      <c r="D11" s="170" t="s">
        <v>109</v>
      </c>
      <c r="E11" s="158"/>
      <c r="F11" s="172" t="s">
        <v>75</v>
      </c>
      <c r="G11" s="158"/>
      <c r="H11" s="319" t="s">
        <v>49</v>
      </c>
      <c r="I11" s="319"/>
      <c r="J11" s="319"/>
      <c r="K11" s="170"/>
      <c r="L11" s="170" t="s">
        <v>69</v>
      </c>
      <c r="M11" s="170"/>
      <c r="N11" s="172" t="s">
        <v>110</v>
      </c>
      <c r="O11" s="172"/>
      <c r="P11" s="172" t="s">
        <v>180</v>
      </c>
      <c r="Q11" s="158"/>
      <c r="R11" s="175" t="s">
        <v>70</v>
      </c>
      <c r="T11" s="249"/>
    </row>
    <row r="12" spans="1:20" ht="20.9" customHeight="1">
      <c r="A12" s="158"/>
      <c r="B12" s="176" t="s">
        <v>2</v>
      </c>
      <c r="C12" s="158"/>
      <c r="D12" s="177" t="s">
        <v>71</v>
      </c>
      <c r="E12" s="158"/>
      <c r="F12" s="178" t="s">
        <v>72</v>
      </c>
      <c r="G12" s="158"/>
      <c r="H12" s="179" t="s">
        <v>204</v>
      </c>
      <c r="I12" s="158"/>
      <c r="J12" s="180" t="s">
        <v>111</v>
      </c>
      <c r="K12" s="158"/>
      <c r="L12" s="178" t="s">
        <v>116</v>
      </c>
      <c r="M12" s="158"/>
      <c r="N12" s="178" t="s">
        <v>112</v>
      </c>
      <c r="O12" s="172"/>
      <c r="P12" s="178" t="s">
        <v>181</v>
      </c>
      <c r="Q12" s="158"/>
      <c r="R12" s="181" t="s">
        <v>73</v>
      </c>
      <c r="T12" s="249"/>
    </row>
    <row r="13" spans="1:20" ht="20.9" customHeight="1">
      <c r="A13" s="158"/>
      <c r="B13" s="174"/>
      <c r="C13" s="158"/>
      <c r="D13" s="316" t="s">
        <v>228</v>
      </c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182"/>
      <c r="T13" s="250"/>
    </row>
    <row r="14" spans="1:20" ht="20.9" customHeight="1">
      <c r="A14" s="157" t="s">
        <v>231</v>
      </c>
      <c r="B14" s="174"/>
      <c r="C14" s="15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82"/>
      <c r="T14" s="250"/>
    </row>
    <row r="15" spans="1:20" ht="20.9" customHeight="1">
      <c r="A15" s="157" t="s">
        <v>115</v>
      </c>
      <c r="B15" s="176"/>
      <c r="C15" s="158"/>
      <c r="D15" s="95">
        <v>1361817957</v>
      </c>
      <c r="E15" s="95"/>
      <c r="F15" s="95">
        <v>734849520</v>
      </c>
      <c r="G15" s="95"/>
      <c r="H15" s="95">
        <v>27600000</v>
      </c>
      <c r="I15" s="95"/>
      <c r="J15" s="95">
        <v>-97948700</v>
      </c>
      <c r="K15" s="95"/>
      <c r="L15" s="95">
        <v>487109367</v>
      </c>
      <c r="M15" s="95"/>
      <c r="N15" s="95">
        <f>SUM(D15,F15,H15,J15,L15)</f>
        <v>2513428144</v>
      </c>
      <c r="O15" s="95"/>
      <c r="P15" s="95">
        <v>783630</v>
      </c>
      <c r="Q15" s="183"/>
      <c r="R15" s="95">
        <f>SUM(N15,P15)</f>
        <v>2514211774</v>
      </c>
      <c r="T15" s="249"/>
    </row>
    <row r="16" spans="1:20" ht="20.9" customHeight="1">
      <c r="A16" s="158" t="s">
        <v>192</v>
      </c>
      <c r="B16" s="176">
        <v>3</v>
      </c>
      <c r="C16" s="158"/>
      <c r="D16" s="282">
        <v>0</v>
      </c>
      <c r="E16" s="95"/>
      <c r="F16" s="95">
        <v>0</v>
      </c>
      <c r="G16" s="95"/>
      <c r="H16" s="95">
        <v>0</v>
      </c>
      <c r="I16" s="95"/>
      <c r="J16" s="9">
        <v>67634976</v>
      </c>
      <c r="K16" s="95"/>
      <c r="L16" s="265">
        <v>0</v>
      </c>
      <c r="M16" s="9"/>
      <c r="N16" s="9">
        <v>67634976</v>
      </c>
      <c r="O16" s="9"/>
      <c r="P16" s="265">
        <v>0</v>
      </c>
      <c r="Q16" s="161"/>
      <c r="R16" s="9">
        <f>SUM(N16,P16)</f>
        <v>67634976</v>
      </c>
      <c r="T16" s="249"/>
    </row>
    <row r="17" spans="1:20" ht="20.9" customHeight="1">
      <c r="A17" s="157" t="s">
        <v>244</v>
      </c>
      <c r="B17" s="176"/>
      <c r="C17" s="158"/>
      <c r="D17" s="266">
        <f>SUM(D15:D16)</f>
        <v>1361817957</v>
      </c>
      <c r="E17" s="95"/>
      <c r="F17" s="266">
        <f>SUM(F15:F16)</f>
        <v>734849520</v>
      </c>
      <c r="G17" s="95"/>
      <c r="H17" s="266">
        <f>SUM(H15:H16)</f>
        <v>27600000</v>
      </c>
      <c r="I17" s="95"/>
      <c r="J17" s="266">
        <f>SUM(J15:J16)</f>
        <v>-30313724</v>
      </c>
      <c r="K17" s="95"/>
      <c r="L17" s="266">
        <f>SUM(L15:L16)</f>
        <v>487109367</v>
      </c>
      <c r="M17" s="95"/>
      <c r="N17" s="266">
        <f>SUM(N15:N16)</f>
        <v>2581063120</v>
      </c>
      <c r="O17" s="95"/>
      <c r="P17" s="266">
        <f>SUM(P15:P16)</f>
        <v>783630</v>
      </c>
      <c r="Q17" s="183"/>
      <c r="R17" s="266">
        <f>SUM(R15:R16)</f>
        <v>2581846750</v>
      </c>
      <c r="T17" s="249"/>
    </row>
    <row r="18" spans="1:20" ht="20.5" customHeight="1">
      <c r="A18" s="157" t="s">
        <v>237</v>
      </c>
      <c r="B18" s="176"/>
      <c r="C18" s="158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183"/>
      <c r="R18" s="95"/>
      <c r="T18" s="249"/>
    </row>
    <row r="19" spans="1:20" ht="20.9" customHeight="1">
      <c r="A19" s="98" t="s">
        <v>240</v>
      </c>
      <c r="B19" s="186">
        <v>4.0999999999999996</v>
      </c>
      <c r="C19" s="158"/>
      <c r="D19" s="221">
        <v>0</v>
      </c>
      <c r="E19" s="221"/>
      <c r="F19" s="221">
        <v>0</v>
      </c>
      <c r="G19" s="221"/>
      <c r="H19" s="221">
        <v>0</v>
      </c>
      <c r="I19" s="221"/>
      <c r="J19" s="226">
        <v>0</v>
      </c>
      <c r="K19" s="226"/>
      <c r="L19" s="227">
        <v>0</v>
      </c>
      <c r="M19" s="225"/>
      <c r="N19" s="226">
        <f t="shared" ref="N19:N20" si="0">SUM(D19,F19,H19,J19,L19)</f>
        <v>0</v>
      </c>
      <c r="O19" s="226"/>
      <c r="P19" s="226">
        <v>-3280046</v>
      </c>
      <c r="Q19" s="226"/>
      <c r="R19" s="226">
        <f t="shared" ref="R19:R20" si="1">SUM(N19,P19)</f>
        <v>-3280046</v>
      </c>
      <c r="T19" s="251"/>
    </row>
    <row r="20" spans="1:20" ht="20.9" customHeight="1">
      <c r="A20" s="199" t="s">
        <v>204</v>
      </c>
      <c r="B20" s="176">
        <v>27</v>
      </c>
      <c r="C20" s="158"/>
      <c r="D20" s="221">
        <v>0</v>
      </c>
      <c r="E20" s="221"/>
      <c r="F20" s="221">
        <v>0</v>
      </c>
      <c r="G20" s="221"/>
      <c r="H20" s="225">
        <v>1400000</v>
      </c>
      <c r="I20" s="221"/>
      <c r="J20" s="226">
        <v>-1400000</v>
      </c>
      <c r="K20" s="226"/>
      <c r="L20" s="227">
        <v>0</v>
      </c>
      <c r="M20" s="225"/>
      <c r="N20" s="226">
        <f t="shared" si="0"/>
        <v>0</v>
      </c>
      <c r="O20" s="226"/>
      <c r="P20" s="226">
        <v>0</v>
      </c>
      <c r="Q20" s="226"/>
      <c r="R20" s="226">
        <f t="shared" si="1"/>
        <v>0</v>
      </c>
      <c r="T20" s="251"/>
    </row>
    <row r="21" spans="1:20" ht="20.9" customHeight="1">
      <c r="A21" s="98" t="s">
        <v>229</v>
      </c>
      <c r="B21" s="176"/>
      <c r="C21" s="158"/>
      <c r="D21" s="221">
        <v>0</v>
      </c>
      <c r="E21" s="221"/>
      <c r="F21" s="221">
        <v>0</v>
      </c>
      <c r="G21" s="221"/>
      <c r="H21" s="221">
        <v>0</v>
      </c>
      <c r="I21" s="221"/>
      <c r="J21" s="226">
        <v>123448846</v>
      </c>
      <c r="K21" s="226"/>
      <c r="L21" s="227">
        <v>0</v>
      </c>
      <c r="M21" s="225"/>
      <c r="N21" s="226">
        <f>SUM(D21:L21)</f>
        <v>123448846</v>
      </c>
      <c r="O21" s="226"/>
      <c r="P21" s="226">
        <f>'PL 12M'!F35</f>
        <v>2466118</v>
      </c>
      <c r="Q21" s="226"/>
      <c r="R21" s="226">
        <f>SUM(N21:P21)</f>
        <v>125914964</v>
      </c>
      <c r="T21" s="251">
        <f>R21-'PL 12M'!F36</f>
        <v>0</v>
      </c>
    </row>
    <row r="22" spans="1:20" ht="20.9" customHeight="1">
      <c r="A22" s="199" t="s">
        <v>235</v>
      </c>
      <c r="C22" s="158"/>
      <c r="D22" s="223">
        <v>0</v>
      </c>
      <c r="E22" s="221"/>
      <c r="F22" s="223">
        <v>0</v>
      </c>
      <c r="G22" s="221"/>
      <c r="H22" s="223">
        <v>0</v>
      </c>
      <c r="I22" s="221"/>
      <c r="J22" s="229">
        <v>14076095</v>
      </c>
      <c r="K22" s="222"/>
      <c r="L22" s="224">
        <v>0</v>
      </c>
      <c r="M22" s="222"/>
      <c r="N22" s="230">
        <f>SUM(D22:L22)</f>
        <v>14076095</v>
      </c>
      <c r="O22" s="222"/>
      <c r="P22" s="226">
        <v>30298</v>
      </c>
      <c r="Q22" s="226"/>
      <c r="R22" s="230">
        <f>SUM(N22:P22)</f>
        <v>14106393</v>
      </c>
      <c r="T22" s="249"/>
    </row>
    <row r="23" spans="1:20" ht="20.9" customHeight="1">
      <c r="A23" s="158" t="s">
        <v>236</v>
      </c>
      <c r="B23" s="186"/>
      <c r="C23" s="157"/>
      <c r="D23" s="200">
        <f>SUM(D19:D22)</f>
        <v>0</v>
      </c>
      <c r="E23" s="152"/>
      <c r="F23" s="200">
        <f>SUM(F19:F22)</f>
        <v>0</v>
      </c>
      <c r="G23" s="152"/>
      <c r="H23" s="217">
        <f>SUM(H19:H22)</f>
        <v>1400000</v>
      </c>
      <c r="I23" s="152"/>
      <c r="J23" s="201">
        <f>SUM(J19:J22)</f>
        <v>136124941</v>
      </c>
      <c r="K23" s="160"/>
      <c r="L23" s="231">
        <f>SUM(L19:L22)</f>
        <v>0</v>
      </c>
      <c r="M23" s="160"/>
      <c r="N23" s="201">
        <f>SUM(N20:N22)</f>
        <v>137524941</v>
      </c>
      <c r="O23" s="160"/>
      <c r="P23" s="201">
        <f>SUM(P20:P22)</f>
        <v>2496416</v>
      </c>
      <c r="Q23" s="160"/>
      <c r="R23" s="201">
        <f>SUM(R20:R22)</f>
        <v>140021357</v>
      </c>
      <c r="T23" s="249"/>
    </row>
    <row r="24" spans="1:20" ht="20.9" customHeight="1" thickBot="1">
      <c r="A24" s="157" t="s">
        <v>233</v>
      </c>
      <c r="B24" s="187"/>
      <c r="C24" s="157"/>
      <c r="D24" s="188">
        <f>SUM(D17)+D23</f>
        <v>1361817957</v>
      </c>
      <c r="E24" s="183"/>
      <c r="F24" s="188">
        <f>SUM(F17)+F23</f>
        <v>734849520</v>
      </c>
      <c r="G24" s="183"/>
      <c r="H24" s="188">
        <f>SUM(H17)+H23</f>
        <v>29000000</v>
      </c>
      <c r="I24" s="183"/>
      <c r="J24" s="188">
        <f>SUM(J17)+J23</f>
        <v>105811217</v>
      </c>
      <c r="K24" s="183"/>
      <c r="L24" s="188">
        <f>SUM(L17)+L23</f>
        <v>487109367</v>
      </c>
      <c r="M24" s="183"/>
      <c r="N24" s="188">
        <f>SUM(N17)+N23</f>
        <v>2718588061</v>
      </c>
      <c r="O24" s="183"/>
      <c r="P24" s="309">
        <f>SUM(P17,P19)+P23</f>
        <v>0</v>
      </c>
      <c r="Q24" s="183"/>
      <c r="R24" s="188">
        <f>SUM(R17,R19)+R23</f>
        <v>2718588061</v>
      </c>
      <c r="T24" s="249"/>
    </row>
    <row r="25" spans="1:20" ht="20.9" customHeight="1" thickTop="1">
      <c r="A25" s="157"/>
      <c r="B25" s="187"/>
      <c r="C25" s="157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T25" s="249"/>
    </row>
    <row r="26" spans="1:20" ht="20.9" customHeight="1">
      <c r="A26" s="157" t="s">
        <v>232</v>
      </c>
      <c r="B26" s="187"/>
      <c r="C26" s="157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T26" s="249"/>
    </row>
    <row r="27" spans="1:20" ht="20.9" customHeight="1">
      <c r="A27" s="157" t="s">
        <v>193</v>
      </c>
      <c r="B27" s="176"/>
      <c r="C27" s="158"/>
      <c r="D27" s="95">
        <f>D24</f>
        <v>1361817957</v>
      </c>
      <c r="E27" s="95"/>
      <c r="F27" s="95">
        <f>F24</f>
        <v>734849520</v>
      </c>
      <c r="G27" s="95"/>
      <c r="H27" s="95">
        <f>H24</f>
        <v>29000000</v>
      </c>
      <c r="I27" s="95"/>
      <c r="J27" s="95">
        <f>J24-J28</f>
        <v>135609271</v>
      </c>
      <c r="K27" s="95"/>
      <c r="L27" s="95">
        <f>L24</f>
        <v>487109367</v>
      </c>
      <c r="M27" s="95"/>
      <c r="N27" s="184">
        <f>SUM(D27:M27)</f>
        <v>2748386115</v>
      </c>
      <c r="O27" s="95"/>
      <c r="P27" s="308">
        <f>P24</f>
        <v>0</v>
      </c>
      <c r="Q27" s="183"/>
      <c r="R27" s="184">
        <f>SUM(N27:P27)</f>
        <v>2748386115</v>
      </c>
      <c r="T27" s="249"/>
    </row>
    <row r="28" spans="1:20" ht="20.9" customHeight="1">
      <c r="A28" s="158" t="s">
        <v>192</v>
      </c>
      <c r="B28" s="283">
        <v>3</v>
      </c>
      <c r="C28" s="158"/>
      <c r="D28" s="227">
        <v>0</v>
      </c>
      <c r="E28" s="95"/>
      <c r="F28" s="227">
        <v>0</v>
      </c>
      <c r="G28" s="95"/>
      <c r="H28" s="227">
        <v>0</v>
      </c>
      <c r="I28" s="95"/>
      <c r="J28" s="227">
        <v>-29798054</v>
      </c>
      <c r="K28" s="95"/>
      <c r="L28" s="227">
        <v>0</v>
      </c>
      <c r="M28" s="95"/>
      <c r="N28" s="160">
        <f>SUM(D28:M28)</f>
        <v>-29798054</v>
      </c>
      <c r="O28" s="95"/>
      <c r="P28" s="265">
        <v>0</v>
      </c>
      <c r="Q28" s="183"/>
      <c r="R28" s="160">
        <f>SUM(N28:P28)</f>
        <v>-29798054</v>
      </c>
      <c r="T28" s="249"/>
    </row>
    <row r="29" spans="1:20" ht="20.9" customHeight="1">
      <c r="A29" s="157" t="s">
        <v>194</v>
      </c>
      <c r="B29" s="176"/>
      <c r="C29" s="158"/>
      <c r="D29" s="266">
        <f>SUM(D27:D28)</f>
        <v>1361817957</v>
      </c>
      <c r="E29" s="95"/>
      <c r="F29" s="266">
        <f>SUM(F27:F28)</f>
        <v>734849520</v>
      </c>
      <c r="G29" s="95"/>
      <c r="H29" s="266">
        <f>SUM(H27:H28)</f>
        <v>29000000</v>
      </c>
      <c r="I29" s="95"/>
      <c r="J29" s="266">
        <f>SUM(J27:J28)</f>
        <v>105811217</v>
      </c>
      <c r="K29" s="95"/>
      <c r="L29" s="266">
        <f>SUM(L27:L28)</f>
        <v>487109367</v>
      </c>
      <c r="M29" s="95"/>
      <c r="N29" s="266">
        <f>SUM(D29:M29)</f>
        <v>2718588061</v>
      </c>
      <c r="O29" s="95"/>
      <c r="P29" s="267">
        <f>SUM(P27:P28)</f>
        <v>0</v>
      </c>
      <c r="Q29" s="183"/>
      <c r="R29" s="266">
        <f>SUM(R27:R28)</f>
        <v>2718588061</v>
      </c>
      <c r="T29" s="249"/>
    </row>
    <row r="30" spans="1:20" ht="20.9" customHeight="1">
      <c r="A30" s="157"/>
      <c r="B30" s="176"/>
      <c r="C30" s="158"/>
      <c r="D30" s="183"/>
      <c r="E30" s="95"/>
      <c r="F30" s="183"/>
      <c r="G30" s="95"/>
      <c r="H30" s="183"/>
      <c r="I30" s="95"/>
      <c r="J30" s="183"/>
      <c r="K30" s="95"/>
      <c r="L30" s="183"/>
      <c r="M30" s="95"/>
      <c r="N30" s="183"/>
      <c r="O30" s="95"/>
      <c r="P30" s="248"/>
      <c r="Q30" s="183"/>
      <c r="R30" s="183"/>
      <c r="T30" s="249"/>
    </row>
    <row r="31" spans="1:20" ht="20.9" customHeight="1">
      <c r="A31" s="274" t="s">
        <v>221</v>
      </c>
      <c r="B31" s="176"/>
      <c r="C31" s="158"/>
      <c r="D31" s="183"/>
      <c r="E31" s="95"/>
      <c r="F31" s="183"/>
      <c r="G31" s="95"/>
      <c r="H31" s="183"/>
      <c r="I31" s="95"/>
      <c r="J31" s="183"/>
      <c r="K31" s="95"/>
      <c r="L31" s="183"/>
      <c r="M31" s="95"/>
      <c r="N31" s="183"/>
      <c r="O31" s="95"/>
      <c r="P31" s="248"/>
      <c r="Q31" s="183"/>
      <c r="R31" s="183"/>
      <c r="T31" s="249"/>
    </row>
    <row r="32" spans="1:20" ht="20.9" customHeight="1">
      <c r="A32" s="275" t="s">
        <v>222</v>
      </c>
      <c r="B32" s="176"/>
      <c r="C32" s="158"/>
      <c r="D32" s="183"/>
      <c r="E32" s="95"/>
      <c r="F32" s="183"/>
      <c r="G32" s="95"/>
      <c r="H32" s="183"/>
      <c r="I32" s="95"/>
      <c r="J32" s="183"/>
      <c r="K32" s="95"/>
      <c r="L32" s="183"/>
      <c r="M32" s="95"/>
      <c r="N32" s="183"/>
      <c r="O32" s="95"/>
      <c r="P32" s="248"/>
      <c r="Q32" s="183"/>
      <c r="R32" s="183"/>
      <c r="T32" s="249"/>
    </row>
    <row r="33" spans="1:20" ht="20.9" customHeight="1">
      <c r="A33" s="199" t="s">
        <v>249</v>
      </c>
      <c r="B33" s="283">
        <v>29</v>
      </c>
      <c r="C33" s="157"/>
      <c r="D33" s="151">
        <v>0</v>
      </c>
      <c r="E33" s="152"/>
      <c r="F33" s="151">
        <v>0</v>
      </c>
      <c r="G33" s="152"/>
      <c r="H33" s="151">
        <v>0</v>
      </c>
      <c r="I33" s="152"/>
      <c r="J33" s="229">
        <v>-25874541</v>
      </c>
      <c r="K33" s="226"/>
      <c r="L33" s="229">
        <v>0</v>
      </c>
      <c r="M33" s="226"/>
      <c r="N33" s="230">
        <f>SUM(D33:L33)</f>
        <v>-25874541</v>
      </c>
      <c r="O33" s="226"/>
      <c r="P33" s="230">
        <v>0</v>
      </c>
      <c r="Q33" s="226"/>
      <c r="R33" s="230">
        <f>SUM(N33:P33)</f>
        <v>-25874541</v>
      </c>
      <c r="T33" s="249"/>
    </row>
    <row r="34" spans="1:20" ht="20.9" customHeight="1">
      <c r="A34" s="279" t="s">
        <v>223</v>
      </c>
      <c r="B34" s="176"/>
      <c r="C34" s="158"/>
      <c r="D34" s="200">
        <f>SUM(D33)</f>
        <v>0</v>
      </c>
      <c r="E34" s="95"/>
      <c r="F34" s="200">
        <f>SUM(F33)</f>
        <v>0</v>
      </c>
      <c r="G34" s="95"/>
      <c r="H34" s="200">
        <f>SUM(H33)</f>
        <v>0</v>
      </c>
      <c r="I34" s="95"/>
      <c r="J34" s="277">
        <f>SUM(J33)</f>
        <v>-25874541</v>
      </c>
      <c r="K34" s="95"/>
      <c r="L34" s="200">
        <f>SUM(L33)</f>
        <v>0</v>
      </c>
      <c r="M34" s="95"/>
      <c r="N34" s="277">
        <f>SUM(N33)</f>
        <v>-25874541</v>
      </c>
      <c r="O34" s="95"/>
      <c r="P34" s="200">
        <f>SUM(P33)</f>
        <v>0</v>
      </c>
      <c r="Q34" s="183"/>
      <c r="R34" s="227">
        <f>SUM(N34:P34)</f>
        <v>-25874541</v>
      </c>
      <c r="T34" s="249"/>
    </row>
    <row r="35" spans="1:20" ht="20.9" customHeight="1" thickBot="1">
      <c r="A35" s="274" t="s">
        <v>224</v>
      </c>
      <c r="B35" s="176"/>
      <c r="C35" s="158"/>
      <c r="D35" s="278">
        <f>D34</f>
        <v>0</v>
      </c>
      <c r="E35" s="95"/>
      <c r="F35" s="278">
        <f>F34</f>
        <v>0</v>
      </c>
      <c r="G35" s="95"/>
      <c r="H35" s="278">
        <f>H34</f>
        <v>0</v>
      </c>
      <c r="I35" s="95"/>
      <c r="J35" s="190">
        <f>J34</f>
        <v>-25874541</v>
      </c>
      <c r="K35" s="95"/>
      <c r="L35" s="278">
        <f>L34</f>
        <v>0</v>
      </c>
      <c r="M35" s="95"/>
      <c r="N35" s="190">
        <f>N34</f>
        <v>-25874541</v>
      </c>
      <c r="O35" s="95"/>
      <c r="P35" s="278">
        <f>P34</f>
        <v>0</v>
      </c>
      <c r="Q35" s="183"/>
      <c r="R35" s="190">
        <f>SUM(N35:P35)</f>
        <v>-25874541</v>
      </c>
      <c r="T35" s="249"/>
    </row>
    <row r="36" spans="1:20" ht="20.9" customHeight="1" thickTop="1">
      <c r="A36" s="274"/>
      <c r="B36" s="176"/>
      <c r="C36" s="158"/>
      <c r="D36" s="183"/>
      <c r="E36" s="95"/>
      <c r="F36" s="183"/>
      <c r="G36" s="95"/>
      <c r="H36" s="183"/>
      <c r="I36" s="95"/>
      <c r="J36" s="183"/>
      <c r="K36" s="95"/>
      <c r="L36" s="183"/>
      <c r="M36" s="95"/>
      <c r="N36" s="183"/>
      <c r="O36" s="95"/>
      <c r="P36" s="248"/>
      <c r="Q36" s="183"/>
      <c r="R36" s="183"/>
      <c r="T36" s="249"/>
    </row>
    <row r="37" spans="1:20" ht="20.9" customHeight="1">
      <c r="A37" s="157" t="s">
        <v>235</v>
      </c>
      <c r="B37" s="176"/>
      <c r="C37" s="158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184"/>
      <c r="O37" s="95"/>
      <c r="P37" s="95"/>
      <c r="Q37" s="183"/>
      <c r="R37" s="184"/>
      <c r="T37" s="249"/>
    </row>
    <row r="38" spans="1:20" ht="20.9" customHeight="1">
      <c r="A38" s="98" t="s">
        <v>229</v>
      </c>
      <c r="B38" s="189"/>
      <c r="C38" s="158"/>
      <c r="D38" s="152">
        <v>0</v>
      </c>
      <c r="E38" s="152"/>
      <c r="F38" s="152">
        <v>0</v>
      </c>
      <c r="G38" s="152"/>
      <c r="H38" s="152">
        <v>0</v>
      </c>
      <c r="I38" s="160"/>
      <c r="J38" s="225">
        <f>'PL 12M'!D34</f>
        <v>-175686376</v>
      </c>
      <c r="K38" s="226"/>
      <c r="L38" s="227">
        <v>0</v>
      </c>
      <c r="M38" s="226"/>
      <c r="N38" s="227">
        <f>SUM(D38:L38)</f>
        <v>-175686376</v>
      </c>
      <c r="O38" s="227"/>
      <c r="P38" s="226">
        <f>'PL 12M'!D35</f>
        <v>5159527</v>
      </c>
      <c r="Q38" s="228"/>
      <c r="R38" s="227">
        <f>SUM(N38:P38)</f>
        <v>-170526849</v>
      </c>
      <c r="T38" s="251">
        <f>R38-'PL 12M'!D36</f>
        <v>0</v>
      </c>
    </row>
    <row r="39" spans="1:20" ht="20.9" customHeight="1">
      <c r="A39" s="199" t="s">
        <v>235</v>
      </c>
      <c r="B39" s="189"/>
      <c r="C39" s="157"/>
      <c r="D39" s="152">
        <v>0</v>
      </c>
      <c r="E39" s="152"/>
      <c r="F39" s="152">
        <v>0</v>
      </c>
      <c r="G39" s="152"/>
      <c r="H39" s="152">
        <v>0</v>
      </c>
      <c r="I39" s="152"/>
      <c r="J39" s="225">
        <v>0</v>
      </c>
      <c r="K39" s="248"/>
      <c r="L39" s="225">
        <v>0</v>
      </c>
      <c r="M39" s="248"/>
      <c r="N39" s="225">
        <f>SUM(D39:L39)</f>
        <v>0</v>
      </c>
      <c r="O39" s="248"/>
      <c r="P39" s="248">
        <v>0</v>
      </c>
      <c r="Q39" s="248"/>
      <c r="R39" s="225">
        <f>SUM(N39:P39)</f>
        <v>0</v>
      </c>
      <c r="T39" s="249"/>
    </row>
    <row r="40" spans="1:20" ht="20.9" customHeight="1">
      <c r="A40" s="158" t="s">
        <v>236</v>
      </c>
      <c r="B40" s="189"/>
      <c r="C40" s="158"/>
      <c r="D40" s="200">
        <f>SUM(D38:D39)</f>
        <v>0</v>
      </c>
      <c r="E40" s="150"/>
      <c r="F40" s="200">
        <f>SUM(F38:F39)</f>
        <v>0</v>
      </c>
      <c r="G40" s="150"/>
      <c r="H40" s="200">
        <f>SUM(H38:H39)</f>
        <v>0</v>
      </c>
      <c r="I40" s="150"/>
      <c r="J40" s="233">
        <f>SUM(J38:J39)</f>
        <v>-175686376</v>
      </c>
      <c r="K40" s="226"/>
      <c r="L40" s="233">
        <f>SUM(L38:L39)</f>
        <v>0</v>
      </c>
      <c r="M40" s="226"/>
      <c r="N40" s="233">
        <f>SUM(N38:N39)</f>
        <v>-175686376</v>
      </c>
      <c r="O40" s="226"/>
      <c r="P40" s="267">
        <f>SUM(P38:P39)</f>
        <v>5159527</v>
      </c>
      <c r="Q40" s="226"/>
      <c r="R40" s="233">
        <f>SUM(R38:R39)</f>
        <v>-170526849</v>
      </c>
      <c r="T40" s="249"/>
    </row>
    <row r="41" spans="1:20" ht="20.9" customHeight="1" thickBot="1">
      <c r="A41" s="157" t="s">
        <v>234</v>
      </c>
      <c r="B41" s="189"/>
      <c r="C41" s="157"/>
      <c r="D41" s="190">
        <f>D29+D35+D40</f>
        <v>1361817957</v>
      </c>
      <c r="E41" s="183"/>
      <c r="F41" s="190">
        <f>F29+F35+F40</f>
        <v>734849520</v>
      </c>
      <c r="G41" s="183"/>
      <c r="H41" s="190">
        <f>H29+H35+H40</f>
        <v>29000000</v>
      </c>
      <c r="I41" s="183"/>
      <c r="J41" s="190">
        <f>J29+J35+J40</f>
        <v>-95749700</v>
      </c>
      <c r="K41" s="183"/>
      <c r="L41" s="190">
        <f>L29+L35+L40</f>
        <v>487109367</v>
      </c>
      <c r="M41" s="183"/>
      <c r="N41" s="190">
        <f>N29+N35+N40</f>
        <v>2517027144</v>
      </c>
      <c r="O41" s="183"/>
      <c r="P41" s="190">
        <f>P29+P35+P40</f>
        <v>5159527</v>
      </c>
      <c r="Q41" s="183"/>
      <c r="R41" s="190">
        <f>R29+R35+R40</f>
        <v>2522186671</v>
      </c>
      <c r="T41" s="252">
        <f>R41-BS!E106</f>
        <v>0</v>
      </c>
    </row>
    <row r="42" spans="1:20" ht="20.9" customHeight="1" thickTop="1">
      <c r="A42" s="157"/>
      <c r="B42" s="189"/>
      <c r="C42" s="157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T42" s="253"/>
    </row>
    <row r="43" spans="1:20" ht="20.9" customHeight="1">
      <c r="A43" s="191"/>
      <c r="B43" s="189"/>
      <c r="C43" s="159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</row>
    <row r="44" spans="1:20" ht="21.75" customHeight="1">
      <c r="B44" s="189"/>
    </row>
    <row r="45" spans="1:20" ht="21.75" customHeight="1">
      <c r="B45" s="189"/>
    </row>
    <row r="47" spans="1:20" ht="21.75" customHeight="1">
      <c r="B47" s="162"/>
    </row>
    <row r="48" spans="1:20" ht="21.75" customHeight="1">
      <c r="B48" s="192"/>
    </row>
    <row r="49" spans="2:2" ht="21.75" customHeight="1">
      <c r="B49" s="192"/>
    </row>
    <row r="50" spans="2:2" ht="21.75" customHeight="1">
      <c r="B50" s="132"/>
    </row>
    <row r="51" spans="2:2" ht="21.75" customHeight="1">
      <c r="B51" s="132"/>
    </row>
    <row r="52" spans="2:2" ht="21.75" customHeight="1">
      <c r="B52" s="176"/>
    </row>
    <row r="53" spans="2:2" ht="21.75" customHeight="1">
      <c r="B53" s="171"/>
    </row>
    <row r="54" spans="2:2" ht="21.75" customHeight="1">
      <c r="B54" s="171"/>
    </row>
    <row r="55" spans="2:2" ht="21.75" customHeight="1">
      <c r="B55" s="171"/>
    </row>
    <row r="56" spans="2:2" ht="21.75" customHeight="1">
      <c r="B56" s="187"/>
    </row>
    <row r="57" spans="2:2" ht="21.75" customHeight="1">
      <c r="B57" s="176"/>
    </row>
    <row r="58" spans="2:2" ht="21.75" customHeight="1">
      <c r="B58" s="176"/>
    </row>
    <row r="59" spans="2:2" ht="21.75" customHeight="1">
      <c r="B59" s="176"/>
    </row>
    <row r="60" spans="2:2" ht="21.75" customHeight="1">
      <c r="B60" s="176"/>
    </row>
    <row r="61" spans="2:2" ht="21.75" customHeight="1">
      <c r="B61" s="193"/>
    </row>
    <row r="62" spans="2:2" ht="21.75" customHeight="1">
      <c r="B62" s="174"/>
    </row>
    <row r="63" spans="2:2" ht="21.75" customHeight="1">
      <c r="B63" s="174"/>
    </row>
    <row r="64" spans="2:2" ht="21.75" customHeight="1">
      <c r="B64" s="174"/>
    </row>
    <row r="65" spans="2:2" ht="21.75" customHeight="1">
      <c r="B65" s="176"/>
    </row>
    <row r="66" spans="2:2" ht="21.75" customHeight="1">
      <c r="B66" s="194"/>
    </row>
    <row r="67" spans="2:2" ht="21.75" customHeight="1">
      <c r="B67" s="176"/>
    </row>
    <row r="68" spans="2:2" ht="21.75" customHeight="1">
      <c r="B68" s="176"/>
    </row>
    <row r="69" spans="2:2" ht="21.75" customHeight="1">
      <c r="B69" s="195"/>
    </row>
    <row r="70" spans="2:2" ht="21.75" customHeight="1">
      <c r="B70" s="195"/>
    </row>
    <row r="71" spans="2:2" ht="21.75" customHeight="1">
      <c r="B71" s="174"/>
    </row>
    <row r="72" spans="2:2" ht="21.75" customHeight="1">
      <c r="B72" s="174"/>
    </row>
    <row r="73" spans="2:2" ht="21.75" customHeight="1">
      <c r="B73" s="174"/>
    </row>
    <row r="74" spans="2:2" ht="21.75" customHeight="1">
      <c r="B74" s="174"/>
    </row>
    <row r="75" spans="2:2" ht="21.75" customHeight="1">
      <c r="B75" s="174"/>
    </row>
    <row r="77" spans="2:2" ht="21.75" customHeight="1">
      <c r="B77" s="174"/>
    </row>
    <row r="79" spans="2:2" ht="21.75" customHeight="1">
      <c r="B79" s="174"/>
    </row>
    <row r="80" spans="2:2" ht="21.75" customHeight="1">
      <c r="B80" s="174"/>
    </row>
    <row r="81" spans="2:2" ht="21.75" customHeight="1">
      <c r="B81" s="174"/>
    </row>
    <row r="82" spans="2:2" ht="21.75" customHeight="1">
      <c r="B82" s="189"/>
    </row>
    <row r="83" spans="2:2" ht="21.75" customHeight="1">
      <c r="B83" s="174"/>
    </row>
    <row r="84" spans="2:2" ht="21.75" customHeight="1">
      <c r="B84" s="174"/>
    </row>
    <row r="85" spans="2:2" ht="21.75" customHeight="1">
      <c r="B85" s="195"/>
    </row>
    <row r="86" spans="2:2" ht="21.75" customHeight="1">
      <c r="B86" s="195"/>
    </row>
    <row r="87" spans="2:2" ht="21.75" customHeight="1">
      <c r="B87" s="195"/>
    </row>
    <row r="88" spans="2:2" ht="21.75" customHeight="1">
      <c r="B88" s="195"/>
    </row>
    <row r="89" spans="2:2" ht="21.75" customHeight="1">
      <c r="B89" s="195"/>
    </row>
    <row r="90" spans="2:2" ht="21.75" customHeight="1">
      <c r="B90" s="189"/>
    </row>
    <row r="91" spans="2:2" ht="21.75" customHeight="1">
      <c r="B91" s="189"/>
    </row>
    <row r="92" spans="2:2" ht="21.75" customHeight="1">
      <c r="B92" s="189"/>
    </row>
    <row r="93" spans="2:2" ht="21.75" customHeight="1">
      <c r="B93" s="196"/>
    </row>
    <row r="94" spans="2:2" ht="21.75" customHeight="1">
      <c r="B94" s="176"/>
    </row>
  </sheetData>
  <mergeCells count="4">
    <mergeCell ref="D13:R13"/>
    <mergeCell ref="D5:R5"/>
    <mergeCell ref="D6:N6"/>
    <mergeCell ref="H11:J11"/>
  </mergeCells>
  <pageMargins left="0.70866141732283472" right="0.70866141732283472" top="0.74803149606299213" bottom="0.74803149606299213" header="0.31496062992125984" footer="0.31496062992125984"/>
  <pageSetup paperSize="9" scale="63" firstPageNumber="11" orientation="landscape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9727-1208-4FB8-88C7-F16CACB9C115}">
  <sheetPr>
    <tabColor rgb="FF002060"/>
    <pageSetUpPr fitToPage="1"/>
  </sheetPr>
  <dimension ref="A1:W105"/>
  <sheetViews>
    <sheetView view="pageBreakPreview" topLeftCell="A21" zoomScale="70" zoomScaleNormal="100" zoomScaleSheetLayoutView="70" workbookViewId="0">
      <selection activeCell="E15" sqref="E15"/>
    </sheetView>
  </sheetViews>
  <sheetFormatPr defaultColWidth="9.09765625" defaultRowHeight="14.5"/>
  <cols>
    <col min="1" max="1" width="27.69921875" style="192" customWidth="1"/>
    <col min="2" max="2" width="35.19921875" style="192" customWidth="1"/>
    <col min="3" max="3" width="8.59765625" style="169" customWidth="1"/>
    <col min="4" max="4" width="0.8984375" style="192" customWidth="1"/>
    <col min="5" max="5" width="20" style="192" customWidth="1"/>
    <col min="6" max="6" width="0.8984375" style="192" customWidth="1"/>
    <col min="7" max="7" width="19.8984375" style="192" customWidth="1"/>
    <col min="8" max="8" width="0.8984375" style="192" customWidth="1"/>
    <col min="9" max="9" width="19.8984375" style="192" customWidth="1"/>
    <col min="10" max="10" width="0.8984375" style="192" customWidth="1"/>
    <col min="11" max="11" width="19.8984375" style="192" customWidth="1"/>
    <col min="12" max="12" width="0.8984375" style="192" customWidth="1"/>
    <col min="13" max="13" width="20.69921875" style="192" customWidth="1"/>
    <col min="14" max="14" width="0.8984375" style="192" customWidth="1"/>
    <col min="15" max="15" width="20.69921875" style="192" customWidth="1"/>
    <col min="16" max="16" width="0.8984375" style="192" customWidth="1"/>
    <col min="17" max="17" width="16.59765625" style="192" customWidth="1"/>
    <col min="18" max="16384" width="9.09765625" style="192"/>
  </cols>
  <sheetData>
    <row r="1" spans="1:23" s="203" customFormat="1" ht="20.25" customHeight="1">
      <c r="A1" s="197" t="str">
        <f>+'Shareholder conso'!A1</f>
        <v>Power Line Engineering Public Company Limited and its subsidiaries</v>
      </c>
      <c r="B1" s="163"/>
      <c r="C1" s="162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</row>
    <row r="2" spans="1:23" ht="20.25" customHeight="1">
      <c r="A2" s="245" t="s">
        <v>172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</row>
    <row r="3" spans="1:23" ht="20.25" customHeight="1">
      <c r="A3" s="245" t="str">
        <f>+'Shareholder conso'!A3</f>
        <v>For the year ended 31 December 2022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</row>
    <row r="4" spans="1:23" ht="20.25" customHeight="1">
      <c r="A4" s="2"/>
      <c r="B4" s="113"/>
      <c r="C4" s="13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5"/>
      <c r="P4" s="206"/>
    </row>
    <row r="5" spans="1:23" ht="20.25" customHeight="1">
      <c r="A5" s="2"/>
      <c r="B5" s="113"/>
      <c r="D5" s="2"/>
      <c r="E5" s="315" t="s">
        <v>74</v>
      </c>
      <c r="F5" s="315"/>
      <c r="G5" s="315"/>
      <c r="H5" s="315"/>
      <c r="I5" s="315"/>
      <c r="J5" s="315"/>
      <c r="K5" s="315"/>
      <c r="L5" s="315"/>
      <c r="M5" s="315"/>
      <c r="N5" s="315"/>
      <c r="O5" s="315"/>
    </row>
    <row r="6" spans="1:23" ht="20.25" customHeight="1">
      <c r="A6" s="2"/>
      <c r="B6" s="113"/>
      <c r="D6" s="2"/>
      <c r="E6" s="141"/>
      <c r="F6" s="141"/>
      <c r="G6" s="141"/>
      <c r="H6" s="141"/>
      <c r="I6" s="141"/>
      <c r="J6" s="141"/>
      <c r="K6" s="141"/>
      <c r="L6" s="141"/>
      <c r="M6" s="172" t="s">
        <v>120</v>
      </c>
      <c r="N6" s="141"/>
      <c r="O6" s="141"/>
    </row>
    <row r="7" spans="1:23" ht="20.25" customHeight="1">
      <c r="A7" s="2"/>
      <c r="B7" s="113"/>
      <c r="D7" s="2"/>
      <c r="E7" s="2" t="s">
        <v>68</v>
      </c>
      <c r="F7" s="141"/>
      <c r="G7" s="141"/>
      <c r="H7" s="141"/>
      <c r="L7" s="141"/>
      <c r="M7" s="172" t="s">
        <v>119</v>
      </c>
      <c r="N7" s="141"/>
      <c r="O7" s="141"/>
    </row>
    <row r="8" spans="1:23" ht="20.25" hidden="1" customHeight="1">
      <c r="A8" s="2"/>
      <c r="B8" s="113"/>
      <c r="C8" s="132"/>
      <c r="D8" s="2"/>
      <c r="E8" s="141"/>
      <c r="F8" s="141"/>
      <c r="G8" s="141"/>
      <c r="H8" s="141"/>
      <c r="I8" s="141"/>
      <c r="J8" s="141"/>
      <c r="K8" s="141"/>
      <c r="L8" s="141"/>
      <c r="M8" s="172" t="s">
        <v>118</v>
      </c>
      <c r="N8" s="141"/>
      <c r="O8" s="141"/>
    </row>
    <row r="9" spans="1:23" ht="20.25" hidden="1" customHeight="1">
      <c r="A9" s="2"/>
      <c r="B9" s="113"/>
      <c r="C9" s="171"/>
      <c r="D9" s="2"/>
      <c r="F9" s="2"/>
      <c r="G9" s="2"/>
      <c r="H9" s="2"/>
      <c r="L9" s="2"/>
      <c r="M9" s="177" t="s">
        <v>117</v>
      </c>
      <c r="N9" s="2"/>
      <c r="O9" s="205"/>
    </row>
    <row r="10" spans="1:23" ht="20.25" customHeight="1">
      <c r="A10" s="17"/>
      <c r="B10" s="113"/>
      <c r="C10" s="171"/>
      <c r="D10" s="17"/>
      <c r="E10" s="2" t="s">
        <v>109</v>
      </c>
      <c r="F10" s="17"/>
      <c r="G10" s="207"/>
      <c r="H10" s="17"/>
      <c r="I10" s="319" t="s">
        <v>49</v>
      </c>
      <c r="J10" s="319"/>
      <c r="K10" s="319"/>
      <c r="L10" s="17"/>
      <c r="M10" s="170" t="s">
        <v>69</v>
      </c>
      <c r="N10" s="17"/>
      <c r="O10" s="2" t="s">
        <v>70</v>
      </c>
      <c r="Q10" s="254"/>
    </row>
    <row r="11" spans="1:23" ht="20.25" customHeight="1">
      <c r="A11" s="17"/>
      <c r="B11" s="176"/>
      <c r="C11" s="176" t="s">
        <v>2</v>
      </c>
      <c r="D11" s="17"/>
      <c r="E11" s="208" t="s">
        <v>71</v>
      </c>
      <c r="F11" s="17"/>
      <c r="G11" s="209" t="s">
        <v>122</v>
      </c>
      <c r="H11" s="17"/>
      <c r="I11" s="209" t="s">
        <v>204</v>
      </c>
      <c r="J11" s="17"/>
      <c r="K11" s="210" t="s">
        <v>111</v>
      </c>
      <c r="L11" s="17"/>
      <c r="M11" s="178" t="s">
        <v>116</v>
      </c>
      <c r="N11" s="17"/>
      <c r="O11" s="211" t="s">
        <v>123</v>
      </c>
      <c r="Q11" s="254"/>
    </row>
    <row r="12" spans="1:23" ht="20.25" customHeight="1">
      <c r="A12" s="17"/>
      <c r="B12" s="212"/>
      <c r="C12" s="174"/>
      <c r="D12" s="17"/>
      <c r="E12" s="316" t="s">
        <v>228</v>
      </c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182"/>
      <c r="Q12" s="250"/>
      <c r="R12" s="182"/>
      <c r="S12" s="182"/>
    </row>
    <row r="13" spans="1:23" ht="20.25" customHeight="1">
      <c r="A13" s="157" t="str">
        <f>'Shareholder conso'!A14</f>
        <v>For the year ended 31 December 2021</v>
      </c>
      <c r="B13" s="212"/>
      <c r="C13" s="174"/>
      <c r="D13" s="17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82"/>
      <c r="Q13" s="250"/>
      <c r="R13" s="182"/>
      <c r="S13" s="182"/>
    </row>
    <row r="14" spans="1:23" ht="20.25" customHeight="1">
      <c r="A14" s="157" t="s">
        <v>115</v>
      </c>
      <c r="B14" s="17"/>
      <c r="C14" s="174"/>
      <c r="D14" s="17"/>
      <c r="E14" s="153">
        <v>1361817957</v>
      </c>
      <c r="F14" s="153"/>
      <c r="G14" s="153">
        <v>734849520</v>
      </c>
      <c r="H14" s="153"/>
      <c r="I14" s="153">
        <v>27600000</v>
      </c>
      <c r="J14" s="153"/>
      <c r="K14" s="153">
        <v>-235210239</v>
      </c>
      <c r="L14" s="96"/>
      <c r="M14" s="153">
        <v>487109367</v>
      </c>
      <c r="N14" s="96"/>
      <c r="O14" s="153">
        <f>SUM(E14:M14)</f>
        <v>2376166605</v>
      </c>
      <c r="Q14" s="254"/>
    </row>
    <row r="15" spans="1:23" ht="20.25" customHeight="1">
      <c r="A15" s="158" t="s">
        <v>192</v>
      </c>
      <c r="B15" s="212"/>
      <c r="C15" s="174"/>
      <c r="D15" s="17"/>
      <c r="E15" s="242">
        <v>0</v>
      </c>
      <c r="F15" s="295"/>
      <c r="G15" s="242">
        <v>0</v>
      </c>
      <c r="H15" s="295"/>
      <c r="I15" s="242">
        <v>0</v>
      </c>
      <c r="J15" s="295"/>
      <c r="K15" s="295">
        <v>67634975</v>
      </c>
      <c r="L15" s="295"/>
      <c r="M15" s="242">
        <v>0</v>
      </c>
      <c r="N15" s="295"/>
      <c r="O15" s="149">
        <f>SUM(E15:M15)</f>
        <v>67634975</v>
      </c>
      <c r="P15" s="182"/>
      <c r="Q15" s="250"/>
      <c r="R15" s="182"/>
      <c r="S15" s="182"/>
    </row>
    <row r="16" spans="1:23" ht="20.25" customHeight="1">
      <c r="A16" s="157" t="s">
        <v>244</v>
      </c>
      <c r="B16" s="212"/>
      <c r="C16" s="174"/>
      <c r="D16" s="17"/>
      <c r="E16" s="266">
        <f>SUM(E14:E15)</f>
        <v>1361817957</v>
      </c>
      <c r="F16" s="198"/>
      <c r="G16" s="266">
        <f>SUM(G14:G15)</f>
        <v>734849520</v>
      </c>
      <c r="H16" s="198"/>
      <c r="I16" s="266">
        <f>SUM(I14:I15)</f>
        <v>27600000</v>
      </c>
      <c r="J16" s="198"/>
      <c r="K16" s="266">
        <f>SUM(K14:K15)</f>
        <v>-167575264</v>
      </c>
      <c r="L16" s="198"/>
      <c r="M16" s="266">
        <f>SUM(M14:M15)</f>
        <v>487109367</v>
      </c>
      <c r="N16" s="198"/>
      <c r="O16" s="266">
        <f>SUM(E16:M16)</f>
        <v>2443801580</v>
      </c>
      <c r="P16" s="182"/>
      <c r="Q16" s="250"/>
      <c r="R16" s="182"/>
      <c r="S16" s="182"/>
    </row>
    <row r="17" spans="1:17" ht="20.25" customHeight="1">
      <c r="A17" s="157" t="s">
        <v>237</v>
      </c>
      <c r="B17" s="17"/>
      <c r="C17" s="174"/>
      <c r="D17" s="17"/>
      <c r="E17" s="153"/>
      <c r="F17" s="153"/>
      <c r="G17" s="153"/>
      <c r="H17" s="153"/>
      <c r="I17" s="153"/>
      <c r="J17" s="153"/>
      <c r="K17" s="153"/>
      <c r="L17" s="96"/>
      <c r="M17" s="153"/>
      <c r="N17" s="96"/>
      <c r="O17" s="153"/>
      <c r="Q17" s="254"/>
    </row>
    <row r="18" spans="1:17" ht="20.25" customHeight="1">
      <c r="A18" s="199" t="s">
        <v>204</v>
      </c>
      <c r="B18" s="17"/>
      <c r="C18" s="174">
        <v>27</v>
      </c>
      <c r="D18" s="17"/>
      <c r="E18" s="242">
        <v>0</v>
      </c>
      <c r="F18" s="242"/>
      <c r="G18" s="242">
        <v>0</v>
      </c>
      <c r="H18" s="242"/>
      <c r="I18" s="243">
        <v>1400000</v>
      </c>
      <c r="J18" s="149"/>
      <c r="K18" s="149">
        <v>-1400000</v>
      </c>
      <c r="L18" s="6"/>
      <c r="M18" s="242">
        <v>0</v>
      </c>
      <c r="N18" s="6"/>
      <c r="O18" s="243">
        <v>0</v>
      </c>
      <c r="Q18" s="254"/>
    </row>
    <row r="19" spans="1:17" ht="20.25" customHeight="1">
      <c r="A19" s="199" t="s">
        <v>238</v>
      </c>
      <c r="B19" s="17"/>
      <c r="C19" s="174"/>
      <c r="D19" s="17"/>
      <c r="E19" s="242">
        <v>0</v>
      </c>
      <c r="F19" s="242"/>
      <c r="G19" s="242">
        <v>0</v>
      </c>
      <c r="H19" s="242"/>
      <c r="I19" s="242">
        <v>0</v>
      </c>
      <c r="J19" s="149"/>
      <c r="K19" s="149">
        <f>'PL 12M'!J31</f>
        <v>181056773.00000095</v>
      </c>
      <c r="L19" s="6"/>
      <c r="M19" s="242">
        <v>0</v>
      </c>
      <c r="N19" s="6"/>
      <c r="O19" s="243">
        <f>SUM(E19:M19)</f>
        <v>181056773.00000095</v>
      </c>
      <c r="Q19" s="254"/>
    </row>
    <row r="20" spans="1:17" ht="20.25" customHeight="1">
      <c r="A20" s="199" t="s">
        <v>235</v>
      </c>
      <c r="B20" s="17"/>
      <c r="C20" s="174"/>
      <c r="D20" s="17"/>
      <c r="E20" s="151">
        <v>0</v>
      </c>
      <c r="F20" s="152"/>
      <c r="G20" s="151">
        <v>0</v>
      </c>
      <c r="H20" s="152"/>
      <c r="I20" s="151">
        <v>0</v>
      </c>
      <c r="J20" s="149"/>
      <c r="K20" s="286">
        <v>13952646</v>
      </c>
      <c r="L20" s="6"/>
      <c r="M20" s="151">
        <v>0</v>
      </c>
      <c r="N20" s="6"/>
      <c r="O20" s="286">
        <f>SUM(E20:M20)</f>
        <v>13952646</v>
      </c>
      <c r="Q20" s="254"/>
    </row>
    <row r="21" spans="1:17" ht="20.149999999999999" customHeight="1">
      <c r="A21" s="17" t="s">
        <v>236</v>
      </c>
      <c r="B21" s="113"/>
      <c r="C21" s="174"/>
      <c r="D21" s="19"/>
      <c r="E21" s="217">
        <f>SUM(E18:E20)</f>
        <v>0</v>
      </c>
      <c r="F21" s="152"/>
      <c r="G21" s="217">
        <f>SUM(G18:G20)</f>
        <v>0</v>
      </c>
      <c r="H21" s="152"/>
      <c r="I21" s="217">
        <f>SUM(I18:I20)</f>
        <v>1400000</v>
      </c>
      <c r="J21" s="149"/>
      <c r="K21" s="217">
        <f>SUM(K18:K20)</f>
        <v>193609419.00000095</v>
      </c>
      <c r="L21" s="6"/>
      <c r="M21" s="217">
        <f>SUM(M18:M20)</f>
        <v>0</v>
      </c>
      <c r="N21" s="6"/>
      <c r="O21" s="217">
        <f>SUM(O18:O20)</f>
        <v>195009419.00000095</v>
      </c>
      <c r="Q21" s="255">
        <f>O21-'PL 12M'!J64</f>
        <v>0</v>
      </c>
    </row>
    <row r="22" spans="1:17" ht="20.149999999999999" hidden="1" customHeight="1">
      <c r="A22" s="17" t="s">
        <v>113</v>
      </c>
      <c r="B22" s="113"/>
      <c r="C22" s="174"/>
      <c r="D22" s="19"/>
      <c r="E22" s="152"/>
      <c r="F22" s="152"/>
      <c r="G22" s="152"/>
      <c r="H22" s="152"/>
      <c r="I22" s="152"/>
      <c r="J22" s="149"/>
      <c r="K22" s="155"/>
      <c r="L22" s="6"/>
      <c r="M22" s="152"/>
      <c r="N22" s="6"/>
      <c r="O22" s="156"/>
      <c r="Q22" s="254"/>
    </row>
    <row r="23" spans="1:17" ht="20.149999999999999" hidden="1" customHeight="1">
      <c r="A23" s="17" t="s">
        <v>114</v>
      </c>
      <c r="B23" s="113"/>
      <c r="C23" s="174">
        <v>19</v>
      </c>
      <c r="D23" s="19"/>
      <c r="E23" s="152">
        <v>0</v>
      </c>
      <c r="F23" s="152"/>
      <c r="G23" s="152">
        <v>0</v>
      </c>
      <c r="H23" s="152"/>
      <c r="I23" s="155">
        <v>0</v>
      </c>
      <c r="J23" s="149"/>
      <c r="K23" s="156">
        <f>-I23</f>
        <v>0</v>
      </c>
      <c r="L23" s="6"/>
      <c r="M23" s="152">
        <v>0</v>
      </c>
      <c r="N23" s="6"/>
      <c r="O23" s="152">
        <f>SUM(E23:N23)</f>
        <v>0</v>
      </c>
      <c r="Q23" s="254"/>
    </row>
    <row r="24" spans="1:17" ht="20.25" hidden="1" customHeight="1">
      <c r="A24" s="17" t="s">
        <v>85</v>
      </c>
      <c r="B24" s="113"/>
      <c r="C24" s="185">
        <v>26</v>
      </c>
      <c r="D24" s="19"/>
      <c r="E24" s="151">
        <v>0</v>
      </c>
      <c r="F24" s="152"/>
      <c r="G24" s="151">
        <v>0</v>
      </c>
      <c r="H24" s="152"/>
      <c r="I24" s="151">
        <v>0</v>
      </c>
      <c r="J24" s="149"/>
      <c r="K24" s="154">
        <v>0</v>
      </c>
      <c r="L24" s="6"/>
      <c r="M24" s="151">
        <v>0</v>
      </c>
      <c r="N24" s="6"/>
      <c r="O24" s="154">
        <f>SUM(E24:N24)</f>
        <v>0</v>
      </c>
      <c r="Q24" s="254"/>
    </row>
    <row r="25" spans="1:17" ht="20.25" customHeight="1" thickBot="1">
      <c r="A25" s="19" t="str">
        <f>'Shareholder conso'!A24</f>
        <v>Balance at 31 December 2021</v>
      </c>
      <c r="B25" s="113"/>
      <c r="C25" s="176"/>
      <c r="D25" s="19"/>
      <c r="E25" s="213">
        <f>SUM(E21:E24)+E16</f>
        <v>1361817957</v>
      </c>
      <c r="F25" s="95"/>
      <c r="G25" s="213">
        <f>SUM(G21:G24)+G16</f>
        <v>734849520</v>
      </c>
      <c r="H25" s="95"/>
      <c r="I25" s="213">
        <f>SUM(I21:I24)+I16</f>
        <v>29000000</v>
      </c>
      <c r="J25" s="95"/>
      <c r="K25" s="213">
        <f>SUM(K21:K24)+K16</f>
        <v>26034155.000000954</v>
      </c>
      <c r="L25" s="95"/>
      <c r="M25" s="213">
        <f>SUM(M21:M24)+M16</f>
        <v>487109367</v>
      </c>
      <c r="N25" s="95"/>
      <c r="O25" s="213">
        <f>SUM(O21:O24)+O16</f>
        <v>2638810999.000001</v>
      </c>
      <c r="Q25" s="254"/>
    </row>
    <row r="26" spans="1:17" ht="20.25" customHeight="1" thickTop="1">
      <c r="A26" s="19"/>
      <c r="B26" s="113"/>
      <c r="C26" s="186"/>
      <c r="D26" s="19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Q26" s="254"/>
    </row>
    <row r="27" spans="1:17" ht="20.25" customHeight="1">
      <c r="A27" s="157" t="str">
        <f>'Shareholder conso'!A26</f>
        <v>For the year ended 31 December 2022</v>
      </c>
      <c r="B27" s="113"/>
      <c r="C27" s="186"/>
      <c r="D27" s="19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Q27" s="254"/>
    </row>
    <row r="28" spans="1:17" ht="20.25" customHeight="1">
      <c r="A28" s="157" t="s">
        <v>121</v>
      </c>
      <c r="B28" s="212"/>
      <c r="C28" s="214"/>
      <c r="D28" s="17"/>
      <c r="E28" s="148">
        <f>E25</f>
        <v>1361817957</v>
      </c>
      <c r="F28" s="153"/>
      <c r="G28" s="148">
        <f>G25</f>
        <v>734849520</v>
      </c>
      <c r="H28" s="153"/>
      <c r="I28" s="148">
        <f>I25</f>
        <v>29000000</v>
      </c>
      <c r="J28" s="148"/>
      <c r="K28" s="148">
        <f>K25</f>
        <v>26034155.000000954</v>
      </c>
      <c r="L28" s="96"/>
      <c r="M28" s="148">
        <f>M25</f>
        <v>487109367</v>
      </c>
      <c r="N28" s="96"/>
      <c r="O28" s="96">
        <f t="shared" ref="O28:O42" si="0">SUM(E28:N28)</f>
        <v>2638810999.000001</v>
      </c>
      <c r="Q28" s="254"/>
    </row>
    <row r="29" spans="1:17" ht="20.25" customHeight="1">
      <c r="A29" s="274" t="s">
        <v>221</v>
      </c>
      <c r="B29" s="212"/>
      <c r="C29" s="214"/>
      <c r="D29" s="17"/>
      <c r="E29" s="148"/>
      <c r="F29" s="153"/>
      <c r="G29" s="148"/>
      <c r="H29" s="153"/>
      <c r="I29" s="148"/>
      <c r="J29" s="148"/>
      <c r="K29" s="148"/>
      <c r="L29" s="96"/>
      <c r="M29" s="153"/>
      <c r="N29" s="96"/>
      <c r="O29" s="96"/>
      <c r="Q29" s="254"/>
    </row>
    <row r="30" spans="1:17" ht="20.25" customHeight="1">
      <c r="A30" s="275" t="s">
        <v>222</v>
      </c>
      <c r="B30" s="212"/>
      <c r="C30" s="214"/>
      <c r="D30" s="17"/>
      <c r="E30" s="148"/>
      <c r="F30" s="153"/>
      <c r="G30" s="148"/>
      <c r="H30" s="153"/>
      <c r="I30" s="148"/>
      <c r="J30" s="148"/>
      <c r="K30" s="148"/>
      <c r="L30" s="96"/>
      <c r="M30" s="153"/>
      <c r="N30" s="96"/>
      <c r="O30" s="96"/>
      <c r="Q30" s="254"/>
    </row>
    <row r="31" spans="1:17" ht="20.25" customHeight="1">
      <c r="A31" s="199" t="s">
        <v>85</v>
      </c>
      <c r="B31" s="212"/>
      <c r="C31" s="174">
        <v>29</v>
      </c>
      <c r="D31" s="17"/>
      <c r="E31" s="225">
        <v>0</v>
      </c>
      <c r="F31" s="225"/>
      <c r="G31" s="225">
        <v>0</v>
      </c>
      <c r="H31" s="225"/>
      <c r="I31" s="225">
        <v>0</v>
      </c>
      <c r="J31" s="225"/>
      <c r="K31" s="225">
        <v>-25874541</v>
      </c>
      <c r="L31" s="225"/>
      <c r="M31" s="225">
        <v>0</v>
      </c>
      <c r="N31" s="226"/>
      <c r="O31" s="225">
        <f>SUM(E31:N31)</f>
        <v>-25874541</v>
      </c>
      <c r="Q31" s="254"/>
    </row>
    <row r="32" spans="1:17" ht="20.25" customHeight="1">
      <c r="A32" s="279" t="s">
        <v>223</v>
      </c>
      <c r="B32" s="212"/>
      <c r="C32" s="214"/>
      <c r="D32" s="17"/>
      <c r="E32" s="233">
        <f>SUM(E31)</f>
        <v>0</v>
      </c>
      <c r="F32" s="225"/>
      <c r="G32" s="233">
        <f>SUM(G31)</f>
        <v>0</v>
      </c>
      <c r="H32" s="225"/>
      <c r="I32" s="233">
        <f>SUM(I31)</f>
        <v>0</v>
      </c>
      <c r="J32" s="225"/>
      <c r="K32" s="233">
        <f>SUM(K31)</f>
        <v>-25874541</v>
      </c>
      <c r="L32" s="226"/>
      <c r="M32" s="233">
        <f>SUM(M31)</f>
        <v>0</v>
      </c>
      <c r="N32" s="226"/>
      <c r="O32" s="233">
        <f>SUM(O30:O31)</f>
        <v>-25874541</v>
      </c>
      <c r="Q32" s="254"/>
    </row>
    <row r="33" spans="1:17" ht="20.25" customHeight="1" thickBot="1">
      <c r="A33" s="274" t="s">
        <v>224</v>
      </c>
      <c r="B33" s="212"/>
      <c r="C33" s="214"/>
      <c r="D33" s="17"/>
      <c r="E33" s="276">
        <f>E32</f>
        <v>0</v>
      </c>
      <c r="F33" s="95"/>
      <c r="G33" s="276">
        <f>G32</f>
        <v>0</v>
      </c>
      <c r="H33" s="95"/>
      <c r="I33" s="276">
        <f>I32</f>
        <v>0</v>
      </c>
      <c r="J33" s="95"/>
      <c r="K33" s="213">
        <f>K32</f>
        <v>-25874541</v>
      </c>
      <c r="L33" s="95"/>
      <c r="M33" s="310">
        <f>M32</f>
        <v>0</v>
      </c>
      <c r="N33" s="95"/>
      <c r="O33" s="213">
        <f>SUM(E33:N33)</f>
        <v>-25874541</v>
      </c>
      <c r="Q33" s="254"/>
    </row>
    <row r="34" spans="1:17" ht="20.25" customHeight="1" thickTop="1">
      <c r="A34" s="274"/>
      <c r="B34" s="212"/>
      <c r="C34" s="214"/>
      <c r="D34" s="17"/>
      <c r="E34" s="148"/>
      <c r="F34" s="153"/>
      <c r="G34" s="148"/>
      <c r="H34" s="153"/>
      <c r="I34" s="148"/>
      <c r="J34" s="148"/>
      <c r="K34" s="148"/>
      <c r="L34" s="96"/>
      <c r="M34" s="153"/>
      <c r="N34" s="96"/>
      <c r="O34" s="96"/>
      <c r="Q34" s="254"/>
    </row>
    <row r="35" spans="1:17" ht="20.25" customHeight="1">
      <c r="A35" s="157" t="s">
        <v>237</v>
      </c>
      <c r="B35" s="212"/>
      <c r="C35" s="214"/>
      <c r="D35" s="17"/>
      <c r="E35" s="148"/>
      <c r="F35" s="153"/>
      <c r="G35" s="148"/>
      <c r="H35" s="153"/>
      <c r="I35" s="148"/>
      <c r="J35" s="148"/>
      <c r="K35" s="148"/>
      <c r="L35" s="96"/>
      <c r="M35" s="153"/>
      <c r="N35" s="96"/>
      <c r="O35" s="96"/>
      <c r="Q35" s="254"/>
    </row>
    <row r="36" spans="1:17" ht="20.25" hidden="1" customHeight="1">
      <c r="A36" s="280" t="s">
        <v>204</v>
      </c>
      <c r="B36" s="212"/>
      <c r="C36" s="214"/>
      <c r="D36" s="17"/>
      <c r="E36" s="148"/>
      <c r="F36" s="153"/>
      <c r="G36" s="148"/>
      <c r="H36" s="153"/>
      <c r="I36" s="148"/>
      <c r="J36" s="148"/>
      <c r="K36" s="148"/>
      <c r="L36" s="96"/>
      <c r="M36" s="153"/>
      <c r="N36" s="96"/>
      <c r="O36" s="96"/>
      <c r="Q36" s="254"/>
    </row>
    <row r="37" spans="1:17" ht="20.25" customHeight="1">
      <c r="A37" s="199" t="s">
        <v>239</v>
      </c>
      <c r="B37" s="212"/>
      <c r="C37" s="214"/>
      <c r="D37" s="17"/>
      <c r="E37" s="225">
        <v>0</v>
      </c>
      <c r="F37" s="225"/>
      <c r="G37" s="225">
        <v>0</v>
      </c>
      <c r="H37" s="225"/>
      <c r="I37" s="225">
        <v>0</v>
      </c>
      <c r="J37" s="227"/>
      <c r="K37" s="227">
        <f>+'PL 12M'!H31</f>
        <v>-195875569</v>
      </c>
      <c r="L37" s="226"/>
      <c r="M37" s="225">
        <v>0</v>
      </c>
      <c r="N37" s="232"/>
      <c r="O37" s="225">
        <f t="shared" si="0"/>
        <v>-195875569</v>
      </c>
      <c r="Q37" s="256">
        <f>O37-'PL 12M'!H31</f>
        <v>0</v>
      </c>
    </row>
    <row r="38" spans="1:17" ht="20.25" customHeight="1">
      <c r="A38" s="199" t="s">
        <v>235</v>
      </c>
      <c r="B38" s="212"/>
      <c r="C38" s="214"/>
      <c r="D38" s="17"/>
      <c r="E38" s="225">
        <v>0</v>
      </c>
      <c r="F38" s="225"/>
      <c r="G38" s="225">
        <v>0</v>
      </c>
      <c r="H38" s="225"/>
      <c r="I38" s="225">
        <v>0</v>
      </c>
      <c r="J38" s="225"/>
      <c r="K38" s="225">
        <v>0</v>
      </c>
      <c r="L38" s="225"/>
      <c r="M38" s="225">
        <v>0</v>
      </c>
      <c r="N38" s="248"/>
      <c r="O38" s="225">
        <f t="shared" si="0"/>
        <v>0</v>
      </c>
      <c r="Q38" s="254"/>
    </row>
    <row r="39" spans="1:17" ht="20.25" customHeight="1">
      <c r="A39" s="158" t="s">
        <v>236</v>
      </c>
      <c r="B39" s="113"/>
      <c r="C39" s="187"/>
      <c r="D39" s="19"/>
      <c r="E39" s="233">
        <f>SUM(E37:E38)</f>
        <v>0</v>
      </c>
      <c r="F39" s="225"/>
      <c r="G39" s="233">
        <f>SUM(G37:G38)</f>
        <v>0</v>
      </c>
      <c r="H39" s="225"/>
      <c r="I39" s="233">
        <f>SUM(I37:I38)</f>
        <v>0</v>
      </c>
      <c r="J39" s="225"/>
      <c r="K39" s="233">
        <f>SUM(K37:K38)</f>
        <v>-195875569</v>
      </c>
      <c r="L39" s="226"/>
      <c r="M39" s="233">
        <f>SUM(M37:M38)</f>
        <v>0</v>
      </c>
      <c r="N39" s="226"/>
      <c r="O39" s="233">
        <f>SUM(O37:O38)</f>
        <v>-195875569</v>
      </c>
      <c r="Q39" s="254"/>
    </row>
    <row r="40" spans="1:17" ht="20.25" hidden="1" customHeight="1">
      <c r="A40" s="17" t="s">
        <v>113</v>
      </c>
      <c r="B40" s="113"/>
      <c r="C40" s="187"/>
      <c r="D40" s="19"/>
      <c r="E40" s="152"/>
      <c r="F40" s="152"/>
      <c r="G40" s="152"/>
      <c r="H40" s="152"/>
      <c r="I40" s="152"/>
      <c r="J40" s="152"/>
      <c r="K40" s="152"/>
      <c r="L40" s="6"/>
      <c r="M40" s="152"/>
      <c r="N40" s="6"/>
      <c r="O40" s="152"/>
      <c r="Q40" s="254"/>
    </row>
    <row r="41" spans="1:17" ht="20.25" hidden="1" customHeight="1">
      <c r="A41" s="17" t="s">
        <v>114</v>
      </c>
      <c r="B41" s="113"/>
      <c r="C41" s="174">
        <v>19</v>
      </c>
      <c r="D41" s="19"/>
      <c r="E41" s="152">
        <v>0</v>
      </c>
      <c r="F41" s="152"/>
      <c r="G41" s="152">
        <v>0</v>
      </c>
      <c r="H41" s="152"/>
      <c r="I41" s="155">
        <v>0</v>
      </c>
      <c r="J41" s="149"/>
      <c r="K41" s="156">
        <f>-I41</f>
        <v>0</v>
      </c>
      <c r="L41" s="6"/>
      <c r="M41" s="152">
        <v>0</v>
      </c>
      <c r="N41" s="6"/>
      <c r="O41" s="152">
        <f t="shared" si="0"/>
        <v>0</v>
      </c>
      <c r="Q41" s="254"/>
    </row>
    <row r="42" spans="1:17" ht="20.25" hidden="1" customHeight="1">
      <c r="A42" s="17" t="s">
        <v>85</v>
      </c>
      <c r="B42" s="113"/>
      <c r="C42" s="185">
        <v>26</v>
      </c>
      <c r="D42" s="19"/>
      <c r="E42" s="151">
        <v>0</v>
      </c>
      <c r="F42" s="149"/>
      <c r="G42" s="151">
        <v>0</v>
      </c>
      <c r="H42" s="149"/>
      <c r="I42" s="151">
        <v>0</v>
      </c>
      <c r="J42" s="149"/>
      <c r="K42" s="154">
        <v>0</v>
      </c>
      <c r="L42" s="152"/>
      <c r="M42" s="151">
        <v>0</v>
      </c>
      <c r="N42" s="152"/>
      <c r="O42" s="154">
        <f t="shared" si="0"/>
        <v>0</v>
      </c>
      <c r="Q42" s="254"/>
    </row>
    <row r="43" spans="1:17" ht="20.25" customHeight="1" thickBot="1">
      <c r="A43" s="19" t="str">
        <f>'Shareholder conso'!A41</f>
        <v>Balance at 31 December 2022</v>
      </c>
      <c r="B43" s="113"/>
      <c r="C43" s="176"/>
      <c r="D43" s="19"/>
      <c r="E43" s="213">
        <f>SUM(E39:E42)+E28+E33</f>
        <v>1361817957</v>
      </c>
      <c r="F43" s="95"/>
      <c r="G43" s="213">
        <f>SUM(G39:G42)+G28+G33</f>
        <v>734849520</v>
      </c>
      <c r="H43" s="95"/>
      <c r="I43" s="213">
        <f>SUM(I39:I42)+I28+I33</f>
        <v>29000000</v>
      </c>
      <c r="J43" s="95"/>
      <c r="K43" s="213">
        <f>SUM(K39:K42)+K28+K33</f>
        <v>-195715954.99999905</v>
      </c>
      <c r="L43" s="95"/>
      <c r="M43" s="213">
        <f>SUM(M39:M42)+M28+M33</f>
        <v>487109367</v>
      </c>
      <c r="N43" s="95"/>
      <c r="O43" s="213">
        <f>SUM(E43:N43)</f>
        <v>2417060889.000001</v>
      </c>
      <c r="Q43" s="257">
        <f>+O43-BS!I104</f>
        <v>0</v>
      </c>
    </row>
    <row r="44" spans="1:17" ht="20.25" customHeight="1" thickTop="1">
      <c r="A44" s="19"/>
      <c r="B44" s="113"/>
      <c r="C44" s="189"/>
      <c r="D44" s="19"/>
      <c r="E44" s="17"/>
      <c r="F44" s="17"/>
      <c r="G44" s="17"/>
      <c r="H44" s="17"/>
      <c r="I44" s="17"/>
      <c r="J44" s="17"/>
      <c r="K44" s="6"/>
      <c r="L44" s="17"/>
      <c r="M44" s="17"/>
      <c r="N44" s="17"/>
      <c r="O44" s="6"/>
      <c r="Q44" s="254"/>
    </row>
    <row r="45" spans="1:17" ht="20.25" customHeight="1">
      <c r="A45" s="215"/>
      <c r="B45" s="216"/>
      <c r="C45" s="189"/>
      <c r="D45" s="21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Q45" s="254"/>
    </row>
    <row r="46" spans="1:17" ht="21" customHeight="1">
      <c r="C46" s="189"/>
      <c r="Q46" s="254"/>
    </row>
    <row r="47" spans="1:17" ht="21" customHeight="1">
      <c r="C47" s="189"/>
    </row>
    <row r="48" spans="1:17" ht="21" customHeight="1">
      <c r="C48" s="189"/>
    </row>
    <row r="49" spans="3:3" ht="21" customHeight="1">
      <c r="C49" s="189"/>
    </row>
    <row r="50" spans="3:3" ht="21" customHeight="1">
      <c r="C50" s="189"/>
    </row>
    <row r="51" spans="3:3" ht="21" customHeight="1">
      <c r="C51" s="189"/>
    </row>
    <row r="52" spans="3:3" ht="21" customHeight="1">
      <c r="C52" s="189"/>
    </row>
    <row r="53" spans="3:3" ht="21" customHeight="1">
      <c r="C53" s="189"/>
    </row>
    <row r="54" spans="3:3" ht="21" customHeight="1">
      <c r="C54" s="189"/>
    </row>
    <row r="55" spans="3:3" ht="21" customHeight="1">
      <c r="C55" s="189"/>
    </row>
    <row r="56" spans="3:3" ht="21" customHeight="1">
      <c r="C56" s="189"/>
    </row>
    <row r="58" spans="3:3" ht="21" customHeight="1">
      <c r="C58" s="162"/>
    </row>
    <row r="59" spans="3:3" ht="21" customHeight="1">
      <c r="C59" s="192"/>
    </row>
    <row r="60" spans="3:3" ht="21" customHeight="1">
      <c r="C60" s="192"/>
    </row>
    <row r="61" spans="3:3" ht="21" customHeight="1">
      <c r="C61" s="132"/>
    </row>
    <row r="62" spans="3:3" ht="21" customHeight="1">
      <c r="C62" s="132"/>
    </row>
    <row r="63" spans="3:3" ht="21" customHeight="1">
      <c r="C63" s="176"/>
    </row>
    <row r="64" spans="3:3" ht="21" customHeight="1">
      <c r="C64" s="171"/>
    </row>
    <row r="65" spans="3:3" ht="21" customHeight="1">
      <c r="C65" s="171"/>
    </row>
    <row r="66" spans="3:3" ht="21" customHeight="1">
      <c r="C66" s="171"/>
    </row>
    <row r="67" spans="3:3" ht="21" customHeight="1">
      <c r="C67" s="187"/>
    </row>
    <row r="68" spans="3:3" ht="21" customHeight="1">
      <c r="C68" s="176"/>
    </row>
    <row r="69" spans="3:3" ht="21" customHeight="1">
      <c r="C69" s="176"/>
    </row>
    <row r="70" spans="3:3" ht="21" customHeight="1">
      <c r="C70" s="176"/>
    </row>
    <row r="71" spans="3:3" ht="21" customHeight="1">
      <c r="C71" s="176"/>
    </row>
    <row r="72" spans="3:3" ht="21" customHeight="1">
      <c r="C72" s="193"/>
    </row>
    <row r="73" spans="3:3" ht="21" customHeight="1">
      <c r="C73" s="174"/>
    </row>
    <row r="74" spans="3:3" ht="21" customHeight="1">
      <c r="C74" s="174"/>
    </row>
    <row r="75" spans="3:3" ht="21" customHeight="1">
      <c r="C75" s="174"/>
    </row>
    <row r="76" spans="3:3" ht="21" customHeight="1">
      <c r="C76" s="176"/>
    </row>
    <row r="77" spans="3:3" ht="21" customHeight="1">
      <c r="C77" s="194"/>
    </row>
    <row r="78" spans="3:3" ht="21" customHeight="1">
      <c r="C78" s="176"/>
    </row>
    <row r="79" spans="3:3" ht="21" customHeight="1">
      <c r="C79" s="176"/>
    </row>
    <row r="80" spans="3:3" ht="21" customHeight="1">
      <c r="C80" s="195"/>
    </row>
    <row r="81" spans="3:3" ht="21" customHeight="1">
      <c r="C81" s="195"/>
    </row>
    <row r="82" spans="3:3" ht="21" customHeight="1">
      <c r="C82" s="174"/>
    </row>
    <row r="83" spans="3:3" ht="21" customHeight="1">
      <c r="C83" s="174"/>
    </row>
    <row r="84" spans="3:3" ht="21" customHeight="1">
      <c r="C84" s="174"/>
    </row>
    <row r="85" spans="3:3" ht="21" customHeight="1">
      <c r="C85" s="174"/>
    </row>
    <row r="86" spans="3:3" ht="21" customHeight="1">
      <c r="C86" s="174"/>
    </row>
    <row r="88" spans="3:3" ht="21" customHeight="1">
      <c r="C88" s="174"/>
    </row>
    <row r="90" spans="3:3" ht="21" customHeight="1">
      <c r="C90" s="174"/>
    </row>
    <row r="91" spans="3:3" ht="21" customHeight="1">
      <c r="C91" s="174"/>
    </row>
    <row r="92" spans="3:3" ht="21" customHeight="1">
      <c r="C92" s="174"/>
    </row>
    <row r="93" spans="3:3" ht="21" customHeight="1">
      <c r="C93" s="189"/>
    </row>
    <row r="94" spans="3:3" ht="21" customHeight="1">
      <c r="C94" s="174"/>
    </row>
    <row r="95" spans="3:3" ht="21" customHeight="1">
      <c r="C95" s="174"/>
    </row>
    <row r="96" spans="3:3" ht="21" customHeight="1">
      <c r="C96" s="195"/>
    </row>
    <row r="97" spans="3:3" ht="21" customHeight="1">
      <c r="C97" s="195"/>
    </row>
    <row r="98" spans="3:3" ht="21" customHeight="1">
      <c r="C98" s="195"/>
    </row>
    <row r="99" spans="3:3" ht="21" customHeight="1">
      <c r="C99" s="195"/>
    </row>
    <row r="100" spans="3:3" ht="21" customHeight="1">
      <c r="C100" s="195"/>
    </row>
    <row r="101" spans="3:3" ht="21" customHeight="1">
      <c r="C101" s="189"/>
    </row>
    <row r="102" spans="3:3" ht="21" customHeight="1">
      <c r="C102" s="189"/>
    </row>
    <row r="103" spans="3:3" ht="21" customHeight="1">
      <c r="C103" s="189"/>
    </row>
    <row r="104" spans="3:3" ht="21" customHeight="1">
      <c r="C104" s="196"/>
    </row>
    <row r="105" spans="3:3" ht="21" customHeight="1">
      <c r="C105" s="176"/>
    </row>
  </sheetData>
  <mergeCells count="3">
    <mergeCell ref="E12:O12"/>
    <mergeCell ref="E5:O5"/>
    <mergeCell ref="I10:K10"/>
  </mergeCells>
  <pageMargins left="0.70866141732283472" right="0.70866141732283472" top="0.74803149606299213" bottom="0.74803149606299213" header="0.31496062992125984" footer="0.31496062992125984"/>
  <pageSetup paperSize="9" scale="72" firstPageNumber="12" orientation="landscape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J106"/>
  <sheetViews>
    <sheetView tabSelected="1" view="pageBreakPreview" topLeftCell="A78" zoomScale="80" zoomScaleNormal="100" zoomScaleSheetLayoutView="80" workbookViewId="0">
      <selection activeCell="B89" sqref="B89"/>
    </sheetView>
  </sheetViews>
  <sheetFormatPr defaultColWidth="0.8984375" defaultRowHeight="14.5"/>
  <cols>
    <col min="1" max="1" width="63.69921875" style="57" customWidth="1"/>
    <col min="2" max="2" width="6.3984375" style="57" bestFit="1" customWidth="1"/>
    <col min="3" max="3" width="16.69921875" style="46" customWidth="1"/>
    <col min="4" max="4" width="1" style="46" customWidth="1"/>
    <col min="5" max="5" width="15.69921875" style="46" customWidth="1"/>
    <col min="6" max="6" width="1" style="46" customWidth="1"/>
    <col min="7" max="7" width="16.19921875" style="28" customWidth="1"/>
    <col min="8" max="8" width="1" style="46" customWidth="1"/>
    <col min="9" max="9" width="16.19921875" style="28" customWidth="1"/>
    <col min="10" max="10" width="10.09765625" style="58" customWidth="1"/>
    <col min="11" max="16384" width="0.8984375" style="58"/>
  </cols>
  <sheetData>
    <row r="1" spans="1:9" s="54" customFormat="1" ht="18.5">
      <c r="A1" s="53" t="str">
        <f>+'Shareholder Seperate'!A1</f>
        <v>Power Line Engineering Public Company Limited and its subsidiaries</v>
      </c>
      <c r="B1" s="53"/>
      <c r="C1" s="26"/>
      <c r="D1" s="26"/>
      <c r="E1" s="26"/>
      <c r="F1" s="26"/>
      <c r="G1" s="26"/>
      <c r="H1" s="26"/>
      <c r="I1" s="26"/>
    </row>
    <row r="2" spans="1:9" s="54" customFormat="1" ht="15.5">
      <c r="A2" s="246" t="s">
        <v>76</v>
      </c>
      <c r="B2" s="55"/>
      <c r="C2" s="26"/>
      <c r="D2" s="26"/>
      <c r="E2" s="26"/>
      <c r="F2" s="26"/>
      <c r="G2" s="26"/>
      <c r="H2" s="26"/>
      <c r="I2" s="26"/>
    </row>
    <row r="3" spans="1:9" s="54" customFormat="1" ht="15.5">
      <c r="A3" s="246" t="s">
        <v>232</v>
      </c>
      <c r="B3" s="56"/>
      <c r="C3" s="27"/>
      <c r="D3" s="27"/>
      <c r="E3" s="27"/>
      <c r="F3" s="27"/>
      <c r="G3" s="27"/>
      <c r="H3" s="27"/>
      <c r="I3" s="27"/>
    </row>
    <row r="4" spans="1:9" s="54" customFormat="1" ht="15.5">
      <c r="A4" s="55"/>
      <c r="B4" s="55"/>
      <c r="C4" s="27"/>
      <c r="D4" s="27"/>
      <c r="E4" s="27"/>
      <c r="F4" s="27"/>
      <c r="G4" s="27"/>
      <c r="H4" s="27"/>
      <c r="I4" s="27"/>
    </row>
    <row r="5" spans="1:9">
      <c r="C5" s="320" t="s">
        <v>3</v>
      </c>
      <c r="D5" s="320"/>
      <c r="E5" s="320"/>
      <c r="F5" s="28"/>
      <c r="G5" s="320" t="s">
        <v>4</v>
      </c>
      <c r="H5" s="320"/>
      <c r="I5" s="320"/>
    </row>
    <row r="6" spans="1:9">
      <c r="C6" s="320" t="s">
        <v>57</v>
      </c>
      <c r="D6" s="320"/>
      <c r="E6" s="320"/>
      <c r="F6" s="28"/>
      <c r="G6" s="320" t="s">
        <v>57</v>
      </c>
      <c r="H6" s="320"/>
      <c r="I6" s="320"/>
    </row>
    <row r="7" spans="1:9">
      <c r="B7" s="20" t="s">
        <v>2</v>
      </c>
      <c r="C7" s="287">
        <v>2022</v>
      </c>
      <c r="D7" s="288"/>
      <c r="E7" s="287">
        <v>2021</v>
      </c>
      <c r="F7" s="288"/>
      <c r="G7" s="287">
        <v>2022</v>
      </c>
      <c r="H7" s="288"/>
      <c r="I7" s="287">
        <v>2021</v>
      </c>
    </row>
    <row r="8" spans="1:9">
      <c r="B8" s="20"/>
      <c r="C8" s="287"/>
      <c r="D8" s="288"/>
      <c r="E8" s="81" t="s">
        <v>196</v>
      </c>
      <c r="F8" s="288"/>
      <c r="G8" s="287"/>
      <c r="H8" s="288"/>
      <c r="I8" s="287"/>
    </row>
    <row r="9" spans="1:9">
      <c r="C9" s="321" t="s">
        <v>228</v>
      </c>
      <c r="D9" s="321"/>
      <c r="E9" s="321"/>
      <c r="F9" s="321"/>
      <c r="G9" s="321"/>
      <c r="H9" s="321"/>
      <c r="I9" s="321"/>
    </row>
    <row r="10" spans="1:9">
      <c r="A10" s="59" t="s">
        <v>77</v>
      </c>
      <c r="B10" s="59"/>
      <c r="C10" s="28"/>
      <c r="E10" s="28"/>
    </row>
    <row r="11" spans="1:9">
      <c r="A11" s="57" t="s">
        <v>229</v>
      </c>
      <c r="C11" s="29">
        <f>'PL 12M'!D31</f>
        <v>-170526849</v>
      </c>
      <c r="D11" s="29"/>
      <c r="E11" s="29">
        <f>'PL 12M'!F31</f>
        <v>125914964</v>
      </c>
      <c r="F11" s="29"/>
      <c r="G11" s="29">
        <f>'PL 12M'!H31</f>
        <v>-195875569</v>
      </c>
      <c r="H11" s="29"/>
      <c r="I11" s="29">
        <f>'PL 12M'!J31</f>
        <v>181056773.00000095</v>
      </c>
    </row>
    <row r="12" spans="1:9" ht="14.5" customHeight="1">
      <c r="A12" s="60" t="s">
        <v>78</v>
      </c>
      <c r="B12" s="60"/>
      <c r="C12" s="29"/>
      <c r="D12" s="29"/>
      <c r="E12" s="29"/>
      <c r="F12" s="29"/>
      <c r="G12" s="38"/>
      <c r="H12" s="29"/>
      <c r="I12" s="38"/>
    </row>
    <row r="13" spans="1:9">
      <c r="A13" s="138" t="s">
        <v>210</v>
      </c>
      <c r="B13" s="289">
        <v>25</v>
      </c>
      <c r="C13" s="29">
        <f>-'PL 12M'!D30</f>
        <v>-86657772</v>
      </c>
      <c r="D13" s="29"/>
      <c r="E13" s="29">
        <f>-'PL 12M'!F30</f>
        <v>18514477</v>
      </c>
      <c r="F13" s="29"/>
      <c r="G13" s="29">
        <f>-'PL 12M'!H30</f>
        <v>-93832421</v>
      </c>
      <c r="H13" s="31"/>
      <c r="I13" s="29">
        <f>-'PL 12M'!J30</f>
        <v>18728279</v>
      </c>
    </row>
    <row r="14" spans="1:9">
      <c r="A14" s="47" t="s">
        <v>79</v>
      </c>
      <c r="B14" s="139"/>
      <c r="C14" s="29">
        <v>38885739</v>
      </c>
      <c r="D14" s="29"/>
      <c r="E14" s="29">
        <v>35172206</v>
      </c>
      <c r="F14" s="29"/>
      <c r="G14" s="29">
        <v>34025759</v>
      </c>
      <c r="H14" s="31"/>
      <c r="I14" s="29">
        <v>31264759</v>
      </c>
    </row>
    <row r="15" spans="1:9">
      <c r="A15" s="47" t="s">
        <v>183</v>
      </c>
      <c r="B15" s="139"/>
      <c r="C15" s="29">
        <v>4620859</v>
      </c>
      <c r="D15" s="29"/>
      <c r="E15" s="29">
        <v>4666027</v>
      </c>
      <c r="F15" s="29"/>
      <c r="G15" s="29">
        <v>4618630</v>
      </c>
      <c r="H15" s="29"/>
      <c r="I15" s="29">
        <v>4592766</v>
      </c>
    </row>
    <row r="16" spans="1:9">
      <c r="A16" s="47" t="s">
        <v>256</v>
      </c>
      <c r="B16" s="139"/>
      <c r="C16" s="29">
        <v>-122003120</v>
      </c>
      <c r="D16" s="29"/>
      <c r="E16" s="29">
        <v>294884</v>
      </c>
      <c r="F16" s="29"/>
      <c r="G16" s="29">
        <v>-126720120</v>
      </c>
      <c r="H16" s="29"/>
      <c r="I16" s="29">
        <v>294884</v>
      </c>
    </row>
    <row r="17" spans="1:9">
      <c r="A17" s="47" t="s">
        <v>245</v>
      </c>
      <c r="B17" s="139"/>
      <c r="C17" s="29">
        <v>131113507</v>
      </c>
      <c r="D17" s="29"/>
      <c r="E17" s="234">
        <v>0</v>
      </c>
      <c r="F17" s="29"/>
      <c r="G17" s="29">
        <v>131113507</v>
      </c>
      <c r="H17" s="29"/>
      <c r="I17" s="234">
        <v>0</v>
      </c>
    </row>
    <row r="18" spans="1:9">
      <c r="A18" s="47" t="s">
        <v>143</v>
      </c>
      <c r="B18" s="139"/>
      <c r="C18" s="29"/>
      <c r="D18" s="29"/>
      <c r="E18" s="234"/>
      <c r="F18" s="29"/>
      <c r="G18" s="234"/>
      <c r="H18" s="29"/>
      <c r="I18" s="234"/>
    </row>
    <row r="19" spans="1:9">
      <c r="A19" s="138" t="s">
        <v>144</v>
      </c>
      <c r="B19" s="139"/>
      <c r="C19" s="234">
        <v>0</v>
      </c>
      <c r="D19" s="29"/>
      <c r="E19" s="235">
        <v>7893797</v>
      </c>
      <c r="F19" s="29"/>
      <c r="G19" s="234">
        <v>0</v>
      </c>
      <c r="H19" s="29"/>
      <c r="I19" s="235">
        <v>7893797</v>
      </c>
    </row>
    <row r="20" spans="1:9">
      <c r="A20" s="47" t="s">
        <v>260</v>
      </c>
      <c r="B20" s="139"/>
      <c r="C20" s="234">
        <v>0</v>
      </c>
      <c r="D20" s="29"/>
      <c r="E20" s="29">
        <v>109782</v>
      </c>
      <c r="F20" s="29"/>
      <c r="G20" s="234">
        <v>0</v>
      </c>
      <c r="H20" s="31"/>
      <c r="I20" s="29">
        <v>109782</v>
      </c>
    </row>
    <row r="21" spans="1:9">
      <c r="A21" s="138" t="s">
        <v>211</v>
      </c>
      <c r="B21" s="139"/>
      <c r="C21" s="29">
        <v>-3739</v>
      </c>
      <c r="D21" s="29"/>
      <c r="E21" s="29">
        <v>-3218</v>
      </c>
      <c r="F21" s="29"/>
      <c r="G21" s="29">
        <v>-3739</v>
      </c>
      <c r="H21" s="31"/>
      <c r="I21" s="29">
        <v>-3218</v>
      </c>
    </row>
    <row r="22" spans="1:9">
      <c r="A22" s="47" t="s">
        <v>251</v>
      </c>
      <c r="B22" s="139"/>
      <c r="C22" s="29">
        <v>-11537682</v>
      </c>
      <c r="D22" s="29"/>
      <c r="E22" s="29">
        <v>3906989</v>
      </c>
      <c r="F22" s="29"/>
      <c r="G22" s="29">
        <v>-11537682</v>
      </c>
      <c r="H22" s="31"/>
      <c r="I22" s="29">
        <v>3906989</v>
      </c>
    </row>
    <row r="23" spans="1:9">
      <c r="A23" s="138" t="s">
        <v>254</v>
      </c>
      <c r="B23" s="139"/>
      <c r="C23" s="300">
        <v>0</v>
      </c>
      <c r="D23" s="29"/>
      <c r="E23" s="29">
        <v>-112458680</v>
      </c>
      <c r="F23" s="29"/>
      <c r="G23" s="234">
        <v>0</v>
      </c>
      <c r="H23" s="31"/>
      <c r="I23" s="29">
        <v>-112458680</v>
      </c>
    </row>
    <row r="24" spans="1:9">
      <c r="A24" s="47" t="s">
        <v>212</v>
      </c>
      <c r="B24" s="139"/>
      <c r="C24" s="29">
        <v>-725731</v>
      </c>
      <c r="D24" s="29"/>
      <c r="E24" s="29">
        <v>-676221</v>
      </c>
      <c r="F24" s="29"/>
      <c r="G24" s="29">
        <v>-725731</v>
      </c>
      <c r="H24" s="31"/>
      <c r="I24" s="29">
        <v>-676221</v>
      </c>
    </row>
    <row r="25" spans="1:9">
      <c r="A25" s="47" t="s">
        <v>257</v>
      </c>
      <c r="B25" s="139"/>
      <c r="C25" s="29">
        <v>9723</v>
      </c>
      <c r="D25" s="29"/>
      <c r="E25" s="29">
        <v>33632</v>
      </c>
      <c r="F25" s="29"/>
      <c r="G25" s="235">
        <v>9723</v>
      </c>
      <c r="H25" s="31"/>
      <c r="I25" s="29">
        <v>33632</v>
      </c>
    </row>
    <row r="26" spans="1:9">
      <c r="A26" s="47" t="s">
        <v>258</v>
      </c>
      <c r="B26" s="139"/>
      <c r="C26" s="234">
        <v>0</v>
      </c>
      <c r="D26" s="29"/>
      <c r="E26" s="29">
        <v>718530</v>
      </c>
      <c r="F26" s="29"/>
      <c r="G26" s="234">
        <v>0</v>
      </c>
      <c r="H26" s="31"/>
      <c r="I26" s="234">
        <v>0</v>
      </c>
    </row>
    <row r="27" spans="1:9">
      <c r="A27" s="47" t="s">
        <v>184</v>
      </c>
      <c r="B27" s="139"/>
      <c r="C27" s="29">
        <v>-33607597</v>
      </c>
      <c r="D27" s="29"/>
      <c r="E27" s="29">
        <v>-32045169</v>
      </c>
      <c r="F27" s="29"/>
      <c r="G27" s="29">
        <v>-32742958</v>
      </c>
      <c r="H27" s="31"/>
      <c r="I27" s="29">
        <v>-32045169</v>
      </c>
    </row>
    <row r="28" spans="1:9">
      <c r="A28" s="47" t="s">
        <v>137</v>
      </c>
      <c r="B28" s="284">
        <v>22</v>
      </c>
      <c r="C28" s="29">
        <v>40745664</v>
      </c>
      <c r="D28" s="29"/>
      <c r="E28" s="29">
        <v>40745664</v>
      </c>
      <c r="F28" s="29"/>
      <c r="G28" s="63">
        <v>40745664</v>
      </c>
      <c r="H28" s="31"/>
      <c r="I28" s="29">
        <v>40745664</v>
      </c>
    </row>
    <row r="29" spans="1:9">
      <c r="A29" s="138" t="s">
        <v>253</v>
      </c>
      <c r="B29" s="284">
        <v>15</v>
      </c>
      <c r="C29" s="273">
        <v>-10647154</v>
      </c>
      <c r="D29" s="29"/>
      <c r="E29" s="271">
        <v>29798054</v>
      </c>
      <c r="F29" s="29"/>
      <c r="G29" s="63">
        <v>0</v>
      </c>
      <c r="H29" s="31"/>
      <c r="I29" s="271">
        <v>71635568</v>
      </c>
    </row>
    <row r="30" spans="1:9">
      <c r="A30" s="138" t="s">
        <v>213</v>
      </c>
      <c r="B30" s="284">
        <v>15</v>
      </c>
      <c r="C30" s="235">
        <v>10647154</v>
      </c>
      <c r="D30" s="29"/>
      <c r="E30" s="29">
        <v>97737275</v>
      </c>
      <c r="F30" s="29"/>
      <c r="G30" s="63">
        <v>0</v>
      </c>
      <c r="H30" s="29"/>
      <c r="I30" s="63">
        <v>0</v>
      </c>
    </row>
    <row r="31" spans="1:9">
      <c r="A31" s="138" t="s">
        <v>243</v>
      </c>
      <c r="B31" s="139"/>
      <c r="C31" s="235">
        <v>0</v>
      </c>
      <c r="D31" s="29"/>
      <c r="E31" s="29">
        <v>-3956463</v>
      </c>
      <c r="F31" s="29"/>
      <c r="G31" s="234">
        <v>0</v>
      </c>
      <c r="H31" s="29"/>
      <c r="I31" s="63">
        <v>0</v>
      </c>
    </row>
    <row r="32" spans="1:9">
      <c r="A32" s="138" t="s">
        <v>185</v>
      </c>
      <c r="B32" s="284"/>
      <c r="C32" s="29">
        <v>22736324</v>
      </c>
      <c r="D32" s="29"/>
      <c r="E32" s="29">
        <v>21089258</v>
      </c>
      <c r="F32" s="29"/>
      <c r="G32" s="29">
        <v>22457704</v>
      </c>
      <c r="H32" s="29"/>
      <c r="I32" s="29">
        <v>20734579</v>
      </c>
    </row>
    <row r="33" spans="1:9">
      <c r="A33" s="138" t="s">
        <v>80</v>
      </c>
      <c r="B33" s="139"/>
      <c r="C33" s="29">
        <v>-5422314</v>
      </c>
      <c r="D33" s="29"/>
      <c r="E33" s="29">
        <v>-4553029</v>
      </c>
      <c r="F33" s="29"/>
      <c r="G33" s="29">
        <v>-5373555</v>
      </c>
      <c r="H33" s="29"/>
      <c r="I33" s="29">
        <v>-4545979</v>
      </c>
    </row>
    <row r="34" spans="1:9">
      <c r="A34" s="138" t="s">
        <v>138</v>
      </c>
      <c r="B34" s="139"/>
      <c r="C34" s="29">
        <v>181400228</v>
      </c>
      <c r="D34" s="29"/>
      <c r="E34" s="29">
        <v>182636843</v>
      </c>
      <c r="F34" s="29"/>
      <c r="G34" s="301">
        <v>188152068</v>
      </c>
      <c r="H34" s="29"/>
      <c r="I34" s="29">
        <v>191055814</v>
      </c>
    </row>
    <row r="35" spans="1:9">
      <c r="A35" s="138" t="s">
        <v>124</v>
      </c>
      <c r="B35" s="139"/>
      <c r="C35" s="290">
        <v>184657</v>
      </c>
      <c r="D35" s="29"/>
      <c r="E35" s="43">
        <v>3564003</v>
      </c>
      <c r="F35" s="29"/>
      <c r="G35" s="302">
        <v>0</v>
      </c>
      <c r="H35" s="29"/>
      <c r="I35" s="43">
        <v>3464003</v>
      </c>
    </row>
    <row r="36" spans="1:9">
      <c r="A36" s="138"/>
      <c r="B36" s="139"/>
      <c r="C36" s="264">
        <f>SUM(C11:C35)</f>
        <v>-10788103</v>
      </c>
      <c r="D36" s="29"/>
      <c r="E36" s="264">
        <f>SUM(E11:E35)</f>
        <v>419103605</v>
      </c>
      <c r="F36" s="29"/>
      <c r="G36" s="264">
        <f>SUM(G11:G34)</f>
        <v>-45688720</v>
      </c>
      <c r="H36" s="29"/>
      <c r="I36" s="264">
        <f>SUM(I11:I35)</f>
        <v>425788022.00000095</v>
      </c>
    </row>
    <row r="37" spans="1:9">
      <c r="A37" s="262" t="s">
        <v>173</v>
      </c>
      <c r="B37" s="139"/>
      <c r="C37" s="58"/>
      <c r="D37" s="58"/>
      <c r="E37" s="58"/>
      <c r="F37" s="58"/>
      <c r="G37" s="58"/>
      <c r="H37" s="58"/>
      <c r="I37" s="58"/>
    </row>
    <row r="38" spans="1:9">
      <c r="A38" s="47" t="s">
        <v>220</v>
      </c>
      <c r="B38" s="139"/>
      <c r="C38" s="29">
        <v>-543922104</v>
      </c>
      <c r="D38" s="29"/>
      <c r="E38" s="29">
        <v>180689427</v>
      </c>
      <c r="F38" s="29"/>
      <c r="G38" s="38">
        <v>-543420986</v>
      </c>
      <c r="H38" s="29"/>
      <c r="I38" s="29">
        <v>163158870</v>
      </c>
    </row>
    <row r="39" spans="1:9">
      <c r="A39" s="47" t="s">
        <v>130</v>
      </c>
      <c r="B39" s="139"/>
      <c r="C39" s="29">
        <v>-238133664</v>
      </c>
      <c r="D39" s="29"/>
      <c r="E39" s="29">
        <v>-479356279</v>
      </c>
      <c r="F39" s="29"/>
      <c r="G39" s="38">
        <v>-156251430</v>
      </c>
      <c r="H39" s="29"/>
      <c r="I39" s="29">
        <v>-483312864</v>
      </c>
    </row>
    <row r="40" spans="1:9">
      <c r="A40" s="47" t="s">
        <v>139</v>
      </c>
      <c r="B40" s="139"/>
      <c r="C40" s="29">
        <v>21666346</v>
      </c>
      <c r="D40" s="29"/>
      <c r="E40" s="29">
        <v>-1173227</v>
      </c>
      <c r="F40" s="29"/>
      <c r="G40" s="38">
        <v>21666346</v>
      </c>
      <c r="H40" s="29"/>
      <c r="I40" s="29">
        <v>-1173227</v>
      </c>
    </row>
    <row r="41" spans="1:9">
      <c r="A41" s="47" t="s">
        <v>17</v>
      </c>
      <c r="B41" s="139"/>
      <c r="C41" s="29">
        <v>-456034287</v>
      </c>
      <c r="D41" s="29"/>
      <c r="E41" s="29">
        <v>10662505</v>
      </c>
      <c r="F41" s="29"/>
      <c r="G41" s="303">
        <v>-362423528</v>
      </c>
      <c r="H41" s="29"/>
      <c r="I41" s="29">
        <v>11058505</v>
      </c>
    </row>
    <row r="42" spans="1:9">
      <c r="A42" s="47" t="s">
        <v>91</v>
      </c>
      <c r="B42" s="139"/>
      <c r="C42" s="29">
        <v>-155931844</v>
      </c>
      <c r="D42" s="29"/>
      <c r="E42" s="29">
        <v>-20290960</v>
      </c>
      <c r="F42" s="29"/>
      <c r="G42" s="63">
        <v>0</v>
      </c>
      <c r="H42" s="29"/>
      <c r="I42" s="63">
        <v>0</v>
      </c>
    </row>
    <row r="43" spans="1:9">
      <c r="A43" s="47" t="s">
        <v>18</v>
      </c>
      <c r="B43" s="139"/>
      <c r="C43" s="29">
        <v>7334348</v>
      </c>
      <c r="D43" s="29"/>
      <c r="E43" s="29">
        <v>-8371361</v>
      </c>
      <c r="F43" s="29"/>
      <c r="G43" s="38">
        <v>18721581</v>
      </c>
      <c r="H43" s="29"/>
      <c r="I43" s="29">
        <v>-10381423</v>
      </c>
    </row>
    <row r="44" spans="1:9">
      <c r="A44" s="47" t="s">
        <v>21</v>
      </c>
      <c r="B44" s="139"/>
      <c r="C44" s="29">
        <v>-133893905</v>
      </c>
      <c r="D44" s="29"/>
      <c r="E44" s="29">
        <v>33191772</v>
      </c>
      <c r="F44" s="29"/>
      <c r="G44" s="38">
        <v>-30721900</v>
      </c>
      <c r="H44" s="29"/>
      <c r="I44" s="29">
        <v>33545619</v>
      </c>
    </row>
    <row r="45" spans="1:9">
      <c r="A45" s="47" t="s">
        <v>28</v>
      </c>
      <c r="B45" s="139"/>
      <c r="C45" s="29">
        <v>-594471</v>
      </c>
      <c r="D45" s="29"/>
      <c r="E45" s="29">
        <v>-8562551</v>
      </c>
      <c r="F45" s="29"/>
      <c r="G45" s="38">
        <v>-248670</v>
      </c>
      <c r="H45" s="29"/>
      <c r="I45" s="29">
        <v>-8562551</v>
      </c>
    </row>
    <row r="46" spans="1:9">
      <c r="A46" s="47" t="s">
        <v>35</v>
      </c>
      <c r="B46" s="30"/>
      <c r="C46" s="29">
        <v>461684298</v>
      </c>
      <c r="D46" s="29"/>
      <c r="E46" s="29">
        <v>746560152</v>
      </c>
      <c r="F46" s="29"/>
      <c r="G46" s="29">
        <v>293031574</v>
      </c>
      <c r="H46" s="29"/>
      <c r="I46" s="29">
        <v>754428999</v>
      </c>
    </row>
    <row r="47" spans="1:9">
      <c r="A47" s="47" t="s">
        <v>94</v>
      </c>
      <c r="B47" s="30"/>
      <c r="C47" s="29">
        <v>75551275</v>
      </c>
      <c r="D47" s="29"/>
      <c r="E47" s="29">
        <v>-10624520</v>
      </c>
      <c r="F47" s="29"/>
      <c r="G47" s="29">
        <v>71999097</v>
      </c>
      <c r="H47" s="29"/>
      <c r="I47" s="29">
        <v>-8914427</v>
      </c>
    </row>
    <row r="48" spans="1:9">
      <c r="A48" s="47" t="s">
        <v>93</v>
      </c>
      <c r="B48" s="30"/>
      <c r="C48" s="29">
        <v>-924916076</v>
      </c>
      <c r="D48" s="29"/>
      <c r="E48" s="29">
        <v>-247802338</v>
      </c>
      <c r="F48" s="29"/>
      <c r="G48" s="29">
        <v>-946398704</v>
      </c>
      <c r="H48" s="29"/>
      <c r="I48" s="29">
        <v>-233547482</v>
      </c>
    </row>
    <row r="49" spans="1:10">
      <c r="A49" s="47" t="s">
        <v>150</v>
      </c>
      <c r="B49" s="30"/>
      <c r="C49" s="33">
        <v>-357399784</v>
      </c>
      <c r="D49" s="29"/>
      <c r="E49" s="33">
        <v>1126080204</v>
      </c>
      <c r="F49" s="29"/>
      <c r="G49" s="29">
        <v>-432241961</v>
      </c>
      <c r="H49" s="236"/>
      <c r="I49" s="62">
        <v>1120364778</v>
      </c>
    </row>
    <row r="50" spans="1:10">
      <c r="A50" s="47" t="s">
        <v>37</v>
      </c>
      <c r="B50" s="30"/>
      <c r="C50" s="33">
        <v>35750970</v>
      </c>
      <c r="D50" s="29"/>
      <c r="E50" s="33">
        <v>15762827</v>
      </c>
      <c r="F50" s="29"/>
      <c r="G50" s="29">
        <v>27246322</v>
      </c>
      <c r="H50" s="29"/>
      <c r="I50" s="33">
        <v>7592456</v>
      </c>
    </row>
    <row r="51" spans="1:10">
      <c r="A51" s="47" t="s">
        <v>197</v>
      </c>
      <c r="B51" s="30"/>
      <c r="C51" s="34">
        <v>-6191862</v>
      </c>
      <c r="D51" s="29"/>
      <c r="E51" s="34">
        <v>-8250876</v>
      </c>
      <c r="F51" s="29"/>
      <c r="G51" s="307">
        <v>-6191862</v>
      </c>
      <c r="H51" s="29"/>
      <c r="I51" s="34">
        <v>-8250876</v>
      </c>
    </row>
    <row r="52" spans="1:10">
      <c r="A52" s="30" t="s">
        <v>186</v>
      </c>
      <c r="B52" s="30"/>
      <c r="C52" s="29">
        <f>SUM(C36:C51)</f>
        <v>-2225818863</v>
      </c>
      <c r="D52" s="29"/>
      <c r="E52" s="29">
        <f>SUM(E36:E51)</f>
        <v>1747618380</v>
      </c>
      <c r="F52" s="29"/>
      <c r="G52" s="29">
        <f>SUM(G36:G51)</f>
        <v>-2090922841</v>
      </c>
      <c r="H52" s="29"/>
      <c r="I52" s="29">
        <f>SUM(I36:I51)</f>
        <v>1761794399.000001</v>
      </c>
    </row>
    <row r="53" spans="1:10">
      <c r="A53" s="47" t="s">
        <v>205</v>
      </c>
      <c r="B53" s="30"/>
      <c r="C53" s="235">
        <v>1078921</v>
      </c>
      <c r="D53" s="29"/>
      <c r="E53" s="29">
        <v>1109596</v>
      </c>
      <c r="F53" s="29"/>
      <c r="G53" s="29">
        <v>1056197</v>
      </c>
      <c r="H53" s="29"/>
      <c r="I53" s="29">
        <v>1102545</v>
      </c>
    </row>
    <row r="54" spans="1:10">
      <c r="A54" s="47" t="s">
        <v>241</v>
      </c>
      <c r="B54" s="30"/>
      <c r="C54" s="235">
        <v>203208254</v>
      </c>
      <c r="D54" s="29"/>
      <c r="E54" s="29">
        <v>144803364</v>
      </c>
      <c r="F54" s="29"/>
      <c r="G54" s="29">
        <v>203208254</v>
      </c>
      <c r="H54" s="29"/>
      <c r="I54" s="29">
        <v>144803364</v>
      </c>
    </row>
    <row r="55" spans="1:10">
      <c r="A55" s="47" t="s">
        <v>187</v>
      </c>
      <c r="B55" s="30"/>
      <c r="C55" s="33">
        <v>-165313401</v>
      </c>
      <c r="D55" s="29"/>
      <c r="E55" s="35">
        <v>-204704871</v>
      </c>
      <c r="F55" s="29"/>
      <c r="G55" s="237">
        <v>-156713473</v>
      </c>
      <c r="H55" s="29"/>
      <c r="I55" s="35">
        <v>-203208254</v>
      </c>
    </row>
    <row r="56" spans="1:10">
      <c r="A56" s="36" t="s">
        <v>81</v>
      </c>
      <c r="B56" s="36"/>
      <c r="C56" s="64">
        <f>SUM(C52:C55)</f>
        <v>-2186845089</v>
      </c>
      <c r="D56" s="42"/>
      <c r="E56" s="64">
        <f>SUM(E52:E55)</f>
        <v>1688826469</v>
      </c>
      <c r="F56" s="42"/>
      <c r="G56" s="64">
        <f>SUM(G52:G55)</f>
        <v>-2043371863</v>
      </c>
      <c r="H56" s="42"/>
      <c r="I56" s="64">
        <f>SUM(I52:I55)</f>
        <v>1704492054.000001</v>
      </c>
      <c r="J56" s="65"/>
    </row>
    <row r="57" spans="1:10">
      <c r="A57" s="30"/>
      <c r="B57" s="30"/>
      <c r="C57" s="37"/>
      <c r="D57" s="66"/>
      <c r="E57" s="37"/>
      <c r="F57" s="66"/>
      <c r="G57" s="37"/>
      <c r="H57" s="66"/>
      <c r="I57" s="37"/>
      <c r="J57" s="65"/>
    </row>
    <row r="58" spans="1:10" s="54" customFormat="1" ht="18.5">
      <c r="A58" s="53" t="str">
        <f>+A1</f>
        <v>Power Line Engineering Public Company Limited and its subsidiaries</v>
      </c>
      <c r="B58" s="53"/>
      <c r="C58" s="26"/>
      <c r="D58" s="26"/>
      <c r="E58" s="26"/>
      <c r="F58" s="26"/>
      <c r="G58" s="26"/>
      <c r="H58" s="26"/>
      <c r="I58" s="26"/>
    </row>
    <row r="59" spans="1:10" s="54" customFormat="1" ht="15.5">
      <c r="A59" s="246" t="s">
        <v>125</v>
      </c>
      <c r="B59" s="55"/>
      <c r="C59" s="26"/>
      <c r="D59" s="26"/>
      <c r="E59" s="26"/>
      <c r="F59" s="26"/>
      <c r="G59" s="26"/>
      <c r="H59" s="26"/>
      <c r="I59" s="26"/>
    </row>
    <row r="60" spans="1:10" s="54" customFormat="1" ht="15.5">
      <c r="A60" s="246" t="str">
        <f>+A3</f>
        <v>For the year ended 31 December 2022</v>
      </c>
      <c r="B60" s="56"/>
      <c r="C60" s="27"/>
      <c r="D60" s="27"/>
      <c r="E60" s="27"/>
      <c r="F60" s="27"/>
      <c r="G60" s="27"/>
      <c r="H60" s="27"/>
      <c r="I60" s="27"/>
    </row>
    <row r="61" spans="1:10" s="54" customFormat="1">
      <c r="A61" s="67"/>
      <c r="B61" s="67"/>
      <c r="C61" s="27"/>
      <c r="D61" s="27"/>
      <c r="E61" s="27"/>
      <c r="F61" s="27"/>
      <c r="G61" s="27"/>
      <c r="H61" s="27"/>
      <c r="I61" s="27"/>
    </row>
    <row r="62" spans="1:10">
      <c r="C62" s="320" t="s">
        <v>3</v>
      </c>
      <c r="D62" s="320"/>
      <c r="E62" s="320"/>
      <c r="F62" s="28"/>
      <c r="G62" s="320" t="s">
        <v>4</v>
      </c>
      <c r="H62" s="320"/>
      <c r="I62" s="320"/>
    </row>
    <row r="63" spans="1:10">
      <c r="C63" s="320" t="s">
        <v>57</v>
      </c>
      <c r="D63" s="320"/>
      <c r="E63" s="320"/>
      <c r="F63" s="28"/>
      <c r="G63" s="320" t="s">
        <v>57</v>
      </c>
      <c r="H63" s="320"/>
      <c r="I63" s="320"/>
    </row>
    <row r="64" spans="1:10">
      <c r="B64" s="20" t="s">
        <v>2</v>
      </c>
      <c r="C64" s="287">
        <v>2022</v>
      </c>
      <c r="D64" s="288"/>
      <c r="E64" s="287">
        <v>2021</v>
      </c>
      <c r="F64" s="288"/>
      <c r="G64" s="287">
        <v>2022</v>
      </c>
      <c r="H64" s="288"/>
      <c r="I64" s="287">
        <v>2021</v>
      </c>
    </row>
    <row r="65" spans="1:9">
      <c r="B65" s="20"/>
      <c r="C65" s="287"/>
      <c r="D65" s="288"/>
      <c r="E65" s="81" t="s">
        <v>196</v>
      </c>
      <c r="F65" s="288"/>
      <c r="G65" s="287"/>
      <c r="H65" s="288"/>
      <c r="I65" s="287"/>
    </row>
    <row r="66" spans="1:9">
      <c r="C66" s="321" t="s">
        <v>228</v>
      </c>
      <c r="D66" s="321"/>
      <c r="E66" s="321"/>
      <c r="F66" s="321"/>
      <c r="G66" s="321"/>
      <c r="H66" s="321"/>
      <c r="I66" s="321"/>
    </row>
    <row r="67" spans="1:9">
      <c r="A67" s="68" t="s">
        <v>82</v>
      </c>
      <c r="B67" s="68"/>
      <c r="C67" s="291"/>
      <c r="D67" s="292"/>
      <c r="E67" s="291"/>
      <c r="G67" s="291"/>
      <c r="I67" s="291"/>
    </row>
    <row r="68" spans="1:9" ht="13.75" customHeight="1">
      <c r="A68" s="30" t="s">
        <v>126</v>
      </c>
      <c r="B68" s="30"/>
      <c r="C68" s="293">
        <v>302428455</v>
      </c>
      <c r="D68" s="29"/>
      <c r="E68" s="29">
        <v>-305337079</v>
      </c>
      <c r="F68" s="29"/>
      <c r="G68" s="294">
        <v>302428455</v>
      </c>
      <c r="H68" s="29"/>
      <c r="I68" s="29">
        <v>-305337079</v>
      </c>
    </row>
    <row r="69" spans="1:9">
      <c r="A69" s="61" t="s">
        <v>151</v>
      </c>
      <c r="B69" s="61"/>
      <c r="C69" s="303">
        <v>156822926</v>
      </c>
      <c r="D69" s="29"/>
      <c r="E69" s="33">
        <v>-316941173</v>
      </c>
      <c r="F69" s="29"/>
      <c r="G69" s="235">
        <v>156822926</v>
      </c>
      <c r="H69" s="29"/>
      <c r="I69" s="33">
        <v>-316941173</v>
      </c>
    </row>
    <row r="70" spans="1:9">
      <c r="A70" s="61" t="s">
        <v>242</v>
      </c>
      <c r="B70" s="61"/>
      <c r="C70" s="303">
        <v>0</v>
      </c>
      <c r="D70" s="29"/>
      <c r="E70" s="62">
        <v>8437236</v>
      </c>
      <c r="F70" s="29"/>
      <c r="G70" s="235">
        <v>0</v>
      </c>
      <c r="H70" s="29"/>
      <c r="I70" s="62">
        <v>11500000</v>
      </c>
    </row>
    <row r="71" spans="1:9">
      <c r="A71" s="61" t="s">
        <v>152</v>
      </c>
      <c r="B71" s="61"/>
      <c r="C71" s="303">
        <v>-47512567</v>
      </c>
      <c r="D71" s="29"/>
      <c r="E71" s="33">
        <v>-18814799</v>
      </c>
      <c r="F71" s="29"/>
      <c r="G71" s="33">
        <v>-46639713</v>
      </c>
      <c r="H71" s="29"/>
      <c r="I71" s="33">
        <v>-18811070</v>
      </c>
    </row>
    <row r="72" spans="1:9">
      <c r="A72" s="61" t="s">
        <v>140</v>
      </c>
      <c r="B72" s="61"/>
      <c r="C72" s="303">
        <v>763973</v>
      </c>
      <c r="D72" s="29"/>
      <c r="E72" s="62">
        <v>852753</v>
      </c>
      <c r="F72" s="29"/>
      <c r="G72" s="235">
        <v>763973</v>
      </c>
      <c r="H72" s="29"/>
      <c r="I72" s="62">
        <v>852753</v>
      </c>
    </row>
    <row r="73" spans="1:9">
      <c r="A73" s="61" t="s">
        <v>141</v>
      </c>
      <c r="B73" s="61"/>
      <c r="C73" s="303">
        <v>-1256523</v>
      </c>
      <c r="D73" s="29"/>
      <c r="E73" s="29">
        <v>-2924612</v>
      </c>
      <c r="F73" s="29"/>
      <c r="G73" s="33">
        <v>-1256523</v>
      </c>
      <c r="H73" s="29"/>
      <c r="I73" s="29">
        <v>-2924612</v>
      </c>
    </row>
    <row r="74" spans="1:9">
      <c r="A74" s="61" t="s">
        <v>142</v>
      </c>
      <c r="B74" s="61"/>
      <c r="C74" s="303">
        <v>4392878</v>
      </c>
      <c r="D74" s="29"/>
      <c r="E74" s="62">
        <v>3107882</v>
      </c>
      <c r="F74" s="29"/>
      <c r="G74" s="235">
        <v>4392738</v>
      </c>
      <c r="H74" s="29"/>
      <c r="I74" s="62">
        <v>3107882</v>
      </c>
    </row>
    <row r="75" spans="1:9">
      <c r="A75" s="36" t="s">
        <v>83</v>
      </c>
      <c r="B75" s="36"/>
      <c r="C75" s="39">
        <f>SUM(C68:C74)</f>
        <v>415639142</v>
      </c>
      <c r="D75" s="69"/>
      <c r="E75" s="39">
        <f>SUM(E68:E74)</f>
        <v>-631619792</v>
      </c>
      <c r="F75" s="42"/>
      <c r="G75" s="39">
        <f>SUM(G68:G74)</f>
        <v>416511856</v>
      </c>
      <c r="H75" s="42"/>
      <c r="I75" s="39">
        <f>SUM(I68:I74)</f>
        <v>-628553299</v>
      </c>
    </row>
    <row r="76" spans="1:9">
      <c r="A76" s="36"/>
      <c r="B76" s="36"/>
      <c r="C76" s="263"/>
      <c r="D76" s="69"/>
      <c r="E76" s="263"/>
      <c r="F76" s="42"/>
      <c r="G76" s="263"/>
      <c r="H76" s="42"/>
      <c r="I76" s="263"/>
    </row>
    <row r="77" spans="1:9">
      <c r="A77" s="70" t="s">
        <v>84</v>
      </c>
      <c r="B77" s="70"/>
      <c r="C77" s="41"/>
      <c r="D77" s="32"/>
      <c r="E77" s="41"/>
      <c r="F77" s="29"/>
      <c r="G77" s="41"/>
      <c r="H77" s="29"/>
      <c r="I77" s="41"/>
    </row>
    <row r="78" spans="1:9">
      <c r="A78" s="51" t="s">
        <v>214</v>
      </c>
      <c r="B78" s="70"/>
      <c r="C78" s="41"/>
      <c r="D78" s="32"/>
      <c r="E78" s="41"/>
      <c r="F78" s="29"/>
      <c r="G78" s="41"/>
      <c r="H78" s="29"/>
      <c r="I78" s="41"/>
    </row>
    <row r="79" spans="1:9">
      <c r="A79" s="51" t="s">
        <v>145</v>
      </c>
      <c r="B79" s="139"/>
      <c r="C79" s="38">
        <v>1428383448</v>
      </c>
      <c r="D79" s="32"/>
      <c r="E79" s="29">
        <v>332982907</v>
      </c>
      <c r="F79" s="29"/>
      <c r="G79" s="29">
        <v>1171285874</v>
      </c>
      <c r="H79" s="29"/>
      <c r="I79" s="29">
        <v>332982907</v>
      </c>
    </row>
    <row r="80" spans="1:9">
      <c r="A80" s="51" t="s">
        <v>146</v>
      </c>
      <c r="B80" s="284">
        <v>5</v>
      </c>
      <c r="C80" s="305">
        <v>0</v>
      </c>
      <c r="D80" s="32"/>
      <c r="E80" s="234">
        <v>0</v>
      </c>
      <c r="F80" s="29"/>
      <c r="G80" s="29">
        <v>-53000000</v>
      </c>
      <c r="H80" s="29"/>
      <c r="I80" s="29">
        <v>-10000000</v>
      </c>
    </row>
    <row r="81" spans="1:9">
      <c r="A81" s="51" t="s">
        <v>259</v>
      </c>
      <c r="B81" s="284">
        <v>5</v>
      </c>
      <c r="C81" s="305">
        <v>0</v>
      </c>
      <c r="D81" s="32"/>
      <c r="E81" s="234">
        <v>0</v>
      </c>
      <c r="F81" s="29"/>
      <c r="G81" s="29">
        <v>195000000.00000003</v>
      </c>
      <c r="H81" s="29"/>
      <c r="I81" s="234">
        <v>0</v>
      </c>
    </row>
    <row r="82" spans="1:9">
      <c r="A82" s="51" t="s">
        <v>162</v>
      </c>
      <c r="B82" s="284"/>
      <c r="C82" s="305">
        <v>0</v>
      </c>
      <c r="D82" s="32"/>
      <c r="E82" s="29">
        <v>-19853</v>
      </c>
      <c r="F82" s="29"/>
      <c r="G82" s="234">
        <v>0</v>
      </c>
      <c r="H82" s="29"/>
      <c r="I82" s="234">
        <v>0</v>
      </c>
    </row>
    <row r="83" spans="1:9">
      <c r="A83" s="51" t="s">
        <v>156</v>
      </c>
      <c r="B83" s="284"/>
      <c r="C83" s="38">
        <v>10000000</v>
      </c>
      <c r="D83" s="32"/>
      <c r="E83" s="234">
        <v>0</v>
      </c>
      <c r="F83" s="29"/>
      <c r="G83" s="234">
        <v>0</v>
      </c>
      <c r="H83" s="29"/>
      <c r="I83" s="234">
        <v>0</v>
      </c>
    </row>
    <row r="84" spans="1:9">
      <c r="A84" s="51" t="s">
        <v>174</v>
      </c>
      <c r="B84" s="284"/>
      <c r="C84" s="303">
        <v>-422691047</v>
      </c>
      <c r="D84" s="32"/>
      <c r="E84" s="29">
        <v>-500000000</v>
      </c>
      <c r="F84" s="29"/>
      <c r="G84" s="29">
        <v>-422691047</v>
      </c>
      <c r="H84" s="29"/>
      <c r="I84" s="29">
        <v>-500000000</v>
      </c>
    </row>
    <row r="85" spans="1:9">
      <c r="A85" s="51" t="s">
        <v>188</v>
      </c>
      <c r="B85" s="284"/>
      <c r="C85" s="303">
        <v>595684300</v>
      </c>
      <c r="D85" s="32"/>
      <c r="E85" s="234">
        <v>0</v>
      </c>
      <c r="F85" s="29"/>
      <c r="G85" s="29">
        <v>595684300</v>
      </c>
      <c r="H85" s="29"/>
      <c r="I85" s="234">
        <v>0</v>
      </c>
    </row>
    <row r="86" spans="1:9">
      <c r="A86" s="51" t="s">
        <v>147</v>
      </c>
      <c r="B86" s="284"/>
      <c r="C86" s="38">
        <v>-16236668</v>
      </c>
      <c r="D86" s="32"/>
      <c r="E86" s="33">
        <v>-13106357</v>
      </c>
      <c r="F86" s="29"/>
      <c r="G86" s="29">
        <v>-10652046</v>
      </c>
      <c r="H86" s="29"/>
      <c r="I86" s="29">
        <v>-11753020</v>
      </c>
    </row>
    <row r="87" spans="1:9">
      <c r="A87" s="51" t="s">
        <v>85</v>
      </c>
      <c r="B87" s="284">
        <v>29</v>
      </c>
      <c r="C87" s="38">
        <v>-25874541</v>
      </c>
      <c r="D87" s="32"/>
      <c r="E87" s="234">
        <v>0</v>
      </c>
      <c r="F87" s="29"/>
      <c r="G87" s="29">
        <v>-25874541</v>
      </c>
      <c r="H87" s="29"/>
      <c r="I87" s="234">
        <v>0</v>
      </c>
    </row>
    <row r="88" spans="1:9">
      <c r="A88" s="51" t="s">
        <v>148</v>
      </c>
      <c r="B88" s="139"/>
      <c r="C88" s="38">
        <v>-5560818</v>
      </c>
      <c r="D88" s="32"/>
      <c r="E88" s="33">
        <v>-4183623</v>
      </c>
      <c r="F88" s="29"/>
      <c r="G88" s="29">
        <v>-5541356</v>
      </c>
      <c r="H88" s="29"/>
      <c r="I88" s="29">
        <v>-4183623</v>
      </c>
    </row>
    <row r="89" spans="1:9">
      <c r="A89" s="51" t="s">
        <v>149</v>
      </c>
      <c r="B89" s="30"/>
      <c r="C89" s="304">
        <v>-180293629</v>
      </c>
      <c r="D89" s="29"/>
      <c r="E89" s="43">
        <v>-181116387</v>
      </c>
      <c r="F89" s="29"/>
      <c r="G89" s="43">
        <v>-225778575</v>
      </c>
      <c r="H89" s="29"/>
      <c r="I89" s="43">
        <v>-184224145</v>
      </c>
    </row>
    <row r="90" spans="1:9" s="71" customFormat="1">
      <c r="A90" s="36" t="s">
        <v>250</v>
      </c>
      <c r="B90" s="36"/>
      <c r="C90" s="52">
        <f>SUM(C79:C89)</f>
        <v>1383411045</v>
      </c>
      <c r="D90" s="42"/>
      <c r="E90" s="52">
        <f>SUM(E79:E89)</f>
        <v>-365443313</v>
      </c>
      <c r="F90" s="42"/>
      <c r="G90" s="52">
        <f>SUM(G79:G89)</f>
        <v>1218432609</v>
      </c>
      <c r="H90" s="42"/>
      <c r="I90" s="52">
        <f>SUM(I79:I89)</f>
        <v>-377177881</v>
      </c>
    </row>
    <row r="91" spans="1:9">
      <c r="C91" s="40"/>
      <c r="D91" s="29"/>
      <c r="E91" s="40">
        <v>-286550</v>
      </c>
      <c r="F91" s="29"/>
      <c r="G91" s="40"/>
      <c r="H91" s="29"/>
      <c r="I91" s="40">
        <v>-154925</v>
      </c>
    </row>
    <row r="92" spans="1:9">
      <c r="A92" s="244" t="s">
        <v>86</v>
      </c>
      <c r="C92" s="40"/>
      <c r="D92" s="29"/>
      <c r="E92" s="40"/>
      <c r="F92" s="29"/>
      <c r="G92" s="40"/>
      <c r="H92" s="29"/>
      <c r="I92" s="40"/>
    </row>
    <row r="93" spans="1:9" s="71" customFormat="1">
      <c r="A93" s="72" t="s">
        <v>87</v>
      </c>
      <c r="B93" s="51"/>
      <c r="C93" s="42">
        <f>C90+C75+C56</f>
        <v>-387794902</v>
      </c>
      <c r="D93" s="42"/>
      <c r="E93" s="42">
        <f>E90+E75+E56</f>
        <v>691763364</v>
      </c>
      <c r="F93" s="42"/>
      <c r="G93" s="42">
        <f>G90+G75+G56</f>
        <v>-408427398</v>
      </c>
      <c r="H93" s="42"/>
      <c r="I93" s="42">
        <f>I90+I75+I56</f>
        <v>698760874.00000095</v>
      </c>
    </row>
    <row r="94" spans="1:9" s="71" customFormat="1">
      <c r="A94" s="51" t="s">
        <v>88</v>
      </c>
      <c r="B94" s="51"/>
      <c r="C94" s="43">
        <v>1433630</v>
      </c>
      <c r="D94" s="29"/>
      <c r="E94" s="43">
        <v>100571</v>
      </c>
      <c r="F94" s="29"/>
      <c r="G94" s="43">
        <v>1433630</v>
      </c>
      <c r="H94" s="29"/>
      <c r="I94" s="43">
        <v>100571</v>
      </c>
    </row>
    <row r="95" spans="1:9" s="71" customFormat="1">
      <c r="A95" s="72" t="s">
        <v>89</v>
      </c>
      <c r="B95" s="72"/>
      <c r="C95" s="42">
        <f>C93+C94</f>
        <v>-386361272</v>
      </c>
      <c r="D95" s="42"/>
      <c r="E95" s="42">
        <f>E93+E94</f>
        <v>691863935</v>
      </c>
      <c r="F95" s="42"/>
      <c r="G95" s="42">
        <f>G93+G94</f>
        <v>-406993768</v>
      </c>
      <c r="H95" s="42"/>
      <c r="I95" s="42">
        <f>I93+I94</f>
        <v>698861445.00000095</v>
      </c>
    </row>
    <row r="96" spans="1:9">
      <c r="A96" s="51" t="s">
        <v>90</v>
      </c>
      <c r="B96" s="51"/>
      <c r="C96" s="43">
        <f>BS!G12</f>
        <v>815809281</v>
      </c>
      <c r="D96" s="29"/>
      <c r="E96" s="43">
        <v>123945346</v>
      </c>
      <c r="F96" s="29"/>
      <c r="G96" s="43">
        <f>BS!K12</f>
        <v>811256444</v>
      </c>
      <c r="H96" s="29"/>
      <c r="I96" s="43">
        <v>112394999</v>
      </c>
    </row>
    <row r="97" spans="1:9" s="71" customFormat="1" ht="15" thickBot="1">
      <c r="A97" s="72" t="s">
        <v>246</v>
      </c>
      <c r="B97" s="72"/>
      <c r="C97" s="44">
        <f>C95+C96</f>
        <v>429448009</v>
      </c>
      <c r="D97" s="42"/>
      <c r="E97" s="44">
        <f>E95+E96</f>
        <v>815809281</v>
      </c>
      <c r="F97" s="73"/>
      <c r="G97" s="44">
        <f>G95+G96</f>
        <v>404262676</v>
      </c>
      <c r="H97" s="73"/>
      <c r="I97" s="44">
        <f>I95+I96</f>
        <v>811256444.00000095</v>
      </c>
    </row>
    <row r="98" spans="1:9" ht="15" thickTop="1">
      <c r="C98" s="45"/>
      <c r="D98" s="28"/>
      <c r="E98" s="45"/>
      <c r="F98" s="28"/>
    </row>
    <row r="99" spans="1:9">
      <c r="A99" s="100" t="s">
        <v>153</v>
      </c>
    </row>
    <row r="100" spans="1:9">
      <c r="A100" s="57" t="s">
        <v>154</v>
      </c>
      <c r="C100" s="46">
        <v>6409322</v>
      </c>
      <c r="E100" s="46">
        <v>5598139</v>
      </c>
      <c r="G100" s="28">
        <v>6409322</v>
      </c>
      <c r="I100" s="28">
        <v>5598139</v>
      </c>
    </row>
    <row r="101" spans="1:9">
      <c r="A101" s="57" t="s">
        <v>252</v>
      </c>
      <c r="C101" s="46">
        <v>5700715</v>
      </c>
      <c r="E101" s="46">
        <v>12638536</v>
      </c>
      <c r="G101" s="28">
        <v>5700715</v>
      </c>
      <c r="I101" s="28">
        <v>9943242</v>
      </c>
    </row>
    <row r="102" spans="1:9" hidden="1">
      <c r="A102" s="57" t="s">
        <v>175</v>
      </c>
      <c r="C102" s="46">
        <v>0</v>
      </c>
      <c r="E102" s="234">
        <v>0</v>
      </c>
      <c r="F102" s="234"/>
      <c r="G102" s="28">
        <v>0</v>
      </c>
      <c r="H102" s="234"/>
      <c r="I102" s="234">
        <v>0</v>
      </c>
    </row>
    <row r="103" spans="1:9" hidden="1">
      <c r="A103" s="57" t="s">
        <v>158</v>
      </c>
      <c r="C103" s="46">
        <v>0</v>
      </c>
      <c r="E103" s="234">
        <v>0</v>
      </c>
      <c r="F103" s="234"/>
      <c r="G103" s="28">
        <v>0</v>
      </c>
      <c r="H103" s="234"/>
      <c r="I103" s="234">
        <v>0</v>
      </c>
    </row>
    <row r="104" spans="1:9">
      <c r="A104" s="57" t="s">
        <v>215</v>
      </c>
      <c r="C104" s="234">
        <v>0</v>
      </c>
      <c r="E104" s="46">
        <v>21926</v>
      </c>
      <c r="G104" s="234">
        <v>0</v>
      </c>
      <c r="I104" s="28">
        <v>21926</v>
      </c>
    </row>
    <row r="106" spans="1:9">
      <c r="C106" s="258">
        <f>C97-BS!E12</f>
        <v>0</v>
      </c>
      <c r="D106" s="258"/>
      <c r="E106" s="258"/>
      <c r="F106" s="258"/>
      <c r="G106" s="258">
        <f>G97-BS!I12</f>
        <v>0</v>
      </c>
      <c r="H106" s="258"/>
      <c r="I106" s="258"/>
    </row>
  </sheetData>
  <mergeCells count="10">
    <mergeCell ref="C62:E62"/>
    <mergeCell ref="G62:I62"/>
    <mergeCell ref="C66:I66"/>
    <mergeCell ref="C63:E63"/>
    <mergeCell ref="G63:I63"/>
    <mergeCell ref="C5:E5"/>
    <mergeCell ref="G5:I5"/>
    <mergeCell ref="C9:I9"/>
    <mergeCell ref="C6:E6"/>
    <mergeCell ref="G6:I6"/>
  </mergeCells>
  <pageMargins left="0.70866141732283472" right="0.70866141732283472" top="0.74803149606299213" bottom="0.74803149606299213" header="0.31496062992125984" footer="0.31496062992125984"/>
  <pageSetup paperSize="9" scale="69" firstPageNumber="13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5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CB1DA2D7379749BD7C338AC09B1CB6" ma:contentTypeVersion="13" ma:contentTypeDescription="Create a new document." ma:contentTypeScope="" ma:versionID="75d70b1e64fff7978bbdb879ae8993bb">
  <xsd:schema xmlns:xsd="http://www.w3.org/2001/XMLSchema" xmlns:xs="http://www.w3.org/2001/XMLSchema" xmlns:p="http://schemas.microsoft.com/office/2006/metadata/properties" xmlns:ns2="df0cfe45-b63d-47e0-b03f-45ca46e624cb" xmlns:ns3="b9b706f1-6c21-42cd-a4b1-45fc02afcaf3" targetNamespace="http://schemas.microsoft.com/office/2006/metadata/properties" ma:root="true" ma:fieldsID="04a54b60dc569397b47b400627e9b81d" ns2:_="" ns3:_="">
    <xsd:import namespace="df0cfe45-b63d-47e0-b03f-45ca46e624cb"/>
    <xsd:import namespace="b9b706f1-6c21-42cd-a4b1-45fc02afca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cfe45-b63d-47e0-b03f-45ca46e62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706f1-6c21-42cd-a4b1-45fc02afcaf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3a9142b-b1bb-4ef3-84e2-e65320c17ad4}" ma:internalName="TaxCatchAll" ma:showField="CatchAllData" ma:web="b9b706f1-6c21-42cd-a4b1-45fc02afca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0cfe45-b63d-47e0-b03f-45ca46e624cb">
      <Terms xmlns="http://schemas.microsoft.com/office/infopath/2007/PartnerControls"/>
    </lcf76f155ced4ddcb4097134ff3c332f>
    <TaxCatchAll xmlns="b9b706f1-6c21-42cd-a4b1-45fc02afcaf3" xsi:nil="true"/>
  </documentManagement>
</p:properties>
</file>

<file path=customXml/itemProps1.xml><?xml version="1.0" encoding="utf-8"?>
<ds:datastoreItem xmlns:ds="http://schemas.openxmlformats.org/officeDocument/2006/customXml" ds:itemID="{A76AE8D9-41FB-46CC-B7ED-7412D75DE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cfe45-b63d-47e0-b03f-45ca46e624cb"/>
    <ds:schemaRef ds:uri="b9b706f1-6c21-42cd-a4b1-45fc02afca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FEE6B7-A3A4-4A8A-985A-FD977DB465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D016CF-9522-4DCB-A31F-CCEF9A2C6B38}">
  <ds:schemaRefs>
    <ds:schemaRef ds:uri="http://schemas.microsoft.com/office/2006/metadata/properties"/>
    <ds:schemaRef ds:uri="http://www.w3.org/XML/1998/namespace"/>
    <ds:schemaRef ds:uri="df0cfe45-b63d-47e0-b03f-45ca46e624cb"/>
    <ds:schemaRef ds:uri="http://schemas.microsoft.com/office/2006/documentManagement/types"/>
    <ds:schemaRef ds:uri="http://purl.org/dc/terms/"/>
    <ds:schemaRef ds:uri="http://purl.org/dc/elements/1.1/"/>
    <ds:schemaRef ds:uri="b9b706f1-6c21-42cd-a4b1-45fc02afcaf3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PL 12M</vt:lpstr>
      <vt:lpstr>PL 6M Q2</vt:lpstr>
      <vt:lpstr>Shareholder conso</vt:lpstr>
      <vt:lpstr>Shareholder Seperate</vt:lpstr>
      <vt:lpstr>CF</vt:lpstr>
      <vt:lpstr>BS!Print_Area</vt:lpstr>
      <vt:lpstr>CF!Print_Area</vt:lpstr>
      <vt:lpstr>'PL 12M'!Print_Area</vt:lpstr>
      <vt:lpstr>'PL 3M'!Print_Area</vt:lpstr>
      <vt:lpstr>'PL 6M Q2'!Print_Area</vt:lpstr>
      <vt:lpstr>'Shareholder conso'!Print_Area</vt:lpstr>
      <vt:lpstr>'Shareholder Seperate'!Print_Area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Satida Saekang</cp:lastModifiedBy>
  <cp:revision/>
  <cp:lastPrinted>2023-02-27T08:58:17Z</cp:lastPrinted>
  <dcterms:created xsi:type="dcterms:W3CDTF">2016-03-17T07:09:53Z</dcterms:created>
  <dcterms:modified xsi:type="dcterms:W3CDTF">2023-02-27T09:48:30Z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0x01010065CB1DA2D7379749BD7C338AC09B1CB6</vt:lpwstr>
  </property>
  <property fmtid="{D5CDD505-2E9C-101B-9397-08002B2CF9AE}" pid="3" name="MediaServiceImageTags">
    <vt:lpwstr/>
  </property>
</Properties>
</file>