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2\YE12'2022\"/>
    </mc:Choice>
  </mc:AlternateContent>
  <xr:revisionPtr revIDLastSave="0" documentId="13_ncr:1_{BED6273D-192C-4684-8627-21E3BC6C6AEF}" xr6:coauthVersionLast="47" xr6:coauthVersionMax="47" xr10:uidLastSave="{00000000-0000-0000-0000-000000000000}"/>
  <bookViews>
    <workbookView xWindow="-120" yWindow="-120" windowWidth="29040" windowHeight="15840" tabRatio="602" firstSheet="2" activeTab="6" xr2:uid="{00000000-000D-0000-FFFF-FFFF00000000}"/>
  </bookViews>
  <sheets>
    <sheet name="NAV000" sheetId="1" state="hidden" r:id="rId1"/>
    <sheet name="000000" sheetId="2" state="veryHidden" r:id="rId2"/>
    <sheet name="BS" sheetId="13" r:id="rId3"/>
    <sheet name="PL" sheetId="14" r:id="rId4"/>
    <sheet name="conso" sheetId="15" r:id="rId5"/>
    <sheet name="company only" sheetId="16" r:id="rId6"/>
    <sheet name="cash flow" sheetId="18" r:id="rId7"/>
    <sheet name="000" sheetId="4" state="veryHidden" r:id="rId8"/>
  </sheets>
  <externalReferences>
    <externalReference r:id="rId9"/>
  </externalReferences>
  <definedNames>
    <definedName name="_xlnm._FilterDatabase" localSheetId="6" hidden="1">'cash flow'!$G$58:$G$59</definedName>
    <definedName name="_xlnm.Print_Area" localSheetId="2">BS!$A$1:$K$129</definedName>
    <definedName name="_xlnm.Print_Area" localSheetId="6">'cash flow'!$A$1:$I$152</definedName>
    <definedName name="_xlnm.Print_Area" localSheetId="5">'company only'!$A$1:$Z$39</definedName>
    <definedName name="_xlnm.Print_Area" localSheetId="3">PL!$A$1:$J$99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9" i="18" l="1"/>
  <c r="G89" i="18"/>
  <c r="E89" i="18"/>
  <c r="C89" i="18"/>
  <c r="X35" i="15"/>
  <c r="AB35" i="15" s="1"/>
  <c r="I8" i="18"/>
  <c r="G8" i="18"/>
  <c r="G30" i="18" s="1"/>
  <c r="G45" i="18" s="1"/>
  <c r="G47" i="18" s="1"/>
  <c r="E8" i="18"/>
  <c r="E30" i="18" s="1"/>
  <c r="E45" i="18" s="1"/>
  <c r="E47" i="18" s="1"/>
  <c r="O85" i="18"/>
  <c r="L85" i="18"/>
  <c r="O84" i="18"/>
  <c r="L84" i="18"/>
  <c r="O83" i="18"/>
  <c r="L83" i="18"/>
  <c r="I83" i="18"/>
  <c r="G83" i="18"/>
  <c r="E83" i="18"/>
  <c r="C83" i="18"/>
  <c r="O82" i="18"/>
  <c r="L82" i="18"/>
  <c r="O80" i="18"/>
  <c r="L80" i="18"/>
  <c r="L81" i="18"/>
  <c r="O79" i="18"/>
  <c r="L79" i="18"/>
  <c r="O78" i="18"/>
  <c r="L78" i="18"/>
  <c r="O77" i="18"/>
  <c r="L77" i="18"/>
  <c r="O76" i="18"/>
  <c r="L76" i="18"/>
  <c r="O75" i="18"/>
  <c r="L75" i="18"/>
  <c r="O74" i="18"/>
  <c r="L74" i="18"/>
  <c r="O73" i="18"/>
  <c r="L73" i="18"/>
  <c r="O72" i="18"/>
  <c r="L72" i="18"/>
  <c r="O71" i="18"/>
  <c r="L71" i="18"/>
  <c r="O70" i="18"/>
  <c r="L70" i="18"/>
  <c r="I70" i="18"/>
  <c r="G70" i="18"/>
  <c r="E70" i="18"/>
  <c r="C70" i="18"/>
  <c r="O69" i="18"/>
  <c r="L69" i="18"/>
  <c r="O68" i="18"/>
  <c r="L68" i="18"/>
  <c r="O67" i="18"/>
  <c r="M67" i="18"/>
  <c r="L67" i="18" s="1"/>
  <c r="O66" i="18"/>
  <c r="L66" i="18"/>
  <c r="O65" i="18"/>
  <c r="L65" i="18"/>
  <c r="O64" i="18"/>
  <c r="L64" i="18"/>
  <c r="O63" i="18"/>
  <c r="L63" i="18"/>
  <c r="O62" i="18"/>
  <c r="L62" i="18"/>
  <c r="O61" i="18"/>
  <c r="L61" i="18"/>
  <c r="O60" i="18"/>
  <c r="L60" i="18"/>
  <c r="O59" i="18"/>
  <c r="L59" i="18"/>
  <c r="O58" i="18"/>
  <c r="L58" i="18"/>
  <c r="O46" i="18"/>
  <c r="L46" i="18"/>
  <c r="O45" i="18"/>
  <c r="L45" i="18"/>
  <c r="O44" i="18"/>
  <c r="L44" i="18"/>
  <c r="O43" i="18"/>
  <c r="L43" i="18"/>
  <c r="O42" i="18"/>
  <c r="L42" i="18"/>
  <c r="O41" i="18"/>
  <c r="L41" i="18"/>
  <c r="O40" i="18"/>
  <c r="L40" i="18"/>
  <c r="O39" i="18"/>
  <c r="L39" i="18"/>
  <c r="O38" i="18"/>
  <c r="L38" i="18"/>
  <c r="O37" i="18"/>
  <c r="L37" i="18"/>
  <c r="O36" i="18"/>
  <c r="L36" i="18"/>
  <c r="O35" i="18"/>
  <c r="L35" i="18"/>
  <c r="O34" i="18"/>
  <c r="L34" i="18"/>
  <c r="O33" i="18"/>
  <c r="L33" i="18"/>
  <c r="O32" i="18"/>
  <c r="L32" i="18"/>
  <c r="O31" i="18"/>
  <c r="L31" i="18"/>
  <c r="O30" i="18"/>
  <c r="L30" i="18"/>
  <c r="O29" i="18"/>
  <c r="L29" i="18"/>
  <c r="O28" i="18"/>
  <c r="L28" i="18"/>
  <c r="O27" i="18"/>
  <c r="L27" i="18"/>
  <c r="O26" i="18"/>
  <c r="L26" i="18"/>
  <c r="O25" i="18"/>
  <c r="L25" i="18"/>
  <c r="O24" i="18"/>
  <c r="L24" i="18"/>
  <c r="O23" i="18"/>
  <c r="L23" i="18"/>
  <c r="O22" i="18"/>
  <c r="L22" i="18"/>
  <c r="O21" i="18"/>
  <c r="L21" i="18"/>
  <c r="O20" i="18"/>
  <c r="L20" i="18"/>
  <c r="O19" i="18"/>
  <c r="L19" i="18"/>
  <c r="O18" i="18"/>
  <c r="L18" i="18"/>
  <c r="O17" i="18"/>
  <c r="L17" i="18"/>
  <c r="O16" i="18"/>
  <c r="L16" i="18"/>
  <c r="O15" i="18"/>
  <c r="L15" i="18"/>
  <c r="O14" i="18"/>
  <c r="L14" i="18"/>
  <c r="O13" i="18"/>
  <c r="M13" i="18"/>
  <c r="L13" i="18" s="1"/>
  <c r="O12" i="18"/>
  <c r="L12" i="18"/>
  <c r="O11" i="18"/>
  <c r="L11" i="18"/>
  <c r="I30" i="18"/>
  <c r="I45" i="18" s="1"/>
  <c r="I47" i="18" s="1"/>
  <c r="I86" i="18" s="1"/>
  <c r="I88" i="18" s="1"/>
  <c r="N31" i="16"/>
  <c r="X29" i="16"/>
  <c r="Z29" i="16" s="1"/>
  <c r="X28" i="16"/>
  <c r="Z28" i="16" s="1"/>
  <c r="T27" i="16"/>
  <c r="X27" i="16" s="1"/>
  <c r="Z27" i="16" s="1"/>
  <c r="V25" i="16"/>
  <c r="L25" i="16"/>
  <c r="J25" i="16"/>
  <c r="H25" i="16"/>
  <c r="F25" i="16"/>
  <c r="P24" i="16"/>
  <c r="P25" i="16" s="1"/>
  <c r="X23" i="16"/>
  <c r="V22" i="16"/>
  <c r="V30" i="16" s="1"/>
  <c r="L22" i="16"/>
  <c r="L30" i="16" s="1"/>
  <c r="L32" i="16" s="1"/>
  <c r="V20" i="16"/>
  <c r="L20" i="16"/>
  <c r="J20" i="16"/>
  <c r="J22" i="16" s="1"/>
  <c r="H20" i="16"/>
  <c r="H22" i="16" s="1"/>
  <c r="F20" i="16"/>
  <c r="F22" i="16" s="1"/>
  <c r="X19" i="16"/>
  <c r="Z19" i="16" s="1"/>
  <c r="X18" i="16"/>
  <c r="Z18" i="16" s="1"/>
  <c r="X17" i="16"/>
  <c r="Z17" i="16" s="1"/>
  <c r="T15" i="16"/>
  <c r="T20" i="16" s="1"/>
  <c r="T22" i="16" s="1"/>
  <c r="R15" i="16"/>
  <c r="R20" i="16" s="1"/>
  <c r="R22" i="16" s="1"/>
  <c r="P15" i="16"/>
  <c r="P20" i="16" s="1"/>
  <c r="X14" i="16"/>
  <c r="Z14" i="16" s="1"/>
  <c r="X13" i="16"/>
  <c r="X15" i="16" s="1"/>
  <c r="V36" i="15"/>
  <c r="X36" i="15" s="1"/>
  <c r="AB36" i="15" s="1"/>
  <c r="V33" i="15"/>
  <c r="X33" i="15" s="1"/>
  <c r="AB33" i="15" s="1"/>
  <c r="V31" i="15"/>
  <c r="X31" i="15" s="1"/>
  <c r="AB31" i="15" s="1"/>
  <c r="R30" i="15"/>
  <c r="V30" i="15" s="1"/>
  <c r="X30" i="15" s="1"/>
  <c r="AB30" i="15" s="1"/>
  <c r="T28" i="15"/>
  <c r="J28" i="15"/>
  <c r="H28" i="15"/>
  <c r="F28" i="15"/>
  <c r="D28" i="15"/>
  <c r="R27" i="15"/>
  <c r="R28" i="15" s="1"/>
  <c r="R37" i="15" s="1"/>
  <c r="N27" i="15"/>
  <c r="N28" i="15" s="1"/>
  <c r="N37" i="15" s="1"/>
  <c r="L27" i="15"/>
  <c r="V22" i="15"/>
  <c r="X22" i="15" s="1"/>
  <c r="AB22" i="15" s="1"/>
  <c r="V21" i="15"/>
  <c r="X21" i="15" s="1"/>
  <c r="AB21" i="15" s="1"/>
  <c r="V19" i="15"/>
  <c r="X19" i="15" s="1"/>
  <c r="AB19" i="15" s="1"/>
  <c r="V18" i="15"/>
  <c r="X18" i="15" s="1"/>
  <c r="AB18" i="15" s="1"/>
  <c r="Z16" i="15"/>
  <c r="Z23" i="15" s="1"/>
  <c r="T16" i="15"/>
  <c r="T23" i="15" s="1"/>
  <c r="T25" i="15" s="1"/>
  <c r="T37" i="15" s="1"/>
  <c r="R16" i="15"/>
  <c r="R23" i="15" s="1"/>
  <c r="P16" i="15"/>
  <c r="P23" i="15" s="1"/>
  <c r="N16" i="15"/>
  <c r="N23" i="15" s="1"/>
  <c r="L16" i="15"/>
  <c r="L23" i="15" s="1"/>
  <c r="L38" i="15" s="1"/>
  <c r="J16" i="15"/>
  <c r="J23" i="15" s="1"/>
  <c r="H16" i="15"/>
  <c r="H23" i="15" s="1"/>
  <c r="H25" i="15" s="1"/>
  <c r="F16" i="15"/>
  <c r="F23" i="15" s="1"/>
  <c r="D16" i="15"/>
  <c r="D23" i="15" s="1"/>
  <c r="V15" i="15"/>
  <c r="X15" i="15" s="1"/>
  <c r="AB15" i="15" s="1"/>
  <c r="V14" i="15"/>
  <c r="J77" i="14"/>
  <c r="J78" i="14" s="1"/>
  <c r="F77" i="14"/>
  <c r="F78" i="14" s="1"/>
  <c r="D77" i="14"/>
  <c r="D78" i="14" s="1"/>
  <c r="T25" i="16"/>
  <c r="H77" i="14"/>
  <c r="H78" i="14" s="1"/>
  <c r="J67" i="14"/>
  <c r="H67" i="14"/>
  <c r="F67" i="14"/>
  <c r="D67" i="14"/>
  <c r="Z26" i="15"/>
  <c r="Z28" i="15" s="1"/>
  <c r="J31" i="14"/>
  <c r="H31" i="14"/>
  <c r="F31" i="14"/>
  <c r="D31" i="14"/>
  <c r="J19" i="14"/>
  <c r="J32" i="14" s="1"/>
  <c r="J36" i="14" s="1"/>
  <c r="H19" i="14"/>
  <c r="H32" i="14" s="1"/>
  <c r="H36" i="14" s="1"/>
  <c r="F19" i="14"/>
  <c r="D19" i="14"/>
  <c r="J105" i="13"/>
  <c r="J107" i="13" s="1"/>
  <c r="H105" i="13"/>
  <c r="H107" i="13" s="1"/>
  <c r="F105" i="13"/>
  <c r="F107" i="13" s="1"/>
  <c r="D105" i="13"/>
  <c r="D107" i="13" s="1"/>
  <c r="J77" i="13"/>
  <c r="H77" i="13"/>
  <c r="F77" i="13"/>
  <c r="D77" i="13"/>
  <c r="J65" i="13"/>
  <c r="H65" i="13"/>
  <c r="F65" i="13"/>
  <c r="F78" i="13" s="1"/>
  <c r="F108" i="13" s="1"/>
  <c r="D65" i="13"/>
  <c r="J35" i="13"/>
  <c r="H35" i="13"/>
  <c r="F35" i="13"/>
  <c r="D35" i="13"/>
  <c r="J20" i="13"/>
  <c r="J36" i="13" s="1"/>
  <c r="H20" i="13"/>
  <c r="H36" i="13" s="1"/>
  <c r="F20" i="13"/>
  <c r="F36" i="13" s="1"/>
  <c r="D20" i="13"/>
  <c r="D36" i="13" s="1"/>
  <c r="V16" i="15" l="1"/>
  <c r="V23" i="15" s="1"/>
  <c r="V25" i="15" s="1"/>
  <c r="V38" i="15" s="1"/>
  <c r="H37" i="15"/>
  <c r="H39" i="15" s="1"/>
  <c r="D38" i="15"/>
  <c r="D25" i="15"/>
  <c r="D37" i="15" s="1"/>
  <c r="D39" i="15" s="1"/>
  <c r="X14" i="15"/>
  <c r="AB14" i="15" s="1"/>
  <c r="G86" i="18"/>
  <c r="G88" i="18" s="1"/>
  <c r="E86" i="18"/>
  <c r="E88" i="18" s="1"/>
  <c r="R25" i="16"/>
  <c r="R30" i="16" s="1"/>
  <c r="T30" i="16"/>
  <c r="D32" i="14"/>
  <c r="D36" i="14" s="1"/>
  <c r="C8" i="18" s="1"/>
  <c r="C30" i="18" s="1"/>
  <c r="C45" i="18" s="1"/>
  <c r="C47" i="18" s="1"/>
  <c r="C86" i="18" s="1"/>
  <c r="C88" i="18" s="1"/>
  <c r="F32" i="14"/>
  <c r="F36" i="14" s="1"/>
  <c r="J78" i="13"/>
  <c r="J108" i="13" s="1"/>
  <c r="H78" i="13"/>
  <c r="H108" i="13"/>
  <c r="H109" i="13" s="1"/>
  <c r="D78" i="13"/>
  <c r="D108" i="13" s="1"/>
  <c r="D109" i="13" s="1"/>
  <c r="J38" i="15"/>
  <c r="J25" i="15"/>
  <c r="J37" i="15" s="1"/>
  <c r="J39" i="15" s="1"/>
  <c r="F31" i="16"/>
  <c r="F30" i="16"/>
  <c r="F32" i="16" s="1"/>
  <c r="J109" i="13"/>
  <c r="Z38" i="15"/>
  <c r="Z25" i="15"/>
  <c r="Z37" i="15" s="1"/>
  <c r="Z39" i="15" s="1"/>
  <c r="F38" i="14"/>
  <c r="F41" i="14" s="1"/>
  <c r="H31" i="16"/>
  <c r="H30" i="16"/>
  <c r="H32" i="16" s="1"/>
  <c r="H38" i="14"/>
  <c r="H41" i="14" s="1"/>
  <c r="X20" i="16"/>
  <c r="P22" i="16"/>
  <c r="J30" i="16"/>
  <c r="J32" i="16" s="1"/>
  <c r="J31" i="16"/>
  <c r="F109" i="13"/>
  <c r="P28" i="15"/>
  <c r="P37" i="15" s="1"/>
  <c r="V27" i="15"/>
  <c r="V28" i="15" s="1"/>
  <c r="F38" i="15"/>
  <c r="F25" i="15"/>
  <c r="F37" i="15" s="1"/>
  <c r="F39" i="15" s="1"/>
  <c r="J38" i="14"/>
  <c r="J41" i="14" s="1"/>
  <c r="H38" i="15"/>
  <c r="L31" i="16"/>
  <c r="X24" i="16" l="1"/>
  <c r="Z24" i="16" s="1"/>
  <c r="V37" i="15"/>
  <c r="V39" i="15" s="1"/>
  <c r="X27" i="15"/>
  <c r="AB27" i="15" s="1"/>
  <c r="X16" i="15"/>
  <c r="D38" i="14"/>
  <c r="D41" i="14" s="1"/>
  <c r="D43" i="14" s="1"/>
  <c r="D58" i="14" s="1"/>
  <c r="D80" i="14" s="1"/>
  <c r="F43" i="14"/>
  <c r="F58" i="14" s="1"/>
  <c r="F80" i="14" s="1"/>
  <c r="F44" i="14"/>
  <c r="X22" i="16"/>
  <c r="P30" i="16"/>
  <c r="H58" i="14"/>
  <c r="H80" i="14" s="1"/>
  <c r="N23" i="16"/>
  <c r="J58" i="14"/>
  <c r="J80" i="14" s="1"/>
  <c r="N13" i="16"/>
  <c r="X25" i="15"/>
  <c r="AB16" i="15"/>
  <c r="AB23" i="15" s="1"/>
  <c r="AB38" i="15" s="1"/>
  <c r="X23" i="15"/>
  <c r="X38" i="15" s="1"/>
  <c r="D44" i="14" l="1"/>
  <c r="L26" i="15"/>
  <c r="X25" i="16"/>
  <c r="X30" i="16" s="1"/>
  <c r="X32" i="16" s="1"/>
  <c r="J83" i="14"/>
  <c r="J86" i="14" s="1"/>
  <c r="N25" i="16"/>
  <c r="N30" i="16" s="1"/>
  <c r="N32" i="16" s="1"/>
  <c r="Z23" i="16"/>
  <c r="Z25" i="16" s="1"/>
  <c r="Z13" i="16"/>
  <c r="Z15" i="16" s="1"/>
  <c r="Z20" i="16" s="1"/>
  <c r="N15" i="16"/>
  <c r="N20" i="16" s="1"/>
  <c r="D83" i="14"/>
  <c r="H83" i="14"/>
  <c r="H86" i="14" s="1"/>
  <c r="X26" i="15"/>
  <c r="L28" i="15"/>
  <c r="L37" i="15" s="1"/>
  <c r="L39" i="15" s="1"/>
  <c r="X31" i="16"/>
  <c r="Z22" i="16"/>
  <c r="AB25" i="15"/>
  <c r="F83" i="14"/>
  <c r="F85" i="14" s="1"/>
  <c r="F86" i="14"/>
  <c r="D85" i="14" l="1"/>
  <c r="D86" i="14" s="1"/>
  <c r="Z30" i="16"/>
  <c r="Z32" i="16" s="1"/>
  <c r="Z31" i="16"/>
  <c r="X28" i="15"/>
  <c r="X37" i="15" s="1"/>
  <c r="X39" i="15" s="1"/>
  <c r="AB26" i="15"/>
  <c r="AB28" i="15" s="1"/>
  <c r="AB37" i="15" s="1"/>
  <c r="AB39" i="15" s="1"/>
</calcChain>
</file>

<file path=xl/sharedStrings.xml><?xml version="1.0" encoding="utf-8"?>
<sst xmlns="http://schemas.openxmlformats.org/spreadsheetml/2006/main" count="440" uniqueCount="280">
  <si>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</si>
  <si>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</si>
  <si>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</si>
  <si>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</si>
  <si>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</si>
  <si>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</si>
  <si>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</si>
  <si>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</si>
  <si>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</si>
  <si>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</si>
  <si>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</si>
  <si>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</si>
  <si>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</si>
  <si>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</si>
  <si>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</si>
  <si>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</si>
  <si>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</si>
  <si>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</si>
  <si>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</si>
  <si>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</si>
  <si>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</si>
  <si>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</si>
  <si>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</si>
  <si>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</si>
  <si>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งบแสดงการเปลี่ยนแปลงส่วนของผู้ถือหุ้น</t>
  </si>
  <si>
    <t>ทุนเรือนหุ้นที่ออก</t>
  </si>
  <si>
    <t>(หน่วย: บาท)</t>
  </si>
  <si>
    <t>ส่วนเกิน</t>
  </si>
  <si>
    <t>กำไรสะสม</t>
  </si>
  <si>
    <t>และชำระแล้ว</t>
  </si>
  <si>
    <t>มูลค่าหุ้นสามัญ</t>
  </si>
  <si>
    <t>ยังไม่ได้จัดสรร</t>
  </si>
  <si>
    <t>ส่วนเกินมูลค่าหุ้น</t>
  </si>
  <si>
    <t>ของบริษัทร่วม</t>
  </si>
  <si>
    <t>บริษัท แลนด์แอนด์เฮ้าส์ จำกัด (มหาชน) และบริษัทย่อย</t>
  </si>
  <si>
    <t xml:space="preserve"> </t>
  </si>
  <si>
    <t>จากการแปลงค่า</t>
  </si>
  <si>
    <t>เงินสดและรายการเทียบเท่าเงินสด ณ วันต้นปี</t>
  </si>
  <si>
    <t>กำไรต่อหุ้น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</si>
  <si>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</si>
  <si>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</si>
  <si>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</si>
  <si>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</si>
  <si>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</si>
  <si>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</si>
  <si>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</si>
  <si>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</si>
  <si>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</si>
  <si>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</si>
  <si>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</si>
  <si>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</si>
  <si>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</si>
  <si>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</si>
  <si>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</si>
  <si>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</si>
  <si>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 xml:space="preserve">   ยังไม่ได้จัดสรร </t>
  </si>
  <si>
    <t>รายได้อื่น</t>
  </si>
  <si>
    <t xml:space="preserve">   ค่าบริการสาธารณูปโภค</t>
  </si>
  <si>
    <t>ส่วนแบ่งกำไรจากเงินลงทุนในบริษัทร่วม</t>
  </si>
  <si>
    <t xml:space="preserve">กำไรต่อหุ้นขั้นพื้นฐาน 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</si>
  <si>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</si>
  <si>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</si>
  <si>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</si>
  <si>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</si>
  <si>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</si>
  <si>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</si>
  <si>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</si>
  <si>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</si>
  <si>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</si>
  <si>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เงินปันผลรับจากบริษัทร่วม</t>
  </si>
  <si>
    <t>รายการที่ไม่ใช่เงินสด</t>
  </si>
  <si>
    <t>หนี้สินและส่วนของผู้ถือหุ้น</t>
  </si>
  <si>
    <t>ส่วนเกินมูลค่าหุ้นสามัญ</t>
  </si>
  <si>
    <t>ค่าใช้จ่ายในการขาย</t>
  </si>
  <si>
    <t>ค่าใช้จ่ายในการบริหาร</t>
  </si>
  <si>
    <t>รวมส่วนของ</t>
  </si>
  <si>
    <t>งบแสดงการเปลี่ยนแปลงส่วนของผู้ถือหุ้น (ต่อ)</t>
  </si>
  <si>
    <t>ภาษีเงินได้จากเงินปันผลที่ไม่ได้จ่าย</t>
  </si>
  <si>
    <t xml:space="preserve">   ค่าใช้จ่ายดอกเบี้ย</t>
  </si>
  <si>
    <t>เงินปันผลรับจากบริษัทอื่น</t>
  </si>
  <si>
    <t>จ่ายดอกเบี้ย</t>
  </si>
  <si>
    <t>จ่ายภาษีเงินได้</t>
  </si>
  <si>
    <t xml:space="preserve">   ตัดจำหน่ายภาษีหัก ณ ที่จ่าย</t>
  </si>
  <si>
    <t xml:space="preserve">   ดอกเบี้ยจ่ายส่วนที่บันทึกเป็นต้นทุนโครงการ</t>
  </si>
  <si>
    <t>สินทรัพย์</t>
  </si>
  <si>
    <t>ภาษีธุรกิจเฉพาะและค่าธรรมเนียมการโอน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</si>
  <si>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</si>
  <si>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</si>
  <si>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</si>
  <si>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</si>
  <si>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</si>
  <si>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กำไรสำหรับปี</t>
  </si>
  <si>
    <t>การแบ่งปันกำไร</t>
  </si>
  <si>
    <t>บริษัทย่อยจ่ายเงินปันผลให้ผู้มีส่วนได้เสียที่ไม่มีอำนาจควบคุม</t>
  </si>
  <si>
    <t>ลูกหนี้การค้าและลูกหนี้อื่น</t>
  </si>
  <si>
    <t>สินค้าคงเหลือ</t>
  </si>
  <si>
    <t>เงินมัดจำที่ดินและอื่น ๆ</t>
  </si>
  <si>
    <t xml:space="preserve">เงินลงทุนในบริษัทย่อย </t>
  </si>
  <si>
    <t>เงินลงทุนในบริษัทร่วม</t>
  </si>
  <si>
    <t>ที่ดินรอการพัฒนา</t>
  </si>
  <si>
    <t xml:space="preserve">ที่ดิน อาคารและอุปกรณ์ </t>
  </si>
  <si>
    <t>เงินรับล่วงหน้าจากลูกค้า</t>
  </si>
  <si>
    <t>เงินประกันงานก่อสร้าง</t>
  </si>
  <si>
    <t>เจ้าหนี้การค้าและเจ้าหนี้อื่น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</si>
  <si>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</si>
  <si>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</si>
  <si>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</si>
  <si>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</si>
  <si>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</si>
  <si>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ส่วนของผู้มี</t>
  </si>
  <si>
    <t>ส่วนเกินทุนจาก</t>
  </si>
  <si>
    <t>รวมองค์ประกอบอื่น</t>
  </si>
  <si>
    <t>ส่วนได้เสียที่ไม่มี</t>
  </si>
  <si>
    <t>จัดสรรแล้ว -</t>
  </si>
  <si>
    <t>งบการเงินที่เป็น</t>
  </si>
  <si>
    <t>ของส่วนของ</t>
  </si>
  <si>
    <t>ผู้ถือหุ้น</t>
  </si>
  <si>
    <t>อำนาจควบคุม</t>
  </si>
  <si>
    <t>สำรองตามกฎหมาย</t>
  </si>
  <si>
    <t>เงินตราต่างประเทศ</t>
  </si>
  <si>
    <t>ของบริษัทฯ</t>
  </si>
  <si>
    <t>ของบริษัทย่อย</t>
  </si>
  <si>
    <t>เบ็ดเสร็จอื่น</t>
  </si>
  <si>
    <t>กำไรขาดทุนเบ็ดเสร็จรวมสำหรับปี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</si>
  <si>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</si>
  <si>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</si>
  <si>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</si>
  <si>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กำไรขาดทุนเบ็ดเสร็จอื่นสำหรับปี</t>
  </si>
  <si>
    <t>ส่วนของผู้ถือหุ้นของบริษัทฯ</t>
  </si>
  <si>
    <t>อสังหาริมทรัพย์เพื่อการลงทุน</t>
  </si>
  <si>
    <t>สินทรัพย์ไม่มีตัวตนอื่น</t>
  </si>
  <si>
    <t>ส่วนเกินทุนอื่น</t>
  </si>
  <si>
    <t>กำไรก่อนค่าใช้จ่ายภาษีเงินได้</t>
  </si>
  <si>
    <t>ค่าใช้จ่ายภาษีเงินได้</t>
  </si>
  <si>
    <t>กำไรส่วนที่เป็นของผู้ถือหุ้นของบริษัทฯ</t>
  </si>
  <si>
    <t xml:space="preserve">   เงินประกันงานก่อสร้าง</t>
  </si>
  <si>
    <t xml:space="preserve">   ประมาณการเงินสมทบกองทุนนิติบุคคลหมู่บ้าน</t>
  </si>
  <si>
    <t xml:space="preserve">   ประมาณการค่าซ่อมแซมสาธารณูปโภค</t>
  </si>
  <si>
    <t>เงินสดรับจากดอกเบี้ย</t>
  </si>
  <si>
    <t>สินทรัพย์ภาษีเงินได้รอการตัดบัญชี</t>
  </si>
  <si>
    <t>เงินสดจากกิจกรรมดำเนินงาน</t>
  </si>
  <si>
    <t>ผลต่าง</t>
  </si>
  <si>
    <t xml:space="preserve">กำไรขาดทุนเบ็ดเสร็จรวมสำหรับปี </t>
  </si>
  <si>
    <t xml:space="preserve">กำไรขาดทุนเบ็ดเสร็จอื่นสำหรับปี </t>
  </si>
  <si>
    <t xml:space="preserve">   - สุทธิจากภาษีเงินได้</t>
  </si>
  <si>
    <t xml:space="preserve">      หุ้นสามัญ 12,031,105,828 หุ้น มูลค่าหุ้นละ 1 บาท</t>
  </si>
  <si>
    <t xml:space="preserve">   เป็นเงินสดรับ (จ่าย) จากกิจกรรมดำเนินงาน</t>
  </si>
  <si>
    <t>รายการปรับกระทบยอดกำไรก่อนค่าใช้จ่ายภาษีเงินได้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</si>
  <si>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</si>
  <si>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</si>
  <si>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หนี้สินภาษีเงินได้รอการตัดบัญชี</t>
  </si>
  <si>
    <t xml:space="preserve">   ภายในหนึ่งปี</t>
  </si>
  <si>
    <t>เงินสดสุทธิจากกิจกรรมดำเนินงาน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</si>
  <si>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</si>
  <si>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</si>
  <si>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เงินสดสุทธิใช้ไปในกิจกรรมจัดหาเงิน</t>
  </si>
  <si>
    <t>เงินสดรับจากการขายที่ดิน และอาคารและอุปกรณ์</t>
  </si>
  <si>
    <t>เงินฝากธนาคารที่มีภาระค้ำประกัน</t>
  </si>
  <si>
    <t>เงินกู้ยืมระยะยาว - สุทธิจากส่วนที่ถึงกำหนดชำระ</t>
  </si>
  <si>
    <t>ส่วนแบ่ง</t>
  </si>
  <si>
    <t>กำไรขาดทุน</t>
  </si>
  <si>
    <t>จากบริษัทย่อย</t>
  </si>
  <si>
    <t>จากบริษัทร่วม</t>
  </si>
  <si>
    <t>เงินฝากธนาคารที่มีภาระค้ำประกันเพิ่มขึ้น</t>
  </si>
  <si>
    <t xml:space="preserve">      หุ้นสามัญ 11,949,713,176 หุ้น มูลค่าหุ้นละ 1 บาท</t>
  </si>
  <si>
    <t>ต้นทุนในการได้มาซึ่งสัญญาที่ทำกับลูกค้า</t>
  </si>
  <si>
    <t>โอนกลับประมาณการหนี้สินจากคดีความ</t>
  </si>
  <si>
    <t>รายได้จากกิจการโรงแรม</t>
  </si>
  <si>
    <t>ต้นทุนของกิจการโรงแรม</t>
  </si>
  <si>
    <t>รายได้จากการขายอสังหาริมทรัพย์</t>
  </si>
  <si>
    <t>รายได้ค่าเช่า</t>
  </si>
  <si>
    <t xml:space="preserve">   ค่าบริหารจัดการโครงการ</t>
  </si>
  <si>
    <t>ต้นทุนการให้เช่า</t>
  </si>
  <si>
    <t>ประมาณการหนี้สินระยะสั้น</t>
  </si>
  <si>
    <t>ต้นทุนค่าบริหารจัดการโครงการ</t>
  </si>
  <si>
    <t>ต้นทุนขายอสังหาริมทรัพย์</t>
  </si>
  <si>
    <t>เงินจ่ายล่วงหน้าค่างานก่อสร้าง</t>
  </si>
  <si>
    <t>เงินสดรับจากการออกหุ้นกู้</t>
  </si>
  <si>
    <t>เงินลงทุนในตราสารทุนที่ถูกตัดรายการ</t>
  </si>
  <si>
    <t>สินทรัพย์ทางการเงินหมุนเวียนอื่น</t>
  </si>
  <si>
    <t>เงินให้กู้ยืมระยะยาวแก่กิจการที่เกี่ยวข้องกัน</t>
  </si>
  <si>
    <t>สินทรัพย์สิทธิการใช้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</si>
  <si>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</si>
  <si>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</si>
  <si>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</si>
  <si>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</si>
  <si>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สุทธิจากส่วนที่ถึงกำหนดชำระ</t>
  </si>
  <si>
    <t>รายได้เงินปันผล</t>
  </si>
  <si>
    <t xml:space="preserve">   กำไรจากอัตราแลกเปลี่ยน</t>
  </si>
  <si>
    <t xml:space="preserve">   ประมาณการค่าซ่อมแซมบ้านหลังการขาย </t>
  </si>
  <si>
    <t xml:space="preserve">   ค่าใช้จ่ายผลประโยชน์ระยะยาวของพนักงาน</t>
  </si>
  <si>
    <t xml:space="preserve">   รายได้เงินปันผล</t>
  </si>
  <si>
    <t xml:space="preserve">   รายได้ดอกเบี้ย</t>
  </si>
  <si>
    <t xml:space="preserve">   สินทรัพย์สิทธิการใช้ได้มาภายใต้สัญญาเช่าฉบับใหม่</t>
  </si>
  <si>
    <t>ต้นทุนทางการเงิน</t>
  </si>
  <si>
    <t xml:space="preserve">  ออกจากบัญชีในระหว่างปีของบริษัทร่วม</t>
  </si>
  <si>
    <t>สินทรัพย์ทางการเงินไม่หมุนเวียนอื่น</t>
  </si>
  <si>
    <t>กำไรจากการดำเนินงาน</t>
  </si>
  <si>
    <t>เงินกู้ยืมระยะสั้นจากสถาบันการเงินเพิ่มขึ้น (ลดลง)</t>
  </si>
  <si>
    <t xml:space="preserve">   การโอนสินค้าคงเหลือเป็นที่ดินรอการพัฒนา (มูลค่าตามบัญชี)</t>
  </si>
  <si>
    <t>เงินกู้ยืมระยะสั้นจากสถาบันการเงิน</t>
  </si>
  <si>
    <t xml:space="preserve">      ด้วยมูลค่ายุติธรรมผ่านกำไรขาดทุนเบ็ดเสร็จอื่น - สุทธิจากภาษีเงินได้</t>
  </si>
  <si>
    <t xml:space="preserve">   การลดลงของเงินลงทุนในตราสารทุนที่กำหนดให้วัดมูลค่า</t>
  </si>
  <si>
    <t xml:space="preserve">   โอนกลับประมาณการหนี้สินจากคดีความ</t>
  </si>
  <si>
    <t>ชำระคืนหุ้นกู้</t>
  </si>
  <si>
    <t>จ่ายเงินปันผล</t>
  </si>
  <si>
    <t>ขาดทุนจากตราสารอนุพันธ์</t>
  </si>
  <si>
    <t>ขาดทุนจากการเปลี่ยนแปลงมูลค่าของเงินลงทุนในตราสารทุน</t>
  </si>
  <si>
    <t xml:space="preserve">   เบ็ดเสร็จอื่น - สุทธิจากภาษีเงินได้</t>
  </si>
  <si>
    <t xml:space="preserve">   ที่กำหนดให้วัดมูลค่าด้วยมูลค่ายุติธรรมผ่านกำไรขาดทุน</t>
  </si>
  <si>
    <t>ชำระคืนเงินต้นของหนี้สินตามสัญญาเช่า</t>
  </si>
  <si>
    <t>รายได้ดอกเบี้ย</t>
  </si>
  <si>
    <t>2564</t>
  </si>
  <si>
    <t>ยอดคงเหลือ ณ วันที่ 1 มกราคม 2564</t>
  </si>
  <si>
    <t>ยอดคงเหลือ ณ วันที่ 31 ธันวาคม 2564</t>
  </si>
  <si>
    <t>ส่วนของเงินกู้ยืมระยะยาวจากกิจการที่เกี่ยวข้องกัน</t>
  </si>
  <si>
    <t xml:space="preserve">   ที่ถึงกำหนดชำระภายในหนึ่งปี</t>
  </si>
  <si>
    <t>6, 7</t>
  </si>
  <si>
    <t>เงินสดและรายการเทียบเท่าเงินสด ณ วันปลายปี (หมายเหตุ 7)</t>
  </si>
  <si>
    <t xml:space="preserve">   เจ้าหนี้ค่าซื้ออาคารและอุปกรณ์ และสินทรัพย์สิทธิการใช้เพิ่มขึ้น (ลดลง)</t>
  </si>
  <si>
    <t xml:space="preserve">   ดอกเบี้ยจ่ายส่วนที่บันทึกเป็นต้นทุนของสินทรัพย์สิทธิการใช้</t>
  </si>
  <si>
    <t xml:space="preserve">   การโอนที่ดินรอการพัฒนาเป็นสินค้าคงเหลือ (มูลค่าตามบัญชี)</t>
  </si>
  <si>
    <t>เงินให้กู้ยืมระยะยาวแก่กิจการอื่น</t>
  </si>
  <si>
    <t>6, 23</t>
  </si>
  <si>
    <t>หนี้สินทางการเงินหมุนเวียนอื่น</t>
  </si>
  <si>
    <t>หนี้สินทางการเงินไม่หมุนเวียนอื่น</t>
  </si>
  <si>
    <t>บริษัทย่อยจ่ายเงินปันผลให้ผู้มีส่วนได้เสีย</t>
  </si>
  <si>
    <t xml:space="preserve">   ที่ไม่มีอำนาจควบคุม</t>
  </si>
  <si>
    <t xml:space="preserve">   สินค้าคงเหลือและที่ดินรอการพัฒนาลดลงจากการโอนเป็นต้นทุนขาย</t>
  </si>
  <si>
    <t xml:space="preserve">   ประมาณการหนี้สินจากคดีความ</t>
  </si>
  <si>
    <t xml:space="preserve">   สินทรัพย์ทางการเงินหมุนเวียนอื่น</t>
  </si>
  <si>
    <t>ซื้อสินทรัพย์สิทธิการใช้</t>
  </si>
  <si>
    <t>ซื้ออสังหาริมทรัพย์เพื่อการลงทุน</t>
  </si>
  <si>
    <t>ชำระคืนเงินกู้ยืมระยะยาวจากสถาบันการเงิน</t>
  </si>
  <si>
    <t xml:space="preserve">   ขาดทุนจากการลดลงของมูลค่าโครงการ</t>
  </si>
  <si>
    <t>กำไรจากการดำเนินงานก่อนการเปลี่ยนแปลงในสินทรัพย์และหนี้สินดำเนินงาน</t>
  </si>
  <si>
    <t>เงินให้กู้ยืมแก่กิจการอื่นเพิ่มขึ้น</t>
  </si>
  <si>
    <t xml:space="preserve">   ประมาณการหนี้สินระยะสั้น</t>
  </si>
  <si>
    <t>รายการที่จะถูกบันทึกในส่วนของกำไรหรือขาดทุน</t>
  </si>
  <si>
    <t xml:space="preserve">   ในภายหลัง - สุทธิจากภาษีเงินได้</t>
  </si>
  <si>
    <t>รายการที่จะไม่ถูกบันทึกในส่วนของกำไรหรือขาดทุน</t>
  </si>
  <si>
    <t>กำไรขาดทุนเบ็ดเสร็จอื่น</t>
  </si>
  <si>
    <t>เงินปันผลจ่าย (หมายเหตุ 37)</t>
  </si>
  <si>
    <t xml:space="preserve">   กำไรจากการขายที่ดิน อาคารและอุปกรณ์</t>
  </si>
  <si>
    <t xml:space="preserve">   กำไรจากอัตราแลกเปลี่ยนที่ยังไม่เกิดขึ้น</t>
  </si>
  <si>
    <t>กำไร (ขาดทุน)</t>
  </si>
  <si>
    <t>จากการวัดมูลค่า</t>
  </si>
  <si>
    <t>เงินลงทุน</t>
  </si>
  <si>
    <t>ส่วนที่เป็นของผู้มีส่วนได้เสียที่ไม่มีอำนาจควบคุมของบริษัทย่อย</t>
  </si>
  <si>
    <t>ส่วนแบ่งกำไรขาดทุนเบ็ดเสร็จอื่นจากเงินลงทุนในบริษัทย่อย</t>
  </si>
  <si>
    <t xml:space="preserve">ส่วนแบ่งกำไรขาดทุนเบ็ดเสร็จอื่นจากเงินลงทุนในบริษัทร่วม </t>
  </si>
  <si>
    <t>ซื้อที่ดิน อาคารและอุปกรณ์ และสินทรัพย์ไม่มีตัวตน</t>
  </si>
  <si>
    <t>เงินสดสุทธิจาก (ใช้ไปใน) กิจกรรมลงทุน</t>
  </si>
  <si>
    <t>ขาดทุนจากการลดลงของมูลค่าโครงการ</t>
  </si>
  <si>
    <t>ส่วนแบ่งกำไร (ขาดทุน) จากเงินลงทุนในบริษัทย่อย</t>
  </si>
  <si>
    <t xml:space="preserve">   ส่วนแบ่งขาดทุน (กำไร) จากเงินลงทุนในบริษัทย่อย</t>
  </si>
  <si>
    <t>28, 33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</si>
  <si>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</si>
  <si>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</si>
  <si>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</si>
  <si>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ณ วันที่ 31 ธันวาคม 2565</t>
  </si>
  <si>
    <t>2565</t>
  </si>
  <si>
    <t>เงินให้กู้ยืมระยะยาวแก่กิจการอื่นที่ถึงกำหนดชำระภายในหนึ่งปี</t>
  </si>
  <si>
    <t xml:space="preserve">   ส่วนลดค่าเช่าจ่าย</t>
  </si>
  <si>
    <t xml:space="preserve">   ที่ดินรอการพัฒนา</t>
  </si>
  <si>
    <t>เงินกู้ยืมจากกิจการที่เกี่ยวข้องกันลดลง</t>
  </si>
  <si>
    <t>เงินสดรับจากการเบิกเงินกู้ยืมระยะยาวจากสถาบันการเงิน</t>
  </si>
  <si>
    <t>6, 12</t>
  </si>
  <si>
    <t>14, 33</t>
  </si>
  <si>
    <t xml:space="preserve">   กำไรจากตราสารอนุพันธ์</t>
  </si>
  <si>
    <t>ผลกำไรจากการประมาณการตามหลักคณิตศาสตร์ประกันภัย</t>
  </si>
  <si>
    <t>เงินสดรับจากการเลิกกิจการของบริษัทย่อย</t>
  </si>
  <si>
    <t>ซื้อเงินลงทุนระยะยาวอื่น</t>
  </si>
  <si>
    <t>บริษัทย่อยจ่ายเงินคืนทุนให้ผู้มีส่วนได้เสียที่ไม่มีอำนาจควบคุม</t>
  </si>
  <si>
    <t xml:space="preserve">   การโอนสินค้าคงเหลือเป็นที่ดิน อาคารและอุปกรณ์ (มูลค่าตามบัญชี)</t>
  </si>
  <si>
    <t>บริษัทย่อยจ่ายเงินคืนทุนให้ผู้มีส่วนได้เสีย</t>
  </si>
  <si>
    <t xml:space="preserve">   ขาดทุน (กำไร) จากการปรับมูลค่ายุติธรรมของตราสารอนุพันธ์</t>
  </si>
  <si>
    <t xml:space="preserve">   สินทรัพย์สิทธิการใช้ลดลงจากการเปลี่ยนแปลงสัญญาเช่า</t>
  </si>
  <si>
    <t xml:space="preserve">เงินให้กู้ยืมแก่กิจการที่เกี่ยวข้องกันลดลง (เพิ่มขึ้น) 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</si>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</sst>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_);_(* \(#,##0\);_(* &quot;-&quot;??_);_(@_)"/>
    <numFmt numFmtId="170" formatCode="_(* #,##0.000_);_(* \(#,##0.000\);_(* &quot;-&quot;_);_(@_)"/>
    <numFmt numFmtId="171" formatCode="#,##0.000000_);\(#,##0.000000\)"/>
    <numFmt numFmtId="172" formatCode="_(* #,##0.00_);_(* \(#,##0.00\);_(* &quot;-&quot;_);_(@_)"/>
    <numFmt numFmtId="173" formatCode="_-* #,##0.00_-;\-* #,##0.00_-;_-* &quot;-&quot;??_-;_-@_-"/>
    <numFmt numFmtId="174" formatCode="_(* #,##0.0000_);_(* \(#,##0.0000\);_(* &quot;-&quot;??_);_(@_)"/>
    <numFmt numFmtId="175" formatCode="#,##0.000_);\(#,##0.000\)"/>
  </numFmts>
  <fonts count="30">
    <font>
      <sz val="10"/>
      <name val="ApFont"/>
      <charset val="22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4"/>
      <name val="JasmineUPC"/>
      <family val="1"/>
    </font>
    <font>
      <sz val="13"/>
      <color theme="1"/>
      <name val="Calibri"/>
      <family val="2"/>
      <charset val="222"/>
    </font>
    <font>
      <sz val="8"/>
      <name val="Arial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8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39" fontId="22" fillId="0" borderId="0"/>
    <xf numFmtId="43" fontId="22" fillId="0" borderId="0" applyFont="0" applyFill="0" applyBorder="0" applyAlignment="0" applyProtection="0"/>
    <xf numFmtId="167" fontId="26" fillId="0" borderId="0"/>
    <xf numFmtId="165" fontId="26" fillId="0" borderId="0"/>
    <xf numFmtId="164" fontId="26" fillId="0" borderId="0"/>
    <xf numFmtId="38" fontId="24" fillId="2" borderId="0" applyNumberFormat="0" applyBorder="0" applyAlignment="0" applyProtection="0"/>
    <xf numFmtId="10" fontId="24" fillId="3" borderId="1" applyNumberFormat="0" applyBorder="0" applyAlignment="0" applyProtection="0"/>
    <xf numFmtId="166" fontId="25" fillId="0" borderId="0"/>
    <xf numFmtId="9" fontId="22" fillId="0" borderId="0" applyFont="0" applyFill="0" applyBorder="0" applyAlignment="0" applyProtection="0"/>
    <xf numFmtId="173" fontId="23" fillId="0" borderId="0" applyFont="0" applyFill="0" applyBorder="0" applyAlignment="0" applyProtection="0"/>
    <xf numFmtId="39" fontId="22" fillId="0" borderId="0"/>
    <xf numFmtId="0" fontId="27" fillId="0" borderId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0" fontId="29" fillId="0" borderId="0"/>
    <xf numFmtId="0" fontId="27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3" fillId="0" borderId="0"/>
    <xf numFmtId="173" fontId="23" fillId="0" borderId="0" applyFont="0" applyFill="0" applyBorder="0" applyAlignment="0" applyProtection="0"/>
    <xf numFmtId="0" fontId="23" fillId="0" borderId="0"/>
    <xf numFmtId="173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173" fontId="23" fillId="0" borderId="0" applyFont="0" applyFill="0" applyBorder="0" applyAlignment="0" applyProtection="0"/>
    <xf numFmtId="0" fontId="23" fillId="0" borderId="0"/>
    <xf numFmtId="9" fontId="22" fillId="0" borderId="0" applyFont="0" applyFill="0" applyBorder="0" applyAlignment="0" applyProtection="0"/>
    <xf numFmtId="39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39" fontId="22" fillId="0" borderId="0"/>
    <xf numFmtId="39" fontId="22" fillId="0" borderId="0"/>
    <xf numFmtId="0" fontId="23" fillId="0" borderId="0"/>
    <xf numFmtId="39" fontId="22" fillId="0" borderId="0"/>
    <xf numFmtId="9" fontId="22" fillId="0" borderId="0" applyFont="0" applyFill="0" applyBorder="0" applyAlignment="0" applyProtection="0"/>
    <xf numFmtId="39" fontId="22" fillId="0" borderId="0"/>
    <xf numFmtId="9" fontId="22" fillId="0" borderId="0" applyFont="0" applyFill="0" applyBorder="0" applyAlignment="0" applyProtection="0"/>
    <xf numFmtId="39" fontId="22" fillId="0" borderId="0"/>
    <xf numFmtId="9" fontId="22" fillId="0" borderId="0" applyFont="0" applyFill="0" applyBorder="0" applyAlignment="0" applyProtection="0"/>
    <xf numFmtId="39" fontId="22" fillId="0" borderId="0"/>
    <xf numFmtId="9" fontId="22" fillId="0" borderId="0" applyFont="0" applyFill="0" applyBorder="0" applyAlignment="0" applyProtection="0"/>
  </cellStyleXfs>
  <cellXfs count="169">
    <xf numFmtId="0" fontId="0" fillId="0" borderId="0" xfId="0"/>
    <xf numFmtId="37" fontId="7" fillId="0" borderId="0" xfId="10" applyNumberFormat="1" applyFont="1" applyFill="1" applyAlignment="1">
      <alignment vertical="center"/>
    </xf>
    <xf numFmtId="37" fontId="7" fillId="0" borderId="0" xfId="10" applyNumberFormat="1" applyFont="1" applyFill="1" applyAlignment="1">
      <alignment horizontal="distributed" vertical="center"/>
    </xf>
    <xf numFmtId="37" fontId="8" fillId="0" borderId="0" xfId="10" applyNumberFormat="1" applyFont="1" applyFill="1" applyAlignment="1">
      <alignment vertical="center"/>
    </xf>
    <xf numFmtId="10" fontId="7" fillId="0" borderId="0" xfId="11" applyNumberFormat="1" applyFont="1" applyFill="1" applyAlignment="1">
      <alignment vertical="center"/>
    </xf>
    <xf numFmtId="43" fontId="11" fillId="0" borderId="0" xfId="12" applyFont="1" applyFill="1" applyAlignment="1">
      <alignment vertical="center"/>
    </xf>
    <xf numFmtId="169" fontId="7" fillId="0" borderId="0" xfId="12" applyNumberFormat="1" applyFont="1" applyFill="1" applyBorder="1" applyAlignment="1">
      <alignment vertical="center"/>
    </xf>
    <xf numFmtId="43" fontId="20" fillId="0" borderId="0" xfId="12" applyFont="1" applyFill="1" applyAlignment="1">
      <alignment vertical="center"/>
    </xf>
    <xf numFmtId="43" fontId="20" fillId="0" borderId="0" xfId="12" applyFont="1" applyFill="1" applyAlignment="1">
      <alignment horizontal="center" vertical="center"/>
    </xf>
    <xf numFmtId="37" fontId="20" fillId="0" borderId="0" xfId="0" applyNumberFormat="1" applyFont="1" applyAlignment="1">
      <alignment vertical="center"/>
    </xf>
    <xf numFmtId="41" fontId="7" fillId="0" borderId="0" xfId="10" applyNumberFormat="1" applyFont="1" applyAlignment="1">
      <alignment vertical="center"/>
    </xf>
    <xf numFmtId="174" fontId="11" fillId="0" borderId="0" xfId="12" applyNumberFormat="1" applyFont="1" applyFill="1" applyBorder="1" applyAlignment="1">
      <alignment vertical="center"/>
    </xf>
    <xf numFmtId="41" fontId="11" fillId="0" borderId="0" xfId="0" applyNumberFormat="1" applyFont="1" applyAlignment="1">
      <alignment horizontal="right" vertical="center"/>
    </xf>
    <xf numFmtId="169" fontId="11" fillId="0" borderId="0" xfId="12" applyNumberFormat="1" applyFont="1" applyFill="1" applyBorder="1" applyAlignment="1">
      <alignment vertical="center"/>
    </xf>
    <xf numFmtId="37" fontId="12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37" fontId="11" fillId="0" borderId="3" xfId="0" applyNumberFormat="1" applyFont="1" applyBorder="1" applyAlignment="1">
      <alignment horizontal="center" vertical="center"/>
    </xf>
    <xf numFmtId="37" fontId="11" fillId="0" borderId="3" xfId="0" quotePrefix="1" applyNumberFormat="1" applyFont="1" applyBorder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41" fontId="11" fillId="0" borderId="0" xfId="0" applyNumberFormat="1" applyFont="1" applyAlignment="1">
      <alignment horizontal="center" vertical="center"/>
    </xf>
    <xf numFmtId="41" fontId="11" fillId="0" borderId="6" xfId="0" applyNumberFormat="1" applyFont="1" applyBorder="1" applyAlignment="1">
      <alignment vertical="center"/>
    </xf>
    <xf numFmtId="168" fontId="14" fillId="0" borderId="0" xfId="0" applyNumberFormat="1" applyFont="1" applyAlignment="1">
      <alignment horizontal="center" vertical="center"/>
    </xf>
    <xf numFmtId="41" fontId="11" fillId="0" borderId="5" xfId="0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41" fontId="11" fillId="0" borderId="3" xfId="0" applyNumberFormat="1" applyFont="1" applyBorder="1" applyAlignment="1">
      <alignment vertical="center"/>
    </xf>
    <xf numFmtId="175" fontId="11" fillId="0" borderId="0" xfId="0" applyNumberFormat="1" applyFont="1" applyAlignment="1">
      <alignment vertical="center"/>
    </xf>
    <xf numFmtId="172" fontId="11" fillId="0" borderId="0" xfId="0" applyNumberFormat="1" applyFont="1" applyAlignment="1">
      <alignment vertical="center"/>
    </xf>
    <xf numFmtId="41" fontId="11" fillId="0" borderId="3" xfId="0" applyNumberFormat="1" applyFont="1" applyBorder="1" applyAlignment="1">
      <alignment horizontal="right" vertical="center"/>
    </xf>
    <xf numFmtId="41" fontId="11" fillId="0" borderId="7" xfId="0" applyNumberFormat="1" applyFont="1" applyBorder="1" applyAlignment="1">
      <alignment vertical="center"/>
    </xf>
    <xf numFmtId="170" fontId="11" fillId="0" borderId="0" xfId="0" applyNumberFormat="1" applyFont="1" applyAlignment="1">
      <alignment vertical="center"/>
    </xf>
    <xf numFmtId="37" fontId="11" fillId="0" borderId="4" xfId="0" applyNumberFormat="1" applyFont="1" applyBorder="1" applyAlignment="1">
      <alignment vertical="center"/>
    </xf>
    <xf numFmtId="37" fontId="8" fillId="0" borderId="0" xfId="10" applyNumberFormat="1" applyFont="1" applyAlignment="1">
      <alignment vertical="center"/>
    </xf>
    <xf numFmtId="37" fontId="7" fillId="0" borderId="0" xfId="10" applyNumberFormat="1" applyFont="1" applyAlignment="1">
      <alignment vertical="center"/>
    </xf>
    <xf numFmtId="37" fontId="7" fillId="0" borderId="0" xfId="10" applyNumberFormat="1" applyFont="1" applyAlignment="1">
      <alignment horizontal="distributed" vertical="center"/>
    </xf>
    <xf numFmtId="37" fontId="7" fillId="0" borderId="0" xfId="10" applyNumberFormat="1" applyFont="1" applyAlignment="1">
      <alignment horizontal="right" vertical="center"/>
    </xf>
    <xf numFmtId="37" fontId="8" fillId="0" borderId="3" xfId="10" applyNumberFormat="1" applyFont="1" applyBorder="1" applyAlignment="1">
      <alignment horizontal="centerContinuous" vertical="center"/>
    </xf>
    <xf numFmtId="37" fontId="7" fillId="0" borderId="6" xfId="10" applyNumberFormat="1" applyFont="1" applyBorder="1" applyAlignment="1">
      <alignment horizontal="centerContinuous" vertical="center"/>
    </xf>
    <xf numFmtId="37" fontId="8" fillId="0" borderId="6" xfId="10" applyNumberFormat="1" applyFont="1" applyBorder="1" applyAlignment="1">
      <alignment horizontal="centerContinuous" vertical="center"/>
    </xf>
    <xf numFmtId="37" fontId="8" fillId="0" borderId="0" xfId="10" applyNumberFormat="1" applyFont="1" applyAlignment="1">
      <alignment horizontal="center" vertical="center"/>
    </xf>
    <xf numFmtId="37" fontId="8" fillId="0" borderId="8" xfId="10" applyNumberFormat="1" applyFont="1" applyBorder="1" applyAlignment="1">
      <alignment vertical="center"/>
    </xf>
    <xf numFmtId="37" fontId="8" fillId="0" borderId="0" xfId="10" applyNumberFormat="1" applyFont="1" applyAlignment="1">
      <alignment horizontal="centerContinuous" vertical="center"/>
    </xf>
    <xf numFmtId="37" fontId="7" fillId="0" borderId="0" xfId="10" applyNumberFormat="1" applyFont="1" applyAlignment="1">
      <alignment horizontal="centerContinuous" vertical="center"/>
    </xf>
    <xf numFmtId="37" fontId="7" fillId="0" borderId="0" xfId="10" applyNumberFormat="1" applyFont="1" applyAlignment="1">
      <alignment horizontal="center" vertical="center"/>
    </xf>
    <xf numFmtId="37" fontId="7" fillId="0" borderId="3" xfId="10" applyNumberFormat="1" applyFont="1" applyBorder="1" applyAlignment="1">
      <alignment horizontal="centerContinuous" vertical="center"/>
    </xf>
    <xf numFmtId="37" fontId="7" fillId="0" borderId="3" xfId="10" applyNumberFormat="1" applyFont="1" applyBorder="1" applyAlignment="1">
      <alignment horizontal="center" vertical="center"/>
    </xf>
    <xf numFmtId="37" fontId="9" fillId="0" borderId="0" xfId="10" applyNumberFormat="1" applyFont="1" applyAlignment="1">
      <alignment horizontal="distributed" vertical="center"/>
    </xf>
    <xf numFmtId="41" fontId="7" fillId="0" borderId="0" xfId="10" applyNumberFormat="1" applyFont="1" applyAlignment="1">
      <alignment horizontal="distributed" vertical="center"/>
    </xf>
    <xf numFmtId="41" fontId="7" fillId="0" borderId="0" xfId="1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7" fillId="0" borderId="3" xfId="10" applyNumberFormat="1" applyFont="1" applyBorder="1" applyAlignment="1">
      <alignment vertical="center"/>
    </xf>
    <xf numFmtId="41" fontId="7" fillId="0" borderId="3" xfId="10" applyNumberFormat="1" applyFont="1" applyBorder="1" applyAlignment="1">
      <alignment horizontal="center" vertical="center"/>
    </xf>
    <xf numFmtId="0" fontId="8" fillId="0" borderId="0" xfId="10" applyFont="1" applyAlignment="1">
      <alignment vertical="center"/>
    </xf>
    <xf numFmtId="41" fontId="7" fillId="0" borderId="7" xfId="10" applyNumberFormat="1" applyFont="1" applyBorder="1" applyAlignment="1">
      <alignment vertical="center"/>
    </xf>
    <xf numFmtId="37" fontId="12" fillId="0" borderId="0" xfId="10" applyNumberFormat="1" applyFont="1" applyAlignment="1">
      <alignment vertical="center"/>
    </xf>
    <xf numFmtId="37" fontId="11" fillId="0" borderId="0" xfId="10" applyNumberFormat="1" applyFont="1" applyAlignment="1">
      <alignment vertical="center"/>
    </xf>
    <xf numFmtId="37" fontId="11" fillId="0" borderId="0" xfId="10" applyNumberFormat="1" applyFont="1" applyAlignment="1">
      <alignment horizontal="distributed" vertical="center"/>
    </xf>
    <xf numFmtId="37" fontId="11" fillId="0" borderId="0" xfId="10" applyNumberFormat="1" applyFont="1" applyAlignment="1">
      <alignment horizontal="right" vertical="center"/>
    </xf>
    <xf numFmtId="37" fontId="12" fillId="0" borderId="3" xfId="10" applyNumberFormat="1" applyFont="1" applyBorder="1" applyAlignment="1">
      <alignment horizontal="centerContinuous" vertical="center"/>
    </xf>
    <xf numFmtId="37" fontId="12" fillId="0" borderId="0" xfId="10" applyNumberFormat="1" applyFont="1" applyAlignment="1">
      <alignment horizontal="centerContinuous" vertical="center"/>
    </xf>
    <xf numFmtId="37" fontId="12" fillId="0" borderId="0" xfId="10" applyNumberFormat="1" applyFont="1" applyAlignment="1">
      <alignment horizontal="center" vertical="center"/>
    </xf>
    <xf numFmtId="37" fontId="11" fillId="0" borderId="0" xfId="10" applyNumberFormat="1" applyFont="1" applyAlignment="1">
      <alignment horizontal="center" vertical="center"/>
    </xf>
    <xf numFmtId="37" fontId="11" fillId="0" borderId="0" xfId="10" applyNumberFormat="1" applyFont="1" applyAlignment="1">
      <alignment horizontal="centerContinuous" vertical="center"/>
    </xf>
    <xf numFmtId="37" fontId="11" fillId="0" borderId="3" xfId="10" applyNumberFormat="1" applyFont="1" applyBorder="1" applyAlignment="1">
      <alignment horizontal="centerContinuous" vertical="center"/>
    </xf>
    <xf numFmtId="37" fontId="11" fillId="0" borderId="3" xfId="10" applyNumberFormat="1" applyFont="1" applyBorder="1" applyAlignment="1">
      <alignment horizontal="center" vertical="center"/>
    </xf>
    <xf numFmtId="37" fontId="13" fillId="0" borderId="0" xfId="10" applyNumberFormat="1" applyFont="1" applyAlignment="1">
      <alignment horizontal="distributed" vertical="center"/>
    </xf>
    <xf numFmtId="37" fontId="12" fillId="0" borderId="0" xfId="10" applyNumberFormat="1" applyFont="1" applyAlignment="1">
      <alignment horizontal="left" vertical="center"/>
    </xf>
    <xf numFmtId="41" fontId="11" fillId="0" borderId="0" xfId="10" applyNumberFormat="1" applyFont="1" applyAlignment="1">
      <alignment vertical="center"/>
    </xf>
    <xf numFmtId="41" fontId="11" fillId="0" borderId="0" xfId="10" applyNumberFormat="1" applyFont="1" applyAlignment="1">
      <alignment horizontal="distributed" vertical="center"/>
    </xf>
    <xf numFmtId="0" fontId="12" fillId="0" borderId="0" xfId="10" applyFont="1" applyAlignment="1">
      <alignment vertical="center"/>
    </xf>
    <xf numFmtId="41" fontId="11" fillId="0" borderId="7" xfId="10" applyNumberFormat="1" applyFont="1" applyBorder="1" applyAlignment="1">
      <alignment vertical="center"/>
    </xf>
    <xf numFmtId="37" fontId="14" fillId="0" borderId="0" xfId="10" applyNumberFormat="1" applyFont="1" applyAlignment="1">
      <alignment horizontal="center" vertical="center"/>
    </xf>
    <xf numFmtId="41" fontId="11" fillId="0" borderId="0" xfId="10" applyNumberFormat="1" applyFont="1" applyAlignment="1">
      <alignment horizontal="center" vertical="center"/>
    </xf>
    <xf numFmtId="37" fontId="19" fillId="0" borderId="0" xfId="0" applyNumberFormat="1" applyFont="1" applyAlignment="1">
      <alignment vertical="center"/>
    </xf>
    <xf numFmtId="37" fontId="20" fillId="0" borderId="0" xfId="0" applyNumberFormat="1" applyFont="1" applyAlignment="1">
      <alignment horizontal="centerContinuous" vertical="center"/>
    </xf>
    <xf numFmtId="37" fontId="20" fillId="0" borderId="0" xfId="0" applyNumberFormat="1" applyFont="1" applyAlignment="1">
      <alignment horizontal="right" vertical="center"/>
    </xf>
    <xf numFmtId="37" fontId="20" fillId="0" borderId="0" xfId="0" applyNumberFormat="1" applyFont="1" applyAlignment="1">
      <alignment horizontal="center" vertical="center"/>
    </xf>
    <xf numFmtId="37" fontId="19" fillId="0" borderId="3" xfId="0" applyNumberFormat="1" applyFont="1" applyBorder="1" applyAlignment="1">
      <alignment horizontal="center" vertical="center"/>
    </xf>
    <xf numFmtId="37" fontId="19" fillId="0" borderId="3" xfId="0" applyNumberFormat="1" applyFont="1" applyBorder="1" applyAlignment="1">
      <alignment vertical="center"/>
    </xf>
    <xf numFmtId="37" fontId="20" fillId="0" borderId="3" xfId="0" quotePrefix="1" applyNumberFormat="1" applyFont="1" applyBorder="1" applyAlignment="1">
      <alignment horizontal="center" vertical="center"/>
    </xf>
    <xf numFmtId="37" fontId="21" fillId="0" borderId="0" xfId="0" applyNumberFormat="1" applyFont="1" applyAlignment="1">
      <alignment horizontal="center" vertical="center"/>
    </xf>
    <xf numFmtId="37" fontId="21" fillId="0" borderId="0" xfId="0" applyNumberFormat="1" applyFont="1" applyAlignment="1">
      <alignment vertical="center"/>
    </xf>
    <xf numFmtId="41" fontId="20" fillId="0" borderId="0" xfId="0" applyNumberFormat="1" applyFont="1" applyAlignment="1">
      <alignment vertical="center"/>
    </xf>
    <xf numFmtId="41" fontId="20" fillId="0" borderId="0" xfId="0" applyNumberFormat="1" applyFont="1" applyAlignment="1">
      <alignment horizontal="right" vertical="center"/>
    </xf>
    <xf numFmtId="41" fontId="20" fillId="0" borderId="0" xfId="0" applyNumberFormat="1" applyFont="1" applyAlignment="1">
      <alignment horizontal="center" vertical="center"/>
    </xf>
    <xf numFmtId="41" fontId="20" fillId="0" borderId="3" xfId="0" applyNumberFormat="1" applyFont="1" applyBorder="1" applyAlignment="1">
      <alignment horizontal="center" vertical="center"/>
    </xf>
    <xf numFmtId="41" fontId="20" fillId="0" borderId="3" xfId="0" applyNumberFormat="1" applyFont="1" applyBorder="1" applyAlignment="1">
      <alignment vertical="center"/>
    </xf>
    <xf numFmtId="41" fontId="20" fillId="0" borderId="6" xfId="0" applyNumberFormat="1" applyFont="1" applyBorder="1" applyAlignment="1">
      <alignment vertical="center"/>
    </xf>
    <xf numFmtId="41" fontId="20" fillId="0" borderId="8" xfId="0" applyNumberFormat="1" applyFont="1" applyBorder="1" applyAlignment="1">
      <alignment vertical="center"/>
    </xf>
    <xf numFmtId="41" fontId="20" fillId="0" borderId="3" xfId="0" applyNumberFormat="1" applyFont="1" applyBorder="1" applyAlignment="1">
      <alignment horizontal="right" vertical="center"/>
    </xf>
    <xf numFmtId="41" fontId="20" fillId="0" borderId="5" xfId="0" applyNumberFormat="1" applyFont="1" applyBorder="1" applyAlignment="1">
      <alignment vertical="center"/>
    </xf>
    <xf numFmtId="41" fontId="7" fillId="0" borderId="0" xfId="10" applyNumberFormat="1" applyFont="1" applyFill="1" applyAlignment="1">
      <alignment vertical="center"/>
    </xf>
    <xf numFmtId="41" fontId="7" fillId="0" borderId="0" xfId="10" applyNumberFormat="1" applyFont="1" applyFill="1" applyAlignment="1">
      <alignment horizontal="distributed" vertical="center"/>
    </xf>
    <xf numFmtId="37" fontId="11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center" vertical="center"/>
    </xf>
    <xf numFmtId="41" fontId="11" fillId="0" borderId="6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168" fontId="14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Continuous" vertical="center"/>
    </xf>
    <xf numFmtId="41" fontId="11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41" fontId="12" fillId="0" borderId="3" xfId="0" applyNumberFormat="1" applyFont="1" applyFill="1" applyBorder="1" applyAlignment="1">
      <alignment horizontal="center" vertical="center"/>
    </xf>
    <xf numFmtId="37" fontId="12" fillId="0" borderId="3" xfId="0" applyNumberFormat="1" applyFont="1" applyFill="1" applyBorder="1" applyAlignment="1">
      <alignment horizontal="center" vertical="center"/>
    </xf>
    <xf numFmtId="37" fontId="12" fillId="0" borderId="3" xfId="0" applyNumberFormat="1" applyFont="1" applyFill="1" applyBorder="1" applyAlignment="1">
      <alignment vertical="center"/>
    </xf>
    <xf numFmtId="37" fontId="11" fillId="0" borderId="3" xfId="0" applyNumberFormat="1" applyFont="1" applyFill="1" applyBorder="1" applyAlignment="1">
      <alignment horizontal="center" vertical="center"/>
    </xf>
    <xf numFmtId="41" fontId="11" fillId="0" borderId="3" xfId="0" quotePrefix="1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horizontal="center" vertical="center"/>
    </xf>
    <xf numFmtId="37" fontId="11" fillId="0" borderId="3" xfId="0" quotePrefix="1" applyNumberFormat="1" applyFont="1" applyFill="1" applyBorder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41" fontId="11" fillId="0" borderId="3" xfId="0" applyNumberFormat="1" applyFont="1" applyFill="1" applyBorder="1" applyAlignment="1">
      <alignment horizontal="right" vertical="center"/>
    </xf>
    <xf numFmtId="41" fontId="11" fillId="0" borderId="3" xfId="0" applyNumberFormat="1" applyFont="1" applyFill="1" applyBorder="1" applyAlignment="1">
      <alignment horizontal="center" vertical="center"/>
    </xf>
    <xf numFmtId="41" fontId="11" fillId="0" borderId="3" xfId="0" applyNumberFormat="1" applyFont="1" applyFill="1" applyBorder="1" applyAlignment="1">
      <alignment vertical="center"/>
    </xf>
    <xf numFmtId="41" fontId="11" fillId="0" borderId="5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left" vertical="center"/>
    </xf>
    <xf numFmtId="169" fontId="11" fillId="0" borderId="5" xfId="12" applyNumberFormat="1" applyFont="1" applyFill="1" applyBorder="1" applyAlignment="1">
      <alignment vertical="center"/>
    </xf>
    <xf numFmtId="41" fontId="11" fillId="0" borderId="5" xfId="0" applyNumberFormat="1" applyFont="1" applyFill="1" applyBorder="1" applyAlignment="1">
      <alignment vertical="center"/>
    </xf>
    <xf numFmtId="172" fontId="11" fillId="0" borderId="5" xfId="0" applyNumberFormat="1" applyFont="1" applyFill="1" applyBorder="1" applyAlignment="1">
      <alignment horizontal="right" vertical="center"/>
    </xf>
    <xf numFmtId="39" fontId="11" fillId="0" borderId="0" xfId="0" applyNumberFormat="1" applyFont="1" applyFill="1" applyAlignment="1">
      <alignment horizontal="right" vertical="center"/>
    </xf>
    <xf numFmtId="39" fontId="11" fillId="0" borderId="5" xfId="0" applyNumberFormat="1" applyFont="1" applyFill="1" applyBorder="1" applyAlignment="1">
      <alignment horizontal="right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9" fontId="16" fillId="0" borderId="0" xfId="0" applyNumberFormat="1" applyFont="1" applyFill="1" applyAlignment="1">
      <alignment vertical="center"/>
    </xf>
    <xf numFmtId="39" fontId="11" fillId="0" borderId="0" xfId="0" applyNumberFormat="1" applyFont="1" applyFill="1" applyAlignment="1">
      <alignment horizontal="center" vertical="center"/>
    </xf>
    <xf numFmtId="41" fontId="17" fillId="0" borderId="5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Alignment="1">
      <alignment horizontal="right" vertical="center"/>
    </xf>
    <xf numFmtId="41" fontId="16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vertical="center"/>
    </xf>
    <xf numFmtId="49" fontId="17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horizontal="right" vertical="center"/>
    </xf>
    <xf numFmtId="49" fontId="18" fillId="0" borderId="0" xfId="0" applyNumberFormat="1" applyFont="1" applyFill="1" applyAlignment="1">
      <alignment vertical="top"/>
    </xf>
    <xf numFmtId="41" fontId="16" fillId="0" borderId="0" xfId="0" applyNumberFormat="1" applyFont="1" applyFill="1" applyAlignment="1">
      <alignment vertical="top"/>
    </xf>
    <xf numFmtId="41" fontId="16" fillId="0" borderId="0" xfId="0" applyNumberFormat="1" applyFont="1" applyFill="1" applyAlignment="1">
      <alignment horizontal="right" vertical="top"/>
    </xf>
    <xf numFmtId="41" fontId="17" fillId="0" borderId="0" xfId="0" applyNumberFormat="1" applyFont="1" applyFill="1" applyAlignment="1">
      <alignment vertical="top"/>
    </xf>
    <xf numFmtId="41" fontId="17" fillId="0" borderId="3" xfId="0" applyNumberFormat="1" applyFont="1" applyFill="1" applyBorder="1" applyAlignment="1">
      <alignment vertical="center"/>
    </xf>
    <xf numFmtId="49" fontId="17" fillId="0" borderId="0" xfId="0" applyNumberFormat="1" applyFont="1" applyFill="1" applyAlignment="1">
      <alignment vertical="top"/>
    </xf>
    <xf numFmtId="37" fontId="14" fillId="0" borderId="0" xfId="0" applyNumberFormat="1" applyFont="1" applyFill="1" applyAlignment="1">
      <alignment horizontal="centerContinuous" vertical="center"/>
    </xf>
    <xf numFmtId="43" fontId="11" fillId="0" borderId="0" xfId="0" applyNumberFormat="1" applyFont="1" applyFill="1" applyAlignment="1">
      <alignment vertical="center"/>
    </xf>
    <xf numFmtId="41" fontId="17" fillId="0" borderId="6" xfId="0" applyNumberFormat="1" applyFont="1" applyFill="1" applyBorder="1" applyAlignment="1">
      <alignment horizontal="right" vertical="center"/>
    </xf>
    <xf numFmtId="41" fontId="17" fillId="0" borderId="5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41" fontId="17" fillId="0" borderId="7" xfId="0" applyNumberFormat="1" applyFont="1" applyFill="1" applyBorder="1" applyAlignment="1">
      <alignment horizontal="right" vertical="center"/>
    </xf>
    <xf numFmtId="171" fontId="11" fillId="0" borderId="0" xfId="0" applyNumberFormat="1" applyFont="1" applyFill="1" applyAlignment="1">
      <alignment vertical="center"/>
    </xf>
    <xf numFmtId="41" fontId="7" fillId="0" borderId="7" xfId="1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41" fontId="7" fillId="0" borderId="3" xfId="10" applyNumberFormat="1" applyFont="1" applyFill="1" applyBorder="1" applyAlignment="1">
      <alignment vertical="center"/>
    </xf>
    <xf numFmtId="169" fontId="19" fillId="0" borderId="0" xfId="12" applyNumberFormat="1" applyFont="1" applyAlignment="1">
      <alignment vertical="center"/>
    </xf>
    <xf numFmtId="169" fontId="20" fillId="0" borderId="0" xfId="12" applyNumberFormat="1" applyFont="1" applyAlignment="1">
      <alignment vertical="center"/>
    </xf>
    <xf numFmtId="169" fontId="20" fillId="0" borderId="0" xfId="12" applyNumberFormat="1" applyFont="1" applyAlignment="1">
      <alignment horizontal="center" vertical="center"/>
    </xf>
    <xf numFmtId="169" fontId="20" fillId="0" borderId="0" xfId="12" applyNumberFormat="1" applyFont="1" applyFill="1" applyAlignment="1">
      <alignment vertical="center"/>
    </xf>
    <xf numFmtId="37" fontId="12" fillId="0" borderId="3" xfId="0" applyNumberFormat="1" applyFont="1" applyBorder="1" applyAlignment="1">
      <alignment horizontal="center" vertical="center"/>
    </xf>
    <xf numFmtId="37" fontId="7" fillId="0" borderId="6" xfId="10" applyNumberFormat="1" applyFont="1" applyBorder="1" applyAlignment="1">
      <alignment horizontal="center" vertical="center"/>
    </xf>
    <xf numFmtId="37" fontId="11" fillId="0" borderId="6" xfId="10" applyNumberFormat="1" applyFont="1" applyBorder="1" applyAlignment="1">
      <alignment horizontal="center" vertical="center"/>
    </xf>
  </cellXfs>
  <cellStyles count="58">
    <cellStyle name="Comma" xfId="12" builtinId="3"/>
    <cellStyle name="Comma 2" xfId="27" xr:uid="{6386D08D-CD89-43FB-833C-6DD4D8565488}"/>
    <cellStyle name="Comma 2 2" xfId="23" xr:uid="{AF716F61-4FCD-4A28-B198-B6BE85281A4B}"/>
    <cellStyle name="Comma 3" xfId="26" xr:uid="{CC7BA170-5DB5-491B-804B-306B7C778A86}"/>
    <cellStyle name="Comma 3 2" xfId="41" xr:uid="{B961EEBF-AF77-4C71-9E10-37A27F837094}"/>
    <cellStyle name="Comma 4" xfId="36" xr:uid="{2F10B1DC-1B23-4FAE-9184-642C685BB40D}"/>
    <cellStyle name="Comma 5" xfId="38" xr:uid="{F709423E-0F44-44EC-9054-375E43E2D995}"/>
    <cellStyle name="Comma 6" xfId="15" xr:uid="{95AB771F-828A-4FF8-8F55-7B0EC1A94B8D}"/>
    <cellStyle name="comma zerodec" xfId="1" xr:uid="{00000000-0005-0000-0000-000001000000}"/>
    <cellStyle name="comma zerodec 2" xfId="16" xr:uid="{D001A9E0-9EDA-4BDF-AF15-07884AFF00C8}"/>
    <cellStyle name="Currency1" xfId="2" xr:uid="{00000000-0005-0000-0000-000002000000}"/>
    <cellStyle name="Currency1 2" xfId="17" xr:uid="{6707641B-2F1C-430F-A5F1-5046E38B39B1}"/>
    <cellStyle name="Dollar (zero dec)" xfId="3" xr:uid="{00000000-0005-0000-0000-000003000000}"/>
    <cellStyle name="Dollar (zero dec) 2" xfId="18" xr:uid="{E87DB5CB-F342-4F23-B958-3F820EEDB637}"/>
    <cellStyle name="Grey" xfId="4" xr:uid="{00000000-0005-0000-0000-000004000000}"/>
    <cellStyle name="Grey 2" xfId="19" xr:uid="{B2CE9BE9-118F-44C5-98E3-DE3B2110616E}"/>
    <cellStyle name="Input [yellow]" xfId="5" xr:uid="{00000000-0005-0000-0000-000005000000}"/>
    <cellStyle name="Input [yellow] 2" xfId="20" xr:uid="{E0D578ED-F3EE-4AE0-B48B-28019A3FAEC0}"/>
    <cellStyle name="no dec" xfId="6" xr:uid="{00000000-0005-0000-0000-000006000000}"/>
    <cellStyle name="Normal" xfId="0" builtinId="0"/>
    <cellStyle name="Normal - Style1" xfId="7" xr:uid="{00000000-0005-0000-0000-000008000000}"/>
    <cellStyle name="Normal - Style1 2" xfId="21" xr:uid="{7C6081BE-0D07-4E4B-9F01-CC86ABBF0AFB}"/>
    <cellStyle name="Normal 10" xfId="37" xr:uid="{36CBC3E7-0665-41A8-BE44-01D1ABB066A7}"/>
    <cellStyle name="Normal 11" xfId="14" xr:uid="{7F173819-0F81-4F3C-9875-FEBDFB3854D3}"/>
    <cellStyle name="Normal 12" xfId="24" xr:uid="{0CB2136F-8170-458E-A193-0E7E72F8DCD1}"/>
    <cellStyle name="Normal 13" xfId="44" xr:uid="{C8701955-4F8E-4E70-AF39-4A6B23C004FB}"/>
    <cellStyle name="Normal 14" xfId="47" xr:uid="{761ADE07-2C01-4D55-8085-3E19E377D954}"/>
    <cellStyle name="Normal 14 5" xfId="28" xr:uid="{BD862F73-0315-44EA-BB70-9FB638579460}"/>
    <cellStyle name="Normal 15" xfId="48" xr:uid="{ADC4F412-E2ED-4E82-985D-B270544B0CF4}"/>
    <cellStyle name="Normal 16" xfId="13" xr:uid="{00000000-0005-0000-0000-000009000000}"/>
    <cellStyle name="Normal 17" xfId="50" xr:uid="{C565C37A-1428-4C43-AEDC-7B2FD1286511}"/>
    <cellStyle name="Normal 18" xfId="52" xr:uid="{25A46601-E36F-4829-91FB-0803B3E82D96}"/>
    <cellStyle name="Normal 19" xfId="54" xr:uid="{E2ED185A-CA82-4B64-8863-C27E02758535}"/>
    <cellStyle name="Normal 2" xfId="10" xr:uid="{00000000-0005-0000-0000-00000A000000}"/>
    <cellStyle name="Normal 2 2" xfId="29" xr:uid="{F07C8B67-E6E2-43F5-8608-5826F8F4993D}"/>
    <cellStyle name="Normal 20" xfId="56" xr:uid="{FB9AC272-1D70-4704-A45B-1B3F930D1929}"/>
    <cellStyle name="Normal 3" xfId="30" xr:uid="{9E4A1760-B7FF-4901-B523-20B110268A5B}"/>
    <cellStyle name="Normal 3 2" xfId="49" xr:uid="{9CA088DE-1CD9-49DD-B96C-221DF8DDF559}"/>
    <cellStyle name="Normal 4" xfId="25" xr:uid="{A75E36B3-CF18-42BB-AD8A-D570B1A2C46B}"/>
    <cellStyle name="Normal 4 2" xfId="42" xr:uid="{3D203EC3-321D-401E-BA5C-736539122EB5}"/>
    <cellStyle name="Normal 5" xfId="31" xr:uid="{A64B6B0E-3D0E-4B3B-A210-13BD837600AD}"/>
    <cellStyle name="Normal 6" xfId="32" xr:uid="{A2AEEBD4-AFA1-47E3-BD0A-80190B33F7F8}"/>
    <cellStyle name="Normal 7" xfId="33" xr:uid="{2258F52D-B3F9-4C0B-AB4A-B32C3D3D8F04}"/>
    <cellStyle name="Normal 8" xfId="34" xr:uid="{E140918B-12E3-47B6-8186-8B908C3B5685}"/>
    <cellStyle name="Normal 9" xfId="35" xr:uid="{E44341F8-0411-44AC-BE4E-B52760E878E9}"/>
    <cellStyle name="Percent" xfId="11" builtinId="5"/>
    <cellStyle name="Percent [2]" xfId="8" xr:uid="{00000000-0005-0000-0000-00000C000000}"/>
    <cellStyle name="Percent 10" xfId="57" xr:uid="{53BF0C73-9B57-4041-8D6B-BFB141CFD73B}"/>
    <cellStyle name="Percent 2" xfId="22" xr:uid="{1CF993FE-1954-43F6-BCE4-FC858FA93F6A}"/>
    <cellStyle name="Percent 2 2" xfId="39" xr:uid="{665C775B-8135-432F-B40A-CB0F94376AFA}"/>
    <cellStyle name="Percent 3" xfId="43" xr:uid="{8ABEC22B-E9A6-44B4-9FAD-0AE9827E51F0}"/>
    <cellStyle name="Percent 4" xfId="45" xr:uid="{F04A3AAC-B159-4A1B-A21F-239946777928}"/>
    <cellStyle name="Percent 5" xfId="40" xr:uid="{E87AC476-6AB5-49DC-AE0B-89DB6C882E68}"/>
    <cellStyle name="Percent 6" xfId="46" xr:uid="{EF8DE08A-91DE-438F-AB59-4307D62983CC}"/>
    <cellStyle name="Percent 7" xfId="51" xr:uid="{8D7038E2-D917-4D91-B97A-E7E3423865E0}"/>
    <cellStyle name="Percent 8" xfId="53" xr:uid="{7BD515E8-0387-48CB-83C6-B723FB02C4D4}"/>
    <cellStyle name="Percent 9" xfId="55" xr:uid="{9AAA65D9-E695-4ABE-AB26-150C6104B020}"/>
    <cellStyle name="Quantity" xfId="9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ites/msteams_7bd285-ForfieldWork/Shared%20Documents/For%20field%20Work/2022/YE'22/3.%20LH/nc-L142-2022-YE-Cash%20flo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HMH for P'Toom"/>
      <sheetName val="cash flow-for FS"/>
      <sheetName val="CF for QRM"/>
      <sheetName val="BS-client"/>
      <sheetName val="PL-client"/>
      <sheetName val="CF-client"/>
      <sheetName val="BSPL-for CF"/>
      <sheetName val="A002-CF Company only"/>
      <sheetName val="BS-conso"/>
      <sheetName val="PL-conso"/>
      <sheetName val="CF-conso"/>
      <sheetName val="BSPL-for CF Conso"/>
      <sheetName val="A002-CF Conso"/>
      <sheetName val="Income Tax paid"/>
      <sheetName val="Int Received"/>
      <sheetName val="Int Paid"/>
      <sheetName val="Int Paid-client"/>
      <sheetName val="CF-YE'15-client"/>
      <sheetName val="Narrative"/>
      <sheetName val="Provision_2012"/>
      <sheetName val="Int. cap amor-LHMH-PTY"/>
      <sheetName val="Provision_2022"/>
      <sheetName val="53104"/>
      <sheetName val="ปรับเงินลงทุนเข้า PL"/>
      <sheetName val="OC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8">
          <cell r="F18">
            <v>1414134721.8400002</v>
          </cell>
        </row>
        <row r="21">
          <cell r="F21">
            <v>252578011.96999997</v>
          </cell>
        </row>
        <row r="187">
          <cell r="K187">
            <v>-574829300.51000011</v>
          </cell>
        </row>
        <row r="206">
          <cell r="I206">
            <v>-19593200.23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D9694-787C-4212-A516-1FB53C16A5FB}">
  <dimension ref="A1:T134"/>
  <sheetViews>
    <sheetView showGridLines="0" view="pageBreakPreview" zoomScale="90" zoomScaleNormal="90" zoomScaleSheetLayoutView="90" workbookViewId="0">
      <selection activeCell="H111" sqref="H111"/>
    </sheetView>
  </sheetViews>
  <sheetFormatPr defaultColWidth="10.7109375" defaultRowHeight="21"/>
  <cols>
    <col min="1" max="1" width="46.140625" style="15" customWidth="1"/>
    <col min="2" max="2" width="6.28515625" style="15" customWidth="1"/>
    <col min="3" max="3" width="1.28515625" style="15" customWidth="1"/>
    <col min="4" max="4" width="17.140625" style="15" customWidth="1"/>
    <col min="5" max="5" width="1.5703125" style="15" customWidth="1"/>
    <col min="6" max="6" width="14.85546875" style="15" customWidth="1"/>
    <col min="7" max="7" width="1.5703125" style="15" customWidth="1"/>
    <col min="8" max="8" width="14.85546875" style="15" customWidth="1"/>
    <col min="9" max="9" width="1.5703125" style="15" customWidth="1"/>
    <col min="10" max="10" width="14.85546875" style="15" customWidth="1"/>
    <col min="11" max="11" width="1.5703125" style="15" customWidth="1"/>
    <col min="12" max="12" width="12.28515625" style="15" bestFit="1" customWidth="1"/>
    <col min="13" max="13" width="12.42578125" style="15" bestFit="1" customWidth="1"/>
    <col min="14" max="14" width="12.5703125" style="15" bestFit="1" customWidth="1"/>
    <col min="15" max="15" width="12.28515625" style="15" bestFit="1" customWidth="1"/>
    <col min="16" max="16" width="10.7109375" style="15"/>
    <col min="17" max="17" width="16.7109375" style="15" customWidth="1"/>
    <col min="18" max="16384" width="10.7109375" style="15"/>
  </cols>
  <sheetData>
    <row r="1" spans="1:18" s="14" customFormat="1">
      <c r="A1" s="14" t="s">
        <v>34</v>
      </c>
    </row>
    <row r="2" spans="1:18" s="14" customFormat="1">
      <c r="A2" s="14" t="s">
        <v>86</v>
      </c>
    </row>
    <row r="3" spans="1:18" s="14" customFormat="1">
      <c r="A3" s="14" t="s">
        <v>260</v>
      </c>
    </row>
    <row r="4" spans="1:18">
      <c r="B4" s="16"/>
      <c r="C4" s="16"/>
      <c r="D4" s="16"/>
      <c r="E4" s="16"/>
      <c r="F4" s="16"/>
      <c r="J4" s="17" t="s">
        <v>26</v>
      </c>
      <c r="N4" s="14"/>
      <c r="O4" s="14"/>
      <c r="P4" s="14"/>
      <c r="Q4" s="14"/>
      <c r="R4" s="14"/>
    </row>
    <row r="5" spans="1:18" s="14" customFormat="1" ht="23.25" customHeight="1">
      <c r="B5" s="18"/>
      <c r="C5" s="18"/>
      <c r="D5" s="166" t="s">
        <v>0</v>
      </c>
      <c r="E5" s="166"/>
      <c r="F5" s="166"/>
      <c r="H5" s="166" t="s">
        <v>43</v>
      </c>
      <c r="I5" s="166"/>
      <c r="J5" s="166"/>
    </row>
    <row r="6" spans="1:18" s="14" customFormat="1">
      <c r="B6" s="19" t="s">
        <v>1</v>
      </c>
      <c r="C6" s="18"/>
      <c r="D6" s="20" t="s">
        <v>261</v>
      </c>
      <c r="E6" s="21"/>
      <c r="F6" s="20" t="s">
        <v>212</v>
      </c>
      <c r="G6" s="22"/>
      <c r="H6" s="20" t="s">
        <v>261</v>
      </c>
      <c r="I6" s="21"/>
      <c r="J6" s="20" t="s">
        <v>212</v>
      </c>
      <c r="K6" s="21"/>
    </row>
    <row r="7" spans="1:18">
      <c r="A7" s="14" t="s">
        <v>84</v>
      </c>
      <c r="N7" s="14"/>
      <c r="O7" s="14"/>
      <c r="P7" s="14"/>
      <c r="Q7" s="14"/>
      <c r="R7" s="14"/>
    </row>
    <row r="8" spans="1:18">
      <c r="A8" s="14" t="s">
        <v>2</v>
      </c>
      <c r="B8" s="16"/>
      <c r="C8" s="16"/>
      <c r="D8" s="16"/>
      <c r="E8" s="16"/>
      <c r="F8" s="16"/>
      <c r="N8" s="14"/>
      <c r="O8" s="14"/>
      <c r="P8" s="14"/>
      <c r="Q8" s="14"/>
      <c r="R8" s="14"/>
    </row>
    <row r="9" spans="1:18">
      <c r="A9" s="15" t="s">
        <v>44</v>
      </c>
      <c r="B9" s="23" t="s">
        <v>217</v>
      </c>
      <c r="C9" s="16"/>
      <c r="D9" s="24">
        <v>4799359716</v>
      </c>
      <c r="E9" s="25"/>
      <c r="F9" s="24">
        <v>10330967402</v>
      </c>
      <c r="G9" s="25"/>
      <c r="H9" s="24">
        <v>2858035439</v>
      </c>
      <c r="I9" s="25"/>
      <c r="J9" s="24">
        <v>8798298557</v>
      </c>
      <c r="K9" s="25"/>
      <c r="N9" s="14"/>
      <c r="O9" s="14"/>
      <c r="P9" s="14"/>
      <c r="Q9" s="14"/>
      <c r="R9" s="14"/>
    </row>
    <row r="10" spans="1:18">
      <c r="A10" s="15" t="s">
        <v>94</v>
      </c>
      <c r="B10" s="23">
        <v>8</v>
      </c>
      <c r="C10" s="16"/>
      <c r="D10" s="24">
        <v>248614363</v>
      </c>
      <c r="E10" s="12"/>
      <c r="F10" s="24">
        <v>169903073</v>
      </c>
      <c r="G10" s="12"/>
      <c r="H10" s="12">
        <v>277858533</v>
      </c>
      <c r="I10" s="12"/>
      <c r="J10" s="12">
        <v>231014029</v>
      </c>
      <c r="K10" s="12"/>
      <c r="N10" s="14"/>
      <c r="O10" s="14"/>
      <c r="P10" s="14"/>
      <c r="Q10" s="14"/>
      <c r="R10" s="14"/>
    </row>
    <row r="11" spans="1:18">
      <c r="A11" s="15" t="s">
        <v>180</v>
      </c>
      <c r="B11" s="23"/>
      <c r="C11" s="16"/>
      <c r="D11" s="12"/>
      <c r="E11" s="12"/>
      <c r="F11" s="12"/>
      <c r="G11" s="12"/>
      <c r="H11" s="12"/>
      <c r="I11" s="12"/>
      <c r="J11" s="12"/>
      <c r="K11" s="12"/>
      <c r="N11" s="14"/>
      <c r="O11" s="14"/>
      <c r="P11" s="14"/>
      <c r="Q11" s="14"/>
      <c r="R11" s="14"/>
    </row>
    <row r="12" spans="1:18">
      <c r="A12" s="15" t="s">
        <v>216</v>
      </c>
      <c r="B12" s="23">
        <v>6</v>
      </c>
      <c r="C12" s="16"/>
      <c r="D12" s="12">
        <v>0</v>
      </c>
      <c r="E12" s="12"/>
      <c r="F12" s="12">
        <v>594642734</v>
      </c>
      <c r="G12" s="12"/>
      <c r="H12" s="12">
        <v>9209990140</v>
      </c>
      <c r="I12" s="12"/>
      <c r="J12" s="12">
        <v>5645323620</v>
      </c>
      <c r="K12" s="12"/>
      <c r="N12" s="14"/>
      <c r="O12" s="14"/>
      <c r="P12" s="14"/>
      <c r="Q12" s="14"/>
      <c r="R12" s="14"/>
    </row>
    <row r="13" spans="1:18">
      <c r="A13" s="15" t="s">
        <v>262</v>
      </c>
      <c r="B13" s="23">
        <v>9</v>
      </c>
      <c r="C13" s="16"/>
      <c r="D13" s="12">
        <v>26400000</v>
      </c>
      <c r="E13" s="12"/>
      <c r="F13" s="12">
        <v>0</v>
      </c>
      <c r="G13" s="12"/>
      <c r="H13" s="12">
        <v>0</v>
      </c>
      <c r="I13" s="12"/>
      <c r="J13" s="12">
        <v>0</v>
      </c>
      <c r="K13" s="12"/>
      <c r="N13" s="14"/>
      <c r="O13" s="14"/>
      <c r="P13" s="14"/>
      <c r="Q13" s="14"/>
      <c r="R13" s="14"/>
    </row>
    <row r="14" spans="1:18">
      <c r="A14" s="15" t="s">
        <v>95</v>
      </c>
      <c r="B14" s="23">
        <v>10</v>
      </c>
      <c r="C14" s="16"/>
      <c r="D14" s="12">
        <v>48558111702</v>
      </c>
      <c r="E14" s="25"/>
      <c r="F14" s="12">
        <v>47255983260</v>
      </c>
      <c r="G14" s="25"/>
      <c r="H14" s="12">
        <v>39755078605</v>
      </c>
      <c r="I14" s="25"/>
      <c r="J14" s="12">
        <v>39296819419</v>
      </c>
      <c r="K14" s="25"/>
    </row>
    <row r="15" spans="1:18">
      <c r="A15" s="15" t="s">
        <v>176</v>
      </c>
      <c r="B15" s="16"/>
      <c r="C15" s="16"/>
      <c r="D15" s="24">
        <v>619868410</v>
      </c>
      <c r="E15" s="25"/>
      <c r="F15" s="24">
        <v>772584812</v>
      </c>
      <c r="G15" s="25"/>
      <c r="H15" s="24">
        <v>230543175</v>
      </c>
      <c r="I15" s="25"/>
      <c r="J15" s="24">
        <v>231273232</v>
      </c>
      <c r="K15" s="25"/>
    </row>
    <row r="16" spans="1:18">
      <c r="A16" s="15" t="s">
        <v>96</v>
      </c>
      <c r="B16" s="102"/>
      <c r="C16" s="102"/>
      <c r="D16" s="103">
        <v>167056848</v>
      </c>
      <c r="E16" s="104"/>
      <c r="F16" s="103">
        <v>479748633</v>
      </c>
      <c r="G16" s="104"/>
      <c r="H16" s="103">
        <v>127975541</v>
      </c>
      <c r="I16" s="104"/>
      <c r="J16" s="24">
        <v>475033289</v>
      </c>
      <c r="K16" s="25"/>
    </row>
    <row r="17" spans="1:11">
      <c r="A17" s="15" t="s">
        <v>165</v>
      </c>
      <c r="B17" s="105">
        <v>11</v>
      </c>
      <c r="C17" s="102"/>
      <c r="D17" s="103">
        <v>44199089</v>
      </c>
      <c r="E17" s="104"/>
      <c r="F17" s="103">
        <v>83665768</v>
      </c>
      <c r="G17" s="104"/>
      <c r="H17" s="103">
        <v>44199089</v>
      </c>
      <c r="I17" s="104"/>
      <c r="J17" s="24">
        <v>83665768</v>
      </c>
      <c r="K17" s="25"/>
    </row>
    <row r="18" spans="1:11">
      <c r="A18" s="15" t="s">
        <v>179</v>
      </c>
      <c r="B18" s="105" t="s">
        <v>267</v>
      </c>
      <c r="C18" s="102"/>
      <c r="D18" s="103">
        <v>298325100</v>
      </c>
      <c r="E18" s="104"/>
      <c r="F18" s="103">
        <v>74607414</v>
      </c>
      <c r="G18" s="104"/>
      <c r="H18" s="103">
        <v>78325100</v>
      </c>
      <c r="I18" s="104"/>
      <c r="J18" s="24">
        <v>44607414</v>
      </c>
      <c r="K18" s="25"/>
    </row>
    <row r="19" spans="1:11">
      <c r="A19" s="15" t="s">
        <v>45</v>
      </c>
      <c r="B19" s="102"/>
      <c r="C19" s="102"/>
      <c r="D19" s="103">
        <v>700202621</v>
      </c>
      <c r="E19" s="104"/>
      <c r="F19" s="103">
        <v>702073738</v>
      </c>
      <c r="G19" s="104"/>
      <c r="H19" s="103">
        <v>219143042</v>
      </c>
      <c r="I19" s="104"/>
      <c r="J19" s="24">
        <v>209724725</v>
      </c>
      <c r="K19" s="25"/>
    </row>
    <row r="20" spans="1:11">
      <c r="A20" s="14" t="s">
        <v>3</v>
      </c>
      <c r="B20" s="102"/>
      <c r="C20" s="102"/>
      <c r="D20" s="106">
        <f>SUM(D9:D19)</f>
        <v>55462137849</v>
      </c>
      <c r="E20" s="104"/>
      <c r="F20" s="106">
        <f>SUM(F9:F19)</f>
        <v>60464176834</v>
      </c>
      <c r="G20" s="104"/>
      <c r="H20" s="106">
        <f>SUM(H9:H19)</f>
        <v>52801148664</v>
      </c>
      <c r="I20" s="104"/>
      <c r="J20" s="26">
        <f>SUM(J9:J19)</f>
        <v>55015760053</v>
      </c>
      <c r="K20" s="25"/>
    </row>
    <row r="21" spans="1:11">
      <c r="A21" s="14" t="s">
        <v>20</v>
      </c>
      <c r="B21" s="102"/>
      <c r="C21" s="102"/>
      <c r="D21" s="107"/>
      <c r="E21" s="104"/>
      <c r="F21" s="107"/>
      <c r="G21" s="104"/>
      <c r="H21" s="107"/>
      <c r="I21" s="104"/>
      <c r="J21" s="12"/>
      <c r="K21" s="25"/>
    </row>
    <row r="22" spans="1:11">
      <c r="A22" s="15" t="s">
        <v>157</v>
      </c>
      <c r="B22" s="105">
        <v>13</v>
      </c>
      <c r="C22" s="102"/>
      <c r="D22" s="107">
        <v>16069068</v>
      </c>
      <c r="E22" s="104"/>
      <c r="F22" s="107">
        <v>11184065</v>
      </c>
      <c r="G22" s="104"/>
      <c r="H22" s="107">
        <v>0</v>
      </c>
      <c r="I22" s="104"/>
      <c r="J22" s="12">
        <v>0</v>
      </c>
      <c r="K22" s="25"/>
    </row>
    <row r="23" spans="1:11">
      <c r="A23" s="15" t="s">
        <v>196</v>
      </c>
      <c r="B23" s="105">
        <v>14</v>
      </c>
      <c r="C23" s="102"/>
      <c r="D23" s="107">
        <v>3831563829</v>
      </c>
      <c r="E23" s="104"/>
      <c r="F23" s="107">
        <v>3873881338</v>
      </c>
      <c r="G23" s="104"/>
      <c r="H23" s="107">
        <v>2239054729</v>
      </c>
      <c r="I23" s="104"/>
      <c r="J23" s="12">
        <v>2669408406</v>
      </c>
      <c r="K23" s="25"/>
    </row>
    <row r="24" spans="1:11">
      <c r="A24" s="15" t="s">
        <v>97</v>
      </c>
      <c r="B24" s="105">
        <v>15</v>
      </c>
      <c r="C24" s="102"/>
      <c r="D24" s="107">
        <v>0</v>
      </c>
      <c r="E24" s="104"/>
      <c r="F24" s="107">
        <v>0</v>
      </c>
      <c r="G24" s="104"/>
      <c r="H24" s="107">
        <v>7885867933</v>
      </c>
      <c r="I24" s="104"/>
      <c r="J24" s="12">
        <v>6576760516</v>
      </c>
      <c r="K24" s="25"/>
    </row>
    <row r="25" spans="1:11">
      <c r="A25" s="15" t="s">
        <v>98</v>
      </c>
      <c r="B25" s="105">
        <v>16</v>
      </c>
      <c r="C25" s="102"/>
      <c r="D25" s="107">
        <v>24619313208</v>
      </c>
      <c r="E25" s="104"/>
      <c r="F25" s="107">
        <v>24226612758</v>
      </c>
      <c r="G25" s="104"/>
      <c r="H25" s="107">
        <v>24619313208</v>
      </c>
      <c r="I25" s="104"/>
      <c r="J25" s="12">
        <v>24226612758</v>
      </c>
      <c r="K25" s="25"/>
    </row>
    <row r="26" spans="1:11">
      <c r="A26" s="15" t="s">
        <v>180</v>
      </c>
      <c r="B26" s="105">
        <v>6</v>
      </c>
      <c r="C26" s="102"/>
      <c r="D26" s="107">
        <v>508950948</v>
      </c>
      <c r="E26" s="107"/>
      <c r="F26" s="107">
        <v>0</v>
      </c>
      <c r="G26" s="107"/>
      <c r="H26" s="107">
        <v>7874584748</v>
      </c>
      <c r="I26" s="107"/>
      <c r="J26" s="12">
        <v>10121961700</v>
      </c>
      <c r="K26" s="25"/>
    </row>
    <row r="27" spans="1:11">
      <c r="A27" s="15" t="s">
        <v>222</v>
      </c>
      <c r="B27" s="105">
        <v>9</v>
      </c>
      <c r="C27" s="102"/>
      <c r="D27" s="107">
        <v>83600000</v>
      </c>
      <c r="E27" s="107"/>
      <c r="F27" s="107">
        <v>20000000</v>
      </c>
      <c r="G27" s="107"/>
      <c r="H27" s="107">
        <v>0</v>
      </c>
      <c r="I27" s="107"/>
      <c r="J27" s="12">
        <v>0</v>
      </c>
      <c r="K27" s="25"/>
    </row>
    <row r="28" spans="1:11">
      <c r="A28" s="15" t="s">
        <v>99</v>
      </c>
      <c r="B28" s="105">
        <v>17</v>
      </c>
      <c r="C28" s="102"/>
      <c r="D28" s="107">
        <v>4887981855</v>
      </c>
      <c r="E28" s="104"/>
      <c r="F28" s="107">
        <v>5450275236</v>
      </c>
      <c r="G28" s="104"/>
      <c r="H28" s="107">
        <v>4758439126</v>
      </c>
      <c r="I28" s="104"/>
      <c r="J28" s="12">
        <v>5319532857</v>
      </c>
      <c r="K28" s="25"/>
    </row>
    <row r="29" spans="1:11">
      <c r="A29" s="15" t="s">
        <v>129</v>
      </c>
      <c r="B29" s="105">
        <v>18</v>
      </c>
      <c r="C29" s="102"/>
      <c r="D29" s="103">
        <v>11984603288</v>
      </c>
      <c r="E29" s="104"/>
      <c r="F29" s="103">
        <v>11884382535</v>
      </c>
      <c r="G29" s="104"/>
      <c r="H29" s="103">
        <v>212074242</v>
      </c>
      <c r="I29" s="104"/>
      <c r="J29" s="24">
        <v>212074242</v>
      </c>
      <c r="K29" s="25"/>
    </row>
    <row r="30" spans="1:11">
      <c r="A30" s="15" t="s">
        <v>100</v>
      </c>
      <c r="B30" s="105">
        <v>19</v>
      </c>
      <c r="C30" s="102"/>
      <c r="D30" s="103">
        <v>1954957986</v>
      </c>
      <c r="E30" s="104"/>
      <c r="F30" s="103">
        <v>1565743230</v>
      </c>
      <c r="G30" s="104"/>
      <c r="H30" s="103">
        <v>319614983</v>
      </c>
      <c r="I30" s="104"/>
      <c r="J30" s="24">
        <v>296040817</v>
      </c>
      <c r="K30" s="25"/>
    </row>
    <row r="31" spans="1:11">
      <c r="A31" s="15" t="s">
        <v>181</v>
      </c>
      <c r="B31" s="108">
        <v>20.100000000000001</v>
      </c>
      <c r="C31" s="102"/>
      <c r="D31" s="103">
        <v>19572129669</v>
      </c>
      <c r="E31" s="104"/>
      <c r="F31" s="103">
        <v>16732387085</v>
      </c>
      <c r="G31" s="104"/>
      <c r="H31" s="103">
        <v>214979266</v>
      </c>
      <c r="I31" s="104"/>
      <c r="J31" s="24">
        <v>233003057</v>
      </c>
      <c r="K31" s="25"/>
    </row>
    <row r="32" spans="1:11">
      <c r="A32" s="15" t="s">
        <v>130</v>
      </c>
      <c r="B32" s="23">
        <v>21</v>
      </c>
      <c r="C32" s="16"/>
      <c r="D32" s="24">
        <v>38435728</v>
      </c>
      <c r="E32" s="25"/>
      <c r="F32" s="24">
        <v>28409114</v>
      </c>
      <c r="G32" s="25"/>
      <c r="H32" s="24">
        <v>21321721</v>
      </c>
      <c r="I32" s="25"/>
      <c r="J32" s="24">
        <v>11468919</v>
      </c>
      <c r="K32" s="25"/>
    </row>
    <row r="33" spans="1:18">
      <c r="A33" s="15" t="s">
        <v>139</v>
      </c>
      <c r="B33" s="23">
        <v>33</v>
      </c>
      <c r="C33" s="16"/>
      <c r="D33" s="24">
        <v>967106746</v>
      </c>
      <c r="E33" s="25"/>
      <c r="F33" s="24">
        <v>804816522</v>
      </c>
      <c r="G33" s="25"/>
      <c r="H33" s="24">
        <v>795298911</v>
      </c>
      <c r="I33" s="25"/>
      <c r="J33" s="24">
        <v>688905468</v>
      </c>
      <c r="K33" s="25"/>
    </row>
    <row r="34" spans="1:18">
      <c r="A34" s="15" t="s">
        <v>47</v>
      </c>
      <c r="B34" s="23">
        <v>6</v>
      </c>
      <c r="C34" s="16"/>
      <c r="D34" s="24">
        <v>21911433</v>
      </c>
      <c r="E34" s="25"/>
      <c r="F34" s="24">
        <v>136189742</v>
      </c>
      <c r="G34" s="25"/>
      <c r="H34" s="24">
        <v>12899297</v>
      </c>
      <c r="I34" s="25"/>
      <c r="J34" s="24">
        <v>12897497</v>
      </c>
      <c r="K34" s="25"/>
    </row>
    <row r="35" spans="1:18">
      <c r="A35" s="14" t="s">
        <v>21</v>
      </c>
      <c r="B35" s="23"/>
      <c r="C35" s="16"/>
      <c r="D35" s="26">
        <f>SUM(D22:D34)</f>
        <v>68486623758</v>
      </c>
      <c r="E35" s="25"/>
      <c r="F35" s="26">
        <f>SUM(F22:F34)</f>
        <v>64733881625</v>
      </c>
      <c r="G35" s="25"/>
      <c r="H35" s="26">
        <f>SUM(H22:H34)</f>
        <v>48953448164</v>
      </c>
      <c r="I35" s="25"/>
      <c r="J35" s="26">
        <f>SUM(J22:J34)</f>
        <v>50368666237</v>
      </c>
      <c r="K35" s="25"/>
    </row>
    <row r="36" spans="1:18" ht="21.75" thickBot="1">
      <c r="A36" s="14" t="s">
        <v>4</v>
      </c>
      <c r="B36" s="16"/>
      <c r="C36" s="16"/>
      <c r="D36" s="28">
        <f>SUM(D20:D34)</f>
        <v>123948761607</v>
      </c>
      <c r="E36" s="25"/>
      <c r="F36" s="28">
        <f>SUM(F20:F34)</f>
        <v>125198058459</v>
      </c>
      <c r="G36" s="25"/>
      <c r="H36" s="28">
        <f>SUM(H20:H34)</f>
        <v>101754596828</v>
      </c>
      <c r="I36" s="25"/>
      <c r="J36" s="28">
        <f>SUM(J20:J34)</f>
        <v>105384426290</v>
      </c>
      <c r="K36" s="25"/>
    </row>
    <row r="37" spans="1:18" ht="21.75" thickTop="1">
      <c r="A37" s="14"/>
      <c r="B37" s="16"/>
      <c r="C37" s="16"/>
      <c r="D37" s="24"/>
      <c r="E37" s="25"/>
      <c r="F37" s="24"/>
      <c r="G37" s="25"/>
      <c r="H37" s="24"/>
      <c r="I37" s="25"/>
      <c r="J37" s="24"/>
      <c r="K37" s="25"/>
    </row>
    <row r="38" spans="1:18">
      <c r="A38" s="15" t="s">
        <v>5</v>
      </c>
      <c r="B38" s="16"/>
      <c r="C38" s="16"/>
      <c r="D38" s="24"/>
      <c r="E38" s="25"/>
      <c r="F38" s="24"/>
      <c r="G38" s="25"/>
      <c r="H38" s="24"/>
      <c r="I38" s="25"/>
      <c r="J38" s="24"/>
      <c r="K38" s="25"/>
    </row>
    <row r="39" spans="1:18">
      <c r="A39" s="14"/>
      <c r="B39" s="16"/>
      <c r="C39" s="16"/>
      <c r="D39" s="24"/>
      <c r="E39" s="25"/>
      <c r="F39" s="24"/>
      <c r="G39" s="25"/>
      <c r="H39" s="24"/>
      <c r="I39" s="25"/>
      <c r="J39" s="24"/>
      <c r="K39" s="25"/>
    </row>
    <row r="40" spans="1:18">
      <c r="A40" s="14"/>
      <c r="B40" s="16"/>
      <c r="C40" s="16"/>
      <c r="D40" s="24"/>
      <c r="E40" s="25"/>
      <c r="F40" s="24"/>
      <c r="G40" s="25"/>
      <c r="H40" s="24"/>
      <c r="I40" s="25"/>
      <c r="J40" s="24"/>
      <c r="K40" s="25"/>
    </row>
    <row r="41" spans="1:18">
      <c r="A41" s="14"/>
      <c r="B41" s="16"/>
      <c r="C41" s="16"/>
      <c r="D41" s="24"/>
      <c r="E41" s="25"/>
      <c r="F41" s="24"/>
      <c r="G41" s="25"/>
      <c r="H41" s="24"/>
      <c r="I41" s="25"/>
      <c r="J41" s="24"/>
      <c r="K41" s="25"/>
    </row>
    <row r="42" spans="1:18">
      <c r="A42" s="14"/>
      <c r="B42" s="16"/>
      <c r="C42" s="16"/>
      <c r="D42" s="24"/>
      <c r="E42" s="25"/>
      <c r="F42" s="24"/>
      <c r="G42" s="25"/>
      <c r="H42" s="24"/>
      <c r="I42" s="25"/>
      <c r="J42" s="24"/>
      <c r="K42" s="25"/>
    </row>
    <row r="43" spans="1:18">
      <c r="A43" s="14"/>
      <c r="B43" s="16"/>
      <c r="C43" s="16"/>
      <c r="D43" s="24"/>
      <c r="E43" s="25"/>
      <c r="F43" s="24"/>
      <c r="G43" s="25"/>
      <c r="H43" s="24"/>
      <c r="I43" s="25"/>
      <c r="J43" s="24">
        <v>1</v>
      </c>
      <c r="K43" s="25"/>
    </row>
    <row r="44" spans="1:18" s="14" customFormat="1">
      <c r="A44" s="14" t="s">
        <v>34</v>
      </c>
      <c r="M44" s="15"/>
      <c r="N44" s="15"/>
      <c r="O44" s="15"/>
      <c r="P44" s="15"/>
      <c r="Q44" s="15"/>
      <c r="R44" s="15"/>
    </row>
    <row r="45" spans="1:18" s="14" customFormat="1">
      <c r="A45" s="14" t="s">
        <v>87</v>
      </c>
      <c r="M45" s="15"/>
      <c r="N45" s="15"/>
      <c r="O45" s="15"/>
      <c r="P45" s="15"/>
      <c r="Q45" s="15"/>
      <c r="R45" s="15"/>
    </row>
    <row r="46" spans="1:18" s="14" customFormat="1">
      <c r="A46" s="14" t="s">
        <v>260</v>
      </c>
      <c r="M46" s="15"/>
      <c r="N46" s="15"/>
      <c r="O46" s="15"/>
      <c r="P46" s="15"/>
      <c r="Q46" s="15"/>
      <c r="R46" s="15"/>
    </row>
    <row r="47" spans="1:18">
      <c r="B47" s="16"/>
      <c r="C47" s="16"/>
      <c r="D47" s="16"/>
      <c r="E47" s="16"/>
      <c r="F47" s="16"/>
      <c r="J47" s="17" t="s">
        <v>26</v>
      </c>
      <c r="N47" s="14"/>
      <c r="O47" s="14"/>
      <c r="P47" s="14"/>
      <c r="Q47" s="14"/>
      <c r="R47" s="14"/>
    </row>
    <row r="48" spans="1:18" s="14" customFormat="1" ht="23.25" customHeight="1">
      <c r="B48" s="18"/>
      <c r="C48" s="18"/>
      <c r="D48" s="166" t="s">
        <v>0</v>
      </c>
      <c r="E48" s="166"/>
      <c r="F48" s="166"/>
      <c r="H48" s="166" t="s">
        <v>43</v>
      </c>
      <c r="I48" s="166"/>
      <c r="J48" s="166"/>
    </row>
    <row r="49" spans="1:13" s="14" customFormat="1">
      <c r="B49" s="19" t="s">
        <v>1</v>
      </c>
      <c r="C49" s="18"/>
      <c r="D49" s="20" t="s">
        <v>261</v>
      </c>
      <c r="E49" s="21"/>
      <c r="F49" s="20" t="s">
        <v>212</v>
      </c>
      <c r="G49" s="22"/>
      <c r="H49" s="20" t="s">
        <v>261</v>
      </c>
      <c r="I49" s="21"/>
      <c r="J49" s="20" t="s">
        <v>212</v>
      </c>
      <c r="K49" s="21"/>
    </row>
    <row r="50" spans="1:13">
      <c r="A50" s="14" t="s">
        <v>71</v>
      </c>
      <c r="B50" s="21"/>
      <c r="D50" s="29"/>
      <c r="E50" s="30"/>
      <c r="F50" s="29"/>
      <c r="G50" s="30"/>
      <c r="H50" s="30"/>
      <c r="I50" s="30"/>
      <c r="J50" s="30"/>
      <c r="K50" s="30"/>
    </row>
    <row r="51" spans="1:13">
      <c r="A51" s="14" t="s">
        <v>6</v>
      </c>
      <c r="B51" s="16"/>
      <c r="C51" s="16"/>
      <c r="D51" s="16"/>
      <c r="E51" s="16"/>
      <c r="F51" s="16"/>
    </row>
    <row r="52" spans="1:13">
      <c r="A52" s="15" t="s">
        <v>200</v>
      </c>
      <c r="B52" s="23">
        <v>22</v>
      </c>
      <c r="C52" s="16"/>
      <c r="D52" s="12">
        <v>5639394990</v>
      </c>
      <c r="E52" s="12"/>
      <c r="F52" s="12">
        <v>2469200367</v>
      </c>
      <c r="G52" s="12"/>
      <c r="H52" s="12">
        <v>4669394990</v>
      </c>
      <c r="I52" s="12"/>
      <c r="J52" s="12">
        <v>1499200367</v>
      </c>
      <c r="K52" s="12"/>
      <c r="M52" s="14"/>
    </row>
    <row r="53" spans="1:13">
      <c r="A53" s="15" t="s">
        <v>103</v>
      </c>
      <c r="B53" s="23" t="s">
        <v>223</v>
      </c>
      <c r="C53" s="16"/>
      <c r="D53" s="12">
        <v>3640836102</v>
      </c>
      <c r="E53" s="12"/>
      <c r="F53" s="12">
        <v>3183766562</v>
      </c>
      <c r="G53" s="12"/>
      <c r="H53" s="12">
        <v>2212754617</v>
      </c>
      <c r="I53" s="12"/>
      <c r="J53" s="12">
        <v>2103604580</v>
      </c>
      <c r="K53" s="12"/>
      <c r="M53" s="14"/>
    </row>
    <row r="54" spans="1:13">
      <c r="A54" s="15" t="s">
        <v>102</v>
      </c>
      <c r="B54" s="23"/>
      <c r="C54" s="16"/>
      <c r="D54" s="12">
        <v>555263290</v>
      </c>
      <c r="E54" s="12"/>
      <c r="F54" s="12">
        <v>538399979</v>
      </c>
      <c r="G54" s="12"/>
      <c r="H54" s="12">
        <v>335858848</v>
      </c>
      <c r="I54" s="12"/>
      <c r="J54" s="12">
        <v>337867385</v>
      </c>
      <c r="K54" s="12"/>
      <c r="M54" s="14"/>
    </row>
    <row r="55" spans="1:13">
      <c r="A55" s="15" t="s">
        <v>215</v>
      </c>
      <c r="B55" s="23"/>
      <c r="C55" s="16"/>
      <c r="D55" s="12"/>
      <c r="E55" s="12"/>
      <c r="F55" s="12"/>
      <c r="G55" s="12"/>
      <c r="H55" s="12"/>
      <c r="I55" s="12"/>
      <c r="J55" s="12"/>
      <c r="K55" s="12"/>
      <c r="M55" s="14"/>
    </row>
    <row r="56" spans="1:13">
      <c r="A56" s="15" t="s">
        <v>216</v>
      </c>
      <c r="B56" s="23">
        <v>6</v>
      </c>
      <c r="C56" s="16"/>
      <c r="D56" s="12">
        <v>0</v>
      </c>
      <c r="E56" s="12"/>
      <c r="F56" s="12">
        <v>0</v>
      </c>
      <c r="G56" s="12"/>
      <c r="H56" s="12">
        <v>0</v>
      </c>
      <c r="I56" s="12"/>
      <c r="J56" s="12">
        <v>840000000</v>
      </c>
      <c r="K56" s="12"/>
      <c r="M56" s="14"/>
    </row>
    <row r="57" spans="1:13">
      <c r="A57" s="15" t="s">
        <v>182</v>
      </c>
      <c r="B57" s="23">
        <v>24</v>
      </c>
      <c r="C57" s="16"/>
      <c r="D57" s="12">
        <v>2439744000</v>
      </c>
      <c r="E57" s="12"/>
      <c r="F57" s="12">
        <v>2571560791</v>
      </c>
      <c r="G57" s="12"/>
      <c r="H57" s="12">
        <v>0</v>
      </c>
      <c r="I57" s="12"/>
      <c r="J57" s="12">
        <v>2465000000</v>
      </c>
      <c r="K57" s="12"/>
      <c r="M57" s="14"/>
    </row>
    <row r="58" spans="1:13">
      <c r="A58" s="15" t="s">
        <v>183</v>
      </c>
      <c r="B58" s="23">
        <v>25</v>
      </c>
      <c r="C58" s="16"/>
      <c r="D58" s="12">
        <v>8400000000</v>
      </c>
      <c r="E58" s="12"/>
      <c r="F58" s="12">
        <v>16000000000</v>
      </c>
      <c r="G58" s="12"/>
      <c r="H58" s="12">
        <v>8400000000</v>
      </c>
      <c r="I58" s="12"/>
      <c r="J58" s="12">
        <v>16000000000</v>
      </c>
      <c r="K58" s="12"/>
      <c r="M58" s="14"/>
    </row>
    <row r="59" spans="1:13" ht="20.65" customHeight="1">
      <c r="A59" s="15" t="s">
        <v>184</v>
      </c>
      <c r="B59" s="27">
        <v>20.100000000000001</v>
      </c>
      <c r="C59" s="16"/>
      <c r="D59" s="12">
        <v>1892999895</v>
      </c>
      <c r="E59" s="12"/>
      <c r="F59" s="12">
        <v>789831621</v>
      </c>
      <c r="G59" s="12"/>
      <c r="H59" s="12">
        <v>53209007</v>
      </c>
      <c r="I59" s="12"/>
      <c r="J59" s="12">
        <v>45583524</v>
      </c>
      <c r="K59" s="12"/>
    </row>
    <row r="60" spans="1:13">
      <c r="A60" s="15" t="s">
        <v>88</v>
      </c>
      <c r="B60" s="23"/>
      <c r="C60" s="16"/>
      <c r="D60" s="12">
        <v>575298968</v>
      </c>
      <c r="E60" s="12"/>
      <c r="F60" s="12">
        <v>576159091</v>
      </c>
      <c r="G60" s="12"/>
      <c r="H60" s="12">
        <v>368482797</v>
      </c>
      <c r="I60" s="12"/>
      <c r="J60" s="12">
        <v>444429121</v>
      </c>
      <c r="K60" s="12"/>
      <c r="M60" s="14"/>
    </row>
    <row r="61" spans="1:13">
      <c r="A61" s="15" t="s">
        <v>173</v>
      </c>
      <c r="B61" s="23">
        <v>26</v>
      </c>
      <c r="C61" s="16"/>
      <c r="D61" s="12">
        <v>770165345</v>
      </c>
      <c r="E61" s="12"/>
      <c r="F61" s="12">
        <v>684079170</v>
      </c>
      <c r="G61" s="12"/>
      <c r="H61" s="12">
        <v>661502568</v>
      </c>
      <c r="I61" s="12"/>
      <c r="J61" s="12">
        <v>591032108</v>
      </c>
      <c r="K61" s="12"/>
    </row>
    <row r="62" spans="1:13">
      <c r="A62" s="15" t="s">
        <v>101</v>
      </c>
      <c r="B62" s="27"/>
      <c r="C62" s="16"/>
      <c r="D62" s="12">
        <v>634794156</v>
      </c>
      <c r="E62" s="12"/>
      <c r="F62" s="12">
        <v>1007077882</v>
      </c>
      <c r="G62" s="12"/>
      <c r="H62" s="12">
        <v>441286933</v>
      </c>
      <c r="I62" s="12"/>
      <c r="J62" s="12">
        <v>846803361</v>
      </c>
      <c r="K62" s="12"/>
    </row>
    <row r="63" spans="1:13">
      <c r="A63" s="15" t="s">
        <v>224</v>
      </c>
      <c r="B63" s="23">
        <v>27</v>
      </c>
      <c r="C63" s="16"/>
      <c r="D63" s="12">
        <v>0</v>
      </c>
      <c r="E63" s="12"/>
      <c r="F63" s="12">
        <v>74514919</v>
      </c>
      <c r="G63" s="12"/>
      <c r="H63" s="12">
        <v>0</v>
      </c>
      <c r="I63" s="12"/>
      <c r="J63" s="12">
        <v>30024002</v>
      </c>
      <c r="K63" s="12"/>
    </row>
    <row r="64" spans="1:13">
      <c r="A64" s="31" t="s">
        <v>48</v>
      </c>
      <c r="B64" s="23"/>
      <c r="C64" s="16"/>
      <c r="D64" s="12">
        <v>351443375</v>
      </c>
      <c r="E64" s="12"/>
      <c r="F64" s="12">
        <v>227755810</v>
      </c>
      <c r="G64" s="12"/>
      <c r="H64" s="12">
        <v>172737573</v>
      </c>
      <c r="I64" s="12"/>
      <c r="J64" s="12">
        <v>128773627</v>
      </c>
      <c r="K64" s="12"/>
    </row>
    <row r="65" spans="1:19">
      <c r="A65" s="14" t="s">
        <v>7</v>
      </c>
      <c r="B65" s="16"/>
      <c r="C65" s="16"/>
      <c r="D65" s="26">
        <f>SUM(D52:D64)</f>
        <v>24899940121</v>
      </c>
      <c r="E65" s="25"/>
      <c r="F65" s="26">
        <f>SUM(F52:F64)</f>
        <v>28122346192</v>
      </c>
      <c r="G65" s="25"/>
      <c r="H65" s="26">
        <f>SUM(H52:H64)</f>
        <v>17315227333</v>
      </c>
      <c r="I65" s="25"/>
      <c r="J65" s="26">
        <f>SUM(J52:J64)</f>
        <v>25332318075</v>
      </c>
      <c r="K65" s="25"/>
      <c r="R65" s="14"/>
    </row>
    <row r="66" spans="1:19">
      <c r="A66" s="14" t="s">
        <v>22</v>
      </c>
      <c r="B66" s="16"/>
      <c r="C66" s="16"/>
      <c r="D66" s="24"/>
      <c r="E66" s="25"/>
      <c r="F66" s="24"/>
      <c r="G66" s="25"/>
      <c r="H66" s="24"/>
      <c r="I66" s="25"/>
      <c r="J66" s="24"/>
      <c r="K66" s="25"/>
      <c r="N66" s="14"/>
      <c r="O66" s="14"/>
      <c r="P66" s="14"/>
      <c r="Q66" s="14"/>
      <c r="R66" s="14"/>
    </row>
    <row r="67" spans="1:19">
      <c r="A67" s="15" t="s">
        <v>185</v>
      </c>
      <c r="B67" s="23">
        <v>6</v>
      </c>
      <c r="C67" s="16"/>
      <c r="D67" s="24">
        <v>0</v>
      </c>
      <c r="E67" s="25"/>
      <c r="F67" s="24">
        <v>0</v>
      </c>
      <c r="G67" s="25"/>
      <c r="H67" s="24">
        <v>720000000</v>
      </c>
      <c r="I67" s="25"/>
      <c r="J67" s="24">
        <v>0</v>
      </c>
      <c r="K67" s="25"/>
      <c r="N67" s="14"/>
      <c r="O67" s="14"/>
      <c r="P67" s="14"/>
      <c r="Q67" s="14"/>
      <c r="R67" s="14"/>
    </row>
    <row r="68" spans="1:19">
      <c r="A68" s="15" t="s">
        <v>158</v>
      </c>
      <c r="B68" s="23"/>
      <c r="C68" s="16"/>
      <c r="D68" s="24"/>
      <c r="E68" s="25"/>
      <c r="F68" s="24"/>
      <c r="G68" s="25"/>
      <c r="H68" s="24"/>
      <c r="I68" s="25"/>
      <c r="J68" s="24"/>
      <c r="K68" s="25"/>
      <c r="N68" s="14"/>
      <c r="O68" s="14"/>
      <c r="P68" s="14"/>
      <c r="Q68" s="14"/>
      <c r="R68" s="14"/>
    </row>
    <row r="69" spans="1:19">
      <c r="A69" s="15" t="s">
        <v>151</v>
      </c>
      <c r="B69" s="23">
        <v>24</v>
      </c>
      <c r="C69" s="16"/>
      <c r="D69" s="24">
        <v>10354667000</v>
      </c>
      <c r="E69" s="25"/>
      <c r="F69" s="24">
        <v>15450163700</v>
      </c>
      <c r="G69" s="25"/>
      <c r="H69" s="24">
        <v>3778300000</v>
      </c>
      <c r="I69" s="25"/>
      <c r="J69" s="24">
        <v>6882400000</v>
      </c>
      <c r="K69" s="25"/>
      <c r="N69" s="14"/>
      <c r="O69" s="14"/>
      <c r="P69" s="14"/>
      <c r="Q69" s="14"/>
      <c r="R69" s="14"/>
    </row>
    <row r="70" spans="1:19">
      <c r="A70" s="15" t="s">
        <v>49</v>
      </c>
      <c r="B70" s="23">
        <v>25</v>
      </c>
      <c r="C70" s="16"/>
      <c r="D70" s="24">
        <v>27803047268</v>
      </c>
      <c r="E70" s="25"/>
      <c r="F70" s="24">
        <v>22600000000</v>
      </c>
      <c r="G70" s="25"/>
      <c r="H70" s="15">
        <v>27803047268</v>
      </c>
      <c r="I70" s="25"/>
      <c r="J70" s="15">
        <v>22600000000</v>
      </c>
      <c r="K70" s="25"/>
      <c r="N70" s="14"/>
      <c r="O70" s="14"/>
      <c r="P70" s="14"/>
      <c r="Q70" s="14"/>
      <c r="R70" s="14"/>
    </row>
    <row r="71" spans="1:19">
      <c r="A71" s="15" t="s">
        <v>186</v>
      </c>
      <c r="B71" s="23"/>
      <c r="C71" s="16"/>
      <c r="D71" s="24"/>
      <c r="E71" s="25"/>
      <c r="F71" s="24"/>
      <c r="G71" s="25"/>
      <c r="H71" s="24"/>
      <c r="I71" s="25"/>
      <c r="J71" s="24"/>
      <c r="K71" s="25"/>
      <c r="N71" s="14"/>
      <c r="O71" s="14"/>
      <c r="P71" s="14"/>
      <c r="Q71" s="14"/>
    </row>
    <row r="72" spans="1:19">
      <c r="A72" s="15" t="s">
        <v>151</v>
      </c>
      <c r="B72" s="27">
        <v>20.100000000000001</v>
      </c>
      <c r="C72" s="16"/>
      <c r="D72" s="24">
        <v>6057578429</v>
      </c>
      <c r="E72" s="25"/>
      <c r="F72" s="24">
        <v>5924959243</v>
      </c>
      <c r="G72" s="25"/>
      <c r="H72" s="24">
        <v>169774272</v>
      </c>
      <c r="I72" s="25"/>
      <c r="J72" s="24">
        <v>193143736</v>
      </c>
      <c r="K72" s="25"/>
      <c r="R72" s="14"/>
    </row>
    <row r="73" spans="1:19">
      <c r="A73" s="15" t="s">
        <v>89</v>
      </c>
      <c r="B73" s="23">
        <v>28</v>
      </c>
      <c r="C73" s="16"/>
      <c r="D73" s="24">
        <v>543734334</v>
      </c>
      <c r="E73" s="25"/>
      <c r="F73" s="24">
        <v>586512679</v>
      </c>
      <c r="G73" s="25"/>
      <c r="H73" s="24">
        <v>389276128</v>
      </c>
      <c r="I73" s="25"/>
      <c r="J73" s="24">
        <v>425855044</v>
      </c>
      <c r="K73" s="25"/>
      <c r="N73" s="14"/>
      <c r="O73" s="14"/>
      <c r="P73" s="14"/>
      <c r="Q73" s="14"/>
      <c r="R73" s="14"/>
    </row>
    <row r="74" spans="1:19">
      <c r="A74" s="15" t="s">
        <v>150</v>
      </c>
      <c r="B74" s="23">
        <v>33</v>
      </c>
      <c r="C74" s="16"/>
      <c r="D74" s="24">
        <v>1343890894</v>
      </c>
      <c r="E74" s="25"/>
      <c r="F74" s="24">
        <v>1306564481</v>
      </c>
      <c r="G74" s="25"/>
      <c r="H74" s="24">
        <v>0</v>
      </c>
      <c r="I74" s="25"/>
      <c r="J74" s="24">
        <v>0</v>
      </c>
      <c r="K74" s="25"/>
    </row>
    <row r="75" spans="1:19">
      <c r="A75" s="15" t="s">
        <v>225</v>
      </c>
      <c r="B75" s="23">
        <v>27</v>
      </c>
      <c r="C75" s="16"/>
      <c r="D75" s="24">
        <v>18834131</v>
      </c>
      <c r="E75" s="25"/>
      <c r="F75" s="24">
        <v>3895899</v>
      </c>
      <c r="G75" s="25"/>
      <c r="H75" s="24">
        <v>0</v>
      </c>
      <c r="I75" s="25"/>
      <c r="J75" s="24">
        <v>3895899</v>
      </c>
      <c r="K75" s="25"/>
    </row>
    <row r="76" spans="1:19">
      <c r="A76" s="15" t="s">
        <v>50</v>
      </c>
      <c r="B76" s="23"/>
      <c r="C76" s="16"/>
      <c r="D76" s="32">
        <v>642313251</v>
      </c>
      <c r="E76" s="25"/>
      <c r="F76" s="32">
        <v>557320260</v>
      </c>
      <c r="G76" s="25"/>
      <c r="H76" s="32">
        <v>0</v>
      </c>
      <c r="I76" s="25"/>
      <c r="J76" s="32">
        <v>0</v>
      </c>
      <c r="K76" s="25"/>
      <c r="S76" s="14"/>
    </row>
    <row r="77" spans="1:19">
      <c r="A77" s="14" t="s">
        <v>23</v>
      </c>
      <c r="B77" s="23"/>
      <c r="C77" s="16"/>
      <c r="D77" s="32">
        <f>SUM(D67:D76)</f>
        <v>46764065307</v>
      </c>
      <c r="E77" s="25"/>
      <c r="F77" s="32">
        <f>SUM(F67:F76)</f>
        <v>46429416262</v>
      </c>
      <c r="G77" s="25"/>
      <c r="H77" s="32">
        <f>SUM(H67:H76)</f>
        <v>32860397668</v>
      </c>
      <c r="I77" s="25"/>
      <c r="J77" s="32">
        <f>SUM(J67:J76)</f>
        <v>30105294679</v>
      </c>
      <c r="K77" s="25"/>
      <c r="S77" s="14"/>
    </row>
    <row r="78" spans="1:19">
      <c r="A78" s="14" t="s">
        <v>8</v>
      </c>
      <c r="B78" s="23"/>
      <c r="C78" s="16"/>
      <c r="D78" s="32">
        <f>SUM(D65,D77)</f>
        <v>71664005428</v>
      </c>
      <c r="E78" s="25"/>
      <c r="F78" s="32">
        <f>SUM(F65,F77)</f>
        <v>74551762454</v>
      </c>
      <c r="G78" s="25"/>
      <c r="H78" s="32">
        <f>SUM(H65,H77)</f>
        <v>50175625001</v>
      </c>
      <c r="I78" s="25"/>
      <c r="J78" s="32">
        <f>SUM(J65,J77)</f>
        <v>55437612754</v>
      </c>
      <c r="K78" s="25"/>
      <c r="M78" s="33"/>
      <c r="S78" s="14"/>
    </row>
    <row r="79" spans="1:19">
      <c r="A79" s="14"/>
      <c r="B79" s="23"/>
      <c r="C79" s="16"/>
      <c r="D79" s="34"/>
      <c r="E79" s="25"/>
      <c r="F79" s="34"/>
      <c r="G79" s="25"/>
      <c r="H79" s="34"/>
      <c r="I79" s="25"/>
      <c r="J79" s="34"/>
      <c r="K79" s="25"/>
      <c r="S79" s="14"/>
    </row>
    <row r="80" spans="1:19">
      <c r="A80" s="15" t="s">
        <v>5</v>
      </c>
      <c r="B80" s="23"/>
      <c r="C80" s="16"/>
      <c r="D80" s="24"/>
      <c r="E80" s="25"/>
      <c r="F80" s="24"/>
      <c r="G80" s="25"/>
      <c r="H80" s="24"/>
      <c r="I80" s="25"/>
      <c r="J80" s="24"/>
      <c r="K80" s="25"/>
      <c r="S80" s="14"/>
    </row>
    <row r="81" spans="1:20">
      <c r="A81" s="14"/>
      <c r="B81" s="23"/>
      <c r="C81" s="16"/>
      <c r="D81" s="24"/>
      <c r="E81" s="25"/>
      <c r="F81" s="24"/>
      <c r="G81" s="25"/>
      <c r="H81" s="24"/>
      <c r="I81" s="25"/>
      <c r="J81" s="24"/>
      <c r="K81" s="25"/>
      <c r="S81" s="14"/>
    </row>
    <row r="82" spans="1:20">
      <c r="A82" s="14"/>
      <c r="B82" s="23"/>
      <c r="C82" s="16"/>
      <c r="D82" s="24"/>
      <c r="E82" s="25"/>
      <c r="F82" s="24"/>
      <c r="G82" s="25"/>
      <c r="H82" s="24"/>
      <c r="I82" s="25"/>
      <c r="J82" s="24"/>
      <c r="K82" s="25"/>
      <c r="S82" s="14"/>
    </row>
    <row r="83" spans="1:20">
      <c r="A83" s="14"/>
      <c r="B83" s="23"/>
      <c r="C83" s="16"/>
      <c r="D83" s="24"/>
      <c r="E83" s="25"/>
      <c r="F83" s="24"/>
      <c r="G83" s="25"/>
      <c r="H83" s="24"/>
      <c r="I83" s="25"/>
      <c r="J83" s="24"/>
      <c r="K83" s="25"/>
      <c r="S83" s="14"/>
    </row>
    <row r="84" spans="1:20">
      <c r="A84" s="14"/>
      <c r="B84" s="23"/>
      <c r="C84" s="16"/>
      <c r="D84" s="24"/>
      <c r="E84" s="25"/>
      <c r="F84" s="24"/>
      <c r="G84" s="25"/>
      <c r="H84" s="24"/>
      <c r="I84" s="25"/>
      <c r="J84" s="24"/>
      <c r="K84" s="25"/>
      <c r="S84" s="14"/>
    </row>
    <row r="85" spans="1:20">
      <c r="B85" s="23"/>
      <c r="C85" s="16"/>
      <c r="E85" s="16"/>
    </row>
    <row r="86" spans="1:20">
      <c r="B86" s="23"/>
      <c r="C86" s="16"/>
      <c r="E86" s="16"/>
      <c r="J86" s="15">
        <v>2</v>
      </c>
      <c r="T86" s="14"/>
    </row>
    <row r="87" spans="1:20" s="14" customFormat="1">
      <c r="A87" s="14" t="s">
        <v>34</v>
      </c>
      <c r="M87" s="15"/>
      <c r="N87" s="15"/>
      <c r="O87" s="15"/>
      <c r="P87" s="15"/>
      <c r="Q87" s="15"/>
      <c r="R87" s="15"/>
      <c r="S87" s="15"/>
    </row>
    <row r="88" spans="1:20" s="14" customFormat="1">
      <c r="A88" s="14" t="s">
        <v>87</v>
      </c>
      <c r="M88" s="15"/>
      <c r="N88" s="15"/>
      <c r="O88" s="15"/>
      <c r="P88" s="15"/>
      <c r="Q88" s="15"/>
      <c r="R88" s="15"/>
      <c r="S88" s="15"/>
      <c r="T88" s="15"/>
    </row>
    <row r="89" spans="1:20" s="14" customFormat="1">
      <c r="A89" s="14" t="s">
        <v>260</v>
      </c>
      <c r="J89" s="17"/>
      <c r="M89" s="15"/>
      <c r="N89" s="15"/>
      <c r="O89" s="15"/>
      <c r="P89" s="15"/>
      <c r="Q89" s="15"/>
      <c r="R89" s="15"/>
      <c r="S89" s="15"/>
    </row>
    <row r="90" spans="1:20">
      <c r="B90" s="16"/>
      <c r="C90" s="16"/>
      <c r="D90" s="16"/>
      <c r="E90" s="16"/>
      <c r="F90" s="16"/>
      <c r="J90" s="17" t="s">
        <v>26</v>
      </c>
      <c r="N90" s="14"/>
      <c r="O90" s="14"/>
      <c r="P90" s="14"/>
      <c r="Q90" s="14"/>
      <c r="R90" s="14"/>
    </row>
    <row r="91" spans="1:20" s="14" customFormat="1" ht="23.25" customHeight="1">
      <c r="B91" s="18"/>
      <c r="C91" s="18"/>
      <c r="D91" s="166" t="s">
        <v>0</v>
      </c>
      <c r="E91" s="166"/>
      <c r="F91" s="166"/>
      <c r="H91" s="166" t="s">
        <v>43</v>
      </c>
      <c r="I91" s="166"/>
      <c r="J91" s="166"/>
    </row>
    <row r="92" spans="1:20" s="14" customFormat="1">
      <c r="B92" s="19" t="s">
        <v>1</v>
      </c>
      <c r="C92" s="18"/>
      <c r="D92" s="20" t="s">
        <v>261</v>
      </c>
      <c r="E92" s="21"/>
      <c r="F92" s="20" t="s">
        <v>212</v>
      </c>
      <c r="G92" s="22"/>
      <c r="H92" s="20" t="s">
        <v>261</v>
      </c>
      <c r="I92" s="21"/>
      <c r="J92" s="20" t="s">
        <v>212</v>
      </c>
      <c r="K92" s="21"/>
    </row>
    <row r="93" spans="1:20">
      <c r="A93" s="14" t="s">
        <v>9</v>
      </c>
      <c r="B93" s="23"/>
      <c r="C93" s="16"/>
      <c r="E93" s="16"/>
    </row>
    <row r="94" spans="1:20">
      <c r="A94" s="15" t="s">
        <v>51</v>
      </c>
      <c r="B94" s="23"/>
      <c r="C94" s="16"/>
      <c r="E94" s="16"/>
      <c r="S94" s="14"/>
    </row>
    <row r="95" spans="1:20">
      <c r="A95" s="15" t="s">
        <v>52</v>
      </c>
      <c r="B95" s="23"/>
      <c r="C95" s="16"/>
      <c r="E95" s="16"/>
      <c r="M95" s="14"/>
      <c r="S95" s="14"/>
    </row>
    <row r="96" spans="1:20" ht="21.75" thickBot="1">
      <c r="A96" s="15" t="s">
        <v>145</v>
      </c>
      <c r="B96" s="30"/>
      <c r="C96" s="16"/>
      <c r="D96" s="28">
        <v>12031105828</v>
      </c>
      <c r="E96" s="25"/>
      <c r="F96" s="28">
        <v>12031105828</v>
      </c>
      <c r="G96" s="25"/>
      <c r="H96" s="28">
        <v>12031105828</v>
      </c>
      <c r="I96" s="25"/>
      <c r="J96" s="28">
        <v>12031105828</v>
      </c>
      <c r="K96" s="25"/>
      <c r="M96" s="14"/>
      <c r="S96" s="14"/>
    </row>
    <row r="97" spans="1:13" ht="21.75" thickTop="1">
      <c r="A97" s="15" t="s">
        <v>53</v>
      </c>
      <c r="B97" s="23"/>
      <c r="C97" s="16"/>
      <c r="D97" s="24"/>
      <c r="E97" s="24"/>
      <c r="F97" s="24"/>
      <c r="G97" s="24"/>
      <c r="H97" s="24"/>
      <c r="I97" s="24"/>
      <c r="J97" s="24"/>
      <c r="K97" s="24"/>
      <c r="M97" s="14"/>
    </row>
    <row r="98" spans="1:13">
      <c r="A98" s="15" t="s">
        <v>164</v>
      </c>
      <c r="B98" s="23"/>
      <c r="C98" s="16"/>
      <c r="D98" s="24">
        <v>11949713176</v>
      </c>
      <c r="E98" s="25"/>
      <c r="F98" s="24">
        <v>11949713176</v>
      </c>
      <c r="G98" s="25"/>
      <c r="H98" s="24">
        <v>11949713176</v>
      </c>
      <c r="I98" s="25"/>
      <c r="J98" s="24">
        <v>11949713176</v>
      </c>
      <c r="K98" s="25"/>
      <c r="M98" s="14"/>
    </row>
    <row r="99" spans="1:13">
      <c r="A99" s="15" t="s">
        <v>72</v>
      </c>
      <c r="B99" s="23"/>
      <c r="C99" s="16"/>
      <c r="D99" s="24">
        <v>15452854216</v>
      </c>
      <c r="E99" s="25"/>
      <c r="F99" s="24">
        <v>15452854216</v>
      </c>
      <c r="G99" s="25"/>
      <c r="H99" s="24">
        <v>15452854216</v>
      </c>
      <c r="I99" s="25"/>
      <c r="J99" s="24">
        <v>15452854216</v>
      </c>
      <c r="K99" s="25"/>
      <c r="M99" s="14"/>
    </row>
    <row r="100" spans="1:13">
      <c r="A100" s="15" t="s">
        <v>131</v>
      </c>
      <c r="B100" s="23"/>
      <c r="C100" s="16"/>
      <c r="D100" s="24">
        <v>1227782536</v>
      </c>
      <c r="E100" s="25"/>
      <c r="F100" s="24">
        <v>1227782536</v>
      </c>
      <c r="G100" s="25"/>
      <c r="H100" s="24">
        <v>1227782536</v>
      </c>
      <c r="I100" s="25"/>
      <c r="J100" s="24">
        <v>1227782536</v>
      </c>
      <c r="K100" s="25"/>
      <c r="M100" s="14"/>
    </row>
    <row r="101" spans="1:13">
      <c r="A101" s="15" t="s">
        <v>28</v>
      </c>
      <c r="B101" s="16"/>
      <c r="C101" s="16"/>
      <c r="D101" s="12"/>
      <c r="E101" s="25"/>
      <c r="F101" s="12"/>
      <c r="G101" s="25"/>
      <c r="H101" s="12"/>
      <c r="I101" s="25"/>
      <c r="J101" s="12"/>
      <c r="K101" s="25"/>
    </row>
    <row r="102" spans="1:13">
      <c r="A102" s="15" t="s">
        <v>54</v>
      </c>
      <c r="B102" s="23">
        <v>29</v>
      </c>
      <c r="C102" s="16"/>
      <c r="D102" s="12">
        <v>1203110583</v>
      </c>
      <c r="E102" s="25"/>
      <c r="F102" s="12">
        <v>1203110583</v>
      </c>
      <c r="G102" s="25"/>
      <c r="H102" s="12">
        <v>1203110583</v>
      </c>
      <c r="I102" s="25"/>
      <c r="J102" s="12">
        <v>1203110583</v>
      </c>
      <c r="K102" s="25"/>
    </row>
    <row r="103" spans="1:13">
      <c r="A103" s="15" t="s">
        <v>55</v>
      </c>
      <c r="B103" s="16"/>
      <c r="C103" s="16"/>
      <c r="D103" s="12">
        <v>24151892650</v>
      </c>
      <c r="E103" s="25"/>
      <c r="F103" s="12">
        <v>21805041153</v>
      </c>
      <c r="G103" s="25"/>
      <c r="H103" s="12">
        <v>24151892650</v>
      </c>
      <c r="I103" s="25"/>
      <c r="J103" s="12">
        <v>21805041153</v>
      </c>
      <c r="K103" s="25"/>
    </row>
    <row r="104" spans="1:13">
      <c r="A104" s="15" t="s">
        <v>104</v>
      </c>
      <c r="C104" s="16"/>
      <c r="D104" s="35">
        <v>-2406381334</v>
      </c>
      <c r="E104" s="25"/>
      <c r="F104" s="35">
        <v>-1691688128</v>
      </c>
      <c r="G104" s="25"/>
      <c r="H104" s="35">
        <v>-2406381334</v>
      </c>
      <c r="I104" s="25"/>
      <c r="J104" s="35">
        <v>-1691688128</v>
      </c>
      <c r="K104" s="25"/>
    </row>
    <row r="105" spans="1:13">
      <c r="A105" s="15" t="s">
        <v>128</v>
      </c>
      <c r="B105" s="16"/>
      <c r="C105" s="16"/>
      <c r="D105" s="24">
        <f>SUM(D98:D104)</f>
        <v>51578971827</v>
      </c>
      <c r="E105" s="25"/>
      <c r="F105" s="24">
        <f>SUM(F98:F104)</f>
        <v>49946813536</v>
      </c>
      <c r="G105" s="25"/>
      <c r="H105" s="24">
        <f>SUM(H98:H104)</f>
        <v>51578971827</v>
      </c>
      <c r="I105" s="25"/>
      <c r="J105" s="24">
        <f>SUM(J98:J104)</f>
        <v>49946813536</v>
      </c>
      <c r="K105" s="25"/>
    </row>
    <row r="106" spans="1:13">
      <c r="A106" s="15" t="s">
        <v>90</v>
      </c>
      <c r="B106" s="27">
        <v>15.3</v>
      </c>
      <c r="C106" s="16"/>
      <c r="D106" s="32">
        <v>705784352</v>
      </c>
      <c r="E106" s="25"/>
      <c r="F106" s="32">
        <v>699482469</v>
      </c>
      <c r="G106" s="25"/>
      <c r="H106" s="32">
        <v>0</v>
      </c>
      <c r="I106" s="25"/>
      <c r="J106" s="32">
        <v>0</v>
      </c>
      <c r="K106" s="25"/>
    </row>
    <row r="107" spans="1:13">
      <c r="A107" s="14" t="s">
        <v>10</v>
      </c>
      <c r="B107" s="16"/>
      <c r="C107" s="16"/>
      <c r="D107" s="32">
        <f>SUM(D105:D106)</f>
        <v>52284756179</v>
      </c>
      <c r="E107" s="25"/>
      <c r="F107" s="32">
        <f>SUM(F105:F106)</f>
        <v>50646296005</v>
      </c>
      <c r="G107" s="25"/>
      <c r="H107" s="32">
        <f>SUM(H105:H106)</f>
        <v>51578971827</v>
      </c>
      <c r="I107" s="24"/>
      <c r="J107" s="32">
        <f>SUM(J105:J106)</f>
        <v>49946813536</v>
      </c>
      <c r="K107" s="24"/>
    </row>
    <row r="108" spans="1:13" ht="21.75" thickBot="1">
      <c r="A108" s="14" t="s">
        <v>11</v>
      </c>
      <c r="B108" s="16"/>
      <c r="C108" s="16"/>
      <c r="D108" s="36">
        <f>SUM(D78,D107)</f>
        <v>123948761607</v>
      </c>
      <c r="E108" s="25"/>
      <c r="F108" s="36">
        <f>SUM(F78,F107)</f>
        <v>125198058459</v>
      </c>
      <c r="G108" s="25"/>
      <c r="H108" s="36">
        <f>SUM(H78,H107)</f>
        <v>101754596828</v>
      </c>
      <c r="I108" s="24"/>
      <c r="J108" s="36">
        <f>SUM(J78,J107)</f>
        <v>105384426290</v>
      </c>
      <c r="K108" s="24"/>
    </row>
    <row r="109" spans="1:13" ht="21.75" thickTop="1">
      <c r="B109" s="16"/>
      <c r="C109" s="16"/>
      <c r="D109" s="24">
        <f>D108-D36</f>
        <v>0</v>
      </c>
      <c r="E109" s="24"/>
      <c r="F109" s="37">
        <f>F108-F36</f>
        <v>0</v>
      </c>
      <c r="G109" s="24"/>
      <c r="H109" s="13">
        <f>H108-H36</f>
        <v>0</v>
      </c>
      <c r="I109" s="24"/>
      <c r="J109" s="11">
        <f>J108-J36</f>
        <v>0</v>
      </c>
      <c r="K109" s="24"/>
    </row>
    <row r="110" spans="1:13">
      <c r="A110" s="15" t="s">
        <v>5</v>
      </c>
      <c r="B110" s="16"/>
      <c r="C110" s="16"/>
      <c r="D110" s="5"/>
      <c r="F110" s="5"/>
      <c r="H110" s="5"/>
      <c r="J110" s="5"/>
    </row>
    <row r="111" spans="1:13">
      <c r="B111" s="16"/>
      <c r="C111" s="16"/>
      <c r="D111" s="30"/>
      <c r="E111" s="30"/>
      <c r="F111" s="30"/>
      <c r="G111" s="30"/>
      <c r="H111" s="30"/>
      <c r="I111" s="30"/>
      <c r="J111" s="30"/>
      <c r="K111" s="30"/>
    </row>
    <row r="112" spans="1:13">
      <c r="A112" s="38"/>
      <c r="B112" s="16"/>
      <c r="C112" s="16"/>
      <c r="D112" s="30"/>
      <c r="E112" s="30"/>
      <c r="F112" s="30"/>
      <c r="G112" s="30"/>
      <c r="H112" s="30"/>
      <c r="I112" s="30"/>
      <c r="J112" s="30"/>
      <c r="K112" s="30"/>
    </row>
    <row r="113" spans="1:18">
      <c r="B113" s="16"/>
      <c r="C113" s="16"/>
      <c r="D113" s="30"/>
      <c r="E113" s="30"/>
      <c r="F113" s="30"/>
      <c r="G113" s="30"/>
      <c r="H113" s="30"/>
      <c r="I113" s="30"/>
      <c r="J113" s="30"/>
      <c r="K113" s="30"/>
      <c r="R113" s="14"/>
    </row>
    <row r="114" spans="1:18">
      <c r="B114" s="31" t="s">
        <v>12</v>
      </c>
      <c r="C114" s="16"/>
      <c r="D114" s="30"/>
      <c r="E114" s="30"/>
      <c r="F114" s="30"/>
      <c r="G114" s="30"/>
      <c r="H114" s="30"/>
      <c r="I114" s="30"/>
      <c r="J114" s="30"/>
      <c r="K114" s="30"/>
      <c r="R114" s="14"/>
    </row>
    <row r="115" spans="1:18">
      <c r="A115" s="38"/>
      <c r="B115" s="16"/>
      <c r="C115" s="16"/>
      <c r="D115" s="16"/>
      <c r="E115" s="16"/>
      <c r="F115" s="16"/>
      <c r="N115" s="14"/>
      <c r="O115" s="14"/>
      <c r="P115" s="14"/>
      <c r="Q115" s="14"/>
      <c r="R115" s="14"/>
    </row>
    <row r="116" spans="1:18">
      <c r="B116" s="16"/>
      <c r="C116" s="16"/>
      <c r="D116" s="30"/>
      <c r="E116" s="30"/>
      <c r="F116" s="30"/>
      <c r="G116" s="30"/>
      <c r="H116" s="30"/>
      <c r="I116" s="30"/>
      <c r="J116" s="30"/>
      <c r="K116" s="30"/>
      <c r="R116" s="14"/>
    </row>
    <row r="117" spans="1:18">
      <c r="B117" s="16"/>
      <c r="C117" s="16"/>
      <c r="D117" s="30"/>
      <c r="E117" s="30"/>
      <c r="F117" s="30"/>
      <c r="G117" s="30"/>
      <c r="H117" s="30"/>
      <c r="I117" s="30"/>
      <c r="J117" s="30"/>
      <c r="K117" s="30"/>
      <c r="R117" s="14"/>
    </row>
    <row r="118" spans="1:18">
      <c r="B118" s="16"/>
      <c r="C118" s="16"/>
      <c r="D118" s="30"/>
      <c r="E118" s="30"/>
      <c r="F118" s="30"/>
      <c r="G118" s="30"/>
      <c r="H118" s="30"/>
      <c r="I118" s="30"/>
      <c r="J118" s="30"/>
      <c r="K118" s="30"/>
      <c r="R118" s="14"/>
    </row>
    <row r="119" spans="1:18">
      <c r="B119" s="16"/>
      <c r="C119" s="16"/>
      <c r="D119" s="30"/>
      <c r="E119" s="30"/>
      <c r="F119" s="30"/>
      <c r="G119" s="30"/>
      <c r="H119" s="30"/>
      <c r="I119" s="30"/>
      <c r="J119" s="30"/>
      <c r="K119" s="30"/>
      <c r="R119" s="14"/>
    </row>
    <row r="120" spans="1:18">
      <c r="B120" s="16"/>
      <c r="C120" s="16"/>
      <c r="D120" s="30"/>
      <c r="E120" s="30"/>
      <c r="F120" s="30"/>
      <c r="G120" s="30"/>
      <c r="H120" s="30"/>
      <c r="I120" s="30"/>
      <c r="J120" s="30"/>
      <c r="K120" s="30"/>
      <c r="R120" s="14"/>
    </row>
    <row r="121" spans="1:18">
      <c r="B121" s="16"/>
      <c r="C121" s="16"/>
      <c r="D121" s="30"/>
      <c r="E121" s="30"/>
      <c r="F121" s="30"/>
      <c r="G121" s="30"/>
      <c r="H121" s="30"/>
      <c r="I121" s="30"/>
      <c r="J121" s="30"/>
      <c r="K121" s="30"/>
      <c r="R121" s="14"/>
    </row>
    <row r="122" spans="1:18">
      <c r="B122" s="16"/>
      <c r="C122" s="16"/>
      <c r="D122" s="30"/>
      <c r="E122" s="30"/>
      <c r="F122" s="30"/>
      <c r="G122" s="30"/>
      <c r="H122" s="30"/>
      <c r="I122" s="30"/>
      <c r="J122" s="30"/>
      <c r="K122" s="30"/>
      <c r="R122" s="14"/>
    </row>
    <row r="123" spans="1:18">
      <c r="B123" s="16"/>
      <c r="C123" s="16"/>
      <c r="D123" s="30"/>
      <c r="E123" s="30"/>
      <c r="F123" s="30"/>
      <c r="G123" s="30"/>
      <c r="H123" s="30"/>
      <c r="I123" s="30"/>
      <c r="J123" s="30"/>
      <c r="K123" s="30"/>
      <c r="R123" s="14"/>
    </row>
    <row r="124" spans="1:18">
      <c r="B124" s="16"/>
      <c r="C124" s="16"/>
      <c r="D124" s="30"/>
      <c r="E124" s="30"/>
      <c r="F124" s="30"/>
      <c r="G124" s="30"/>
      <c r="H124" s="30"/>
      <c r="I124" s="30"/>
      <c r="J124" s="30"/>
      <c r="K124" s="30"/>
      <c r="R124" s="14"/>
    </row>
    <row r="125" spans="1:18">
      <c r="B125" s="16"/>
      <c r="C125" s="16"/>
      <c r="D125" s="30"/>
      <c r="E125" s="30"/>
      <c r="F125" s="30"/>
      <c r="G125" s="30"/>
      <c r="H125" s="30"/>
      <c r="I125" s="30"/>
      <c r="J125" s="30"/>
      <c r="K125" s="30"/>
      <c r="R125" s="14"/>
    </row>
    <row r="126" spans="1:18">
      <c r="B126" s="16"/>
      <c r="C126" s="16"/>
      <c r="D126" s="30"/>
      <c r="E126" s="30"/>
      <c r="F126" s="30"/>
      <c r="G126" s="30"/>
      <c r="H126" s="30"/>
      <c r="I126" s="30"/>
      <c r="J126" s="30"/>
      <c r="K126" s="30"/>
      <c r="R126" s="14"/>
    </row>
    <row r="127" spans="1:18">
      <c r="B127" s="16"/>
      <c r="C127" s="16"/>
      <c r="D127" s="30"/>
      <c r="E127" s="30"/>
      <c r="F127" s="30"/>
      <c r="G127" s="30"/>
      <c r="H127" s="30"/>
      <c r="I127" s="30"/>
      <c r="J127" s="30"/>
      <c r="K127" s="30"/>
      <c r="R127" s="14"/>
    </row>
    <row r="128" spans="1:18">
      <c r="B128" s="16"/>
      <c r="C128" s="16"/>
      <c r="D128" s="30"/>
      <c r="E128" s="30"/>
      <c r="F128" s="30"/>
      <c r="G128" s="30"/>
      <c r="H128" s="30"/>
      <c r="I128" s="30"/>
      <c r="J128" s="30"/>
      <c r="K128" s="30"/>
      <c r="R128" s="14"/>
    </row>
    <row r="129" spans="2:18">
      <c r="B129" s="16"/>
      <c r="C129" s="16"/>
      <c r="D129" s="30"/>
      <c r="E129" s="30"/>
      <c r="F129" s="30"/>
      <c r="G129" s="30"/>
      <c r="H129" s="30"/>
      <c r="I129" s="30"/>
      <c r="J129" s="15">
        <v>3</v>
      </c>
      <c r="K129" s="30"/>
      <c r="R129" s="14"/>
    </row>
    <row r="130" spans="2:18">
      <c r="N130" s="14"/>
      <c r="O130" s="14"/>
      <c r="P130" s="14"/>
      <c r="Q130" s="14"/>
    </row>
    <row r="131" spans="2:18">
      <c r="R131" s="14"/>
    </row>
    <row r="132" spans="2:18">
      <c r="N132" s="14"/>
      <c r="O132" s="14"/>
      <c r="P132" s="14"/>
      <c r="Q132" s="14"/>
      <c r="R132" s="14"/>
    </row>
    <row r="133" spans="2:18">
      <c r="N133" s="14"/>
      <c r="O133" s="14"/>
      <c r="P133" s="14"/>
      <c r="Q133" s="14"/>
      <c r="R133" s="14"/>
    </row>
    <row r="134" spans="2:18">
      <c r="N134" s="14"/>
      <c r="O134" s="14"/>
      <c r="P134" s="14"/>
      <c r="Q134" s="14"/>
    </row>
  </sheetData>
  <mergeCells count="6">
    <mergeCell ref="D5:F5"/>
    <mergeCell ref="H5:J5"/>
    <mergeCell ref="D48:F48"/>
    <mergeCell ref="H48:J48"/>
    <mergeCell ref="D91:F91"/>
    <mergeCell ref="H91:J91"/>
  </mergeCells>
  <printOptions gridLinesSet="0"/>
  <pageMargins left="0.71" right="0.19685039370078741" top="0.78740157480314965" bottom="0.19685039370078741" header="0.19685039370078741" footer="0.19685039370078741"/>
  <pageSetup paperSize="9" scale="80" orientation="portrait" r:id="rId1"/>
  <rowBreaks count="2" manualBreakCount="2">
    <brk id="43" max="16383" man="1"/>
    <brk id="8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57DC3-63BB-4171-8F31-92F07FCEC330}">
  <dimension ref="A1:N99"/>
  <sheetViews>
    <sheetView showGridLines="0" view="pageBreakPreview" topLeftCell="A64" zoomScale="90" zoomScaleNormal="100" zoomScaleSheetLayoutView="90" workbookViewId="0">
      <selection activeCell="D85" sqref="D85"/>
    </sheetView>
  </sheetViews>
  <sheetFormatPr defaultColWidth="10.7109375" defaultRowHeight="21.75" customHeight="1"/>
  <cols>
    <col min="1" max="1" width="56.140625" style="114" customWidth="1"/>
    <col min="2" max="2" width="8.7109375" style="114" bestFit="1" customWidth="1"/>
    <col min="3" max="3" width="2.85546875" style="114" customWidth="1"/>
    <col min="4" max="4" width="15" style="103" customWidth="1"/>
    <col min="5" max="5" width="2.85546875" style="114" customWidth="1"/>
    <col min="6" max="6" width="15" style="114" customWidth="1"/>
    <col min="7" max="7" width="2.85546875" style="114" customWidth="1"/>
    <col min="8" max="8" width="15" style="114" customWidth="1"/>
    <col min="9" max="9" width="2.85546875" style="114" customWidth="1"/>
    <col min="10" max="10" width="15" style="114" customWidth="1"/>
    <col min="11" max="11" width="12.5703125" style="114" customWidth="1"/>
    <col min="12" max="12" width="14.28515625" style="114" bestFit="1" customWidth="1"/>
    <col min="13" max="13" width="11.5703125" style="114" bestFit="1" customWidth="1"/>
    <col min="14" max="14" width="10.7109375" style="114"/>
    <col min="15" max="15" width="11.5703125" style="114" bestFit="1" customWidth="1"/>
    <col min="16" max="16384" width="10.7109375" style="114"/>
  </cols>
  <sheetData>
    <row r="1" spans="1:10" s="109" customFormat="1" ht="21.75" customHeight="1">
      <c r="A1" s="109" t="s">
        <v>34</v>
      </c>
      <c r="D1" s="110"/>
    </row>
    <row r="2" spans="1:10" s="109" customFormat="1" ht="21.75" customHeight="1">
      <c r="A2" s="109" t="s">
        <v>13</v>
      </c>
      <c r="D2" s="110"/>
    </row>
    <row r="3" spans="1:10" s="109" customFormat="1" ht="21.75" customHeight="1">
      <c r="A3" s="109" t="s">
        <v>257</v>
      </c>
      <c r="D3" s="110"/>
    </row>
    <row r="4" spans="1:10" ht="21.75" customHeight="1">
      <c r="A4" s="111"/>
      <c r="B4" s="111"/>
      <c r="C4" s="111"/>
      <c r="D4" s="112"/>
      <c r="E4" s="111"/>
      <c r="F4" s="111"/>
      <c r="G4" s="111"/>
      <c r="H4" s="111"/>
      <c r="I4" s="111"/>
      <c r="J4" s="113" t="s">
        <v>26</v>
      </c>
    </row>
    <row r="5" spans="1:10" s="102" customFormat="1" ht="21.75" customHeight="1">
      <c r="D5" s="115"/>
      <c r="E5" s="116" t="s">
        <v>0</v>
      </c>
      <c r="F5" s="116"/>
      <c r="G5" s="109"/>
      <c r="H5" s="117"/>
      <c r="I5" s="116" t="s">
        <v>43</v>
      </c>
      <c r="J5" s="117"/>
    </row>
    <row r="6" spans="1:10" s="102" customFormat="1" ht="21.75" customHeight="1">
      <c r="B6" s="118" t="s">
        <v>1</v>
      </c>
      <c r="D6" s="119" t="s">
        <v>261</v>
      </c>
      <c r="E6" s="120"/>
      <c r="F6" s="121" t="s">
        <v>212</v>
      </c>
      <c r="G6" s="122"/>
      <c r="H6" s="121" t="s">
        <v>261</v>
      </c>
      <c r="I6" s="120"/>
      <c r="J6" s="121" t="s">
        <v>212</v>
      </c>
    </row>
    <row r="7" spans="1:10" ht="21.75" customHeight="1">
      <c r="A7" s="109" t="s">
        <v>14</v>
      </c>
      <c r="B7" s="102"/>
      <c r="C7" s="102"/>
      <c r="D7" s="104"/>
      <c r="E7" s="102"/>
      <c r="F7" s="102"/>
    </row>
    <row r="8" spans="1:10" ht="21.75" customHeight="1">
      <c r="A8" s="114" t="s">
        <v>169</v>
      </c>
      <c r="B8" s="105"/>
      <c r="C8" s="102"/>
      <c r="D8" s="107">
        <v>30751787458</v>
      </c>
      <c r="E8" s="107"/>
      <c r="F8" s="107">
        <v>30461245855</v>
      </c>
      <c r="G8" s="107"/>
      <c r="H8" s="107">
        <v>24959198626</v>
      </c>
      <c r="I8" s="107"/>
      <c r="J8" s="107">
        <v>26506711420</v>
      </c>
    </row>
    <row r="9" spans="1:10" ht="21.75" customHeight="1">
      <c r="A9" s="114" t="s">
        <v>167</v>
      </c>
      <c r="B9" s="105"/>
      <c r="C9" s="102"/>
      <c r="D9" s="107">
        <v>3135809994</v>
      </c>
      <c r="E9" s="107"/>
      <c r="F9" s="107">
        <v>764154377</v>
      </c>
      <c r="G9" s="107"/>
      <c r="H9" s="107">
        <v>0</v>
      </c>
      <c r="I9" s="107"/>
      <c r="J9" s="107">
        <v>0</v>
      </c>
    </row>
    <row r="10" spans="1:10" ht="21.75" customHeight="1">
      <c r="A10" s="114" t="s">
        <v>170</v>
      </c>
      <c r="B10" s="105"/>
      <c r="C10" s="102"/>
      <c r="D10" s="107">
        <v>1438521152</v>
      </c>
      <c r="E10" s="107"/>
      <c r="F10" s="107">
        <v>843618255</v>
      </c>
      <c r="G10" s="107"/>
      <c r="H10" s="107">
        <v>0</v>
      </c>
      <c r="I10" s="107"/>
      <c r="J10" s="107">
        <v>0</v>
      </c>
    </row>
    <row r="11" spans="1:10" ht="21.75" customHeight="1">
      <c r="A11" s="114" t="s">
        <v>211</v>
      </c>
      <c r="B11" s="105"/>
      <c r="C11" s="102"/>
      <c r="D11" s="107">
        <v>33927839</v>
      </c>
      <c r="E11" s="107"/>
      <c r="F11" s="107">
        <v>43971541</v>
      </c>
      <c r="G11" s="107"/>
      <c r="H11" s="107">
        <v>490209996</v>
      </c>
      <c r="I11" s="107"/>
      <c r="J11" s="107">
        <v>387958955</v>
      </c>
    </row>
    <row r="12" spans="1:10" ht="21.75" customHeight="1">
      <c r="A12" s="114" t="s">
        <v>187</v>
      </c>
      <c r="B12" s="105"/>
      <c r="C12" s="102"/>
      <c r="D12" s="107">
        <v>128897260</v>
      </c>
      <c r="E12" s="107"/>
      <c r="F12" s="107">
        <v>82539793</v>
      </c>
      <c r="G12" s="107"/>
      <c r="H12" s="104">
        <v>56625214</v>
      </c>
      <c r="I12" s="107"/>
      <c r="J12" s="104">
        <v>50385625</v>
      </c>
    </row>
    <row r="13" spans="1:10" ht="21.75" customHeight="1">
      <c r="A13" s="114" t="s">
        <v>56</v>
      </c>
      <c r="B13" s="105"/>
      <c r="C13" s="102"/>
      <c r="E13" s="107"/>
      <c r="F13" s="103"/>
      <c r="G13" s="107"/>
      <c r="H13" s="103"/>
      <c r="I13" s="107"/>
      <c r="J13" s="103"/>
    </row>
    <row r="14" spans="1:10" ht="21.75" customHeight="1">
      <c r="A14" s="114" t="s">
        <v>57</v>
      </c>
      <c r="B14" s="105" t="s">
        <v>35</v>
      </c>
      <c r="C14" s="102"/>
      <c r="D14" s="103">
        <v>486085216</v>
      </c>
      <c r="E14" s="107"/>
      <c r="F14" s="103">
        <v>439744432</v>
      </c>
      <c r="G14" s="107"/>
      <c r="H14" s="103">
        <v>410108496</v>
      </c>
      <c r="I14" s="107"/>
      <c r="J14" s="103">
        <v>387160689</v>
      </c>
    </row>
    <row r="15" spans="1:10" ht="21.75" customHeight="1">
      <c r="A15" s="114" t="s">
        <v>171</v>
      </c>
      <c r="B15" s="105"/>
      <c r="C15" s="102"/>
      <c r="D15" s="107">
        <v>270891531</v>
      </c>
      <c r="E15" s="107"/>
      <c r="F15" s="107">
        <v>200856933</v>
      </c>
      <c r="G15" s="107"/>
      <c r="H15" s="107">
        <v>0</v>
      </c>
      <c r="I15" s="107"/>
      <c r="J15" s="107">
        <v>0</v>
      </c>
    </row>
    <row r="16" spans="1:10" ht="21.75" customHeight="1">
      <c r="A16" s="114" t="s">
        <v>188</v>
      </c>
      <c r="B16" s="105"/>
      <c r="C16" s="102"/>
      <c r="D16" s="107">
        <v>157587604</v>
      </c>
      <c r="E16" s="107"/>
      <c r="F16" s="107">
        <v>477742024</v>
      </c>
      <c r="G16" s="107"/>
      <c r="H16" s="107">
        <v>116270920</v>
      </c>
      <c r="I16" s="107"/>
      <c r="J16" s="107">
        <v>416910001</v>
      </c>
    </row>
    <row r="17" spans="1:10" ht="21.75" customHeight="1">
      <c r="A17" s="114" t="s">
        <v>269</v>
      </c>
      <c r="B17" s="105"/>
      <c r="C17" s="102"/>
      <c r="D17" s="107">
        <v>91770069</v>
      </c>
      <c r="E17" s="107"/>
      <c r="F17" s="107">
        <v>0</v>
      </c>
      <c r="G17" s="107"/>
      <c r="H17" s="107">
        <v>119948536</v>
      </c>
      <c r="I17" s="107"/>
      <c r="J17" s="107">
        <v>0</v>
      </c>
    </row>
    <row r="18" spans="1:10" ht="21.75" customHeight="1">
      <c r="A18" s="114" t="s">
        <v>46</v>
      </c>
      <c r="B18" s="105"/>
      <c r="C18" s="102"/>
      <c r="D18" s="123">
        <v>236373144</v>
      </c>
      <c r="E18" s="107"/>
      <c r="F18" s="123">
        <v>195646407</v>
      </c>
      <c r="G18" s="107"/>
      <c r="H18" s="123">
        <v>210221138</v>
      </c>
      <c r="I18" s="107"/>
      <c r="J18" s="123">
        <v>186898998</v>
      </c>
    </row>
    <row r="19" spans="1:10" ht="21.75" customHeight="1">
      <c r="A19" s="109" t="s">
        <v>15</v>
      </c>
      <c r="C19" s="102"/>
      <c r="D19" s="123">
        <f>SUM(D8:D18)</f>
        <v>36731651267</v>
      </c>
      <c r="E19" s="107"/>
      <c r="F19" s="123">
        <f>SUM(F8:F18)</f>
        <v>33509519617</v>
      </c>
      <c r="G19" s="107"/>
      <c r="H19" s="123">
        <f>SUM(H8:H18)</f>
        <v>26362582926</v>
      </c>
      <c r="I19" s="107"/>
      <c r="J19" s="123">
        <f>SUM(J8:J18)</f>
        <v>27936025688</v>
      </c>
    </row>
    <row r="20" spans="1:10" ht="21.75" customHeight="1">
      <c r="A20" s="109" t="s">
        <v>16</v>
      </c>
      <c r="B20" s="102"/>
      <c r="C20" s="102"/>
      <c r="D20" s="107"/>
      <c r="E20" s="107"/>
      <c r="F20" s="107"/>
      <c r="G20" s="107"/>
      <c r="H20" s="107"/>
      <c r="I20" s="107"/>
      <c r="J20" s="107"/>
    </row>
    <row r="21" spans="1:10" ht="21.75" customHeight="1">
      <c r="A21" s="114" t="s">
        <v>175</v>
      </c>
      <c r="B21" s="105"/>
      <c r="C21" s="102"/>
      <c r="D21" s="107">
        <v>20616195500</v>
      </c>
      <c r="E21" s="107"/>
      <c r="F21" s="107">
        <v>20641991310</v>
      </c>
      <c r="G21" s="107"/>
      <c r="H21" s="107">
        <v>16750603561</v>
      </c>
      <c r="I21" s="107"/>
      <c r="J21" s="107">
        <v>17728931344</v>
      </c>
    </row>
    <row r="22" spans="1:10" ht="21.75" customHeight="1">
      <c r="A22" s="114" t="s">
        <v>168</v>
      </c>
      <c r="B22" s="105"/>
      <c r="C22" s="102"/>
      <c r="D22" s="107">
        <v>2113901160</v>
      </c>
      <c r="E22" s="107"/>
      <c r="F22" s="107">
        <v>509488307</v>
      </c>
      <c r="G22" s="107"/>
      <c r="H22" s="107">
        <v>0</v>
      </c>
      <c r="I22" s="107"/>
      <c r="J22" s="107">
        <v>0</v>
      </c>
    </row>
    <row r="23" spans="1:10" ht="21.75" customHeight="1">
      <c r="A23" s="114" t="s">
        <v>172</v>
      </c>
      <c r="B23" s="105"/>
      <c r="C23" s="102"/>
      <c r="D23" s="107">
        <v>1085347431</v>
      </c>
      <c r="E23" s="107"/>
      <c r="F23" s="107">
        <v>816900974</v>
      </c>
      <c r="G23" s="107"/>
      <c r="H23" s="107">
        <v>0</v>
      </c>
      <c r="I23" s="107"/>
      <c r="J23" s="107">
        <v>0</v>
      </c>
    </row>
    <row r="24" spans="1:10" ht="21.75" customHeight="1">
      <c r="A24" s="114" t="s">
        <v>174</v>
      </c>
      <c r="B24" s="105"/>
      <c r="C24" s="102"/>
      <c r="D24" s="107">
        <v>161039558</v>
      </c>
      <c r="E24" s="107"/>
      <c r="F24" s="107">
        <v>144892540</v>
      </c>
      <c r="G24" s="107"/>
      <c r="H24" s="107">
        <v>0</v>
      </c>
      <c r="I24" s="107"/>
      <c r="J24" s="107">
        <v>0</v>
      </c>
    </row>
    <row r="25" spans="1:10" ht="21.75" customHeight="1">
      <c r="A25" s="114" t="s">
        <v>73</v>
      </c>
      <c r="C25" s="102"/>
      <c r="D25" s="107">
        <v>1039543831</v>
      </c>
      <c r="E25" s="107"/>
      <c r="F25" s="107">
        <v>539350977</v>
      </c>
      <c r="G25" s="107"/>
      <c r="H25" s="107">
        <v>579702321</v>
      </c>
      <c r="I25" s="107"/>
      <c r="J25" s="107">
        <v>416489873</v>
      </c>
    </row>
    <row r="26" spans="1:10" ht="21.75" customHeight="1">
      <c r="A26" s="114" t="s">
        <v>85</v>
      </c>
      <c r="B26" s="105"/>
      <c r="C26" s="102"/>
      <c r="D26" s="107">
        <v>1158247377</v>
      </c>
      <c r="E26" s="107"/>
      <c r="F26" s="107">
        <v>1144806789</v>
      </c>
      <c r="G26" s="107"/>
      <c r="H26" s="107">
        <v>939165444</v>
      </c>
      <c r="I26" s="107"/>
      <c r="J26" s="107">
        <v>996671818</v>
      </c>
    </row>
    <row r="27" spans="1:10" ht="21.75" customHeight="1">
      <c r="A27" s="114" t="s">
        <v>74</v>
      </c>
      <c r="B27" s="102"/>
      <c r="C27" s="102"/>
      <c r="D27" s="107">
        <v>2588750209</v>
      </c>
      <c r="E27" s="107"/>
      <c r="F27" s="107">
        <v>2289885251</v>
      </c>
      <c r="G27" s="107"/>
      <c r="H27" s="107">
        <v>1858049192</v>
      </c>
      <c r="I27" s="107"/>
      <c r="J27" s="107">
        <v>1745463317</v>
      </c>
    </row>
    <row r="28" spans="1:10" ht="21.75" customHeight="1">
      <c r="A28" s="114" t="s">
        <v>253</v>
      </c>
      <c r="B28" s="105">
        <v>10</v>
      </c>
      <c r="C28" s="102"/>
      <c r="D28" s="107">
        <v>9000000</v>
      </c>
      <c r="E28" s="107"/>
      <c r="F28" s="107">
        <v>49699698</v>
      </c>
      <c r="G28" s="107"/>
      <c r="H28" s="107">
        <v>9000000</v>
      </c>
      <c r="I28" s="107"/>
      <c r="J28" s="107">
        <v>42470000</v>
      </c>
    </row>
    <row r="29" spans="1:10" ht="21" customHeight="1">
      <c r="A29" s="114" t="s">
        <v>166</v>
      </c>
      <c r="B29" s="105">
        <v>26</v>
      </c>
      <c r="C29" s="102"/>
      <c r="D29" s="107">
        <v>-14158357</v>
      </c>
      <c r="E29" s="107"/>
      <c r="F29" s="107">
        <v>-104727574</v>
      </c>
      <c r="G29" s="107"/>
      <c r="H29" s="107">
        <v>-14158357</v>
      </c>
      <c r="I29" s="107"/>
      <c r="J29" s="107">
        <v>-104727574</v>
      </c>
    </row>
    <row r="30" spans="1:10" ht="21.75" customHeight="1">
      <c r="A30" s="114" t="s">
        <v>206</v>
      </c>
      <c r="B30" s="102"/>
      <c r="C30" s="102"/>
      <c r="D30" s="124">
        <v>0</v>
      </c>
      <c r="E30" s="107"/>
      <c r="F30" s="124">
        <v>480323048</v>
      </c>
      <c r="G30" s="107"/>
      <c r="H30" s="124">
        <v>0</v>
      </c>
      <c r="I30" s="107"/>
      <c r="J30" s="124">
        <v>422631680</v>
      </c>
    </row>
    <row r="31" spans="1:10" ht="21.75" customHeight="1">
      <c r="A31" s="109" t="s">
        <v>17</v>
      </c>
      <c r="B31" s="102"/>
      <c r="C31" s="102"/>
      <c r="D31" s="123">
        <f>SUM(D21:D30)</f>
        <v>28757866709</v>
      </c>
      <c r="E31" s="107"/>
      <c r="F31" s="123">
        <f>SUM(F21:F30)</f>
        <v>26512611320</v>
      </c>
      <c r="G31" s="107"/>
      <c r="H31" s="123">
        <f>SUM(H21:H30)</f>
        <v>20122362161</v>
      </c>
      <c r="I31" s="107"/>
      <c r="J31" s="123">
        <f>SUM(J21:J30)</f>
        <v>21247930458</v>
      </c>
    </row>
    <row r="32" spans="1:10" ht="21.75" customHeight="1">
      <c r="A32" s="109" t="s">
        <v>197</v>
      </c>
      <c r="B32" s="102"/>
      <c r="C32" s="102"/>
      <c r="D32" s="107">
        <f>D19-D31</f>
        <v>7973784558</v>
      </c>
      <c r="E32" s="107"/>
      <c r="F32" s="107">
        <f>F19-F31</f>
        <v>6996908297</v>
      </c>
      <c r="G32" s="107"/>
      <c r="H32" s="107">
        <f>H19-H31</f>
        <v>6240220765</v>
      </c>
      <c r="I32" s="107"/>
      <c r="J32" s="107">
        <f>J19-J31</f>
        <v>6688095230</v>
      </c>
    </row>
    <row r="33" spans="1:10" ht="21.75" customHeight="1">
      <c r="A33" s="114" t="s">
        <v>254</v>
      </c>
      <c r="B33" s="108">
        <v>15.2</v>
      </c>
      <c r="C33" s="102"/>
      <c r="D33" s="107">
        <v>0</v>
      </c>
      <c r="E33" s="107"/>
      <c r="F33" s="107">
        <v>0</v>
      </c>
      <c r="G33" s="107"/>
      <c r="H33" s="107">
        <v>866849934</v>
      </c>
      <c r="I33" s="107"/>
      <c r="J33" s="107">
        <v>-202908712</v>
      </c>
    </row>
    <row r="34" spans="1:10" ht="21.75" customHeight="1">
      <c r="A34" s="114" t="s">
        <v>58</v>
      </c>
      <c r="B34" s="108">
        <v>16.2</v>
      </c>
      <c r="C34" s="102"/>
      <c r="D34" s="103">
        <v>2911033231</v>
      </c>
      <c r="E34" s="107"/>
      <c r="F34" s="103">
        <v>2333331460</v>
      </c>
      <c r="G34" s="107"/>
      <c r="H34" s="103">
        <v>2911033231</v>
      </c>
      <c r="I34" s="107"/>
      <c r="J34" s="103">
        <v>2333331460</v>
      </c>
    </row>
    <row r="35" spans="1:10" ht="21.75" customHeight="1">
      <c r="A35" s="114" t="s">
        <v>194</v>
      </c>
      <c r="B35" s="105">
        <v>31</v>
      </c>
      <c r="C35" s="102"/>
      <c r="D35" s="125">
        <v>-1054780173</v>
      </c>
      <c r="E35" s="107"/>
      <c r="F35" s="125">
        <v>-1112404972</v>
      </c>
      <c r="G35" s="107"/>
      <c r="H35" s="125">
        <v>-563705203</v>
      </c>
      <c r="I35" s="107"/>
      <c r="J35" s="125">
        <v>-669216573</v>
      </c>
    </row>
    <row r="36" spans="1:10" ht="21.75" customHeight="1">
      <c r="A36" s="109" t="s">
        <v>132</v>
      </c>
      <c r="B36" s="105"/>
      <c r="C36" s="102"/>
      <c r="D36" s="103">
        <f>SUM(D32:D35)</f>
        <v>9830037616</v>
      </c>
      <c r="E36" s="107"/>
      <c r="F36" s="103">
        <f>SUM(F32:F35)</f>
        <v>8217834785</v>
      </c>
      <c r="G36" s="107"/>
      <c r="H36" s="103">
        <f>SUM(H32:H35)</f>
        <v>9454398727</v>
      </c>
      <c r="I36" s="107"/>
      <c r="J36" s="103">
        <f>SUM(J32:J35)</f>
        <v>8149301405</v>
      </c>
    </row>
    <row r="37" spans="1:10" ht="21.75" customHeight="1">
      <c r="A37" s="114" t="s">
        <v>133</v>
      </c>
      <c r="B37" s="105">
        <v>33</v>
      </c>
      <c r="C37" s="102"/>
      <c r="D37" s="125">
        <v>-1511207251</v>
      </c>
      <c r="E37" s="103"/>
      <c r="F37" s="125">
        <v>-1279272853</v>
      </c>
      <c r="G37" s="103"/>
      <c r="H37" s="125">
        <v>-1141882673</v>
      </c>
      <c r="I37" s="103"/>
      <c r="J37" s="125">
        <v>-1213172238</v>
      </c>
    </row>
    <row r="38" spans="1:10" ht="21.75" customHeight="1" thickBot="1">
      <c r="A38" s="109" t="s">
        <v>91</v>
      </c>
      <c r="C38" s="102"/>
      <c r="D38" s="126">
        <f>SUM(D36:D37)</f>
        <v>8318830365</v>
      </c>
      <c r="E38" s="107"/>
      <c r="F38" s="126">
        <f>SUM(F36:F37)</f>
        <v>6938561932</v>
      </c>
      <c r="G38" s="107"/>
      <c r="H38" s="126">
        <f>SUM(H36:H37)</f>
        <v>8312516054</v>
      </c>
      <c r="I38" s="107"/>
      <c r="J38" s="126">
        <f>SUM(J36:J37)</f>
        <v>6936129167</v>
      </c>
    </row>
    <row r="39" spans="1:10" ht="12.75" customHeight="1" thickTop="1">
      <c r="A39" s="109"/>
      <c r="C39" s="102"/>
      <c r="D39" s="107"/>
      <c r="E39" s="107"/>
      <c r="F39" s="107"/>
      <c r="G39" s="107"/>
      <c r="H39" s="107"/>
      <c r="I39" s="107"/>
      <c r="J39" s="107"/>
    </row>
    <row r="40" spans="1:10" ht="21.75" customHeight="1">
      <c r="A40" s="127" t="s">
        <v>92</v>
      </c>
      <c r="B40" s="105"/>
      <c r="C40" s="102"/>
      <c r="D40" s="104"/>
      <c r="E40" s="102"/>
      <c r="F40" s="104"/>
    </row>
    <row r="41" spans="1:10" ht="21.75" customHeight="1" thickBot="1">
      <c r="A41" s="128" t="s">
        <v>108</v>
      </c>
      <c r="B41" s="105"/>
      <c r="C41" s="102"/>
      <c r="D41" s="103">
        <f>D38-D42</f>
        <v>8312516054</v>
      </c>
      <c r="F41" s="103">
        <f>F38-F42</f>
        <v>6936129167</v>
      </c>
      <c r="H41" s="129">
        <f>H38</f>
        <v>8312516054</v>
      </c>
      <c r="J41" s="129">
        <f>J38</f>
        <v>6936129167</v>
      </c>
    </row>
    <row r="42" spans="1:10" ht="21.75" customHeight="1" thickTop="1">
      <c r="A42" s="128" t="s">
        <v>248</v>
      </c>
      <c r="B42" s="108">
        <v>15.3</v>
      </c>
      <c r="C42" s="102"/>
      <c r="D42" s="125">
        <v>6314311</v>
      </c>
      <c r="F42" s="125">
        <v>2432765</v>
      </c>
    </row>
    <row r="43" spans="1:10" ht="21.75" customHeight="1" thickBot="1">
      <c r="A43" s="127"/>
      <c r="B43" s="105"/>
      <c r="C43" s="102"/>
      <c r="D43" s="130">
        <f>SUM(D41:D42)</f>
        <v>8318830365</v>
      </c>
      <c r="F43" s="130">
        <f>SUM(F41:F42)</f>
        <v>6938561932</v>
      </c>
    </row>
    <row r="44" spans="1:10" ht="21.75" customHeight="1" thickTop="1">
      <c r="A44" s="109"/>
      <c r="C44" s="102"/>
      <c r="D44" s="103">
        <f>D41-H41</f>
        <v>0</v>
      </c>
      <c r="E44" s="103"/>
      <c r="F44" s="103">
        <f>F41-J41</f>
        <v>0</v>
      </c>
      <c r="G44" s="107"/>
      <c r="H44" s="107"/>
      <c r="I44" s="107"/>
      <c r="J44" s="107"/>
    </row>
    <row r="45" spans="1:10" ht="21.75" customHeight="1">
      <c r="A45" s="127" t="s">
        <v>38</v>
      </c>
      <c r="B45" s="105">
        <v>34</v>
      </c>
      <c r="C45" s="102"/>
      <c r="D45" s="104"/>
      <c r="E45" s="102"/>
      <c r="F45" s="104"/>
    </row>
    <row r="46" spans="1:10" ht="21.75" customHeight="1">
      <c r="A46" s="127" t="s">
        <v>59</v>
      </c>
      <c r="B46" s="105"/>
      <c r="C46" s="102"/>
      <c r="E46" s="102"/>
      <c r="F46" s="103"/>
    </row>
    <row r="47" spans="1:10" ht="21.75" customHeight="1" thickBot="1">
      <c r="A47" s="114" t="s">
        <v>134</v>
      </c>
      <c r="B47" s="102"/>
      <c r="C47" s="102"/>
      <c r="D47" s="131">
        <v>0.7</v>
      </c>
      <c r="E47" s="132"/>
      <c r="F47" s="131">
        <v>0.57999999999999996</v>
      </c>
      <c r="G47" s="132"/>
      <c r="H47" s="133">
        <v>0.7</v>
      </c>
      <c r="I47" s="132"/>
      <c r="J47" s="133">
        <v>0.57999999999999996</v>
      </c>
    </row>
    <row r="48" spans="1:10" ht="21.75" customHeight="1" thickTop="1">
      <c r="A48" s="128"/>
      <c r="B48" s="105"/>
      <c r="C48" s="102"/>
      <c r="D48" s="107"/>
      <c r="E48" s="132"/>
      <c r="F48" s="107"/>
      <c r="G48" s="132"/>
      <c r="H48" s="132"/>
      <c r="I48" s="132"/>
      <c r="J48" s="132"/>
    </row>
    <row r="49" spans="1:14" ht="21.75" customHeight="1">
      <c r="A49" s="114" t="s">
        <v>5</v>
      </c>
      <c r="B49" s="105"/>
      <c r="C49" s="102"/>
      <c r="D49" s="107"/>
      <c r="E49" s="132"/>
      <c r="F49" s="107"/>
      <c r="G49" s="132"/>
      <c r="H49" s="132"/>
      <c r="I49" s="132"/>
      <c r="J49" s="132"/>
    </row>
    <row r="50" spans="1:14" ht="21.75" customHeight="1">
      <c r="B50" s="105"/>
      <c r="C50" s="102"/>
      <c r="D50" s="107"/>
      <c r="F50" s="107"/>
      <c r="H50" s="132"/>
      <c r="J50" s="113">
        <v>4</v>
      </c>
    </row>
    <row r="51" spans="1:14" s="109" customFormat="1" ht="21.75" customHeight="1">
      <c r="A51" s="109" t="s">
        <v>34</v>
      </c>
      <c r="D51" s="110"/>
      <c r="M51" s="114"/>
      <c r="N51" s="114"/>
    </row>
    <row r="52" spans="1:14" s="109" customFormat="1" ht="21.75" customHeight="1">
      <c r="A52" s="109" t="s">
        <v>105</v>
      </c>
      <c r="D52" s="110"/>
    </row>
    <row r="53" spans="1:14" s="109" customFormat="1" ht="21.75" customHeight="1">
      <c r="A53" s="109" t="s">
        <v>257</v>
      </c>
      <c r="D53" s="110"/>
    </row>
    <row r="54" spans="1:14" ht="21.75" customHeight="1">
      <c r="A54" s="111"/>
      <c r="B54" s="120"/>
      <c r="C54" s="111"/>
      <c r="D54" s="112"/>
      <c r="E54" s="111"/>
      <c r="F54" s="111"/>
      <c r="G54" s="111"/>
      <c r="H54" s="111"/>
      <c r="I54" s="111"/>
      <c r="J54" s="113" t="s">
        <v>26</v>
      </c>
      <c r="M54" s="109"/>
      <c r="N54" s="109"/>
    </row>
    <row r="55" spans="1:14" s="102" customFormat="1" ht="21.75" customHeight="1">
      <c r="B55" s="120"/>
      <c r="D55" s="115"/>
      <c r="E55" s="116" t="s">
        <v>0</v>
      </c>
      <c r="F55" s="116"/>
      <c r="G55" s="109"/>
      <c r="H55" s="117"/>
      <c r="I55" s="116" t="s">
        <v>43</v>
      </c>
      <c r="J55" s="117"/>
      <c r="M55" s="114"/>
      <c r="N55" s="114"/>
    </row>
    <row r="56" spans="1:14" s="102" customFormat="1" ht="21.75" customHeight="1">
      <c r="B56" s="118" t="s">
        <v>1</v>
      </c>
      <c r="D56" s="134">
        <v>2565</v>
      </c>
      <c r="E56" s="135"/>
      <c r="F56" s="134">
        <v>2564</v>
      </c>
      <c r="G56" s="136"/>
      <c r="H56" s="134">
        <v>2565</v>
      </c>
      <c r="I56" s="135"/>
      <c r="J56" s="134">
        <v>2564</v>
      </c>
    </row>
    <row r="57" spans="1:14" s="102" customFormat="1" ht="21.75" customHeight="1">
      <c r="D57" s="104"/>
      <c r="E57" s="135"/>
      <c r="F57" s="137"/>
      <c r="G57" s="136"/>
      <c r="H57" s="137"/>
      <c r="I57" s="135"/>
      <c r="J57" s="137"/>
    </row>
    <row r="58" spans="1:14" ht="21.75" customHeight="1" thickBot="1">
      <c r="A58" s="138" t="s">
        <v>91</v>
      </c>
      <c r="B58" s="139"/>
      <c r="C58" s="102"/>
      <c r="D58" s="140">
        <f>D43</f>
        <v>8318830365</v>
      </c>
      <c r="E58" s="141"/>
      <c r="F58" s="140">
        <f>F43</f>
        <v>6938561932</v>
      </c>
      <c r="G58" s="142"/>
      <c r="H58" s="140">
        <f>H41</f>
        <v>8312516054</v>
      </c>
      <c r="I58" s="143"/>
      <c r="J58" s="140">
        <f>J41</f>
        <v>6936129167</v>
      </c>
      <c r="M58" s="102"/>
      <c r="N58" s="102"/>
    </row>
    <row r="59" spans="1:14" ht="21.75" customHeight="1" thickTop="1">
      <c r="A59" s="144"/>
      <c r="B59" s="139"/>
      <c r="C59" s="102"/>
      <c r="D59" s="143"/>
      <c r="E59" s="145"/>
      <c r="F59" s="143"/>
      <c r="G59" s="143"/>
      <c r="H59" s="145"/>
      <c r="I59" s="143"/>
      <c r="J59" s="145"/>
    </row>
    <row r="60" spans="1:14" s="135" customFormat="1" ht="21.75" customHeight="1">
      <c r="A60" s="138" t="s">
        <v>106</v>
      </c>
      <c r="B60" s="102"/>
      <c r="C60" s="114"/>
      <c r="D60" s="142"/>
      <c r="E60" s="141"/>
      <c r="F60" s="142"/>
      <c r="G60" s="142"/>
      <c r="H60" s="141"/>
      <c r="I60" s="143"/>
      <c r="J60" s="141"/>
      <c r="M60" s="114"/>
      <c r="N60" s="114"/>
    </row>
    <row r="61" spans="1:14" s="135" customFormat="1" ht="21.75" customHeight="1">
      <c r="A61" s="146" t="s">
        <v>153</v>
      </c>
      <c r="B61" s="102"/>
      <c r="C61" s="114"/>
      <c r="D61" s="147"/>
      <c r="E61" s="148"/>
      <c r="F61" s="147"/>
      <c r="G61" s="147"/>
      <c r="H61" s="148"/>
      <c r="I61" s="149"/>
      <c r="J61" s="148"/>
    </row>
    <row r="62" spans="1:14" s="135" customFormat="1" ht="21.75" customHeight="1">
      <c r="A62" s="144" t="s">
        <v>149</v>
      </c>
      <c r="B62" s="105"/>
      <c r="C62" s="114"/>
      <c r="D62" s="145"/>
      <c r="E62" s="145"/>
      <c r="F62" s="145"/>
      <c r="G62" s="145"/>
      <c r="H62" s="145"/>
      <c r="I62" s="145"/>
      <c r="J62" s="145"/>
    </row>
    <row r="63" spans="1:14" s="135" customFormat="1" ht="21.75" customHeight="1">
      <c r="A63" s="144" t="s">
        <v>148</v>
      </c>
      <c r="B63" s="111"/>
      <c r="C63" s="114"/>
      <c r="D63" s="143">
        <v>37094127</v>
      </c>
      <c r="E63" s="145"/>
      <c r="F63" s="143">
        <v>100533875</v>
      </c>
      <c r="G63" s="145"/>
      <c r="H63" s="143">
        <v>0</v>
      </c>
      <c r="I63" s="145"/>
      <c r="J63" s="143">
        <v>0</v>
      </c>
      <c r="K63" s="114"/>
    </row>
    <row r="64" spans="1:14" s="135" customFormat="1" ht="21.75" customHeight="1">
      <c r="A64" s="144" t="s">
        <v>249</v>
      </c>
      <c r="B64" s="108">
        <v>15.2</v>
      </c>
      <c r="C64" s="114"/>
      <c r="D64" s="143">
        <v>0</v>
      </c>
      <c r="E64" s="145"/>
      <c r="F64" s="143">
        <v>0</v>
      </c>
      <c r="G64" s="145"/>
      <c r="H64" s="143">
        <v>37094127</v>
      </c>
      <c r="I64" s="145"/>
      <c r="J64" s="143">
        <v>100533875</v>
      </c>
      <c r="K64" s="114"/>
    </row>
    <row r="65" spans="1:13" s="135" customFormat="1" ht="21.75" customHeight="1">
      <c r="A65" s="144" t="s">
        <v>250</v>
      </c>
      <c r="B65" s="108">
        <v>16.2</v>
      </c>
      <c r="C65" s="114"/>
      <c r="D65" s="150">
        <v>-109527960</v>
      </c>
      <c r="E65" s="145"/>
      <c r="F65" s="150">
        <v>-193684548</v>
      </c>
      <c r="G65" s="145"/>
      <c r="H65" s="150">
        <v>-109527960</v>
      </c>
      <c r="I65" s="145"/>
      <c r="J65" s="150">
        <v>-193684548</v>
      </c>
      <c r="K65" s="114"/>
    </row>
    <row r="66" spans="1:13" s="135" customFormat="1" ht="21.75" customHeight="1">
      <c r="A66" s="144" t="s">
        <v>238</v>
      </c>
      <c r="B66" s="108"/>
      <c r="C66" s="114"/>
      <c r="D66" s="143"/>
      <c r="E66" s="145"/>
      <c r="F66" s="143"/>
      <c r="G66" s="145"/>
      <c r="H66" s="143"/>
      <c r="I66" s="145"/>
      <c r="J66" s="143"/>
      <c r="K66" s="114"/>
    </row>
    <row r="67" spans="1:13" s="135" customFormat="1" ht="21.75" customHeight="1">
      <c r="A67" s="144" t="s">
        <v>239</v>
      </c>
      <c r="B67" s="111"/>
      <c r="C67" s="114"/>
      <c r="D67" s="150">
        <f>SUM(D62:D65)</f>
        <v>-72433833</v>
      </c>
      <c r="E67" s="145"/>
      <c r="F67" s="150">
        <f>SUM(F62:F65)</f>
        <v>-93150673</v>
      </c>
      <c r="G67" s="145"/>
      <c r="H67" s="150">
        <f>SUM(H62:H65)</f>
        <v>-72433833</v>
      </c>
      <c r="I67" s="145"/>
      <c r="J67" s="150">
        <f>SUM(J62:J65)</f>
        <v>-93150673</v>
      </c>
    </row>
    <row r="68" spans="1:13" s="135" customFormat="1" ht="21.75" customHeight="1">
      <c r="A68" s="146" t="s">
        <v>154</v>
      </c>
      <c r="B68" s="111"/>
      <c r="C68" s="114"/>
      <c r="D68" s="147"/>
      <c r="E68" s="148"/>
      <c r="F68" s="147"/>
      <c r="G68" s="148"/>
      <c r="H68" s="147"/>
      <c r="I68" s="148"/>
      <c r="J68" s="147"/>
    </row>
    <row r="69" spans="1:13" s="135" customFormat="1" ht="21.75" customHeight="1">
      <c r="A69" s="151" t="s">
        <v>270</v>
      </c>
      <c r="B69" s="111"/>
      <c r="C69" s="114"/>
      <c r="D69" s="147"/>
      <c r="E69" s="148"/>
      <c r="F69" s="147"/>
      <c r="G69" s="148"/>
      <c r="H69" s="147"/>
      <c r="I69" s="148"/>
      <c r="J69" s="147"/>
    </row>
    <row r="70" spans="1:13" s="135" customFormat="1" ht="21.75" customHeight="1">
      <c r="A70" s="151" t="s">
        <v>144</v>
      </c>
      <c r="B70" s="152" t="s">
        <v>256</v>
      </c>
      <c r="C70" s="114"/>
      <c r="D70" s="143">
        <v>12645274</v>
      </c>
      <c r="E70" s="148"/>
      <c r="F70" s="143">
        <v>20726322</v>
      </c>
      <c r="G70" s="148"/>
      <c r="H70" s="143">
        <v>0</v>
      </c>
      <c r="I70" s="148"/>
      <c r="J70" s="143">
        <v>0</v>
      </c>
      <c r="K70" s="103"/>
      <c r="L70" s="103"/>
      <c r="M70" s="103"/>
    </row>
    <row r="71" spans="1:13" s="135" customFormat="1" ht="21.75" customHeight="1">
      <c r="A71" s="144" t="s">
        <v>207</v>
      </c>
      <c r="B71" s="111"/>
      <c r="C71" s="114"/>
      <c r="D71" s="143"/>
      <c r="E71" s="145"/>
      <c r="F71" s="143"/>
      <c r="G71" s="145"/>
      <c r="H71" s="143"/>
      <c r="I71" s="145"/>
      <c r="J71" s="143"/>
      <c r="K71" s="103"/>
      <c r="L71" s="103"/>
    </row>
    <row r="72" spans="1:13" s="135" customFormat="1" ht="21.75" customHeight="1">
      <c r="A72" s="144" t="s">
        <v>209</v>
      </c>
      <c r="B72" s="111"/>
      <c r="C72" s="114"/>
      <c r="D72" s="143"/>
      <c r="E72" s="145"/>
      <c r="F72" s="143"/>
      <c r="G72" s="145"/>
      <c r="H72" s="143"/>
      <c r="I72" s="145"/>
      <c r="J72" s="143"/>
      <c r="K72" s="103"/>
      <c r="L72" s="103"/>
    </row>
    <row r="73" spans="1:13" s="135" customFormat="1" ht="21.75" customHeight="1">
      <c r="A73" s="114" t="s">
        <v>208</v>
      </c>
      <c r="B73" s="105" t="s">
        <v>268</v>
      </c>
      <c r="C73" s="114"/>
      <c r="D73" s="143">
        <v>-75028462</v>
      </c>
      <c r="E73" s="145"/>
      <c r="F73" s="143">
        <v>-301625086</v>
      </c>
      <c r="G73" s="145"/>
      <c r="H73" s="143">
        <v>-353926900</v>
      </c>
      <c r="I73" s="145"/>
      <c r="J73" s="143">
        <v>-157088688</v>
      </c>
      <c r="K73" s="103"/>
      <c r="L73" s="103"/>
    </row>
    <row r="74" spans="1:13" s="135" customFormat="1" ht="21.75" customHeight="1">
      <c r="A74" s="144" t="s">
        <v>249</v>
      </c>
      <c r="B74" s="108">
        <v>15.2</v>
      </c>
      <c r="C74" s="114"/>
      <c r="D74" s="143">
        <v>0</v>
      </c>
      <c r="E74" s="145"/>
      <c r="F74" s="143">
        <v>0</v>
      </c>
      <c r="G74" s="145"/>
      <c r="H74" s="143">
        <v>291543739</v>
      </c>
      <c r="I74" s="145"/>
      <c r="J74" s="143">
        <v>-123810112</v>
      </c>
      <c r="K74" s="103"/>
      <c r="L74" s="103"/>
    </row>
    <row r="75" spans="1:13" s="135" customFormat="1" ht="21.75" customHeight="1">
      <c r="A75" s="144" t="s">
        <v>250</v>
      </c>
      <c r="B75" s="108">
        <v>16.2</v>
      </c>
      <c r="C75" s="114"/>
      <c r="D75" s="150">
        <v>-570793584</v>
      </c>
      <c r="E75" s="145"/>
      <c r="F75" s="150">
        <v>53353546</v>
      </c>
      <c r="G75" s="145"/>
      <c r="H75" s="150">
        <v>-570793584</v>
      </c>
      <c r="I75" s="145"/>
      <c r="J75" s="150">
        <v>53353546</v>
      </c>
      <c r="K75" s="114"/>
      <c r="L75" s="153"/>
    </row>
    <row r="76" spans="1:13" s="135" customFormat="1" ht="21.75" customHeight="1">
      <c r="A76" s="144" t="s">
        <v>240</v>
      </c>
      <c r="B76" s="108"/>
      <c r="C76" s="114"/>
      <c r="D76" s="143"/>
      <c r="E76" s="145"/>
      <c r="F76" s="143"/>
      <c r="G76" s="145"/>
      <c r="H76" s="143"/>
      <c r="I76" s="145"/>
      <c r="J76" s="143"/>
      <c r="K76" s="114"/>
      <c r="L76" s="153"/>
    </row>
    <row r="77" spans="1:13" s="135" customFormat="1" ht="21.75" customHeight="1">
      <c r="A77" s="144" t="s">
        <v>239</v>
      </c>
      <c r="B77" s="108"/>
      <c r="C77" s="114"/>
      <c r="D77" s="150">
        <f>SUM(D70:D75)</f>
        <v>-633176772</v>
      </c>
      <c r="E77" s="145"/>
      <c r="F77" s="150">
        <f>SUM(F70:F75)</f>
        <v>-227545218</v>
      </c>
      <c r="G77" s="145"/>
      <c r="H77" s="150">
        <f>SUM(H70:H75)</f>
        <v>-633176745</v>
      </c>
      <c r="I77" s="143"/>
      <c r="J77" s="150">
        <f>SUM(J70:J75)</f>
        <v>-227545254</v>
      </c>
    </row>
    <row r="78" spans="1:13" s="135" customFormat="1" ht="21.75" customHeight="1">
      <c r="A78" s="138" t="s">
        <v>127</v>
      </c>
      <c r="B78" s="111"/>
      <c r="C78" s="114"/>
      <c r="D78" s="154">
        <f>SUM(D77,D67)</f>
        <v>-705610605</v>
      </c>
      <c r="E78" s="145"/>
      <c r="F78" s="154">
        <f>SUM(F77,F67)</f>
        <v>-320695891</v>
      </c>
      <c r="G78" s="145"/>
      <c r="H78" s="154">
        <f>SUM(H77,H67)</f>
        <v>-705610578</v>
      </c>
      <c r="I78" s="143"/>
      <c r="J78" s="154">
        <f>SUM(J77,J67)</f>
        <v>-320695927</v>
      </c>
    </row>
    <row r="79" spans="1:13" s="135" customFormat="1" ht="21.75" customHeight="1">
      <c r="A79" s="138"/>
      <c r="B79" s="111"/>
      <c r="C79" s="114"/>
      <c r="D79" s="142"/>
      <c r="E79" s="145"/>
      <c r="F79" s="142"/>
      <c r="G79" s="145"/>
      <c r="H79" s="142"/>
      <c r="I79" s="142"/>
      <c r="J79" s="142"/>
    </row>
    <row r="80" spans="1:13" s="135" customFormat="1" ht="21.75" customHeight="1" thickBot="1">
      <c r="A80" s="138" t="s">
        <v>123</v>
      </c>
      <c r="B80" s="111"/>
      <c r="C80" s="114"/>
      <c r="D80" s="140">
        <f>D58+D78</f>
        <v>7613219760</v>
      </c>
      <c r="E80" s="145"/>
      <c r="F80" s="140">
        <f>F58+F78</f>
        <v>6617866041</v>
      </c>
      <c r="G80" s="145"/>
      <c r="H80" s="140">
        <f>H58+H78</f>
        <v>7606905476</v>
      </c>
      <c r="I80" s="143"/>
      <c r="J80" s="140">
        <f>J58+J78</f>
        <v>6615433240</v>
      </c>
      <c r="K80" s="103"/>
    </row>
    <row r="81" spans="1:13" s="135" customFormat="1" ht="21.75" customHeight="1" thickTop="1">
      <c r="A81" s="138"/>
      <c r="B81" s="111"/>
      <c r="C81" s="114"/>
      <c r="D81" s="142"/>
      <c r="E81" s="145"/>
      <c r="F81" s="142"/>
      <c r="G81" s="142"/>
      <c r="H81" s="141"/>
      <c r="I81" s="143"/>
      <c r="J81" s="141"/>
    </row>
    <row r="82" spans="1:13" s="135" customFormat="1" ht="21.75" customHeight="1">
      <c r="A82" s="138" t="s">
        <v>107</v>
      </c>
      <c r="B82" s="111"/>
      <c r="C82" s="114"/>
      <c r="D82" s="143"/>
      <c r="E82" s="145"/>
      <c r="F82" s="143"/>
      <c r="G82" s="143"/>
      <c r="H82" s="145"/>
      <c r="I82" s="143"/>
      <c r="J82" s="145"/>
    </row>
    <row r="83" spans="1:13" s="135" customFormat="1" ht="21.75" customHeight="1" thickBot="1">
      <c r="A83" s="135" t="s">
        <v>108</v>
      </c>
      <c r="B83" s="111"/>
      <c r="C83" s="114"/>
      <c r="D83" s="143">
        <f>D80-D84</f>
        <v>7606905476</v>
      </c>
      <c r="E83" s="145"/>
      <c r="F83" s="143">
        <f>F80-F84</f>
        <v>6615433240</v>
      </c>
      <c r="G83" s="143"/>
      <c r="H83" s="155">
        <f>H80-H84</f>
        <v>7606905476</v>
      </c>
      <c r="I83" s="143"/>
      <c r="J83" s="155">
        <f>J80-J84</f>
        <v>6615433240</v>
      </c>
      <c r="K83" s="103"/>
      <c r="L83" s="103"/>
      <c r="M83" s="103"/>
    </row>
    <row r="84" spans="1:13" s="135" customFormat="1" ht="21.75" customHeight="1" thickTop="1">
      <c r="A84" s="135" t="s">
        <v>248</v>
      </c>
      <c r="B84" s="111"/>
      <c r="C84" s="114"/>
      <c r="D84" s="143">
        <v>6314284</v>
      </c>
      <c r="E84" s="145"/>
      <c r="F84" s="143">
        <v>2432801</v>
      </c>
      <c r="G84" s="143"/>
      <c r="H84" s="145"/>
      <c r="I84" s="143"/>
      <c r="J84" s="145"/>
      <c r="K84" s="103"/>
      <c r="L84" s="103"/>
    </row>
    <row r="85" spans="1:13" s="135" customFormat="1" ht="21.75" customHeight="1" thickBot="1">
      <c r="A85" s="156"/>
      <c r="B85" s="111"/>
      <c r="C85" s="114"/>
      <c r="D85" s="157">
        <f>SUM(D83:D84)</f>
        <v>7613219760</v>
      </c>
      <c r="E85" s="145"/>
      <c r="F85" s="157">
        <f>SUM(F83:F84)</f>
        <v>6617866041</v>
      </c>
      <c r="G85" s="143"/>
      <c r="H85" s="145"/>
      <c r="I85" s="143"/>
      <c r="J85" s="145"/>
    </row>
    <row r="86" spans="1:13" s="135" customFormat="1" ht="21.75" customHeight="1" thickTop="1">
      <c r="A86" s="156"/>
      <c r="B86" s="111"/>
      <c r="C86" s="114"/>
      <c r="D86" s="107">
        <f>D80-D85</f>
        <v>0</v>
      </c>
      <c r="E86" s="102"/>
      <c r="F86" s="107">
        <f>F80-F85</f>
        <v>0</v>
      </c>
      <c r="G86" s="114"/>
      <c r="H86" s="107">
        <f>H80-H83</f>
        <v>0</v>
      </c>
      <c r="I86" s="107"/>
      <c r="J86" s="107">
        <f>J80-J83</f>
        <v>0</v>
      </c>
      <c r="K86" s="158"/>
    </row>
    <row r="87" spans="1:13" s="135" customFormat="1" ht="21.75" customHeight="1">
      <c r="A87" s="114" t="s">
        <v>5</v>
      </c>
      <c r="B87" s="111"/>
      <c r="C87" s="114"/>
      <c r="D87" s="107"/>
      <c r="E87" s="107"/>
      <c r="F87" s="107"/>
      <c r="G87" s="107"/>
      <c r="H87" s="107"/>
      <c r="I87" s="114"/>
      <c r="J87" s="113"/>
      <c r="K87" s="158"/>
    </row>
    <row r="88" spans="1:13" s="135" customFormat="1" ht="21.75" customHeight="1">
      <c r="A88" s="114"/>
      <c r="B88" s="111"/>
      <c r="C88" s="114"/>
      <c r="D88" s="107"/>
      <c r="E88" s="107"/>
      <c r="F88" s="107"/>
      <c r="G88" s="107"/>
      <c r="H88" s="107"/>
      <c r="I88" s="114"/>
      <c r="J88" s="113"/>
      <c r="K88" s="158"/>
    </row>
    <row r="89" spans="1:13" s="135" customFormat="1" ht="21.75" customHeight="1">
      <c r="A89" s="114"/>
      <c r="B89" s="111"/>
      <c r="C89" s="114"/>
      <c r="D89" s="107"/>
      <c r="E89" s="107"/>
      <c r="F89" s="107"/>
      <c r="G89" s="107"/>
      <c r="H89" s="107"/>
      <c r="I89" s="114"/>
      <c r="J89" s="113"/>
      <c r="K89" s="158"/>
    </row>
    <row r="90" spans="1:13" s="135" customFormat="1" ht="21.75" customHeight="1">
      <c r="A90" s="114"/>
      <c r="B90" s="111"/>
      <c r="C90" s="114"/>
      <c r="D90" s="107"/>
      <c r="E90" s="107"/>
      <c r="F90" s="107"/>
      <c r="G90" s="107"/>
      <c r="H90" s="107"/>
      <c r="I90" s="114"/>
      <c r="J90" s="113"/>
      <c r="K90" s="158"/>
    </row>
    <row r="91" spans="1:13" s="135" customFormat="1" ht="21.75" customHeight="1">
      <c r="A91" s="114"/>
      <c r="B91" s="111"/>
      <c r="C91" s="114"/>
      <c r="D91" s="107"/>
      <c r="E91" s="107"/>
      <c r="F91" s="107"/>
      <c r="G91" s="107"/>
      <c r="H91" s="107"/>
      <c r="I91" s="114"/>
      <c r="J91" s="113"/>
      <c r="K91" s="158"/>
    </row>
    <row r="92" spans="1:13" s="135" customFormat="1" ht="21.75" customHeight="1">
      <c r="A92" s="114"/>
      <c r="B92" s="111"/>
      <c r="C92" s="114"/>
      <c r="D92" s="107"/>
      <c r="E92" s="107"/>
      <c r="F92" s="107"/>
      <c r="G92" s="107"/>
      <c r="H92" s="107"/>
      <c r="I92" s="114"/>
      <c r="J92" s="113"/>
      <c r="K92" s="158"/>
    </row>
    <row r="93" spans="1:13" s="135" customFormat="1" ht="21.75" customHeight="1">
      <c r="A93" s="114"/>
      <c r="B93" s="111"/>
      <c r="C93" s="114"/>
      <c r="D93" s="107"/>
      <c r="E93" s="107"/>
      <c r="F93" s="107"/>
      <c r="G93" s="107"/>
      <c r="H93" s="107"/>
      <c r="I93" s="114"/>
      <c r="J93" s="113"/>
      <c r="K93" s="158"/>
    </row>
    <row r="94" spans="1:13" s="135" customFormat="1" ht="21.75" customHeight="1">
      <c r="A94" s="114"/>
      <c r="B94" s="111"/>
      <c r="C94" s="114"/>
      <c r="D94" s="107"/>
      <c r="E94" s="107"/>
      <c r="F94" s="107"/>
      <c r="G94" s="107"/>
      <c r="H94" s="107"/>
      <c r="I94" s="114"/>
      <c r="J94" s="113"/>
      <c r="K94" s="158"/>
    </row>
    <row r="95" spans="1:13" s="135" customFormat="1" ht="21.75" customHeight="1">
      <c r="A95" s="114"/>
      <c r="B95" s="111"/>
      <c r="C95" s="114"/>
      <c r="D95" s="107"/>
      <c r="E95" s="107"/>
      <c r="F95" s="107"/>
      <c r="G95" s="107"/>
      <c r="H95" s="107"/>
      <c r="I95" s="114"/>
      <c r="J95" s="113"/>
      <c r="K95" s="158"/>
    </row>
    <row r="96" spans="1:13" s="135" customFormat="1" ht="21.75" customHeight="1">
      <c r="A96" s="114"/>
      <c r="B96" s="111"/>
      <c r="C96" s="114"/>
      <c r="D96" s="107"/>
      <c r="E96" s="107"/>
      <c r="F96" s="107"/>
      <c r="G96" s="107"/>
      <c r="H96" s="107"/>
      <c r="I96" s="114"/>
      <c r="J96" s="113"/>
      <c r="K96" s="158"/>
    </row>
    <row r="97" spans="1:11" s="135" customFormat="1" ht="21.75" customHeight="1">
      <c r="A97" s="114"/>
      <c r="B97" s="111"/>
      <c r="C97" s="114"/>
      <c r="D97" s="107"/>
      <c r="E97" s="107"/>
      <c r="F97" s="107"/>
      <c r="G97" s="107"/>
      <c r="H97" s="107"/>
      <c r="I97" s="114"/>
      <c r="J97" s="113"/>
      <c r="K97" s="158"/>
    </row>
    <row r="98" spans="1:11" s="135" customFormat="1" ht="21.75" customHeight="1">
      <c r="A98" s="114"/>
      <c r="B98" s="111"/>
      <c r="C98" s="114"/>
      <c r="D98" s="107"/>
      <c r="E98" s="107"/>
      <c r="F98" s="107"/>
      <c r="G98" s="107"/>
      <c r="H98" s="107"/>
      <c r="I98" s="114"/>
      <c r="J98" s="113"/>
      <c r="K98" s="158"/>
    </row>
    <row r="99" spans="1:11" s="135" customFormat="1" ht="21.75" customHeight="1">
      <c r="A99" s="156"/>
      <c r="B99" s="111"/>
      <c r="C99" s="114"/>
      <c r="D99" s="107"/>
      <c r="E99" s="107"/>
      <c r="F99" s="107"/>
      <c r="G99" s="107"/>
      <c r="H99" s="107"/>
      <c r="I99" s="114"/>
      <c r="J99" s="114">
        <v>5</v>
      </c>
      <c r="K99" s="158"/>
    </row>
  </sheetData>
  <printOptions gridLinesSet="0"/>
  <pageMargins left="0.74803149606299213" right="0.19685039370078741" top="0.59055118110236227" bottom="0.19685039370078741" header="0.19685039370078741" footer="0.19685039370078741"/>
  <pageSetup paperSize="9" scale="70" firstPageNumber="4" orientation="portrait" useFirstPageNumber="1" r:id="rId1"/>
  <rowBreaks count="1" manualBreakCount="1">
    <brk id="50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3C1FC-A0FE-4233-86FE-A73CE668AC35}">
  <dimension ref="A1:AB48"/>
  <sheetViews>
    <sheetView showGridLines="0" view="pageBreakPreview" topLeftCell="A16" zoomScale="85" zoomScaleNormal="85" zoomScaleSheetLayoutView="85" workbookViewId="0">
      <selection activeCell="L27" sqref="L27"/>
    </sheetView>
  </sheetViews>
  <sheetFormatPr defaultColWidth="9.28515625" defaultRowHeight="15.75" customHeight="1"/>
  <cols>
    <col min="1" max="1" width="17.7109375" style="40" customWidth="1"/>
    <col min="2" max="2" width="5.5703125" style="40" customWidth="1"/>
    <col min="3" max="3" width="1.28515625" style="41" customWidth="1"/>
    <col min="4" max="4" width="11.5703125" style="40" customWidth="1"/>
    <col min="5" max="5" width="1.7109375" style="41" customWidth="1"/>
    <col min="6" max="6" width="10.5703125" style="40" customWidth="1"/>
    <col min="7" max="7" width="1.7109375" style="40" customWidth="1"/>
    <col min="8" max="8" width="11.7109375" style="40" customWidth="1"/>
    <col min="9" max="9" width="1.7109375" style="40" customWidth="1"/>
    <col min="10" max="10" width="11" style="40" customWidth="1"/>
    <col min="11" max="11" width="1.7109375" style="40" customWidth="1"/>
    <col min="12" max="12" width="11.5703125" style="40" customWidth="1"/>
    <col min="13" max="13" width="1.7109375" style="40" customWidth="1"/>
    <col min="14" max="14" width="9.7109375" style="40" customWidth="1"/>
    <col min="15" max="15" width="1.7109375" style="40" customWidth="1"/>
    <col min="16" max="16" width="12" style="40" bestFit="1" customWidth="1"/>
    <col min="17" max="17" width="1.7109375" style="40" customWidth="1"/>
    <col min="18" max="18" width="11.7109375" style="40" customWidth="1"/>
    <col min="19" max="19" width="1.7109375" style="40" customWidth="1"/>
    <col min="20" max="20" width="11.7109375" style="40" customWidth="1"/>
    <col min="21" max="21" width="1.7109375" style="40" customWidth="1"/>
    <col min="22" max="22" width="12" style="40" bestFit="1" customWidth="1"/>
    <col min="23" max="23" width="1.7109375" style="40" customWidth="1"/>
    <col min="24" max="24" width="11.28515625" style="40" customWidth="1"/>
    <col min="25" max="25" width="1.7109375" style="40" customWidth="1"/>
    <col min="26" max="26" width="9.7109375" style="40" customWidth="1"/>
    <col min="27" max="27" width="1.7109375" style="40" customWidth="1"/>
    <col min="28" max="28" width="11.28515625" style="40" customWidth="1"/>
    <col min="29" max="16384" width="9.28515625" style="40"/>
  </cols>
  <sheetData>
    <row r="1" spans="1:28" s="39" customFormat="1" ht="15.75" customHeight="1">
      <c r="A1" s="39" t="s">
        <v>34</v>
      </c>
    </row>
    <row r="2" spans="1:28" s="39" customFormat="1" ht="15.75" customHeight="1">
      <c r="A2" s="39" t="s">
        <v>24</v>
      </c>
    </row>
    <row r="3" spans="1:28" s="39" customFormat="1" ht="15.75" customHeight="1">
      <c r="A3" s="39" t="s">
        <v>257</v>
      </c>
    </row>
    <row r="4" spans="1:28" ht="15.75" customHeight="1">
      <c r="J4" s="4"/>
      <c r="AB4" s="42" t="s">
        <v>26</v>
      </c>
    </row>
    <row r="5" spans="1:28" ht="15.75" customHeight="1">
      <c r="D5" s="43" t="s">
        <v>0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</row>
    <row r="6" spans="1:28" ht="15.75" customHeight="1">
      <c r="D6" s="44" t="s">
        <v>128</v>
      </c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6"/>
      <c r="Z6" s="46"/>
      <c r="AA6" s="46"/>
      <c r="AB6" s="46"/>
    </row>
    <row r="7" spans="1:28" ht="15.75" customHeight="1">
      <c r="C7" s="40"/>
      <c r="E7" s="39"/>
      <c r="F7" s="39"/>
      <c r="G7" s="39"/>
      <c r="H7" s="39"/>
      <c r="I7" s="39"/>
      <c r="J7" s="47"/>
      <c r="K7" s="47"/>
      <c r="L7" s="47"/>
      <c r="M7" s="48"/>
      <c r="N7" s="167" t="s">
        <v>104</v>
      </c>
      <c r="O7" s="167"/>
      <c r="P7" s="167"/>
      <c r="Q7" s="167"/>
      <c r="R7" s="167"/>
      <c r="S7" s="167"/>
      <c r="T7" s="167"/>
      <c r="U7" s="167"/>
      <c r="V7" s="167"/>
      <c r="W7" s="39"/>
      <c r="X7" s="39"/>
      <c r="Y7" s="39"/>
      <c r="Z7" s="39"/>
      <c r="AA7" s="39"/>
      <c r="AB7" s="39"/>
    </row>
    <row r="8" spans="1:28" ht="15.75" customHeight="1">
      <c r="D8" s="49"/>
      <c r="E8" s="48"/>
      <c r="F8" s="48"/>
      <c r="G8" s="48"/>
      <c r="H8" s="48"/>
      <c r="I8" s="48"/>
      <c r="J8" s="48"/>
      <c r="K8" s="48"/>
      <c r="L8" s="48"/>
      <c r="M8" s="48"/>
      <c r="N8" s="167" t="s">
        <v>241</v>
      </c>
      <c r="O8" s="167"/>
      <c r="P8" s="167"/>
      <c r="Q8" s="167"/>
      <c r="R8" s="167"/>
      <c r="S8" s="167"/>
      <c r="T8" s="167"/>
      <c r="U8" s="48"/>
      <c r="V8" s="48"/>
      <c r="W8" s="48"/>
      <c r="X8" s="48"/>
      <c r="Y8" s="46"/>
      <c r="Z8" s="46"/>
      <c r="AA8" s="46"/>
      <c r="AB8" s="46"/>
    </row>
    <row r="9" spans="1:28" ht="15.75" customHeight="1">
      <c r="C9" s="46"/>
      <c r="D9" s="46"/>
      <c r="E9" s="46"/>
      <c r="F9" s="49"/>
      <c r="G9" s="49"/>
      <c r="H9" s="49"/>
      <c r="I9" s="49"/>
      <c r="J9" s="48"/>
      <c r="K9" s="48"/>
      <c r="L9" s="48"/>
      <c r="M9" s="49"/>
      <c r="N9" s="50" t="s">
        <v>141</v>
      </c>
      <c r="O9" s="48"/>
      <c r="P9" s="50"/>
      <c r="Q9" s="50"/>
      <c r="R9" s="50" t="s">
        <v>159</v>
      </c>
      <c r="S9" s="50"/>
      <c r="T9" s="49"/>
      <c r="U9" s="49"/>
      <c r="V9" s="50"/>
      <c r="X9" s="46"/>
      <c r="Y9" s="46"/>
      <c r="Z9" s="50" t="s">
        <v>109</v>
      </c>
      <c r="AA9" s="46"/>
      <c r="AB9" s="46"/>
    </row>
    <row r="10" spans="1:28" ht="15.75" customHeight="1">
      <c r="C10" s="46"/>
      <c r="D10" s="46"/>
      <c r="E10" s="46"/>
      <c r="F10" s="46"/>
      <c r="G10" s="46"/>
      <c r="H10" s="50"/>
      <c r="I10" s="46"/>
      <c r="J10" s="51" t="s">
        <v>28</v>
      </c>
      <c r="K10" s="51"/>
      <c r="L10" s="51"/>
      <c r="N10" s="50" t="s">
        <v>36</v>
      </c>
      <c r="O10" s="46"/>
      <c r="P10" s="50" t="s">
        <v>245</v>
      </c>
      <c r="Q10" s="50"/>
      <c r="R10" s="50" t="s">
        <v>160</v>
      </c>
      <c r="S10" s="50"/>
      <c r="T10" s="50" t="s">
        <v>110</v>
      </c>
      <c r="U10" s="50"/>
      <c r="V10" s="50" t="s">
        <v>111</v>
      </c>
      <c r="X10" s="50" t="s">
        <v>75</v>
      </c>
      <c r="Y10" s="46"/>
      <c r="Z10" s="50" t="s">
        <v>112</v>
      </c>
      <c r="AA10" s="46"/>
      <c r="AB10" s="46"/>
    </row>
    <row r="11" spans="1:28" s="50" customFormat="1" ht="15.75" customHeight="1">
      <c r="D11" s="50" t="s">
        <v>25</v>
      </c>
      <c r="E11" s="41"/>
      <c r="F11" s="50" t="s">
        <v>27</v>
      </c>
      <c r="G11" s="40"/>
      <c r="I11" s="40"/>
      <c r="J11" s="50" t="s">
        <v>113</v>
      </c>
      <c r="M11" s="40"/>
      <c r="N11" s="50" t="s">
        <v>114</v>
      </c>
      <c r="O11" s="41"/>
      <c r="P11" s="50" t="s">
        <v>246</v>
      </c>
      <c r="R11" s="50" t="s">
        <v>122</v>
      </c>
      <c r="T11" s="50" t="s">
        <v>32</v>
      </c>
      <c r="V11" s="50" t="s">
        <v>115</v>
      </c>
      <c r="X11" s="50" t="s">
        <v>116</v>
      </c>
      <c r="Z11" s="50" t="s">
        <v>117</v>
      </c>
      <c r="AB11" s="50" t="s">
        <v>75</v>
      </c>
    </row>
    <row r="12" spans="1:28" s="50" customFormat="1" ht="15.75" customHeight="1">
      <c r="D12" s="52" t="s">
        <v>29</v>
      </c>
      <c r="E12" s="53"/>
      <c r="F12" s="52" t="s">
        <v>30</v>
      </c>
      <c r="H12" s="52" t="s">
        <v>131</v>
      </c>
      <c r="J12" s="52" t="s">
        <v>118</v>
      </c>
      <c r="L12" s="52" t="s">
        <v>31</v>
      </c>
      <c r="N12" s="52" t="s">
        <v>119</v>
      </c>
      <c r="O12" s="53"/>
      <c r="P12" s="52" t="s">
        <v>247</v>
      </c>
      <c r="R12" s="52" t="s">
        <v>162</v>
      </c>
      <c r="T12" s="52" t="s">
        <v>33</v>
      </c>
      <c r="V12" s="52" t="s">
        <v>116</v>
      </c>
      <c r="X12" s="52" t="s">
        <v>120</v>
      </c>
      <c r="Z12" s="52" t="s">
        <v>121</v>
      </c>
      <c r="AB12" s="52" t="s">
        <v>116</v>
      </c>
    </row>
    <row r="13" spans="1:28" ht="15.75" customHeight="1">
      <c r="A13" s="39" t="s">
        <v>213</v>
      </c>
      <c r="B13" s="39"/>
      <c r="C13" s="40"/>
      <c r="D13" s="10">
        <v>11949713176</v>
      </c>
      <c r="E13" s="54"/>
      <c r="F13" s="10">
        <v>15452854216</v>
      </c>
      <c r="G13" s="54"/>
      <c r="H13" s="10">
        <v>1227782536</v>
      </c>
      <c r="I13" s="54"/>
      <c r="J13" s="10">
        <v>1203110583</v>
      </c>
      <c r="K13" s="10"/>
      <c r="L13" s="10">
        <v>21487111223</v>
      </c>
      <c r="M13" s="10"/>
      <c r="N13" s="10">
        <v>90210309</v>
      </c>
      <c r="O13" s="10"/>
      <c r="P13" s="10">
        <v>-560639901</v>
      </c>
      <c r="Q13" s="10"/>
      <c r="R13" s="10">
        <v>-1037562858</v>
      </c>
      <c r="S13" s="10"/>
      <c r="T13" s="10">
        <v>91042443</v>
      </c>
      <c r="U13" s="10"/>
      <c r="V13" s="55">
        <v>-1416950007</v>
      </c>
      <c r="W13" s="10"/>
      <c r="X13" s="10">
        <v>49903621727</v>
      </c>
      <c r="Y13" s="10"/>
      <c r="Z13" s="10">
        <v>697056788</v>
      </c>
      <c r="AA13" s="10"/>
      <c r="AB13" s="10">
        <v>50600678515</v>
      </c>
    </row>
    <row r="14" spans="1:28" s="56" customFormat="1" ht="16.5" customHeight="1">
      <c r="A14" s="40" t="s">
        <v>91</v>
      </c>
      <c r="C14" s="57"/>
      <c r="D14" s="10">
        <v>0</v>
      </c>
      <c r="E14" s="10"/>
      <c r="F14" s="10">
        <v>0</v>
      </c>
      <c r="G14" s="10"/>
      <c r="H14" s="10">
        <v>0</v>
      </c>
      <c r="I14" s="10"/>
      <c r="J14" s="10">
        <v>0</v>
      </c>
      <c r="K14" s="58"/>
      <c r="L14" s="10">
        <v>6936129167</v>
      </c>
      <c r="M14" s="10"/>
      <c r="N14" s="10">
        <v>0</v>
      </c>
      <c r="O14" s="10"/>
      <c r="P14" s="10">
        <v>0</v>
      </c>
      <c r="Q14" s="10"/>
      <c r="R14" s="10">
        <v>0</v>
      </c>
      <c r="S14" s="10"/>
      <c r="T14" s="10">
        <v>0</v>
      </c>
      <c r="U14" s="10"/>
      <c r="V14" s="55">
        <f>SUM(N14:T14)</f>
        <v>0</v>
      </c>
      <c r="W14" s="10"/>
      <c r="X14" s="10">
        <f>SUM(D14:L14,V14)</f>
        <v>6936129167</v>
      </c>
      <c r="Y14" s="10"/>
      <c r="Z14" s="10">
        <v>2432765</v>
      </c>
      <c r="AA14" s="10"/>
      <c r="AB14" s="10">
        <f t="shared" ref="AB14:AB19" si="0">SUM(X14:AA14)</f>
        <v>6938561932</v>
      </c>
    </row>
    <row r="15" spans="1:28" s="56" customFormat="1" ht="16.5" customHeight="1">
      <c r="A15" s="40" t="s">
        <v>143</v>
      </c>
      <c r="C15" s="57"/>
      <c r="D15" s="59">
        <v>0</v>
      </c>
      <c r="E15" s="10"/>
      <c r="F15" s="59">
        <v>0</v>
      </c>
      <c r="G15" s="10"/>
      <c r="H15" s="59">
        <v>0</v>
      </c>
      <c r="I15" s="10"/>
      <c r="J15" s="59">
        <v>0</v>
      </c>
      <c r="K15" s="58"/>
      <c r="L15" s="59">
        <v>20726286</v>
      </c>
      <c r="M15" s="10"/>
      <c r="N15" s="59">
        <v>100533875</v>
      </c>
      <c r="O15" s="10"/>
      <c r="P15" s="59">
        <v>-301625086</v>
      </c>
      <c r="Q15" s="10"/>
      <c r="R15" s="59">
        <v>-140331002</v>
      </c>
      <c r="S15" s="10"/>
      <c r="T15" s="59">
        <v>0</v>
      </c>
      <c r="U15" s="10"/>
      <c r="V15" s="60">
        <f>SUM(N15:T15)</f>
        <v>-341422213</v>
      </c>
      <c r="W15" s="10"/>
      <c r="X15" s="59">
        <f>SUM(D15:L15,V15)</f>
        <v>-320695927</v>
      </c>
      <c r="Y15" s="10"/>
      <c r="Z15" s="59">
        <v>36</v>
      </c>
      <c r="AA15" s="10"/>
      <c r="AB15" s="59">
        <f t="shared" si="0"/>
        <v>-320695891</v>
      </c>
    </row>
    <row r="16" spans="1:28" s="56" customFormat="1" ht="16.5" customHeight="1">
      <c r="A16" s="40" t="s">
        <v>142</v>
      </c>
      <c r="C16" s="57"/>
      <c r="D16" s="10">
        <f>SUM(D14:D15)</f>
        <v>0</v>
      </c>
      <c r="E16" s="10"/>
      <c r="F16" s="10">
        <f>SUM(F14:F15)</f>
        <v>0</v>
      </c>
      <c r="G16" s="10"/>
      <c r="H16" s="10">
        <f>SUM(H14:H15)</f>
        <v>0</v>
      </c>
      <c r="I16" s="10"/>
      <c r="J16" s="10">
        <f>SUM(J14:J15)</f>
        <v>0</v>
      </c>
      <c r="K16" s="58"/>
      <c r="L16" s="10">
        <f>SUM(L14:L15)</f>
        <v>6956855453</v>
      </c>
      <c r="M16" s="10"/>
      <c r="N16" s="10">
        <f>SUM(N14:N15)</f>
        <v>100533875</v>
      </c>
      <c r="O16" s="10"/>
      <c r="P16" s="10">
        <f>SUM(P14:P15)</f>
        <v>-301625086</v>
      </c>
      <c r="Q16" s="10"/>
      <c r="R16" s="10">
        <f>SUM(R14:R15)</f>
        <v>-140331002</v>
      </c>
      <c r="S16" s="10"/>
      <c r="T16" s="10">
        <f>SUM(T14:T15)</f>
        <v>0</v>
      </c>
      <c r="U16" s="10"/>
      <c r="V16" s="10">
        <f>SUM(V14:V15)</f>
        <v>-341422213</v>
      </c>
      <c r="W16" s="10"/>
      <c r="X16" s="10">
        <f>SUM(X14:X15)</f>
        <v>6615433240</v>
      </c>
      <c r="Y16" s="10"/>
      <c r="Z16" s="10">
        <f>SUM(Z14:Z15)</f>
        <v>2432801</v>
      </c>
      <c r="AA16" s="10"/>
      <c r="AB16" s="10">
        <f t="shared" si="0"/>
        <v>6617866041</v>
      </c>
    </row>
    <row r="17" spans="1:28" s="56" customFormat="1" ht="16.5" customHeight="1">
      <c r="A17" s="40" t="s">
        <v>178</v>
      </c>
      <c r="C17" s="57"/>
      <c r="D17" s="10"/>
      <c r="E17" s="10"/>
      <c r="F17" s="10"/>
      <c r="G17" s="10"/>
      <c r="H17" s="10"/>
      <c r="I17" s="10"/>
      <c r="J17" s="10"/>
      <c r="K17" s="58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56" customFormat="1" ht="16.5" customHeight="1">
      <c r="A18" s="40" t="s">
        <v>195</v>
      </c>
      <c r="C18" s="57"/>
      <c r="D18" s="10">
        <v>0</v>
      </c>
      <c r="E18" s="10"/>
      <c r="F18" s="10">
        <v>0</v>
      </c>
      <c r="G18" s="10"/>
      <c r="H18" s="10">
        <v>0</v>
      </c>
      <c r="I18" s="10"/>
      <c r="J18" s="10">
        <v>0</v>
      </c>
      <c r="K18" s="58"/>
      <c r="L18" s="10">
        <v>-66684092</v>
      </c>
      <c r="M18" s="10"/>
      <c r="N18" s="10">
        <v>0</v>
      </c>
      <c r="O18" s="10"/>
      <c r="P18" s="10">
        <v>0</v>
      </c>
      <c r="Q18" s="10"/>
      <c r="R18" s="10">
        <v>66684092</v>
      </c>
      <c r="S18" s="10"/>
      <c r="T18" s="10">
        <v>0</v>
      </c>
      <c r="U18" s="10"/>
      <c r="V18" s="10">
        <f>SUM(N18:T18)</f>
        <v>66684092</v>
      </c>
      <c r="W18" s="10"/>
      <c r="X18" s="10">
        <f>SUM(D18:L18,V18)</f>
        <v>0</v>
      </c>
      <c r="Y18" s="10"/>
      <c r="Z18" s="10">
        <v>0</v>
      </c>
      <c r="AA18" s="10"/>
      <c r="AB18" s="10">
        <f>SUM(X18:AA18)</f>
        <v>0</v>
      </c>
    </row>
    <row r="19" spans="1:28" ht="15.4" customHeight="1">
      <c r="A19" s="40" t="s">
        <v>242</v>
      </c>
      <c r="C19" s="40"/>
      <c r="D19" s="10">
        <v>0</v>
      </c>
      <c r="E19" s="54"/>
      <c r="F19" s="10">
        <v>0</v>
      </c>
      <c r="G19" s="10"/>
      <c r="H19" s="10">
        <v>0</v>
      </c>
      <c r="I19" s="10"/>
      <c r="J19" s="10">
        <v>0</v>
      </c>
      <c r="K19" s="10"/>
      <c r="L19" s="40">
        <v>-6572216199</v>
      </c>
      <c r="M19" s="10"/>
      <c r="N19" s="10">
        <v>0</v>
      </c>
      <c r="O19" s="54"/>
      <c r="P19" s="10">
        <v>0</v>
      </c>
      <c r="Q19" s="10"/>
      <c r="R19" s="10">
        <v>0</v>
      </c>
      <c r="S19" s="10"/>
      <c r="T19" s="10">
        <v>0</v>
      </c>
      <c r="U19" s="10"/>
      <c r="V19" s="55">
        <f>SUM(N19:T19)</f>
        <v>0</v>
      </c>
      <c r="W19" s="10"/>
      <c r="X19" s="10">
        <f>SUM(D19:L19,V19)</f>
        <v>-6572216199</v>
      </c>
      <c r="Y19" s="10"/>
      <c r="Z19" s="10">
        <v>0</v>
      </c>
      <c r="AA19" s="10"/>
      <c r="AB19" s="10">
        <f t="shared" si="0"/>
        <v>-6572216199</v>
      </c>
    </row>
    <row r="20" spans="1:28" ht="15.4" customHeight="1">
      <c r="A20" s="40" t="s">
        <v>226</v>
      </c>
      <c r="C20" s="40"/>
      <c r="D20" s="10"/>
      <c r="E20" s="54"/>
      <c r="F20" s="10"/>
      <c r="G20" s="10"/>
      <c r="H20" s="10"/>
      <c r="I20" s="10"/>
      <c r="J20" s="10"/>
      <c r="K20" s="10"/>
      <c r="M20" s="10"/>
      <c r="N20" s="10"/>
      <c r="O20" s="54"/>
      <c r="P20" s="10"/>
      <c r="Q20" s="10"/>
      <c r="R20" s="10"/>
      <c r="S20" s="10"/>
      <c r="T20" s="10"/>
      <c r="U20" s="10"/>
      <c r="V20" s="55"/>
      <c r="W20" s="10"/>
      <c r="X20" s="10"/>
      <c r="Y20" s="10"/>
      <c r="Z20" s="10"/>
      <c r="AA20" s="10"/>
      <c r="AB20" s="10"/>
    </row>
    <row r="21" spans="1:28" ht="15.4" customHeight="1">
      <c r="A21" s="40" t="s">
        <v>227</v>
      </c>
      <c r="C21" s="40"/>
      <c r="D21" s="10">
        <v>0</v>
      </c>
      <c r="E21" s="54"/>
      <c r="F21" s="10">
        <v>0</v>
      </c>
      <c r="G21" s="10"/>
      <c r="H21" s="10">
        <v>0</v>
      </c>
      <c r="I21" s="10"/>
      <c r="J21" s="10">
        <v>0</v>
      </c>
      <c r="K21" s="100"/>
      <c r="L21" s="100">
        <v>0</v>
      </c>
      <c r="M21" s="100"/>
      <c r="N21" s="100">
        <v>0</v>
      </c>
      <c r="O21" s="101"/>
      <c r="P21" s="100">
        <v>0</v>
      </c>
      <c r="Q21" s="100"/>
      <c r="R21" s="100">
        <v>0</v>
      </c>
      <c r="S21" s="100"/>
      <c r="T21" s="100">
        <v>0</v>
      </c>
      <c r="U21" s="10"/>
      <c r="V21" s="55">
        <f>SUM(N21:T21)</f>
        <v>0</v>
      </c>
      <c r="W21" s="10"/>
      <c r="X21" s="10">
        <f>SUM(D21:L21,V21)</f>
        <v>0</v>
      </c>
      <c r="Y21" s="10"/>
      <c r="Z21" s="10">
        <v>-7120</v>
      </c>
      <c r="AA21" s="10"/>
      <c r="AB21" s="10">
        <f t="shared" ref="AB21" si="1">SUM(X21:AA21)</f>
        <v>-7120</v>
      </c>
    </row>
    <row r="22" spans="1:28" ht="15.4" customHeight="1">
      <c r="A22" s="40" t="s">
        <v>77</v>
      </c>
      <c r="C22" s="40"/>
      <c r="D22" s="10">
        <v>0</v>
      </c>
      <c r="E22" s="54"/>
      <c r="F22" s="10">
        <v>0</v>
      </c>
      <c r="G22" s="10"/>
      <c r="H22" s="10">
        <v>0</v>
      </c>
      <c r="I22" s="10"/>
      <c r="J22" s="10">
        <v>0</v>
      </c>
      <c r="K22" s="100"/>
      <c r="L22" s="1">
        <v>-25232</v>
      </c>
      <c r="M22" s="100"/>
      <c r="N22" s="100">
        <v>0</v>
      </c>
      <c r="O22" s="101"/>
      <c r="P22" s="100">
        <v>0</v>
      </c>
      <c r="Q22" s="100"/>
      <c r="R22" s="100">
        <v>0</v>
      </c>
      <c r="S22" s="100"/>
      <c r="T22" s="100">
        <v>0</v>
      </c>
      <c r="U22" s="10"/>
      <c r="V22" s="60">
        <f>SUM(N22:T22)</f>
        <v>0</v>
      </c>
      <c r="W22" s="10"/>
      <c r="X22" s="10">
        <f>SUM(D22:L22,V22)</f>
        <v>-25232</v>
      </c>
      <c r="Y22" s="10"/>
      <c r="Z22" s="10">
        <v>0</v>
      </c>
      <c r="AA22" s="10"/>
      <c r="AB22" s="10">
        <f>SUM(X22:AA22)</f>
        <v>-25232</v>
      </c>
    </row>
    <row r="23" spans="1:28" ht="15.4" customHeight="1" thickBot="1">
      <c r="A23" s="61" t="s">
        <v>214</v>
      </c>
      <c r="B23" s="39"/>
      <c r="D23" s="62">
        <f>SUM(D13,D16:D22)</f>
        <v>11949713176</v>
      </c>
      <c r="E23" s="54"/>
      <c r="F23" s="62">
        <f>SUM(F13,F16:F22)</f>
        <v>15452854216</v>
      </c>
      <c r="G23" s="54"/>
      <c r="H23" s="62">
        <f>SUM(H13,H16:H22)</f>
        <v>1227782536</v>
      </c>
      <c r="I23" s="54"/>
      <c r="J23" s="62">
        <f>SUM(J13,J16:J22)</f>
        <v>1203110583</v>
      </c>
      <c r="K23" s="100"/>
      <c r="L23" s="159">
        <f>SUM(L13,L16:L22)</f>
        <v>21805041153</v>
      </c>
      <c r="M23" s="100"/>
      <c r="N23" s="159">
        <f>SUM(N13,N16:N22)</f>
        <v>190744184</v>
      </c>
      <c r="O23" s="100"/>
      <c r="P23" s="159">
        <f>SUM(P13,P16:P22)</f>
        <v>-862264987</v>
      </c>
      <c r="Q23" s="100"/>
      <c r="R23" s="159">
        <f>SUM(R13,R16:R22)</f>
        <v>-1111209768</v>
      </c>
      <c r="S23" s="100"/>
      <c r="T23" s="159">
        <f>SUM(T13,T16:T22)</f>
        <v>91042443</v>
      </c>
      <c r="U23" s="10"/>
      <c r="V23" s="62">
        <f>SUM(V13,V16:V22)</f>
        <v>-1691688128</v>
      </c>
      <c r="W23" s="10"/>
      <c r="X23" s="62">
        <f>SUM(X13,X16:X22)</f>
        <v>49946813536</v>
      </c>
      <c r="Y23" s="10"/>
      <c r="Z23" s="62">
        <f>SUM(Z13,Z16:Z22)</f>
        <v>699482469</v>
      </c>
      <c r="AA23" s="10"/>
      <c r="AB23" s="62">
        <f>SUM(AB13,AB16:AB22)</f>
        <v>50646296005</v>
      </c>
    </row>
    <row r="24" spans="1:28" ht="15.75" customHeight="1" thickTop="1">
      <c r="A24" s="61"/>
      <c r="B24" s="39"/>
      <c r="D24" s="10"/>
      <c r="E24" s="54"/>
      <c r="F24" s="10"/>
      <c r="G24" s="54"/>
      <c r="H24" s="10"/>
      <c r="I24" s="54"/>
      <c r="J24" s="1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"/>
      <c r="V24" s="10"/>
      <c r="W24" s="10"/>
      <c r="X24" s="10"/>
      <c r="Y24" s="10"/>
      <c r="Z24" s="10"/>
      <c r="AA24" s="10"/>
      <c r="AB24" s="10"/>
    </row>
    <row r="25" spans="1:28" ht="15.75" customHeight="1">
      <c r="A25" s="39" t="s">
        <v>258</v>
      </c>
      <c r="B25" s="39"/>
      <c r="C25" s="40"/>
      <c r="D25" s="10">
        <f>D23</f>
        <v>11949713176</v>
      </c>
      <c r="E25" s="54"/>
      <c r="F25" s="10">
        <f>F23</f>
        <v>15452854216</v>
      </c>
      <c r="G25" s="54"/>
      <c r="H25" s="10">
        <f>H23</f>
        <v>1227782536</v>
      </c>
      <c r="I25" s="54"/>
      <c r="J25" s="10">
        <f>J23</f>
        <v>1203110583</v>
      </c>
      <c r="K25" s="100"/>
      <c r="L25" s="100">
        <v>21805041153</v>
      </c>
      <c r="M25" s="100"/>
      <c r="N25" s="100">
        <v>190744184</v>
      </c>
      <c r="O25" s="100"/>
      <c r="P25" s="100">
        <v>-862264987</v>
      </c>
      <c r="Q25" s="100"/>
      <c r="R25" s="100">
        <v>-1111209768</v>
      </c>
      <c r="S25" s="100"/>
      <c r="T25" s="100">
        <f>T23</f>
        <v>91042443</v>
      </c>
      <c r="U25" s="10"/>
      <c r="V25" s="10">
        <f>V23</f>
        <v>-1691688128</v>
      </c>
      <c r="W25" s="10"/>
      <c r="X25" s="10">
        <f>SUM(D25:L25,V25)</f>
        <v>49946813536</v>
      </c>
      <c r="Y25" s="10"/>
      <c r="Z25" s="10">
        <f>SUM(Z23)</f>
        <v>699482469</v>
      </c>
      <c r="AA25" s="10"/>
      <c r="AB25" s="10">
        <f>SUM(X25:Z25)</f>
        <v>50646296005</v>
      </c>
    </row>
    <row r="26" spans="1:28" s="56" customFormat="1" ht="16.5" customHeight="1">
      <c r="A26" s="40" t="s">
        <v>91</v>
      </c>
      <c r="C26" s="57"/>
      <c r="D26" s="10">
        <v>0</v>
      </c>
      <c r="E26" s="10"/>
      <c r="F26" s="10">
        <v>0</v>
      </c>
      <c r="G26" s="10"/>
      <c r="H26" s="10">
        <v>0</v>
      </c>
      <c r="I26" s="10"/>
      <c r="J26" s="10">
        <v>0</v>
      </c>
      <c r="K26" s="160"/>
      <c r="L26" s="100">
        <f>PL!D41</f>
        <v>8312516054</v>
      </c>
      <c r="M26" s="100"/>
      <c r="N26" s="100">
        <v>0</v>
      </c>
      <c r="O26" s="100"/>
      <c r="P26" s="100">
        <v>0</v>
      </c>
      <c r="Q26" s="100"/>
      <c r="R26" s="100">
        <v>0</v>
      </c>
      <c r="S26" s="100"/>
      <c r="T26" s="100">
        <v>0</v>
      </c>
      <c r="U26" s="10"/>
      <c r="V26" s="55">
        <v>0</v>
      </c>
      <c r="W26" s="10"/>
      <c r="X26" s="10">
        <f>SUM(D26:L26)+V26</f>
        <v>8312516054</v>
      </c>
      <c r="Y26" s="10"/>
      <c r="Z26" s="10">
        <f>PL!D42</f>
        <v>6314311</v>
      </c>
      <c r="AA26" s="10"/>
      <c r="AB26" s="10">
        <f t="shared" ref="AB26:AB27" si="2">SUM(X26:AA26)</f>
        <v>8318830365</v>
      </c>
    </row>
    <row r="27" spans="1:28" s="56" customFormat="1" ht="16.5" customHeight="1">
      <c r="A27" s="40" t="s">
        <v>143</v>
      </c>
      <c r="C27" s="57"/>
      <c r="D27" s="59">
        <v>0</v>
      </c>
      <c r="E27" s="10"/>
      <c r="F27" s="59">
        <v>0</v>
      </c>
      <c r="G27" s="10"/>
      <c r="H27" s="59">
        <v>0</v>
      </c>
      <c r="I27" s="10"/>
      <c r="J27" s="59">
        <v>0</v>
      </c>
      <c r="K27" s="160"/>
      <c r="L27" s="161">
        <f>'company only'!N24</f>
        <v>12645271</v>
      </c>
      <c r="M27" s="100"/>
      <c r="N27" s="161">
        <f>PL!D63</f>
        <v>37094127</v>
      </c>
      <c r="O27" s="100"/>
      <c r="P27" s="161">
        <v>-75028431</v>
      </c>
      <c r="Q27" s="100"/>
      <c r="R27" s="161">
        <f>PL!D65+PL!D75</f>
        <v>-680321544</v>
      </c>
      <c r="S27" s="100"/>
      <c r="T27" s="161">
        <v>0</v>
      </c>
      <c r="U27" s="10"/>
      <c r="V27" s="60">
        <f>SUM(N27:U27)</f>
        <v>-718255848</v>
      </c>
      <c r="W27" s="10"/>
      <c r="X27" s="59">
        <f>SUM(D27:L27,V27)</f>
        <v>-705610577</v>
      </c>
      <c r="Y27" s="10"/>
      <c r="Z27" s="59">
        <v>-28</v>
      </c>
      <c r="AA27" s="10"/>
      <c r="AB27" s="59">
        <f t="shared" si="2"/>
        <v>-705610605</v>
      </c>
    </row>
    <row r="28" spans="1:28" s="56" customFormat="1" ht="17.100000000000001" customHeight="1">
      <c r="A28" s="40" t="s">
        <v>142</v>
      </c>
      <c r="C28" s="57"/>
      <c r="D28" s="10">
        <f>SUM(D26:D27)</f>
        <v>0</v>
      </c>
      <c r="E28" s="10"/>
      <c r="F28" s="10">
        <f>SUM(F26:F27)</f>
        <v>0</v>
      </c>
      <c r="G28" s="10"/>
      <c r="H28" s="10">
        <f>SUM(H26:H27)</f>
        <v>0</v>
      </c>
      <c r="I28" s="10"/>
      <c r="J28" s="10">
        <f>SUM(J26:J27)</f>
        <v>0</v>
      </c>
      <c r="K28" s="160"/>
      <c r="L28" s="100">
        <f>SUM(L26:L27)</f>
        <v>8325161325</v>
      </c>
      <c r="M28" s="100"/>
      <c r="N28" s="100">
        <f>SUM(N26:N27)</f>
        <v>37094127</v>
      </c>
      <c r="O28" s="100"/>
      <c r="P28" s="100">
        <f>SUM(P26:P27)</f>
        <v>-75028431</v>
      </c>
      <c r="Q28" s="100"/>
      <c r="R28" s="100">
        <f>SUM(R26:R27)</f>
        <v>-680321544</v>
      </c>
      <c r="S28" s="100"/>
      <c r="T28" s="100">
        <f>SUM(T26:T27)</f>
        <v>0</v>
      </c>
      <c r="U28" s="10"/>
      <c r="V28" s="10">
        <f>SUM(V26:V27)</f>
        <v>-718255848</v>
      </c>
      <c r="W28" s="10"/>
      <c r="X28" s="10">
        <f>SUM(X26:X27)</f>
        <v>7606905477</v>
      </c>
      <c r="Y28" s="10"/>
      <c r="Z28" s="10">
        <f>SUM(Z26:Z27)</f>
        <v>6314283</v>
      </c>
      <c r="AA28" s="10"/>
      <c r="AB28" s="10">
        <f>SUM(AB26:AB27)</f>
        <v>7613219760</v>
      </c>
    </row>
    <row r="29" spans="1:28" s="56" customFormat="1" ht="17.100000000000001" customHeight="1">
      <c r="A29" s="40" t="s">
        <v>178</v>
      </c>
      <c r="C29" s="57"/>
      <c r="D29" s="10"/>
      <c r="E29" s="10"/>
      <c r="F29" s="10"/>
      <c r="G29" s="10"/>
      <c r="H29" s="10"/>
      <c r="I29" s="10"/>
      <c r="J29" s="10"/>
      <c r="K29" s="160"/>
      <c r="L29" s="100"/>
      <c r="M29" s="100"/>
      <c r="N29" s="100"/>
      <c r="O29" s="100"/>
      <c r="P29" s="100"/>
      <c r="Q29" s="100"/>
      <c r="R29" s="100"/>
      <c r="S29" s="100"/>
      <c r="T29" s="100"/>
      <c r="U29" s="10"/>
      <c r="V29" s="10"/>
      <c r="W29" s="10"/>
      <c r="X29" s="10"/>
      <c r="Y29" s="10"/>
      <c r="Z29" s="10"/>
      <c r="AA29" s="10"/>
      <c r="AB29" s="10"/>
    </row>
    <row r="30" spans="1:28" s="56" customFormat="1" ht="17.100000000000001" customHeight="1">
      <c r="A30" s="40" t="s">
        <v>195</v>
      </c>
      <c r="C30" s="57"/>
      <c r="D30" s="10">
        <v>0</v>
      </c>
      <c r="E30" s="10"/>
      <c r="F30" s="10">
        <v>0</v>
      </c>
      <c r="G30" s="10"/>
      <c r="H30" s="10">
        <v>0</v>
      </c>
      <c r="I30" s="10"/>
      <c r="J30" s="10">
        <v>0</v>
      </c>
      <c r="K30" s="160"/>
      <c r="L30" s="100">
        <v>-3562642</v>
      </c>
      <c r="M30" s="100"/>
      <c r="N30" s="100">
        <v>0</v>
      </c>
      <c r="O30" s="100"/>
      <c r="P30" s="100">
        <v>0</v>
      </c>
      <c r="Q30" s="100"/>
      <c r="R30" s="100">
        <f>-L30</f>
        <v>3562642</v>
      </c>
      <c r="S30" s="100"/>
      <c r="T30" s="100">
        <v>0</v>
      </c>
      <c r="U30" s="10"/>
      <c r="V30" s="55">
        <f>SUM(N30:U30)</f>
        <v>3562642</v>
      </c>
      <c r="W30" s="10"/>
      <c r="X30" s="10">
        <f>SUM(D30:L30,V30)</f>
        <v>0</v>
      </c>
      <c r="Y30" s="10"/>
      <c r="Z30" s="10">
        <v>0</v>
      </c>
      <c r="AA30" s="10"/>
      <c r="AB30" s="10">
        <f>SUM(X30:AA30)</f>
        <v>0</v>
      </c>
    </row>
    <row r="31" spans="1:28" ht="15.4" customHeight="1">
      <c r="A31" s="40" t="s">
        <v>242</v>
      </c>
      <c r="C31" s="40"/>
      <c r="D31" s="10">
        <v>0</v>
      </c>
      <c r="E31" s="54"/>
      <c r="F31" s="10">
        <v>0</v>
      </c>
      <c r="G31" s="10"/>
      <c r="H31" s="10">
        <v>0</v>
      </c>
      <c r="I31" s="10"/>
      <c r="J31" s="10">
        <v>0</v>
      </c>
      <c r="K31" s="100"/>
      <c r="L31" s="100">
        <v>-5974719836</v>
      </c>
      <c r="M31" s="100"/>
      <c r="N31" s="100">
        <v>0</v>
      </c>
      <c r="O31" s="101"/>
      <c r="P31" s="100">
        <v>0</v>
      </c>
      <c r="Q31" s="100"/>
      <c r="R31" s="100">
        <v>0</v>
      </c>
      <c r="S31" s="100"/>
      <c r="T31" s="100">
        <v>0</v>
      </c>
      <c r="U31" s="10"/>
      <c r="V31" s="55">
        <f>SUM(N31:U31)</f>
        <v>0</v>
      </c>
      <c r="W31" s="10"/>
      <c r="X31" s="10">
        <f>SUM(D31:L31,V31)</f>
        <v>-5974719836</v>
      </c>
      <c r="Y31" s="10"/>
      <c r="Z31" s="10">
        <v>0</v>
      </c>
      <c r="AA31" s="10"/>
      <c r="AB31" s="10">
        <f>SUM(X31:AA31)</f>
        <v>-5974719836</v>
      </c>
    </row>
    <row r="32" spans="1:28" ht="15.4" customHeight="1">
      <c r="A32" s="40" t="s">
        <v>226</v>
      </c>
      <c r="C32" s="40"/>
      <c r="D32" s="10"/>
      <c r="E32" s="54"/>
      <c r="F32" s="10"/>
      <c r="G32" s="10"/>
      <c r="H32" s="10"/>
      <c r="I32" s="10"/>
      <c r="J32" s="10"/>
      <c r="K32" s="100"/>
      <c r="L32" s="100"/>
      <c r="M32" s="100"/>
      <c r="N32" s="100"/>
      <c r="O32" s="101"/>
      <c r="P32" s="100"/>
      <c r="Q32" s="100"/>
      <c r="R32" s="100"/>
      <c r="S32" s="100"/>
      <c r="T32" s="100"/>
      <c r="U32" s="10"/>
      <c r="V32" s="55"/>
      <c r="W32" s="10"/>
      <c r="X32" s="10"/>
      <c r="Y32" s="10"/>
      <c r="Z32" s="10"/>
      <c r="AA32" s="10"/>
      <c r="AB32" s="10"/>
    </row>
    <row r="33" spans="1:28" ht="15.4" customHeight="1">
      <c r="A33" s="40" t="s">
        <v>227</v>
      </c>
      <c r="C33" s="40"/>
      <c r="D33" s="10">
        <v>0</v>
      </c>
      <c r="E33" s="54"/>
      <c r="F33" s="10">
        <v>0</v>
      </c>
      <c r="G33" s="10"/>
      <c r="H33" s="10">
        <v>0</v>
      </c>
      <c r="I33" s="10"/>
      <c r="J33" s="10">
        <v>0</v>
      </c>
      <c r="K33" s="10"/>
      <c r="L33" s="10">
        <v>0</v>
      </c>
      <c r="M33" s="10"/>
      <c r="N33" s="10">
        <v>0</v>
      </c>
      <c r="O33" s="54"/>
      <c r="P33" s="10">
        <v>0</v>
      </c>
      <c r="Q33" s="10"/>
      <c r="R33" s="10">
        <v>0</v>
      </c>
      <c r="S33" s="10"/>
      <c r="T33" s="10">
        <v>0</v>
      </c>
      <c r="U33" s="10"/>
      <c r="V33" s="55">
        <f>SUM(N33:U33)</f>
        <v>0</v>
      </c>
      <c r="W33" s="10"/>
      <c r="X33" s="10">
        <f>SUM(D33:L33,V33)</f>
        <v>0</v>
      </c>
      <c r="Y33" s="10"/>
      <c r="Z33" s="10">
        <v>-3700</v>
      </c>
      <c r="AA33" s="10"/>
      <c r="AB33" s="10">
        <f>SUM(X33:AA33)</f>
        <v>-3700</v>
      </c>
    </row>
    <row r="34" spans="1:28" ht="15.4" customHeight="1">
      <c r="A34" s="40" t="s">
        <v>275</v>
      </c>
      <c r="C34" s="40"/>
      <c r="D34" s="10"/>
      <c r="E34" s="54"/>
      <c r="F34" s="10"/>
      <c r="G34" s="10"/>
      <c r="H34" s="10"/>
      <c r="I34" s="10"/>
      <c r="J34" s="10"/>
      <c r="K34" s="10"/>
      <c r="L34" s="10"/>
      <c r="M34" s="10"/>
      <c r="N34" s="10"/>
      <c r="O34" s="54"/>
      <c r="P34" s="10"/>
      <c r="Q34" s="10"/>
      <c r="R34" s="10"/>
      <c r="S34" s="10"/>
      <c r="T34" s="10"/>
      <c r="U34" s="10"/>
      <c r="V34" s="55"/>
      <c r="W34" s="10"/>
      <c r="X34" s="10"/>
      <c r="Y34" s="10"/>
      <c r="Z34" s="10"/>
      <c r="AA34" s="10"/>
      <c r="AB34" s="10"/>
    </row>
    <row r="35" spans="1:28" ht="15.4" customHeight="1">
      <c r="A35" s="40" t="s">
        <v>227</v>
      </c>
      <c r="C35" s="40"/>
      <c r="D35" s="10">
        <v>0</v>
      </c>
      <c r="E35" s="54"/>
      <c r="F35" s="10">
        <v>0</v>
      </c>
      <c r="G35" s="10"/>
      <c r="H35" s="10">
        <v>0</v>
      </c>
      <c r="I35" s="10"/>
      <c r="J35" s="10">
        <v>0</v>
      </c>
      <c r="K35" s="10"/>
      <c r="L35" s="10">
        <v>0</v>
      </c>
      <c r="M35" s="10"/>
      <c r="N35" s="10">
        <v>0</v>
      </c>
      <c r="O35" s="54"/>
      <c r="P35" s="10">
        <v>0</v>
      </c>
      <c r="Q35" s="10"/>
      <c r="R35" s="10">
        <v>0</v>
      </c>
      <c r="S35" s="10"/>
      <c r="T35" s="10">
        <v>0</v>
      </c>
      <c r="U35" s="10"/>
      <c r="V35" s="55">
        <v>0</v>
      </c>
      <c r="W35" s="10"/>
      <c r="X35" s="10">
        <f>SUM(D35:L35,V35)</f>
        <v>0</v>
      </c>
      <c r="Y35" s="10"/>
      <c r="Z35" s="10">
        <v>-8700</v>
      </c>
      <c r="AA35" s="10"/>
      <c r="AB35" s="10">
        <f>SUM(X35:AA35)</f>
        <v>-8700</v>
      </c>
    </row>
    <row r="36" spans="1:28" ht="15.4" customHeight="1">
      <c r="A36" s="40" t="s">
        <v>77</v>
      </c>
      <c r="C36" s="40"/>
      <c r="D36" s="10">
        <v>0</v>
      </c>
      <c r="E36" s="54"/>
      <c r="F36" s="10">
        <v>0</v>
      </c>
      <c r="G36" s="10"/>
      <c r="H36" s="10">
        <v>0</v>
      </c>
      <c r="I36" s="10"/>
      <c r="J36" s="10">
        <v>0</v>
      </c>
      <c r="K36" s="10"/>
      <c r="L36" s="10">
        <v>-27350</v>
      </c>
      <c r="M36" s="10"/>
      <c r="N36" s="10">
        <v>0</v>
      </c>
      <c r="O36" s="54"/>
      <c r="P36" s="10">
        <v>0</v>
      </c>
      <c r="Q36" s="10"/>
      <c r="R36" s="10">
        <v>0</v>
      </c>
      <c r="S36" s="10"/>
      <c r="T36" s="10">
        <v>0</v>
      </c>
      <c r="U36" s="10"/>
      <c r="V36" s="55">
        <f>SUM(N36:U36)</f>
        <v>0</v>
      </c>
      <c r="W36" s="10"/>
      <c r="X36" s="10">
        <f>SUM(D36:L36,V36)</f>
        <v>-27350</v>
      </c>
      <c r="Y36" s="10"/>
      <c r="Z36" s="10">
        <v>0</v>
      </c>
      <c r="AA36" s="10"/>
      <c r="AB36" s="10">
        <f>SUM(X36:AA36)</f>
        <v>-27350</v>
      </c>
    </row>
    <row r="37" spans="1:28" ht="15.4" customHeight="1" thickBot="1">
      <c r="A37" s="61" t="s">
        <v>259</v>
      </c>
      <c r="B37" s="39"/>
      <c r="D37" s="62">
        <f>SUM(D25,,D28:D36)</f>
        <v>11949713176</v>
      </c>
      <c r="E37" s="54"/>
      <c r="F37" s="62">
        <f>SUM(F25,,F28:F36)</f>
        <v>15452854216</v>
      </c>
      <c r="G37" s="54"/>
      <c r="H37" s="62">
        <f>SUM(H25,,H28:H36)</f>
        <v>1227782536</v>
      </c>
      <c r="I37" s="54"/>
      <c r="J37" s="62">
        <f>SUM(J25,,J28:J36)</f>
        <v>1203110583</v>
      </c>
      <c r="K37" s="10"/>
      <c r="L37" s="62">
        <f>SUM(L25,,L28:L36)</f>
        <v>24151892650</v>
      </c>
      <c r="M37" s="10"/>
      <c r="N37" s="62">
        <f>SUM(N25,,N28:N36)</f>
        <v>227838311</v>
      </c>
      <c r="O37" s="10"/>
      <c r="P37" s="62">
        <f>SUM(P25,,P28:P36)</f>
        <v>-937293418</v>
      </c>
      <c r="Q37" s="10"/>
      <c r="R37" s="62">
        <f>SUM(R25,,R28:R36)</f>
        <v>-1787968670</v>
      </c>
      <c r="S37" s="10"/>
      <c r="T37" s="62">
        <f>SUM(T25,,T28:T36)</f>
        <v>91042443</v>
      </c>
      <c r="U37" s="10"/>
      <c r="V37" s="62">
        <f>SUM(V25,,V28:V36)</f>
        <v>-2406381334</v>
      </c>
      <c r="W37" s="10"/>
      <c r="X37" s="62">
        <f>SUM(X25,,X28:X36)</f>
        <v>51578971827</v>
      </c>
      <c r="Y37" s="10"/>
      <c r="Z37" s="62">
        <f>SUM(Z25,,Z28:Z36)</f>
        <v>705784352</v>
      </c>
      <c r="AA37" s="10"/>
      <c r="AB37" s="62">
        <f>SUM(AB25,,AB28:AB36)</f>
        <v>52284756179</v>
      </c>
    </row>
    <row r="38" spans="1:28" ht="15.4" customHeight="1" thickTop="1">
      <c r="A38" s="61"/>
      <c r="B38" s="39"/>
      <c r="D38" s="10">
        <f>D23-BS!F98</f>
        <v>0</v>
      </c>
      <c r="E38" s="54"/>
      <c r="F38" s="10">
        <f>F23-BS!F99</f>
        <v>0</v>
      </c>
      <c r="G38" s="54"/>
      <c r="H38" s="10">
        <f>H23-BS!F100</f>
        <v>0</v>
      </c>
      <c r="I38" s="54"/>
      <c r="J38" s="10">
        <f>J23-BS!F102</f>
        <v>0</v>
      </c>
      <c r="K38" s="10"/>
      <c r="L38" s="10">
        <f>L23-BS!F103</f>
        <v>0</v>
      </c>
      <c r="M38" s="10"/>
      <c r="N38" s="10"/>
      <c r="O38" s="10"/>
      <c r="P38" s="10"/>
      <c r="Q38" s="10"/>
      <c r="R38" s="10"/>
      <c r="S38" s="10"/>
      <c r="T38" s="10"/>
      <c r="U38" s="10"/>
      <c r="V38" s="10">
        <f>V25-BS!F104</f>
        <v>0</v>
      </c>
      <c r="W38" s="10"/>
      <c r="X38" s="10">
        <f>X23-BS!F105</f>
        <v>0</v>
      </c>
      <c r="Y38" s="10"/>
      <c r="Z38" s="10">
        <f>Z23-BS!F106</f>
        <v>0</v>
      </c>
      <c r="AA38" s="10"/>
      <c r="AB38" s="10">
        <f>AB23-BS!F107</f>
        <v>0</v>
      </c>
    </row>
    <row r="39" spans="1:28" ht="12.75" customHeight="1">
      <c r="A39" s="39"/>
      <c r="B39" s="39"/>
      <c r="D39" s="10">
        <f>SUM(D37-BS!D98)</f>
        <v>0</v>
      </c>
      <c r="E39" s="54"/>
      <c r="F39" s="10">
        <f>SUM(F37-BS!D99)</f>
        <v>0</v>
      </c>
      <c r="G39" s="54"/>
      <c r="H39" s="10">
        <f>H37-BS!D100</f>
        <v>0</v>
      </c>
      <c r="I39" s="54"/>
      <c r="J39" s="10">
        <f>SUM(J37-BS!D102)</f>
        <v>0</v>
      </c>
      <c r="K39" s="10"/>
      <c r="L39" s="10">
        <f>L37-BS!D103</f>
        <v>0</v>
      </c>
      <c r="M39" s="10"/>
      <c r="N39" s="10"/>
      <c r="O39" s="10"/>
      <c r="P39" s="10"/>
      <c r="Q39" s="10"/>
      <c r="R39" s="10"/>
      <c r="S39" s="10"/>
      <c r="T39" s="10"/>
      <c r="U39" s="10"/>
      <c r="V39" s="10">
        <f>SUM(V37-BS!D104)</f>
        <v>0</v>
      </c>
      <c r="W39" s="10"/>
      <c r="X39" s="10">
        <f>SUM(X37-BS!D105)</f>
        <v>0</v>
      </c>
      <c r="Y39" s="10"/>
      <c r="Z39" s="10">
        <f>SUM(Z37-BS!D106)</f>
        <v>0</v>
      </c>
      <c r="AA39" s="10"/>
      <c r="AB39" s="10">
        <f>SUM(AB37-BS!D107)</f>
        <v>0</v>
      </c>
    </row>
    <row r="40" spans="1:28" ht="12.75" customHeight="1">
      <c r="A40" s="40" t="s">
        <v>5</v>
      </c>
      <c r="B40" s="39"/>
      <c r="D40" s="10"/>
      <c r="E40" s="54"/>
      <c r="F40" s="10"/>
      <c r="G40" s="54"/>
      <c r="H40" s="10"/>
      <c r="I40" s="54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6">
        <v>6</v>
      </c>
    </row>
    <row r="41" spans="1:28" ht="12.75" customHeight="1">
      <c r="A41" s="39"/>
      <c r="B41" s="39"/>
      <c r="D41" s="10"/>
      <c r="E41" s="54"/>
      <c r="F41" s="10"/>
      <c r="G41" s="54"/>
      <c r="H41" s="10"/>
      <c r="I41" s="54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</row>
    <row r="42" spans="1:28" ht="12.75" customHeight="1">
      <c r="A42" s="39"/>
      <c r="B42" s="39"/>
      <c r="D42" s="10"/>
      <c r="E42" s="54"/>
      <c r="F42" s="10"/>
      <c r="G42" s="54"/>
      <c r="H42" s="10"/>
      <c r="I42" s="54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</row>
    <row r="43" spans="1:28" ht="12.75" customHeight="1">
      <c r="B43" s="39"/>
      <c r="D43" s="10"/>
      <c r="E43" s="54"/>
      <c r="F43" s="10"/>
      <c r="G43" s="54"/>
      <c r="H43" s="10"/>
      <c r="I43" s="54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6"/>
      <c r="AA43" s="10"/>
    </row>
    <row r="44" spans="1:28" ht="12.75" customHeight="1">
      <c r="B44" s="39"/>
      <c r="D44" s="10"/>
      <c r="E44" s="54"/>
      <c r="F44" s="10"/>
      <c r="G44" s="54"/>
      <c r="H44" s="10"/>
      <c r="I44" s="54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6"/>
      <c r="AA44" s="10"/>
      <c r="AB44" s="10"/>
    </row>
    <row r="45" spans="1:28" ht="12.75" customHeight="1">
      <c r="A45" s="39"/>
      <c r="B45" s="39"/>
      <c r="D45" s="10"/>
      <c r="E45" s="54"/>
      <c r="F45" s="10"/>
      <c r="G45" s="54"/>
      <c r="H45" s="10"/>
      <c r="I45" s="54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6"/>
      <c r="AA45" s="10"/>
      <c r="AB45" s="10"/>
    </row>
    <row r="46" spans="1:28" s="1" customFormat="1" ht="12.75" customHeight="1">
      <c r="A46" s="3"/>
      <c r="B46" s="3"/>
      <c r="C46" s="2"/>
      <c r="D46" s="100"/>
      <c r="E46" s="101"/>
      <c r="F46" s="100"/>
      <c r="G46" s="101"/>
      <c r="H46" s="100"/>
      <c r="I46" s="101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6"/>
      <c r="AA46" s="100"/>
      <c r="AB46" s="100"/>
    </row>
    <row r="47" spans="1:28" ht="12.75" customHeight="1">
      <c r="A47" s="39"/>
      <c r="B47" s="39"/>
      <c r="D47" s="10"/>
      <c r="E47" s="54"/>
      <c r="F47" s="10"/>
      <c r="G47" s="54"/>
      <c r="H47" s="10"/>
      <c r="I47" s="54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6"/>
      <c r="AA47" s="10"/>
      <c r="AB47" s="10"/>
    </row>
    <row r="48" spans="1:28" ht="12.75" customHeight="1">
      <c r="A48" s="39"/>
      <c r="B48" s="39"/>
      <c r="D48" s="10"/>
      <c r="E48" s="54"/>
      <c r="F48" s="10"/>
      <c r="G48" s="54"/>
      <c r="H48" s="10"/>
      <c r="I48" s="54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6"/>
      <c r="AA48" s="10"/>
      <c r="AB48" s="10"/>
    </row>
  </sheetData>
  <mergeCells count="2">
    <mergeCell ref="N7:V7"/>
    <mergeCell ref="N8:T8"/>
  </mergeCells>
  <printOptions horizontalCentered="1"/>
  <pageMargins left="0.15748031496062992" right="0.15748031496062992" top="0.78740157480314965" bottom="0.19685039370078741" header="0.19685039370078741" footer="0.19685039370078741"/>
  <pageSetup paperSize="9" scale="78" firstPageNumber="7" orientation="landscape" useFirstPageNumber="1" r:id="rId1"/>
  <headerFooter>
    <oddFooter xml:space="preserve">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B4AE6-7369-4D75-B165-E9D6101FAB2E}">
  <dimension ref="A1:AA39"/>
  <sheetViews>
    <sheetView showGridLines="0" view="pageBreakPreview" topLeftCell="A13" zoomScale="80" zoomScaleNormal="80" zoomScaleSheetLayoutView="80" workbookViewId="0">
      <selection activeCell="N25" sqref="N25"/>
    </sheetView>
  </sheetViews>
  <sheetFormatPr defaultColWidth="8.7109375" defaultRowHeight="19.350000000000001" customHeight="1"/>
  <cols>
    <col min="1" max="1" width="18.7109375" style="64" customWidth="1"/>
    <col min="2" max="2" width="10.28515625" style="64" customWidth="1"/>
    <col min="3" max="3" width="1.28515625" style="65" customWidth="1"/>
    <col min="4" max="4" width="8.7109375" style="64" customWidth="1"/>
    <col min="5" max="5" width="1.7109375" style="65" customWidth="1"/>
    <col min="6" max="6" width="14.7109375" style="64" bestFit="1" customWidth="1"/>
    <col min="7" max="7" width="1.7109375" style="64" customWidth="1"/>
    <col min="8" max="8" width="13.28515625" style="64" bestFit="1" customWidth="1"/>
    <col min="9" max="9" width="1.7109375" style="64" customWidth="1"/>
    <col min="10" max="10" width="12.28515625" style="64" bestFit="1" customWidth="1"/>
    <col min="11" max="11" width="1.7109375" style="64" customWidth="1"/>
    <col min="12" max="12" width="14.42578125" style="64" bestFit="1" customWidth="1"/>
    <col min="13" max="13" width="1.7109375" style="64" customWidth="1"/>
    <col min="14" max="14" width="13.28515625" style="64" bestFit="1" customWidth="1"/>
    <col min="15" max="15" width="1.7109375" style="64" customWidth="1"/>
    <col min="16" max="16" width="13.7109375" style="64" customWidth="1"/>
    <col min="17" max="17" width="1.7109375" style="64" customWidth="1"/>
    <col min="18" max="18" width="13.28515625" style="64" customWidth="1"/>
    <col min="19" max="19" width="1.7109375" style="64" customWidth="1"/>
    <col min="20" max="20" width="13.28515625" style="64" customWidth="1"/>
    <col min="21" max="21" width="1.7109375" style="64" customWidth="1"/>
    <col min="22" max="22" width="13.28515625" style="64" customWidth="1"/>
    <col min="23" max="23" width="1.7109375" style="64" customWidth="1"/>
    <col min="24" max="24" width="14.7109375" style="64" bestFit="1" customWidth="1"/>
    <col min="25" max="25" width="1.7109375" style="64" customWidth="1"/>
    <col min="26" max="26" width="13.28515625" style="64" customWidth="1"/>
    <col min="27" max="27" width="1.7109375" style="64" customWidth="1"/>
    <col min="28" max="28" width="11.42578125" style="64" bestFit="1" customWidth="1"/>
    <col min="29" max="16384" width="8.7109375" style="64"/>
  </cols>
  <sheetData>
    <row r="1" spans="1:27" s="63" customFormat="1" ht="19.350000000000001" customHeight="1">
      <c r="A1" s="63" t="s">
        <v>34</v>
      </c>
    </row>
    <row r="2" spans="1:27" s="63" customFormat="1" ht="19.350000000000001" customHeight="1">
      <c r="A2" s="63" t="s">
        <v>76</v>
      </c>
    </row>
    <row r="3" spans="1:27" s="63" customFormat="1" ht="19.350000000000001" customHeight="1">
      <c r="A3" s="14" t="s">
        <v>257</v>
      </c>
    </row>
    <row r="4" spans="1:27" ht="19.350000000000001" customHeight="1">
      <c r="X4" s="66"/>
      <c r="Y4" s="66"/>
      <c r="Z4" s="66" t="s">
        <v>26</v>
      </c>
    </row>
    <row r="5" spans="1:27" ht="19.350000000000001" customHeight="1">
      <c r="C5" s="64"/>
      <c r="E5" s="64"/>
      <c r="F5" s="67" t="s">
        <v>43</v>
      </c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3"/>
    </row>
    <row r="6" spans="1:27" ht="19.350000000000001" customHeight="1">
      <c r="C6" s="64"/>
      <c r="E6" s="64"/>
      <c r="F6" s="68"/>
      <c r="G6" s="68"/>
      <c r="H6" s="68"/>
      <c r="I6" s="68"/>
      <c r="J6" s="68"/>
      <c r="K6" s="68"/>
      <c r="L6" s="68"/>
      <c r="M6" s="68"/>
      <c r="N6" s="68"/>
      <c r="O6" s="68"/>
      <c r="P6" s="168" t="s">
        <v>104</v>
      </c>
      <c r="Q6" s="168"/>
      <c r="R6" s="168"/>
      <c r="S6" s="168"/>
      <c r="T6" s="168"/>
      <c r="U6" s="168"/>
      <c r="V6" s="168"/>
      <c r="W6" s="168"/>
      <c r="X6" s="168"/>
      <c r="Y6" s="68"/>
      <c r="Z6" s="68"/>
      <c r="AA6" s="68"/>
    </row>
    <row r="7" spans="1:27" ht="19.350000000000001" customHeight="1">
      <c r="C7" s="64"/>
      <c r="E7" s="64"/>
      <c r="F7" s="68"/>
      <c r="G7" s="68"/>
      <c r="H7" s="68"/>
      <c r="I7" s="68"/>
      <c r="J7" s="68"/>
      <c r="K7" s="68"/>
      <c r="L7" s="68"/>
      <c r="M7" s="68"/>
      <c r="N7" s="68"/>
      <c r="O7" s="68"/>
      <c r="P7" s="168" t="s">
        <v>241</v>
      </c>
      <c r="Q7" s="168"/>
      <c r="R7" s="168"/>
      <c r="S7" s="168"/>
      <c r="T7" s="168"/>
      <c r="U7" s="168"/>
      <c r="V7" s="168"/>
      <c r="W7" s="68"/>
      <c r="X7" s="68"/>
      <c r="Y7" s="68"/>
      <c r="Z7" s="68"/>
      <c r="AA7" s="68"/>
    </row>
    <row r="8" spans="1:27" ht="19.350000000000001" customHeight="1">
      <c r="C8" s="64"/>
      <c r="E8" s="64"/>
      <c r="F8" s="69"/>
      <c r="G8" s="69"/>
      <c r="H8" s="70"/>
      <c r="I8" s="69"/>
      <c r="K8" s="70"/>
      <c r="L8" s="71"/>
      <c r="M8" s="71"/>
      <c r="N8" s="71"/>
      <c r="P8" s="70"/>
      <c r="R8" s="70" t="s">
        <v>159</v>
      </c>
      <c r="T8" s="70" t="s">
        <v>159</v>
      </c>
      <c r="V8" s="70"/>
      <c r="X8" s="70"/>
      <c r="Y8" s="70"/>
    </row>
    <row r="9" spans="1:27" ht="19.350000000000001" customHeight="1">
      <c r="C9" s="64"/>
      <c r="E9" s="64"/>
      <c r="F9" s="69"/>
      <c r="G9" s="69"/>
      <c r="H9" s="69"/>
      <c r="I9" s="69"/>
      <c r="J9" s="69"/>
      <c r="K9" s="69"/>
      <c r="L9" s="72" t="s">
        <v>28</v>
      </c>
      <c r="M9" s="72"/>
      <c r="N9" s="72"/>
      <c r="O9" s="69"/>
      <c r="P9" s="70" t="s">
        <v>245</v>
      </c>
      <c r="Q9" s="69"/>
      <c r="R9" s="70" t="s">
        <v>160</v>
      </c>
      <c r="S9" s="69"/>
      <c r="T9" s="70" t="s">
        <v>160</v>
      </c>
      <c r="U9" s="69"/>
      <c r="V9" s="70" t="s">
        <v>110</v>
      </c>
      <c r="W9" s="69"/>
      <c r="X9" s="70" t="s">
        <v>111</v>
      </c>
      <c r="Y9" s="69"/>
      <c r="Z9" s="69"/>
      <c r="AA9" s="69"/>
    </row>
    <row r="10" spans="1:27" s="70" customFormat="1" ht="19.350000000000001" customHeight="1">
      <c r="F10" s="70" t="s">
        <v>25</v>
      </c>
      <c r="G10" s="65"/>
      <c r="H10" s="70" t="s">
        <v>27</v>
      </c>
      <c r="I10" s="65"/>
      <c r="K10" s="64"/>
      <c r="L10" s="70" t="s">
        <v>113</v>
      </c>
      <c r="P10" s="70" t="s">
        <v>246</v>
      </c>
      <c r="R10" s="70" t="s">
        <v>122</v>
      </c>
      <c r="T10" s="70" t="s">
        <v>122</v>
      </c>
      <c r="V10" s="70" t="s">
        <v>32</v>
      </c>
      <c r="X10" s="70" t="s">
        <v>115</v>
      </c>
      <c r="Z10" s="70" t="s">
        <v>75</v>
      </c>
    </row>
    <row r="11" spans="1:27" s="70" customFormat="1" ht="19.350000000000001" customHeight="1">
      <c r="F11" s="73" t="s">
        <v>29</v>
      </c>
      <c r="G11" s="74"/>
      <c r="H11" s="73" t="s">
        <v>30</v>
      </c>
      <c r="I11" s="74"/>
      <c r="J11" s="73" t="s">
        <v>131</v>
      </c>
      <c r="L11" s="73" t="s">
        <v>118</v>
      </c>
      <c r="N11" s="73" t="s">
        <v>31</v>
      </c>
      <c r="P11" s="73" t="s">
        <v>247</v>
      </c>
      <c r="R11" s="73" t="s">
        <v>161</v>
      </c>
      <c r="T11" s="73" t="s">
        <v>162</v>
      </c>
      <c r="V11" s="73" t="s">
        <v>33</v>
      </c>
      <c r="X11" s="73" t="s">
        <v>116</v>
      </c>
      <c r="Z11" s="73" t="s">
        <v>116</v>
      </c>
    </row>
    <row r="12" spans="1:27" ht="19.350000000000001" customHeight="1">
      <c r="A12" s="75" t="s">
        <v>213</v>
      </c>
      <c r="B12" s="63"/>
      <c r="C12" s="63"/>
      <c r="D12" s="70"/>
      <c r="E12" s="63"/>
      <c r="F12" s="12">
        <v>11949713176</v>
      </c>
      <c r="G12" s="76"/>
      <c r="H12" s="12">
        <v>15452854216</v>
      </c>
      <c r="I12" s="24"/>
      <c r="J12" s="12">
        <v>1227782536</v>
      </c>
      <c r="K12" s="24"/>
      <c r="L12" s="12">
        <v>1203110583</v>
      </c>
      <c r="M12" s="76"/>
      <c r="N12" s="12">
        <v>21487111223</v>
      </c>
      <c r="O12" s="24"/>
      <c r="P12" s="12">
        <v>-490551046</v>
      </c>
      <c r="Q12" s="24"/>
      <c r="R12" s="12">
        <v>20121454</v>
      </c>
      <c r="S12" s="24"/>
      <c r="T12" s="12">
        <v>-1037562858</v>
      </c>
      <c r="U12" s="24"/>
      <c r="V12" s="12">
        <v>91042443</v>
      </c>
      <c r="W12" s="24"/>
      <c r="X12" s="24">
        <v>-1416950007</v>
      </c>
      <c r="Y12" s="76"/>
      <c r="Z12" s="24">
        <v>49903621727</v>
      </c>
      <c r="AA12" s="76"/>
    </row>
    <row r="13" spans="1:27" ht="19.350000000000001" customHeight="1">
      <c r="A13" s="64" t="s">
        <v>91</v>
      </c>
      <c r="C13" s="64"/>
      <c r="D13" s="70"/>
      <c r="E13" s="64"/>
      <c r="F13" s="76">
        <v>0</v>
      </c>
      <c r="G13" s="77"/>
      <c r="H13" s="76">
        <v>0</v>
      </c>
      <c r="I13" s="77"/>
      <c r="J13" s="76">
        <v>0</v>
      </c>
      <c r="K13" s="77"/>
      <c r="L13" s="76">
        <v>0</v>
      </c>
      <c r="M13" s="76"/>
      <c r="N13" s="76">
        <f>PL!J41</f>
        <v>6936129167</v>
      </c>
      <c r="O13" s="76"/>
      <c r="P13" s="76">
        <v>0</v>
      </c>
      <c r="Q13" s="76"/>
      <c r="R13" s="76">
        <v>0</v>
      </c>
      <c r="S13" s="76"/>
      <c r="T13" s="76">
        <v>0</v>
      </c>
      <c r="U13" s="76"/>
      <c r="V13" s="76">
        <v>0</v>
      </c>
      <c r="W13" s="76"/>
      <c r="X13" s="24">
        <f>SUM(P13:V13)</f>
        <v>0</v>
      </c>
      <c r="Y13" s="76"/>
      <c r="Z13" s="24">
        <f>SUM(F13:N13,X13)</f>
        <v>6936129167</v>
      </c>
      <c r="AA13" s="76"/>
    </row>
    <row r="14" spans="1:27" ht="19.350000000000001" customHeight="1">
      <c r="A14" s="64" t="s">
        <v>127</v>
      </c>
      <c r="C14" s="64"/>
      <c r="D14" s="70"/>
      <c r="E14" s="64"/>
      <c r="F14" s="35">
        <v>0</v>
      </c>
      <c r="G14" s="76"/>
      <c r="H14" s="35">
        <v>0</v>
      </c>
      <c r="I14" s="24"/>
      <c r="J14" s="35">
        <v>0</v>
      </c>
      <c r="K14" s="24"/>
      <c r="L14" s="35">
        <v>0</v>
      </c>
      <c r="M14" s="76"/>
      <c r="N14" s="35">
        <v>20726286</v>
      </c>
      <c r="O14" s="24"/>
      <c r="P14" s="35">
        <v>-157088688</v>
      </c>
      <c r="Q14" s="24"/>
      <c r="R14" s="35">
        <v>-44002523</v>
      </c>
      <c r="S14" s="24"/>
      <c r="T14" s="35">
        <v>-140331002</v>
      </c>
      <c r="U14" s="24"/>
      <c r="V14" s="35">
        <v>0</v>
      </c>
      <c r="W14" s="24"/>
      <c r="X14" s="32">
        <f>SUM(P14:V14)</f>
        <v>-341422213</v>
      </c>
      <c r="Y14" s="76"/>
      <c r="Z14" s="32">
        <f>SUM(F14:N14,X14)</f>
        <v>-320695927</v>
      </c>
      <c r="AA14" s="76"/>
    </row>
    <row r="15" spans="1:27" ht="19.350000000000001" customHeight="1">
      <c r="A15" s="64" t="s">
        <v>123</v>
      </c>
      <c r="C15" s="64"/>
      <c r="D15" s="70"/>
      <c r="E15" s="64"/>
      <c r="F15" s="76">
        <v>0</v>
      </c>
      <c r="G15" s="77"/>
      <c r="H15" s="76">
        <v>0</v>
      </c>
      <c r="I15" s="77"/>
      <c r="J15" s="76">
        <v>0</v>
      </c>
      <c r="K15" s="77"/>
      <c r="L15" s="76">
        <v>0</v>
      </c>
      <c r="M15" s="76"/>
      <c r="N15" s="24">
        <f>SUM(N13:N14)</f>
        <v>6956855453</v>
      </c>
      <c r="O15" s="76"/>
      <c r="P15" s="24">
        <f>SUM(P13:P14)</f>
        <v>-157088688</v>
      </c>
      <c r="Q15" s="76"/>
      <c r="R15" s="24">
        <f>SUM(R13:R14)</f>
        <v>-44002523</v>
      </c>
      <c r="S15" s="76"/>
      <c r="T15" s="24">
        <f>SUM(T13:T14)</f>
        <v>-140331002</v>
      </c>
      <c r="U15" s="76"/>
      <c r="V15" s="76">
        <v>0</v>
      </c>
      <c r="W15" s="76"/>
      <c r="X15" s="24">
        <f>SUM(X13:X14)</f>
        <v>-341422213</v>
      </c>
      <c r="Y15" s="76"/>
      <c r="Z15" s="24">
        <f>SUM(Z13:Z14)</f>
        <v>6615433240</v>
      </c>
      <c r="AA15" s="76"/>
    </row>
    <row r="16" spans="1:27" ht="19.350000000000001" customHeight="1">
      <c r="A16" s="64" t="s">
        <v>178</v>
      </c>
      <c r="C16" s="64"/>
      <c r="D16" s="70"/>
      <c r="E16" s="64"/>
      <c r="F16" s="76"/>
      <c r="G16" s="77"/>
      <c r="H16" s="76"/>
      <c r="I16" s="77"/>
      <c r="J16" s="76"/>
      <c r="K16" s="77"/>
      <c r="L16" s="76"/>
      <c r="M16" s="76"/>
      <c r="N16" s="24"/>
      <c r="O16" s="76"/>
      <c r="P16" s="24"/>
      <c r="Q16" s="76"/>
      <c r="R16" s="24"/>
      <c r="S16" s="76"/>
      <c r="T16" s="24"/>
      <c r="U16" s="76"/>
      <c r="V16" s="76"/>
      <c r="W16" s="76"/>
      <c r="X16" s="24"/>
      <c r="Y16" s="76"/>
      <c r="Z16" s="24"/>
      <c r="AA16" s="76"/>
    </row>
    <row r="17" spans="1:27" ht="19.350000000000001" customHeight="1">
      <c r="A17" s="64" t="s">
        <v>195</v>
      </c>
      <c r="C17" s="64"/>
      <c r="D17" s="70"/>
      <c r="E17" s="64"/>
      <c r="F17" s="76">
        <v>0</v>
      </c>
      <c r="G17" s="77"/>
      <c r="H17" s="76">
        <v>0</v>
      </c>
      <c r="I17" s="77"/>
      <c r="J17" s="76">
        <v>0</v>
      </c>
      <c r="K17" s="77"/>
      <c r="L17" s="76">
        <v>0</v>
      </c>
      <c r="M17" s="76"/>
      <c r="N17" s="24">
        <v>-66684092</v>
      </c>
      <c r="O17" s="76"/>
      <c r="P17" s="24">
        <v>0</v>
      </c>
      <c r="Q17" s="76"/>
      <c r="R17" s="24">
        <v>0</v>
      </c>
      <c r="S17" s="76"/>
      <c r="T17" s="24">
        <v>66684092</v>
      </c>
      <c r="U17" s="76"/>
      <c r="V17" s="76">
        <v>0</v>
      </c>
      <c r="W17" s="76"/>
      <c r="X17" s="24">
        <f>SUM(P17:V17)</f>
        <v>66684092</v>
      </c>
      <c r="Y17" s="76"/>
      <c r="Z17" s="24">
        <f>SUM(F17:N17,X17)</f>
        <v>0</v>
      </c>
      <c r="AA17" s="76"/>
    </row>
    <row r="18" spans="1:27" ht="19.350000000000001" customHeight="1">
      <c r="A18" s="64" t="s">
        <v>242</v>
      </c>
      <c r="B18" s="63"/>
      <c r="C18" s="63"/>
      <c r="D18" s="70"/>
      <c r="E18" s="63"/>
      <c r="F18" s="24">
        <v>0</v>
      </c>
      <c r="G18" s="76"/>
      <c r="H18" s="24">
        <v>0</v>
      </c>
      <c r="I18" s="24"/>
      <c r="J18" s="24">
        <v>0</v>
      </c>
      <c r="K18" s="24"/>
      <c r="L18" s="24">
        <v>0</v>
      </c>
      <c r="M18" s="76"/>
      <c r="N18" s="24">
        <v>-6572216199</v>
      </c>
      <c r="O18" s="24"/>
      <c r="P18" s="76">
        <v>0</v>
      </c>
      <c r="Q18" s="24"/>
      <c r="R18" s="76">
        <v>0</v>
      </c>
      <c r="S18" s="24"/>
      <c r="T18" s="76">
        <v>0</v>
      </c>
      <c r="U18" s="24"/>
      <c r="V18" s="76">
        <v>0</v>
      </c>
      <c r="W18" s="24"/>
      <c r="X18" s="24">
        <f>SUM(P18:V18)</f>
        <v>0</v>
      </c>
      <c r="Y18" s="76"/>
      <c r="Z18" s="24">
        <f>SUM(F18:N18,X18)</f>
        <v>-6572216199</v>
      </c>
      <c r="AA18" s="76"/>
    </row>
    <row r="19" spans="1:27" ht="19.350000000000001" customHeight="1">
      <c r="A19" s="64" t="s">
        <v>77</v>
      </c>
      <c r="B19" s="63"/>
      <c r="C19" s="63"/>
      <c r="D19" s="70"/>
      <c r="E19" s="63"/>
      <c r="F19" s="24">
        <v>0</v>
      </c>
      <c r="G19" s="76"/>
      <c r="H19" s="24">
        <v>0</v>
      </c>
      <c r="I19" s="24"/>
      <c r="J19" s="24">
        <v>0</v>
      </c>
      <c r="K19" s="24"/>
      <c r="L19" s="24">
        <v>0</v>
      </c>
      <c r="M19" s="76"/>
      <c r="N19" s="24">
        <v>-25232</v>
      </c>
      <c r="O19" s="24"/>
      <c r="P19" s="76">
        <v>0</v>
      </c>
      <c r="Q19" s="24"/>
      <c r="R19" s="76">
        <v>0</v>
      </c>
      <c r="S19" s="24"/>
      <c r="T19" s="76">
        <v>0</v>
      </c>
      <c r="U19" s="24"/>
      <c r="V19" s="76">
        <v>0</v>
      </c>
      <c r="W19" s="24"/>
      <c r="X19" s="32">
        <f>SUM(P19:V19)</f>
        <v>0</v>
      </c>
      <c r="Y19" s="76"/>
      <c r="Z19" s="24">
        <f>SUM(F19:N19,X19)</f>
        <v>-25232</v>
      </c>
      <c r="AA19" s="76"/>
    </row>
    <row r="20" spans="1:27" ht="19.350000000000001" customHeight="1" thickBot="1">
      <c r="A20" s="78" t="s">
        <v>214</v>
      </c>
      <c r="B20" s="63"/>
      <c r="C20" s="63"/>
      <c r="D20" s="70"/>
      <c r="E20" s="63"/>
      <c r="F20" s="79">
        <f>SUM(F12,F15:F19)</f>
        <v>11949713176</v>
      </c>
      <c r="G20" s="77"/>
      <c r="H20" s="79">
        <f>SUM(H12,H15:H19)</f>
        <v>15452854216</v>
      </c>
      <c r="I20" s="77"/>
      <c r="J20" s="79">
        <f>SUM(J12,J15:J19)</f>
        <v>1227782536</v>
      </c>
      <c r="K20" s="77"/>
      <c r="L20" s="79">
        <f>SUM(L12,L15:L19)</f>
        <v>1203110583</v>
      </c>
      <c r="M20" s="76"/>
      <c r="N20" s="79">
        <f>SUM(N12,N15:N19)</f>
        <v>21805041153</v>
      </c>
      <c r="O20" s="76"/>
      <c r="P20" s="79">
        <f>SUM(P12,P15:P19)</f>
        <v>-647639734</v>
      </c>
      <c r="Q20" s="76"/>
      <c r="R20" s="79">
        <f>SUM(R12,R15:R19)</f>
        <v>-23881069</v>
      </c>
      <c r="S20" s="76"/>
      <c r="T20" s="79">
        <f>SUM(T12,T15:T19)</f>
        <v>-1111209768</v>
      </c>
      <c r="U20" s="76"/>
      <c r="V20" s="79">
        <f>SUM(V12,V15:V19)</f>
        <v>91042443</v>
      </c>
      <c r="W20" s="76"/>
      <c r="X20" s="36">
        <f>SUM(P20:V20)</f>
        <v>-1691688128</v>
      </c>
      <c r="Y20" s="76"/>
      <c r="Z20" s="79">
        <f>SUM(Z12,Z15:Z19)</f>
        <v>49946813536</v>
      </c>
      <c r="AA20" s="76"/>
    </row>
    <row r="21" spans="1:27" ht="19.350000000000001" customHeight="1" thickTop="1">
      <c r="A21" s="75"/>
      <c r="B21" s="63"/>
      <c r="C21" s="63"/>
      <c r="D21" s="70"/>
      <c r="E21" s="63"/>
      <c r="F21" s="76"/>
      <c r="G21" s="77"/>
      <c r="H21" s="76"/>
      <c r="I21" s="77"/>
      <c r="J21" s="76"/>
      <c r="K21" s="77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</row>
    <row r="22" spans="1:27" ht="19.350000000000001" customHeight="1">
      <c r="A22" s="75" t="s">
        <v>258</v>
      </c>
      <c r="B22" s="63"/>
      <c r="C22" s="63"/>
      <c r="D22" s="70"/>
      <c r="E22" s="63"/>
      <c r="F22" s="12">
        <f>F20</f>
        <v>11949713176</v>
      </c>
      <c r="G22" s="76"/>
      <c r="H22" s="12">
        <f>H20</f>
        <v>15452854216</v>
      </c>
      <c r="I22" s="24"/>
      <c r="J22" s="12">
        <f>J20</f>
        <v>1227782536</v>
      </c>
      <c r="K22" s="24"/>
      <c r="L22" s="12">
        <f>L20</f>
        <v>1203110583</v>
      </c>
      <c r="M22" s="76"/>
      <c r="N22" s="12">
        <v>21805041153</v>
      </c>
      <c r="O22" s="24"/>
      <c r="P22" s="12">
        <f>P20</f>
        <v>-647639734</v>
      </c>
      <c r="Q22" s="24"/>
      <c r="R22" s="12">
        <f>R20</f>
        <v>-23881069</v>
      </c>
      <c r="S22" s="24"/>
      <c r="T22" s="12">
        <f>T20</f>
        <v>-1111209768</v>
      </c>
      <c r="U22" s="24"/>
      <c r="V22" s="12">
        <f>SUM(V14,V19:V21)</f>
        <v>91042443</v>
      </c>
      <c r="W22" s="24"/>
      <c r="X22" s="24">
        <f>SUM(P22:V22)</f>
        <v>-1691688128</v>
      </c>
      <c r="Y22" s="76"/>
      <c r="Z22" s="24">
        <f>SUM(F22:N22,X22)</f>
        <v>49946813536</v>
      </c>
      <c r="AA22" s="76"/>
    </row>
    <row r="23" spans="1:27" ht="19.350000000000001" customHeight="1">
      <c r="A23" s="64" t="s">
        <v>91</v>
      </c>
      <c r="C23" s="64"/>
      <c r="D23" s="70"/>
      <c r="E23" s="64"/>
      <c r="F23" s="76">
        <v>0</v>
      </c>
      <c r="G23" s="77"/>
      <c r="H23" s="76">
        <v>0</v>
      </c>
      <c r="I23" s="77"/>
      <c r="J23" s="76">
        <v>0</v>
      </c>
      <c r="K23" s="77"/>
      <c r="L23" s="76">
        <v>0</v>
      </c>
      <c r="M23" s="76"/>
      <c r="N23" s="76">
        <f>PL!H41</f>
        <v>8312516054</v>
      </c>
      <c r="O23" s="76"/>
      <c r="P23" s="76">
        <v>0</v>
      </c>
      <c r="Q23" s="76"/>
      <c r="R23" s="76">
        <v>0</v>
      </c>
      <c r="S23" s="76"/>
      <c r="T23" s="76">
        <v>0</v>
      </c>
      <c r="U23" s="76"/>
      <c r="V23" s="76">
        <v>0</v>
      </c>
      <c r="W23" s="76"/>
      <c r="X23" s="24">
        <f>SUM(P23:V23)</f>
        <v>0</v>
      </c>
      <c r="Y23" s="76"/>
      <c r="Z23" s="24">
        <f>SUM(F23:N23,X23)</f>
        <v>8312516054</v>
      </c>
      <c r="AA23" s="76"/>
    </row>
    <row r="24" spans="1:27" ht="19.350000000000001" customHeight="1">
      <c r="A24" s="64" t="s">
        <v>127</v>
      </c>
      <c r="C24" s="64"/>
      <c r="D24" s="70"/>
      <c r="E24" s="64"/>
      <c r="F24" s="35">
        <v>0</v>
      </c>
      <c r="G24" s="76"/>
      <c r="H24" s="35">
        <v>0</v>
      </c>
      <c r="I24" s="24"/>
      <c r="J24" s="35">
        <v>0</v>
      </c>
      <c r="K24" s="24"/>
      <c r="L24" s="35">
        <v>0</v>
      </c>
      <c r="M24" s="76"/>
      <c r="N24" s="35">
        <v>12645271</v>
      </c>
      <c r="O24" s="24"/>
      <c r="P24" s="35">
        <f>PL!H73</f>
        <v>-353926900</v>
      </c>
      <c r="Q24" s="24"/>
      <c r="R24" s="35">
        <v>315992596</v>
      </c>
      <c r="S24" s="24"/>
      <c r="T24" s="35">
        <v>-680321544</v>
      </c>
      <c r="U24" s="24"/>
      <c r="V24" s="35">
        <v>0</v>
      </c>
      <c r="W24" s="24"/>
      <c r="X24" s="32">
        <f>SUM(P24:V24)</f>
        <v>-718255848</v>
      </c>
      <c r="Y24" s="76"/>
      <c r="Z24" s="32">
        <f>SUM(F24:N24,X24)</f>
        <v>-705610577</v>
      </c>
      <c r="AA24" s="76"/>
    </row>
    <row r="25" spans="1:27" ht="19.350000000000001" customHeight="1">
      <c r="A25" s="64" t="s">
        <v>123</v>
      </c>
      <c r="C25" s="64"/>
      <c r="D25" s="70"/>
      <c r="E25" s="64"/>
      <c r="F25" s="76">
        <f>SUM(F23:F24)</f>
        <v>0</v>
      </c>
      <c r="G25" s="77"/>
      <c r="H25" s="76">
        <f>SUM(H23:H24)</f>
        <v>0</v>
      </c>
      <c r="I25" s="77"/>
      <c r="J25" s="76">
        <f>SUM(J23:J24)</f>
        <v>0</v>
      </c>
      <c r="K25" s="77"/>
      <c r="L25" s="76">
        <f>SUM(L23:L24)</f>
        <v>0</v>
      </c>
      <c r="M25" s="76"/>
      <c r="N25" s="76">
        <f>SUM(N23:N24)</f>
        <v>8325161325</v>
      </c>
      <c r="O25" s="76"/>
      <c r="P25" s="76">
        <f>SUM(P23:P24)</f>
        <v>-353926900</v>
      </c>
      <c r="Q25" s="76"/>
      <c r="R25" s="76">
        <f>SUM(R23:R24)</f>
        <v>315992596</v>
      </c>
      <c r="S25" s="76"/>
      <c r="T25" s="76">
        <f>SUM(T23:T24)</f>
        <v>-680321544</v>
      </c>
      <c r="U25" s="76"/>
      <c r="V25" s="76">
        <f>SUM(V23:V24)</f>
        <v>0</v>
      </c>
      <c r="W25" s="76"/>
      <c r="X25" s="76">
        <f>SUM(X23:X24)</f>
        <v>-718255848</v>
      </c>
      <c r="Y25" s="76"/>
      <c r="Z25" s="76">
        <f>SUM(Z23:Z24)</f>
        <v>7606905477</v>
      </c>
      <c r="AA25" s="76"/>
    </row>
    <row r="26" spans="1:27" ht="19.350000000000001" customHeight="1">
      <c r="A26" s="64" t="s">
        <v>178</v>
      </c>
      <c r="C26" s="64"/>
      <c r="D26" s="70"/>
      <c r="E26" s="64"/>
      <c r="F26" s="76"/>
      <c r="G26" s="77"/>
      <c r="H26" s="76"/>
      <c r="I26" s="77"/>
      <c r="J26" s="76"/>
      <c r="K26" s="77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</row>
    <row r="27" spans="1:27" ht="19.350000000000001" customHeight="1">
      <c r="A27" s="64" t="s">
        <v>195</v>
      </c>
      <c r="C27" s="64"/>
      <c r="D27" s="70"/>
      <c r="E27" s="64"/>
      <c r="F27" s="76">
        <v>0</v>
      </c>
      <c r="G27" s="77"/>
      <c r="H27" s="76">
        <v>0</v>
      </c>
      <c r="I27" s="77"/>
      <c r="J27" s="76">
        <v>0</v>
      </c>
      <c r="K27" s="77"/>
      <c r="L27" s="76">
        <v>0</v>
      </c>
      <c r="M27" s="76"/>
      <c r="N27" s="76">
        <v>-3562642</v>
      </c>
      <c r="O27" s="76"/>
      <c r="P27" s="76">
        <v>0</v>
      </c>
      <c r="Q27" s="76"/>
      <c r="R27" s="76">
        <v>0</v>
      </c>
      <c r="S27" s="76"/>
      <c r="T27" s="76">
        <f>-N27</f>
        <v>3562642</v>
      </c>
      <c r="U27" s="76"/>
      <c r="V27" s="76">
        <v>0</v>
      </c>
      <c r="W27" s="76"/>
      <c r="X27" s="24">
        <f>SUM(P27:V27)</f>
        <v>3562642</v>
      </c>
      <c r="Y27" s="76"/>
      <c r="Z27" s="24">
        <f>SUM(F27:N27,X27)</f>
        <v>0</v>
      </c>
      <c r="AA27" s="76"/>
    </row>
    <row r="28" spans="1:27" ht="19.350000000000001" customHeight="1">
      <c r="A28" s="64" t="s">
        <v>242</v>
      </c>
      <c r="C28" s="64"/>
      <c r="D28" s="70"/>
      <c r="E28" s="64"/>
      <c r="F28" s="76">
        <v>0</v>
      </c>
      <c r="G28" s="77"/>
      <c r="H28" s="76">
        <v>0</v>
      </c>
      <c r="I28" s="77"/>
      <c r="J28" s="76">
        <v>0</v>
      </c>
      <c r="K28" s="77"/>
      <c r="L28" s="76">
        <v>0</v>
      </c>
      <c r="M28" s="76"/>
      <c r="N28" s="76">
        <v>-5974719836</v>
      </c>
      <c r="O28" s="76"/>
      <c r="P28" s="76">
        <v>0</v>
      </c>
      <c r="Q28" s="76"/>
      <c r="R28" s="76">
        <v>0</v>
      </c>
      <c r="S28" s="76"/>
      <c r="T28" s="76">
        <v>0</v>
      </c>
      <c r="U28" s="76"/>
      <c r="V28" s="76">
        <v>0</v>
      </c>
      <c r="W28" s="76"/>
      <c r="X28" s="24">
        <f>SUM(P28:V28)</f>
        <v>0</v>
      </c>
      <c r="Y28" s="76"/>
      <c r="Z28" s="24">
        <f>SUM(F28:N28,X28)</f>
        <v>-5974719836</v>
      </c>
      <c r="AA28" s="76"/>
    </row>
    <row r="29" spans="1:27" ht="19.350000000000001" customHeight="1">
      <c r="A29" s="64" t="s">
        <v>77</v>
      </c>
      <c r="C29" s="64"/>
      <c r="D29" s="70"/>
      <c r="E29" s="64"/>
      <c r="F29" s="76">
        <v>0</v>
      </c>
      <c r="G29" s="77"/>
      <c r="H29" s="76">
        <v>0</v>
      </c>
      <c r="I29" s="77"/>
      <c r="J29" s="76">
        <v>0</v>
      </c>
      <c r="K29" s="77"/>
      <c r="L29" s="76">
        <v>0</v>
      </c>
      <c r="M29" s="76"/>
      <c r="N29" s="76">
        <v>-27350</v>
      </c>
      <c r="O29" s="76"/>
      <c r="P29" s="76">
        <v>0</v>
      </c>
      <c r="Q29" s="76"/>
      <c r="R29" s="76">
        <v>0</v>
      </c>
      <c r="S29" s="76"/>
      <c r="T29" s="76">
        <v>0</v>
      </c>
      <c r="U29" s="76"/>
      <c r="V29" s="76">
        <v>0</v>
      </c>
      <c r="W29" s="76"/>
      <c r="X29" s="32">
        <f>SUM(P29:V29)</f>
        <v>0</v>
      </c>
      <c r="Y29" s="76"/>
      <c r="Z29" s="24">
        <f>SUM(F29:N29,X29)</f>
        <v>-27350</v>
      </c>
      <c r="AA29" s="76"/>
    </row>
    <row r="30" spans="1:27" ht="19.350000000000001" customHeight="1" thickBot="1">
      <c r="A30" s="78" t="s">
        <v>259</v>
      </c>
      <c r="B30" s="63"/>
      <c r="C30" s="63"/>
      <c r="D30" s="80"/>
      <c r="E30" s="63"/>
      <c r="F30" s="79">
        <f>SUM(F22,F25:F29)</f>
        <v>11949713176</v>
      </c>
      <c r="G30" s="77"/>
      <c r="H30" s="79">
        <f>SUM(H22,H25:H29)</f>
        <v>15452854216</v>
      </c>
      <c r="I30" s="77"/>
      <c r="J30" s="79">
        <f>SUM(J22,J25:J29)</f>
        <v>1227782536</v>
      </c>
      <c r="K30" s="77"/>
      <c r="L30" s="79">
        <f>SUM(L22,L25:L29)</f>
        <v>1203110583</v>
      </c>
      <c r="M30" s="76"/>
      <c r="N30" s="79">
        <f>SUM(N22,N25:N29)</f>
        <v>24151892650</v>
      </c>
      <c r="O30" s="76"/>
      <c r="P30" s="79">
        <f>SUM(P22,P25:P29)</f>
        <v>-1001566634</v>
      </c>
      <c r="Q30" s="76"/>
      <c r="R30" s="79">
        <f>SUM(R22,R25:R29)</f>
        <v>292111527</v>
      </c>
      <c r="S30" s="76"/>
      <c r="T30" s="79">
        <f>SUM(T22,T25:T29)</f>
        <v>-1787968670</v>
      </c>
      <c r="U30" s="76"/>
      <c r="V30" s="79">
        <f>SUM(V22,V25:V29)</f>
        <v>91042443</v>
      </c>
      <c r="W30" s="76"/>
      <c r="X30" s="79">
        <f>SUM(X22,X25:X29)</f>
        <v>-2406381334</v>
      </c>
      <c r="Y30" s="76"/>
      <c r="Z30" s="79">
        <f>SUM(Z22,Z25:Z29)</f>
        <v>51578971827</v>
      </c>
      <c r="AA30" s="76"/>
    </row>
    <row r="31" spans="1:27" ht="19.350000000000001" customHeight="1" thickTop="1">
      <c r="A31" s="63"/>
      <c r="B31" s="63"/>
      <c r="C31" s="63"/>
      <c r="D31" s="63"/>
      <c r="E31" s="63"/>
      <c r="F31" s="81">
        <f>F22-BS!J98</f>
        <v>0</v>
      </c>
      <c r="G31" s="81"/>
      <c r="H31" s="81">
        <f>H22-BS!J99</f>
        <v>0</v>
      </c>
      <c r="I31" s="81"/>
      <c r="J31" s="81">
        <f>J22-BS!J100</f>
        <v>0</v>
      </c>
      <c r="K31" s="81"/>
      <c r="L31" s="81">
        <f>L22-BS!J102</f>
        <v>0</v>
      </c>
      <c r="M31" s="81"/>
      <c r="N31" s="81">
        <f>N22-BS!J103</f>
        <v>0</v>
      </c>
      <c r="O31" s="81"/>
      <c r="P31" s="81"/>
      <c r="Q31" s="81"/>
      <c r="R31" s="81"/>
      <c r="S31" s="81"/>
      <c r="T31" s="81"/>
      <c r="U31" s="81"/>
      <c r="V31" s="81"/>
      <c r="W31" s="81"/>
      <c r="X31" s="81">
        <f>X22-BS!J104</f>
        <v>0</v>
      </c>
      <c r="Y31" s="81"/>
      <c r="Z31" s="81">
        <f>Z22-BS!J105</f>
        <v>0</v>
      </c>
    </row>
    <row r="32" spans="1:27" ht="19.350000000000001" customHeight="1">
      <c r="C32" s="64"/>
      <c r="E32" s="64"/>
      <c r="F32" s="81">
        <f>SUM(F30-BS!H98)</f>
        <v>0</v>
      </c>
      <c r="G32" s="81"/>
      <c r="H32" s="81">
        <f>SUM(H30-BS!H99)</f>
        <v>0</v>
      </c>
      <c r="I32" s="81"/>
      <c r="J32" s="81">
        <f>J30-BS!H100</f>
        <v>0</v>
      </c>
      <c r="K32" s="81"/>
      <c r="L32" s="81">
        <f>SUM(L30-BS!H102)</f>
        <v>0</v>
      </c>
      <c r="M32" s="81"/>
      <c r="N32" s="81">
        <f>SUM(N30-BS!H103)</f>
        <v>0</v>
      </c>
      <c r="O32" s="81"/>
      <c r="P32" s="81"/>
      <c r="Q32" s="81"/>
      <c r="R32" s="81"/>
      <c r="S32" s="81"/>
      <c r="T32" s="81"/>
      <c r="U32" s="81"/>
      <c r="V32" s="81"/>
      <c r="W32" s="81"/>
      <c r="X32" s="81">
        <f>X30-BS!H104</f>
        <v>0</v>
      </c>
      <c r="Y32" s="81"/>
      <c r="Z32" s="81">
        <f>SUM(Z30-BS!H105)</f>
        <v>0</v>
      </c>
    </row>
    <row r="33" spans="1:26" ht="19.350000000000001" customHeight="1">
      <c r="A33" s="64" t="s">
        <v>5</v>
      </c>
      <c r="C33" s="64"/>
      <c r="E33" s="64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</row>
    <row r="34" spans="1:26" ht="19.350000000000001" customHeight="1">
      <c r="C34" s="64"/>
      <c r="E34" s="64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</row>
    <row r="35" spans="1:26" ht="19.350000000000001" customHeight="1">
      <c r="C35" s="64"/>
      <c r="E35" s="64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</row>
    <row r="36" spans="1:26" ht="19.350000000000001" customHeight="1">
      <c r="C36" s="64"/>
      <c r="E36" s="64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</row>
    <row r="37" spans="1:26" ht="19.350000000000001" customHeight="1">
      <c r="C37" s="64"/>
      <c r="E37" s="64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</row>
    <row r="38" spans="1:26" ht="19.350000000000001" customHeight="1">
      <c r="C38" s="64"/>
      <c r="E38" s="64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</row>
    <row r="39" spans="1:26" ht="19.350000000000001" customHeight="1">
      <c r="Z39" s="64">
        <v>7</v>
      </c>
    </row>
  </sheetData>
  <mergeCells count="2">
    <mergeCell ref="P6:X6"/>
    <mergeCell ref="P7:V7"/>
  </mergeCells>
  <printOptions horizontalCentered="1"/>
  <pageMargins left="0.19685039370078741" right="0.19685039370078741" top="0.78740157480314965" bottom="0.15748031496062992" header="0.19685039370078741" footer="0.19685039370078741"/>
  <pageSetup paperSize="9" scale="67" firstPageNumber="8" fitToWidth="0" fitToHeight="0" orientation="landscape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9C712-65D9-4588-8768-28DEF3E81E0D}">
  <dimension ref="A1:V208"/>
  <sheetViews>
    <sheetView showGridLines="0" tabSelected="1" view="pageBreakPreview" topLeftCell="A61" zoomScale="80" zoomScaleNormal="70" zoomScaleSheetLayoutView="80" workbookViewId="0">
      <selection activeCell="E77" sqref="E77"/>
    </sheetView>
  </sheetViews>
  <sheetFormatPr defaultColWidth="10.7109375" defaultRowHeight="21.75" customHeight="1"/>
  <cols>
    <col min="1" max="1" width="65.42578125" style="9" customWidth="1"/>
    <col min="2" max="2" width="1.7109375" style="9" customWidth="1"/>
    <col min="3" max="3" width="17.42578125" style="9" customWidth="1"/>
    <col min="4" max="4" width="1.7109375" style="9" customWidth="1"/>
    <col min="5" max="5" width="17.28515625" style="9" customWidth="1"/>
    <col min="6" max="6" width="1.7109375" style="9" customWidth="1"/>
    <col min="7" max="7" width="16.42578125" style="9" customWidth="1"/>
    <col min="8" max="8" width="1.7109375" style="9" customWidth="1"/>
    <col min="9" max="9" width="16.5703125" style="9" customWidth="1"/>
    <col min="10" max="10" width="1.7109375" style="9" customWidth="1"/>
    <col min="11" max="11" width="10.7109375" style="9"/>
    <col min="12" max="13" width="19" style="163" hidden="1" customWidth="1"/>
    <col min="14" max="14" width="0" style="163" hidden="1" customWidth="1"/>
    <col min="15" max="16" width="19" style="163" hidden="1" customWidth="1"/>
    <col min="17" max="17" width="10.7109375" style="9"/>
    <col min="18" max="18" width="15" style="9" bestFit="1" customWidth="1"/>
    <col min="19" max="19" width="10.7109375" style="9"/>
    <col min="20" max="20" width="14.42578125" style="9" bestFit="1" customWidth="1"/>
    <col min="21" max="21" width="10.7109375" style="9"/>
    <col min="22" max="22" width="15" style="9" bestFit="1" customWidth="1"/>
    <col min="23" max="16384" width="10.7109375" style="9"/>
  </cols>
  <sheetData>
    <row r="1" spans="1:16" s="82" customFormat="1" ht="21.75" customHeight="1">
      <c r="A1" s="82" t="s">
        <v>34</v>
      </c>
      <c r="L1" s="162"/>
      <c r="M1" s="162"/>
      <c r="N1" s="162"/>
      <c r="O1" s="162"/>
      <c r="P1" s="162"/>
    </row>
    <row r="2" spans="1:16" s="82" customFormat="1" ht="21.75" customHeight="1">
      <c r="A2" s="82" t="s">
        <v>18</v>
      </c>
      <c r="L2" s="162"/>
      <c r="M2" s="162"/>
      <c r="N2" s="162"/>
      <c r="O2" s="162"/>
      <c r="P2" s="162"/>
    </row>
    <row r="3" spans="1:16" s="82" customFormat="1" ht="21.75" customHeight="1">
      <c r="A3" s="82" t="s">
        <v>257</v>
      </c>
      <c r="L3" s="162"/>
      <c r="M3" s="162"/>
      <c r="N3" s="162"/>
      <c r="O3" s="162"/>
      <c r="P3" s="162"/>
    </row>
    <row r="4" spans="1:16" ht="21.75" customHeight="1">
      <c r="A4" s="83"/>
      <c r="B4" s="83"/>
      <c r="C4" s="83"/>
      <c r="D4" s="83"/>
      <c r="E4" s="83"/>
      <c r="F4" s="83"/>
      <c r="G4" s="83"/>
      <c r="H4" s="83"/>
      <c r="I4" s="84" t="s">
        <v>26</v>
      </c>
    </row>
    <row r="5" spans="1:16" s="85" customFormat="1" ht="21.75" customHeight="1">
      <c r="C5" s="86"/>
      <c r="D5" s="86" t="s">
        <v>0</v>
      </c>
      <c r="E5" s="86"/>
      <c r="F5" s="82"/>
      <c r="G5" s="87"/>
      <c r="H5" s="86" t="s">
        <v>43</v>
      </c>
      <c r="I5" s="87"/>
      <c r="L5" s="164"/>
      <c r="M5" s="164"/>
      <c r="N5" s="164"/>
      <c r="O5" s="164"/>
      <c r="P5" s="164"/>
    </row>
    <row r="6" spans="1:16" s="85" customFormat="1" ht="21.75" customHeight="1">
      <c r="C6" s="88" t="s">
        <v>261</v>
      </c>
      <c r="D6" s="89"/>
      <c r="E6" s="88" t="s">
        <v>212</v>
      </c>
      <c r="F6" s="90"/>
      <c r="G6" s="88" t="s">
        <v>261</v>
      </c>
      <c r="H6" s="89"/>
      <c r="I6" s="88" t="s">
        <v>212</v>
      </c>
      <c r="L6" s="164"/>
      <c r="M6" s="164"/>
      <c r="N6" s="164"/>
      <c r="O6" s="164"/>
      <c r="P6" s="164"/>
    </row>
    <row r="7" spans="1:16" ht="21.75" customHeight="1">
      <c r="A7" s="82" t="s">
        <v>39</v>
      </c>
      <c r="E7" s="85"/>
      <c r="F7" s="89"/>
      <c r="G7" s="89"/>
      <c r="I7" s="85"/>
    </row>
    <row r="8" spans="1:16" ht="21.75" customHeight="1">
      <c r="A8" s="9" t="s">
        <v>132</v>
      </c>
      <c r="C8" s="91">
        <f>PL!D36</f>
        <v>9830037616</v>
      </c>
      <c r="D8" s="91"/>
      <c r="E8" s="91">
        <f>PL!F36</f>
        <v>8217834785</v>
      </c>
      <c r="F8" s="91"/>
      <c r="G8" s="91">
        <f>PL!H36</f>
        <v>9454398727</v>
      </c>
      <c r="H8" s="91"/>
      <c r="I8" s="91">
        <f>PL!J36</f>
        <v>8149301405</v>
      </c>
    </row>
    <row r="9" spans="1:16" ht="21.75" customHeight="1">
      <c r="A9" s="9" t="s">
        <v>147</v>
      </c>
      <c r="C9" s="91"/>
      <c r="D9" s="91"/>
      <c r="E9" s="91"/>
      <c r="F9" s="91"/>
      <c r="G9" s="92"/>
      <c r="H9" s="91"/>
      <c r="I9" s="92"/>
    </row>
    <row r="10" spans="1:16" ht="21.75" customHeight="1">
      <c r="A10" s="9" t="s">
        <v>146</v>
      </c>
      <c r="C10" s="91"/>
      <c r="D10" s="91"/>
      <c r="E10" s="91"/>
      <c r="F10" s="91"/>
      <c r="G10" s="92"/>
      <c r="H10" s="91"/>
      <c r="I10" s="92"/>
    </row>
    <row r="11" spans="1:16" ht="21.75" customHeight="1">
      <c r="A11" s="9" t="s">
        <v>228</v>
      </c>
      <c r="C11" s="91">
        <v>18939248623</v>
      </c>
      <c r="D11" s="91"/>
      <c r="E11" s="91">
        <v>19028419642</v>
      </c>
      <c r="F11" s="91"/>
      <c r="G11" s="91">
        <v>15309111988</v>
      </c>
      <c r="H11" s="91"/>
      <c r="I11" s="91">
        <v>16365330587</v>
      </c>
      <c r="L11" s="163">
        <f t="shared" ref="L11:L46" si="0">ROUND(M11,0)</f>
        <v>18939248623</v>
      </c>
      <c r="M11" s="163">
        <v>18939248623.080002</v>
      </c>
      <c r="O11" s="163">
        <f t="shared" ref="O11:O46" si="1">ROUND(P11,0)</f>
        <v>15309111988</v>
      </c>
      <c r="P11" s="163">
        <v>15309111988</v>
      </c>
    </row>
    <row r="12" spans="1:16" ht="21.75" customHeight="1">
      <c r="A12" s="9" t="s">
        <v>234</v>
      </c>
      <c r="C12" s="91">
        <v>9000000</v>
      </c>
      <c r="D12" s="91"/>
      <c r="E12" s="91">
        <v>49699698</v>
      </c>
      <c r="F12" s="91"/>
      <c r="G12" s="91">
        <v>9000000</v>
      </c>
      <c r="H12" s="91"/>
      <c r="I12" s="91">
        <v>42470000</v>
      </c>
      <c r="L12" s="163">
        <f t="shared" si="0"/>
        <v>9000000</v>
      </c>
      <c r="M12" s="163">
        <v>9000000</v>
      </c>
      <c r="O12" s="163">
        <f t="shared" si="1"/>
        <v>9000000</v>
      </c>
      <c r="P12" s="163">
        <v>9000000</v>
      </c>
    </row>
    <row r="13" spans="1:16" ht="21.75" customHeight="1">
      <c r="A13" s="9" t="s">
        <v>60</v>
      </c>
      <c r="C13" s="92">
        <v>1666712734</v>
      </c>
      <c r="D13" s="91"/>
      <c r="E13" s="92">
        <v>1516912147</v>
      </c>
      <c r="F13" s="91"/>
      <c r="G13" s="92">
        <v>123126873</v>
      </c>
      <c r="H13" s="91"/>
      <c r="I13" s="92">
        <v>126381651</v>
      </c>
      <c r="L13" s="163">
        <f t="shared" si="0"/>
        <v>1666712734</v>
      </c>
      <c r="M13" s="163">
        <f>'[1]A002-CF Conso'!$F$18+'[1]A002-CF Conso'!$F$21</f>
        <v>1666712733.8100002</v>
      </c>
      <c r="O13" s="163">
        <f t="shared" si="1"/>
        <v>123126873</v>
      </c>
      <c r="P13" s="163">
        <v>123126872.82999998</v>
      </c>
    </row>
    <row r="14" spans="1:16" ht="21.75" customHeight="1">
      <c r="A14" s="9" t="s">
        <v>263</v>
      </c>
      <c r="C14" s="92">
        <v>-201198049</v>
      </c>
      <c r="D14" s="91"/>
      <c r="E14" s="92">
        <v>-792589391</v>
      </c>
      <c r="F14" s="91"/>
      <c r="G14" s="92">
        <v>0</v>
      </c>
      <c r="H14" s="91"/>
      <c r="I14" s="92">
        <v>0</v>
      </c>
      <c r="L14" s="163">
        <f t="shared" si="0"/>
        <v>-201198049</v>
      </c>
      <c r="M14" s="163">
        <v>-201198048.6058332</v>
      </c>
      <c r="O14" s="163">
        <f t="shared" si="1"/>
        <v>0</v>
      </c>
      <c r="P14" s="163">
        <v>0</v>
      </c>
    </row>
    <row r="15" spans="1:16" ht="21.75" customHeight="1">
      <c r="A15" s="9" t="s">
        <v>255</v>
      </c>
      <c r="C15" s="91">
        <v>0</v>
      </c>
      <c r="D15" s="91"/>
      <c r="E15" s="91">
        <v>0</v>
      </c>
      <c r="F15" s="91"/>
      <c r="G15" s="92">
        <v>-866849934</v>
      </c>
      <c r="H15" s="91"/>
      <c r="I15" s="92">
        <v>202908712</v>
      </c>
      <c r="L15" s="163">
        <f t="shared" si="0"/>
        <v>0</v>
      </c>
      <c r="M15" s="163">
        <v>0</v>
      </c>
      <c r="O15" s="163">
        <f t="shared" si="1"/>
        <v>-866849934</v>
      </c>
      <c r="P15" s="163">
        <v>-866849933.51999986</v>
      </c>
    </row>
    <row r="16" spans="1:16" ht="21.75" customHeight="1">
      <c r="A16" s="9" t="s">
        <v>61</v>
      </c>
      <c r="C16" s="91">
        <v>-2911033231</v>
      </c>
      <c r="D16" s="91"/>
      <c r="E16" s="91">
        <v>-2333331460</v>
      </c>
      <c r="F16" s="91"/>
      <c r="G16" s="91">
        <v>-2911033231</v>
      </c>
      <c r="H16" s="91"/>
      <c r="I16" s="91">
        <v>-2333331460</v>
      </c>
      <c r="L16" s="163">
        <f t="shared" si="0"/>
        <v>-2911033231</v>
      </c>
      <c r="M16" s="163">
        <v>-2911033230.8899994</v>
      </c>
      <c r="O16" s="163">
        <f t="shared" si="1"/>
        <v>-2911033231</v>
      </c>
      <c r="P16" s="163">
        <v>-2911033230.8899994</v>
      </c>
    </row>
    <row r="17" spans="1:16" ht="21.75" customHeight="1">
      <c r="A17" s="9" t="s">
        <v>243</v>
      </c>
      <c r="C17" s="91">
        <v>-18143202</v>
      </c>
      <c r="D17" s="91"/>
      <c r="E17" s="91">
        <v>-2766702</v>
      </c>
      <c r="F17" s="91"/>
      <c r="G17" s="91">
        <v>-15632636</v>
      </c>
      <c r="H17" s="91"/>
      <c r="I17" s="91">
        <v>-1137622</v>
      </c>
      <c r="L17" s="163">
        <f t="shared" si="0"/>
        <v>-18143202</v>
      </c>
      <c r="M17" s="163">
        <v>-18143202.469999999</v>
      </c>
      <c r="O17" s="163">
        <f t="shared" si="1"/>
        <v>-15632636</v>
      </c>
      <c r="P17" s="163">
        <v>-15632635.869999999</v>
      </c>
    </row>
    <row r="18" spans="1:16" ht="21.75" customHeight="1">
      <c r="A18" s="9" t="s">
        <v>244</v>
      </c>
      <c r="C18" s="91">
        <v>-157587604</v>
      </c>
      <c r="D18" s="91"/>
      <c r="E18" s="91">
        <v>-477754750</v>
      </c>
      <c r="F18" s="91"/>
      <c r="G18" s="91">
        <v>-116270920</v>
      </c>
      <c r="H18" s="91"/>
      <c r="I18" s="91">
        <v>-417310164</v>
      </c>
      <c r="L18" s="163">
        <f t="shared" si="0"/>
        <v>-157587604</v>
      </c>
      <c r="M18" s="163">
        <v>-157587603.81</v>
      </c>
      <c r="O18" s="163">
        <f t="shared" si="1"/>
        <v>-116270920</v>
      </c>
      <c r="P18" s="163">
        <v>-116270919.76000001</v>
      </c>
    </row>
    <row r="19" spans="1:16" ht="21.75" customHeight="1">
      <c r="A19" s="9" t="s">
        <v>276</v>
      </c>
      <c r="C19" s="91">
        <v>-105349322</v>
      </c>
      <c r="D19" s="91"/>
      <c r="E19" s="91">
        <v>630521348</v>
      </c>
      <c r="F19" s="91"/>
      <c r="G19" s="91">
        <v>-79692536</v>
      </c>
      <c r="H19" s="91"/>
      <c r="I19" s="91">
        <v>572829980</v>
      </c>
      <c r="L19" s="163">
        <f t="shared" si="0"/>
        <v>-105349322</v>
      </c>
      <c r="M19" s="163">
        <v>-105349321.83000001</v>
      </c>
      <c r="O19" s="163">
        <f t="shared" si="1"/>
        <v>-79692536</v>
      </c>
      <c r="P19" s="163">
        <v>-79692535.510000005</v>
      </c>
    </row>
    <row r="20" spans="1:16" ht="21.75" customHeight="1">
      <c r="A20" s="9" t="s">
        <v>229</v>
      </c>
      <c r="C20" s="91">
        <v>2492714</v>
      </c>
      <c r="D20" s="91"/>
      <c r="E20" s="91">
        <v>2742420</v>
      </c>
      <c r="F20" s="91"/>
      <c r="G20" s="91">
        <v>2492714</v>
      </c>
      <c r="H20" s="91"/>
      <c r="I20" s="91">
        <v>2742420</v>
      </c>
      <c r="L20" s="163">
        <f t="shared" si="0"/>
        <v>2492714</v>
      </c>
      <c r="M20" s="163">
        <v>2492714.0194941093</v>
      </c>
      <c r="O20" s="163">
        <f t="shared" si="1"/>
        <v>2492714</v>
      </c>
      <c r="P20" s="163">
        <v>2492714.0194941093</v>
      </c>
    </row>
    <row r="21" spans="1:16" ht="21.75" customHeight="1">
      <c r="A21" s="9" t="s">
        <v>203</v>
      </c>
      <c r="C21" s="91">
        <v>-14158357</v>
      </c>
      <c r="D21" s="91"/>
      <c r="E21" s="91">
        <v>-104727574</v>
      </c>
      <c r="F21" s="91"/>
      <c r="G21" s="91">
        <v>-14158357</v>
      </c>
      <c r="H21" s="91"/>
      <c r="I21" s="91">
        <v>-104727574</v>
      </c>
      <c r="L21" s="163">
        <f t="shared" si="0"/>
        <v>-14158357</v>
      </c>
      <c r="M21" s="163">
        <v>-14158357.120017122</v>
      </c>
      <c r="O21" s="163">
        <f t="shared" si="1"/>
        <v>-14158357</v>
      </c>
      <c r="P21" s="163">
        <v>-14158357.120017122</v>
      </c>
    </row>
    <row r="22" spans="1:16" ht="21.75" customHeight="1">
      <c r="A22" s="9" t="s">
        <v>189</v>
      </c>
      <c r="C22" s="91">
        <v>116922876</v>
      </c>
      <c r="D22" s="92"/>
      <c r="E22" s="91">
        <v>131250546</v>
      </c>
      <c r="F22" s="92"/>
      <c r="G22" s="91">
        <v>112741484</v>
      </c>
      <c r="H22" s="92"/>
      <c r="I22" s="91">
        <v>101243996</v>
      </c>
      <c r="L22" s="163">
        <f t="shared" si="0"/>
        <v>116922876</v>
      </c>
      <c r="M22" s="163">
        <v>116922876.41</v>
      </c>
      <c r="O22" s="163">
        <f t="shared" si="1"/>
        <v>112741484</v>
      </c>
      <c r="P22" s="163">
        <v>112741483.92</v>
      </c>
    </row>
    <row r="23" spans="1:16" ht="21.75" customHeight="1">
      <c r="A23" s="9" t="s">
        <v>136</v>
      </c>
      <c r="C23" s="91">
        <v>44776082</v>
      </c>
      <c r="D23" s="92"/>
      <c r="E23" s="91">
        <v>55253767</v>
      </c>
      <c r="F23" s="92"/>
      <c r="G23" s="91">
        <v>32535230</v>
      </c>
      <c r="H23" s="92"/>
      <c r="I23" s="91">
        <v>46210733</v>
      </c>
      <c r="L23" s="163">
        <f t="shared" si="0"/>
        <v>44776082</v>
      </c>
      <c r="M23" s="163">
        <v>44776081.559999987</v>
      </c>
      <c r="O23" s="163">
        <f t="shared" si="1"/>
        <v>32535230</v>
      </c>
      <c r="P23" s="163">
        <v>32535229.599999987</v>
      </c>
    </row>
    <row r="24" spans="1:16" ht="21.75" customHeight="1">
      <c r="A24" s="9" t="s">
        <v>137</v>
      </c>
      <c r="C24" s="91">
        <v>86486173</v>
      </c>
      <c r="D24" s="92"/>
      <c r="E24" s="91">
        <v>89407814</v>
      </c>
      <c r="F24" s="92"/>
      <c r="G24" s="91">
        <v>74618273</v>
      </c>
      <c r="H24" s="92"/>
      <c r="I24" s="91">
        <v>77610609</v>
      </c>
      <c r="L24" s="163">
        <f t="shared" si="0"/>
        <v>86486173</v>
      </c>
      <c r="M24" s="163">
        <v>86486172.87000002</v>
      </c>
      <c r="O24" s="163">
        <f t="shared" si="1"/>
        <v>74618273</v>
      </c>
      <c r="P24" s="163">
        <v>74618272.99000001</v>
      </c>
    </row>
    <row r="25" spans="1:16" ht="21.75" customHeight="1">
      <c r="A25" s="9" t="s">
        <v>190</v>
      </c>
      <c r="C25" s="91">
        <v>44311538</v>
      </c>
      <c r="D25" s="92"/>
      <c r="E25" s="91">
        <v>34761117</v>
      </c>
      <c r="F25" s="92"/>
      <c r="G25" s="91">
        <v>26107620</v>
      </c>
      <c r="H25" s="92"/>
      <c r="I25" s="91">
        <v>16908127</v>
      </c>
      <c r="L25" s="163">
        <f t="shared" si="0"/>
        <v>44311538</v>
      </c>
      <c r="M25" s="163">
        <v>44311538</v>
      </c>
      <c r="O25" s="163">
        <f t="shared" si="1"/>
        <v>26107620</v>
      </c>
      <c r="P25" s="163">
        <v>26107620</v>
      </c>
    </row>
    <row r="26" spans="1:16" ht="21.75" customHeight="1">
      <c r="A26" s="9" t="s">
        <v>82</v>
      </c>
      <c r="C26" s="91">
        <v>132842</v>
      </c>
      <c r="D26" s="91"/>
      <c r="E26" s="91">
        <v>141233</v>
      </c>
      <c r="F26" s="91"/>
      <c r="G26" s="91">
        <v>0</v>
      </c>
      <c r="H26" s="91"/>
      <c r="I26" s="91">
        <v>0</v>
      </c>
      <c r="L26" s="163">
        <f t="shared" si="0"/>
        <v>132842</v>
      </c>
      <c r="M26" s="163">
        <v>132842.09328767125</v>
      </c>
      <c r="O26" s="163">
        <f t="shared" si="1"/>
        <v>0</v>
      </c>
      <c r="P26" s="163">
        <v>0</v>
      </c>
    </row>
    <row r="27" spans="1:16" ht="21.75" customHeight="1">
      <c r="A27" s="9" t="s">
        <v>192</v>
      </c>
      <c r="C27" s="93">
        <v>-33927839</v>
      </c>
      <c r="D27" s="91"/>
      <c r="E27" s="93">
        <v>-43971541</v>
      </c>
      <c r="F27" s="91"/>
      <c r="G27" s="93">
        <v>-490209996</v>
      </c>
      <c r="H27" s="91"/>
      <c r="I27" s="93">
        <v>-387958955</v>
      </c>
      <c r="L27" s="163">
        <f t="shared" si="0"/>
        <v>-33927839</v>
      </c>
      <c r="M27" s="163">
        <v>-33927838.930000007</v>
      </c>
      <c r="O27" s="163">
        <f t="shared" si="1"/>
        <v>-490209996</v>
      </c>
      <c r="P27" s="163">
        <v>-490209996.25</v>
      </c>
    </row>
    <row r="28" spans="1:16" ht="21.75" customHeight="1">
      <c r="A28" s="9" t="s">
        <v>191</v>
      </c>
      <c r="C28" s="93">
        <v>-128897260</v>
      </c>
      <c r="D28" s="91"/>
      <c r="E28" s="93">
        <v>-82539793</v>
      </c>
      <c r="F28" s="91"/>
      <c r="G28" s="93">
        <v>-56625214</v>
      </c>
      <c r="H28" s="91"/>
      <c r="I28" s="93">
        <v>-50385625</v>
      </c>
      <c r="L28" s="163">
        <f t="shared" si="0"/>
        <v>-128897260</v>
      </c>
      <c r="M28" s="163">
        <v>-128897259.59</v>
      </c>
      <c r="O28" s="163">
        <f t="shared" si="1"/>
        <v>-56625214</v>
      </c>
      <c r="P28" s="163">
        <v>-56625213.579999998</v>
      </c>
    </row>
    <row r="29" spans="1:16" ht="21.75" customHeight="1">
      <c r="A29" s="9" t="s">
        <v>78</v>
      </c>
      <c r="C29" s="94">
        <v>1039781198</v>
      </c>
      <c r="D29" s="91"/>
      <c r="E29" s="94">
        <v>1094440236</v>
      </c>
      <c r="F29" s="91"/>
      <c r="G29" s="94">
        <v>548706229</v>
      </c>
      <c r="H29" s="91"/>
      <c r="I29" s="94">
        <v>651251837</v>
      </c>
      <c r="L29" s="163">
        <f t="shared" si="0"/>
        <v>1039781198</v>
      </c>
      <c r="M29" s="163">
        <v>1039781198.3399999</v>
      </c>
      <c r="O29" s="163">
        <f t="shared" si="1"/>
        <v>548706229</v>
      </c>
      <c r="P29" s="163">
        <v>548706228.57999992</v>
      </c>
    </row>
    <row r="30" spans="1:16" ht="21.75" customHeight="1">
      <c r="A30" s="9" t="s">
        <v>235</v>
      </c>
      <c r="C30" s="91">
        <f>SUM(C8:C29)</f>
        <v>28209607532</v>
      </c>
      <c r="D30" s="91"/>
      <c r="E30" s="91">
        <f>SUM(E8:E29)</f>
        <v>27013703542</v>
      </c>
      <c r="F30" s="91"/>
      <c r="G30" s="91">
        <f>SUM(G8:G29)</f>
        <v>21142366314</v>
      </c>
      <c r="H30" s="91"/>
      <c r="I30" s="91">
        <f>SUM(I8:I29)</f>
        <v>23060338657</v>
      </c>
      <c r="L30" s="163">
        <f t="shared" si="0"/>
        <v>0</v>
      </c>
      <c r="O30" s="163">
        <f t="shared" si="1"/>
        <v>0</v>
      </c>
    </row>
    <row r="31" spans="1:16" ht="21.75" customHeight="1">
      <c r="A31" s="9" t="s">
        <v>62</v>
      </c>
      <c r="C31" s="91"/>
      <c r="D31" s="91"/>
      <c r="E31" s="91"/>
      <c r="F31" s="91"/>
      <c r="G31" s="91"/>
      <c r="H31" s="91"/>
      <c r="I31" s="91"/>
      <c r="L31" s="163">
        <f t="shared" si="0"/>
        <v>0</v>
      </c>
      <c r="O31" s="163">
        <f t="shared" si="1"/>
        <v>0</v>
      </c>
    </row>
    <row r="32" spans="1:16" ht="21.75" customHeight="1">
      <c r="A32" s="9" t="s">
        <v>125</v>
      </c>
      <c r="C32" s="91">
        <v>-88746859</v>
      </c>
      <c r="D32" s="91"/>
      <c r="E32" s="91">
        <v>12910422</v>
      </c>
      <c r="F32" s="91"/>
      <c r="G32" s="91">
        <v>64738581</v>
      </c>
      <c r="H32" s="91"/>
      <c r="I32" s="91">
        <v>-46783829</v>
      </c>
      <c r="L32" s="163">
        <f t="shared" si="0"/>
        <v>-88746859</v>
      </c>
      <c r="M32" s="163">
        <v>-88746858.980000094</v>
      </c>
      <c r="O32" s="163">
        <f t="shared" si="1"/>
        <v>64738581</v>
      </c>
      <c r="P32" s="163">
        <v>64738580.99000001</v>
      </c>
    </row>
    <row r="33" spans="1:16" ht="21.75" customHeight="1">
      <c r="A33" s="9" t="s">
        <v>63</v>
      </c>
      <c r="C33" s="91">
        <v>-19140200114</v>
      </c>
      <c r="D33" s="91"/>
      <c r="E33" s="91">
        <v>-15428775513</v>
      </c>
      <c r="F33" s="91"/>
      <c r="G33" s="91">
        <v>-14753025830</v>
      </c>
      <c r="H33" s="91"/>
      <c r="I33" s="91">
        <v>-12692125259</v>
      </c>
      <c r="L33" s="163">
        <f t="shared" si="0"/>
        <v>-19140200114</v>
      </c>
      <c r="M33" s="163">
        <v>-19140200114.425964</v>
      </c>
      <c r="O33" s="163">
        <f t="shared" si="1"/>
        <v>-14753025830</v>
      </c>
      <c r="P33" s="163">
        <v>-14753025830.060001</v>
      </c>
    </row>
    <row r="34" spans="1:16" ht="21.75" customHeight="1">
      <c r="A34" s="9" t="s">
        <v>230</v>
      </c>
      <c r="C34" s="92">
        <v>-190000000</v>
      </c>
      <c r="D34" s="91"/>
      <c r="E34" s="92">
        <v>1000459691</v>
      </c>
      <c r="F34" s="91"/>
      <c r="G34" s="92">
        <v>0</v>
      </c>
      <c r="H34" s="91"/>
      <c r="I34" s="92">
        <v>1000459691</v>
      </c>
      <c r="L34" s="163">
        <f t="shared" si="0"/>
        <v>-190000000</v>
      </c>
      <c r="M34" s="163">
        <v>-190000000</v>
      </c>
      <c r="O34" s="163">
        <f t="shared" si="1"/>
        <v>0</v>
      </c>
      <c r="P34" s="163">
        <v>0</v>
      </c>
    </row>
    <row r="35" spans="1:16" ht="21.75" customHeight="1">
      <c r="A35" s="9" t="s">
        <v>64</v>
      </c>
      <c r="C35" s="91">
        <v>521667455</v>
      </c>
      <c r="D35" s="91"/>
      <c r="E35" s="91">
        <v>-435072191</v>
      </c>
      <c r="F35" s="91"/>
      <c r="G35" s="91">
        <v>377836165</v>
      </c>
      <c r="H35" s="91"/>
      <c r="I35" s="91">
        <v>40088950</v>
      </c>
      <c r="L35" s="163">
        <f t="shared" si="0"/>
        <v>521667066</v>
      </c>
      <c r="M35" s="163">
        <v>521667066.3700006</v>
      </c>
      <c r="O35" s="163">
        <f t="shared" si="1"/>
        <v>377836165</v>
      </c>
      <c r="P35" s="163">
        <v>377836165.19000006</v>
      </c>
    </row>
    <row r="36" spans="1:16" ht="21.75" customHeight="1">
      <c r="A36" s="9" t="s">
        <v>264</v>
      </c>
      <c r="C36" s="91">
        <v>-113664210</v>
      </c>
      <c r="D36" s="91"/>
      <c r="E36" s="91">
        <v>0</v>
      </c>
      <c r="F36" s="91"/>
      <c r="G36" s="91">
        <v>-113664210</v>
      </c>
      <c r="H36" s="91"/>
      <c r="I36" s="91">
        <v>0</v>
      </c>
      <c r="L36" s="163">
        <f t="shared" si="0"/>
        <v>-113664210</v>
      </c>
      <c r="M36" s="163">
        <v>-113664210.44000125</v>
      </c>
      <c r="O36" s="163">
        <f t="shared" si="1"/>
        <v>-113664210</v>
      </c>
      <c r="P36" s="163">
        <v>-113664210.44</v>
      </c>
    </row>
    <row r="37" spans="1:16" ht="21.75" customHeight="1">
      <c r="A37" s="9" t="s">
        <v>65</v>
      </c>
      <c r="C37" s="91">
        <v>114278309</v>
      </c>
      <c r="D37" s="91"/>
      <c r="E37" s="91">
        <v>-14449123</v>
      </c>
      <c r="F37" s="91"/>
      <c r="G37" s="91">
        <v>-1800</v>
      </c>
      <c r="H37" s="91"/>
      <c r="I37" s="91">
        <v>-564360</v>
      </c>
      <c r="L37" s="163">
        <f t="shared" si="0"/>
        <v>114278309</v>
      </c>
      <c r="M37" s="163">
        <v>114278309.03</v>
      </c>
      <c r="O37" s="163">
        <f t="shared" si="1"/>
        <v>-1800</v>
      </c>
      <c r="P37" s="163">
        <v>-1800</v>
      </c>
    </row>
    <row r="38" spans="1:16" ht="21.75" customHeight="1">
      <c r="A38" s="9" t="s">
        <v>66</v>
      </c>
      <c r="C38" s="91"/>
      <c r="D38" s="91"/>
      <c r="E38" s="91"/>
      <c r="F38" s="91"/>
      <c r="G38" s="91"/>
      <c r="H38" s="91"/>
      <c r="I38" s="91"/>
      <c r="L38" s="163">
        <f t="shared" si="0"/>
        <v>0</v>
      </c>
      <c r="O38" s="163">
        <f t="shared" si="1"/>
        <v>0</v>
      </c>
    </row>
    <row r="39" spans="1:16" ht="21.75" customHeight="1">
      <c r="A39" s="9" t="s">
        <v>126</v>
      </c>
      <c r="C39" s="91">
        <v>839866850</v>
      </c>
      <c r="D39" s="91"/>
      <c r="E39" s="91">
        <v>-192698146</v>
      </c>
      <c r="F39" s="91"/>
      <c r="G39" s="91">
        <v>154785524</v>
      </c>
      <c r="H39" s="91"/>
      <c r="I39" s="91">
        <v>-182631450</v>
      </c>
      <c r="L39" s="163">
        <f t="shared" si="0"/>
        <v>839866851</v>
      </c>
      <c r="M39" s="163">
        <v>839866851.19105566</v>
      </c>
      <c r="O39" s="163">
        <f t="shared" si="1"/>
        <v>154785523</v>
      </c>
      <c r="P39" s="163">
        <v>154785523.25000006</v>
      </c>
    </row>
    <row r="40" spans="1:16" ht="21.75" customHeight="1">
      <c r="A40" s="9" t="s">
        <v>135</v>
      </c>
      <c r="C40" s="91">
        <v>16863311</v>
      </c>
      <c r="D40" s="91"/>
      <c r="E40" s="91">
        <v>8018036</v>
      </c>
      <c r="F40" s="91"/>
      <c r="G40" s="91">
        <v>-2008537</v>
      </c>
      <c r="H40" s="91"/>
      <c r="I40" s="91">
        <v>-35944838</v>
      </c>
      <c r="L40" s="163">
        <f t="shared" si="0"/>
        <v>16863311</v>
      </c>
      <c r="M40" s="163">
        <v>16863310.799999952</v>
      </c>
      <c r="O40" s="163">
        <f t="shared" si="1"/>
        <v>-2008538</v>
      </c>
      <c r="P40" s="163">
        <v>-2008537.7300000191</v>
      </c>
    </row>
    <row r="41" spans="1:16" ht="21.75" customHeight="1">
      <c r="A41" s="9" t="s">
        <v>237</v>
      </c>
      <c r="C41" s="91">
        <v>-150907145</v>
      </c>
      <c r="D41" s="91"/>
      <c r="E41" s="91">
        <v>-4000000</v>
      </c>
      <c r="F41" s="91"/>
      <c r="G41" s="91">
        <v>-137758883</v>
      </c>
      <c r="H41" s="91"/>
      <c r="I41" s="91">
        <v>-4000000</v>
      </c>
      <c r="L41" s="163">
        <f t="shared" si="0"/>
        <v>-1976646</v>
      </c>
      <c r="M41" s="163">
        <v>-1976646.48</v>
      </c>
      <c r="O41" s="163">
        <f t="shared" si="1"/>
        <v>-1976646</v>
      </c>
      <c r="P41" s="163">
        <v>-1976646.48</v>
      </c>
    </row>
    <row r="42" spans="1:16" ht="21.75" customHeight="1">
      <c r="A42" s="9" t="s">
        <v>67</v>
      </c>
      <c r="C42" s="91">
        <v>-248122328</v>
      </c>
      <c r="D42" s="91"/>
      <c r="E42" s="91">
        <v>-337605935</v>
      </c>
      <c r="F42" s="91"/>
      <c r="G42" s="91">
        <v>-361552482</v>
      </c>
      <c r="H42" s="91"/>
      <c r="I42" s="91">
        <v>-387326411</v>
      </c>
      <c r="L42" s="163">
        <f t="shared" si="0"/>
        <v>-397052827</v>
      </c>
      <c r="M42" s="163">
        <v>-397052827.38947701</v>
      </c>
      <c r="O42" s="163">
        <f t="shared" si="1"/>
        <v>-497334718</v>
      </c>
      <c r="P42" s="163">
        <v>-497334718.17000037</v>
      </c>
    </row>
    <row r="43" spans="1:16" ht="21.75" customHeight="1">
      <c r="A43" s="9" t="s">
        <v>124</v>
      </c>
      <c r="C43" s="91">
        <v>-71283291</v>
      </c>
      <c r="D43" s="91"/>
      <c r="E43" s="91">
        <v>-25826744</v>
      </c>
      <c r="F43" s="91"/>
      <c r="G43" s="91">
        <v>-62686536</v>
      </c>
      <c r="H43" s="91"/>
      <c r="I43" s="91">
        <v>-24538734</v>
      </c>
      <c r="L43" s="163">
        <f t="shared" si="0"/>
        <v>-71283291</v>
      </c>
      <c r="M43" s="163">
        <v>-71283291</v>
      </c>
      <c r="O43" s="163">
        <f t="shared" si="1"/>
        <v>-62686536</v>
      </c>
      <c r="P43" s="163">
        <v>-62686536</v>
      </c>
    </row>
    <row r="44" spans="1:16" ht="21.75" customHeight="1">
      <c r="A44" s="9" t="s">
        <v>68</v>
      </c>
      <c r="C44" s="95">
        <v>84992991</v>
      </c>
      <c r="D44" s="91"/>
      <c r="E44" s="95">
        <v>24485738</v>
      </c>
      <c r="F44" s="91"/>
      <c r="G44" s="95">
        <v>0</v>
      </c>
      <c r="H44" s="91"/>
      <c r="I44" s="95">
        <v>0</v>
      </c>
      <c r="L44" s="163">
        <f t="shared" si="0"/>
        <v>84992990</v>
      </c>
      <c r="M44" s="163">
        <v>84992989.600000024</v>
      </c>
      <c r="O44" s="163">
        <f t="shared" si="1"/>
        <v>0</v>
      </c>
      <c r="P44" s="163">
        <v>0</v>
      </c>
    </row>
    <row r="45" spans="1:16" ht="21.75" customHeight="1">
      <c r="A45" s="9" t="s">
        <v>140</v>
      </c>
      <c r="C45" s="91">
        <f>SUM(C30:C44)</f>
        <v>9784352501</v>
      </c>
      <c r="D45" s="91"/>
      <c r="E45" s="91">
        <f>SUM(E30:E44)</f>
        <v>11621149777</v>
      </c>
      <c r="F45" s="91"/>
      <c r="G45" s="91">
        <f>SUM(G30:G44)</f>
        <v>6309028306</v>
      </c>
      <c r="H45" s="91"/>
      <c r="I45" s="91">
        <f>SUM(I30:I44)</f>
        <v>10726972417</v>
      </c>
      <c r="L45" s="163">
        <f t="shared" si="0"/>
        <v>0</v>
      </c>
      <c r="O45" s="163">
        <f t="shared" si="1"/>
        <v>0</v>
      </c>
    </row>
    <row r="46" spans="1:16" ht="21.75" customHeight="1">
      <c r="A46" s="9" t="s">
        <v>81</v>
      </c>
      <c r="C46" s="95">
        <v>-1633980860</v>
      </c>
      <c r="D46" s="91"/>
      <c r="E46" s="95">
        <v>-1300982996</v>
      </c>
      <c r="F46" s="91"/>
      <c r="G46" s="95">
        <v>-1235768064</v>
      </c>
      <c r="H46" s="91"/>
      <c r="I46" s="95">
        <v>-1172823933</v>
      </c>
      <c r="L46" s="163">
        <f t="shared" si="0"/>
        <v>-1633980860</v>
      </c>
      <c r="M46" s="163">
        <v>-1633980859.5000002</v>
      </c>
      <c r="O46" s="163">
        <f t="shared" si="1"/>
        <v>-1235768064</v>
      </c>
      <c r="P46" s="163">
        <v>-1235768063.9599998</v>
      </c>
    </row>
    <row r="47" spans="1:16" ht="21.75" customHeight="1">
      <c r="A47" s="82" t="s">
        <v>152</v>
      </c>
      <c r="C47" s="95">
        <f>SUM(C45:C46)</f>
        <v>8150371641</v>
      </c>
      <c r="D47" s="91"/>
      <c r="E47" s="95">
        <f>SUM(E45:E46)</f>
        <v>10320166781</v>
      </c>
      <c r="F47" s="91"/>
      <c r="G47" s="95">
        <f>SUM(G45:G46)</f>
        <v>5073260242</v>
      </c>
      <c r="H47" s="91"/>
      <c r="I47" s="95">
        <f>SUM(I45:I46)</f>
        <v>9554148484</v>
      </c>
    </row>
    <row r="49" spans="1:16" ht="21.75" customHeight="1">
      <c r="A49" s="9" t="s">
        <v>5</v>
      </c>
    </row>
    <row r="50" spans="1:16" ht="21.75" customHeight="1">
      <c r="I50" s="9">
        <v>8</v>
      </c>
    </row>
    <row r="51" spans="1:16" s="82" customFormat="1" ht="21.75" customHeight="1">
      <c r="A51" s="82" t="s">
        <v>34</v>
      </c>
      <c r="L51" s="163"/>
      <c r="M51" s="162"/>
      <c r="N51" s="162"/>
      <c r="O51" s="163"/>
      <c r="P51" s="162"/>
    </row>
    <row r="52" spans="1:16" s="82" customFormat="1" ht="21.75" customHeight="1">
      <c r="A52" s="82" t="s">
        <v>19</v>
      </c>
      <c r="L52" s="163"/>
      <c r="M52" s="162"/>
      <c r="N52" s="162"/>
      <c r="O52" s="163"/>
      <c r="P52" s="162"/>
    </row>
    <row r="53" spans="1:16" s="82" customFormat="1" ht="21.75" customHeight="1">
      <c r="A53" s="82" t="s">
        <v>257</v>
      </c>
      <c r="L53" s="163"/>
      <c r="M53" s="162"/>
      <c r="N53" s="162"/>
      <c r="O53" s="163"/>
      <c r="P53" s="162"/>
    </row>
    <row r="54" spans="1:16" ht="21.75" customHeight="1">
      <c r="A54" s="83"/>
      <c r="B54" s="83"/>
      <c r="C54" s="83"/>
      <c r="D54" s="83"/>
      <c r="E54" s="83"/>
      <c r="F54" s="83"/>
      <c r="G54" s="83"/>
      <c r="H54" s="83"/>
      <c r="I54" s="84" t="s">
        <v>26</v>
      </c>
    </row>
    <row r="55" spans="1:16" s="85" customFormat="1" ht="21.75" customHeight="1">
      <c r="C55" s="86"/>
      <c r="D55" s="86" t="s">
        <v>0</v>
      </c>
      <c r="E55" s="86"/>
      <c r="F55" s="82"/>
      <c r="G55" s="87"/>
      <c r="H55" s="86" t="s">
        <v>43</v>
      </c>
      <c r="I55" s="87"/>
      <c r="L55" s="163"/>
      <c r="M55" s="164"/>
      <c r="N55" s="164"/>
      <c r="O55" s="163"/>
      <c r="P55" s="164"/>
    </row>
    <row r="56" spans="1:16" s="85" customFormat="1" ht="21.75" customHeight="1">
      <c r="C56" s="88" t="s">
        <v>261</v>
      </c>
      <c r="D56" s="89"/>
      <c r="E56" s="88" t="s">
        <v>212</v>
      </c>
      <c r="F56" s="90"/>
      <c r="G56" s="88" t="s">
        <v>261</v>
      </c>
      <c r="H56" s="89"/>
      <c r="I56" s="88" t="s">
        <v>212</v>
      </c>
      <c r="L56" s="163"/>
      <c r="M56" s="164"/>
      <c r="N56" s="164"/>
      <c r="O56" s="163"/>
      <c r="P56" s="164"/>
    </row>
    <row r="57" spans="1:16" ht="21.75" customHeight="1">
      <c r="A57" s="82" t="s">
        <v>40</v>
      </c>
      <c r="C57" s="91"/>
      <c r="D57" s="91"/>
      <c r="E57" s="93"/>
      <c r="F57" s="91"/>
      <c r="G57" s="91"/>
      <c r="H57" s="91"/>
      <c r="I57" s="91"/>
    </row>
    <row r="58" spans="1:16" ht="21.75" customHeight="1">
      <c r="A58" s="9" t="s">
        <v>163</v>
      </c>
      <c r="C58" s="91">
        <v>-4885003</v>
      </c>
      <c r="D58" s="91"/>
      <c r="E58" s="91">
        <v>-411050</v>
      </c>
      <c r="F58" s="91"/>
      <c r="G58" s="91">
        <v>0</v>
      </c>
      <c r="H58" s="91"/>
      <c r="I58" s="91">
        <v>0</v>
      </c>
      <c r="L58" s="163">
        <f t="shared" ref="L58:L85" si="2">ROUND(M58,0)</f>
        <v>-4885003</v>
      </c>
      <c r="M58" s="163">
        <v>-4885003.209999999</v>
      </c>
      <c r="O58" s="163">
        <f t="shared" ref="O58:O79" si="3">ROUND(P58,0)</f>
        <v>0</v>
      </c>
      <c r="P58" s="163">
        <v>0</v>
      </c>
    </row>
    <row r="59" spans="1:16" ht="21.75" customHeight="1">
      <c r="A59" s="9" t="s">
        <v>278</v>
      </c>
      <c r="C59" s="91">
        <v>127008470</v>
      </c>
      <c r="D59" s="91"/>
      <c r="E59" s="91">
        <v>0</v>
      </c>
      <c r="F59" s="91"/>
      <c r="G59" s="91">
        <v>-1314830000</v>
      </c>
      <c r="H59" s="91"/>
      <c r="I59" s="91">
        <v>-2370000900</v>
      </c>
      <c r="L59" s="163">
        <f t="shared" si="2"/>
        <v>127008470</v>
      </c>
      <c r="M59" s="163">
        <v>127008469.69999975</v>
      </c>
      <c r="O59" s="163">
        <f t="shared" si="3"/>
        <v>-3554308000</v>
      </c>
      <c r="P59" s="163">
        <v>-3554308000</v>
      </c>
    </row>
    <row r="60" spans="1:16" ht="21.75" customHeight="1">
      <c r="A60" s="9" t="s">
        <v>236</v>
      </c>
      <c r="C60" s="91">
        <v>-90000000</v>
      </c>
      <c r="D60" s="91"/>
      <c r="E60" s="91">
        <v>-20000000</v>
      </c>
      <c r="F60" s="91"/>
      <c r="G60" s="91">
        <v>0</v>
      </c>
      <c r="H60" s="91"/>
      <c r="I60" s="91">
        <v>0</v>
      </c>
      <c r="L60" s="163">
        <f t="shared" si="2"/>
        <v>-90000000</v>
      </c>
      <c r="M60" s="163">
        <v>-90000000</v>
      </c>
      <c r="O60" s="163">
        <f t="shared" si="3"/>
        <v>0</v>
      </c>
      <c r="P60" s="163">
        <v>0</v>
      </c>
    </row>
    <row r="61" spans="1:16" ht="21.75" customHeight="1">
      <c r="A61" s="9" t="s">
        <v>271</v>
      </c>
      <c r="C61" s="91">
        <v>0</v>
      </c>
      <c r="D61" s="91"/>
      <c r="E61" s="91">
        <v>0</v>
      </c>
      <c r="F61" s="91"/>
      <c r="G61" s="91">
        <v>708536</v>
      </c>
      <c r="H61" s="91"/>
      <c r="I61" s="91">
        <v>0</v>
      </c>
      <c r="L61" s="163">
        <f t="shared" si="2"/>
        <v>0</v>
      </c>
      <c r="M61" s="163">
        <v>0</v>
      </c>
      <c r="O61" s="163">
        <f t="shared" si="3"/>
        <v>708537</v>
      </c>
      <c r="P61" s="163">
        <v>708537.19</v>
      </c>
    </row>
    <row r="62" spans="1:16" ht="21.75" customHeight="1">
      <c r="A62" s="9" t="s">
        <v>69</v>
      </c>
      <c r="C62" s="92">
        <v>1838011236</v>
      </c>
      <c r="D62" s="91"/>
      <c r="E62" s="92">
        <v>1929997185</v>
      </c>
      <c r="F62" s="91"/>
      <c r="G62" s="93">
        <v>1838011236</v>
      </c>
      <c r="H62" s="91"/>
      <c r="I62" s="93">
        <v>1929997185</v>
      </c>
      <c r="L62" s="163">
        <f t="shared" si="2"/>
        <v>1838011236</v>
      </c>
      <c r="M62" s="163">
        <v>1838011236.4200003</v>
      </c>
      <c r="O62" s="163">
        <f t="shared" si="3"/>
        <v>1838011236</v>
      </c>
      <c r="P62" s="163">
        <v>1838011236.4200003</v>
      </c>
    </row>
    <row r="63" spans="1:16" ht="21.75" customHeight="1">
      <c r="A63" s="9" t="s">
        <v>79</v>
      </c>
      <c r="C63" s="92">
        <v>128897260</v>
      </c>
      <c r="D63" s="91"/>
      <c r="E63" s="92">
        <v>90393262</v>
      </c>
      <c r="F63" s="91"/>
      <c r="G63" s="93">
        <v>56625214</v>
      </c>
      <c r="H63" s="91"/>
      <c r="I63" s="93">
        <v>58239094</v>
      </c>
      <c r="L63" s="163">
        <f t="shared" si="2"/>
        <v>128897260</v>
      </c>
      <c r="M63" s="163">
        <v>128897259.59</v>
      </c>
      <c r="O63" s="163">
        <f t="shared" si="3"/>
        <v>56625214</v>
      </c>
      <c r="P63" s="163">
        <v>56625213.579999998</v>
      </c>
    </row>
    <row r="64" spans="1:16" ht="21.75" customHeight="1">
      <c r="A64" s="9" t="s">
        <v>156</v>
      </c>
      <c r="C64" s="91">
        <v>22662249</v>
      </c>
      <c r="D64" s="91"/>
      <c r="E64" s="91">
        <v>2821921</v>
      </c>
      <c r="F64" s="91"/>
      <c r="G64" s="91">
        <v>20146000</v>
      </c>
      <c r="H64" s="91"/>
      <c r="I64" s="91">
        <v>1143000</v>
      </c>
      <c r="L64" s="163">
        <f t="shared" si="2"/>
        <v>22662249</v>
      </c>
      <c r="M64" s="163">
        <v>22662248.600000001</v>
      </c>
      <c r="O64" s="163">
        <f t="shared" si="3"/>
        <v>20146000</v>
      </c>
      <c r="P64" s="163">
        <v>20146000</v>
      </c>
    </row>
    <row r="65" spans="1:16" ht="21.75" customHeight="1">
      <c r="A65" s="9" t="s">
        <v>272</v>
      </c>
      <c r="C65" s="91">
        <v>-39413118</v>
      </c>
      <c r="D65" s="91"/>
      <c r="E65" s="91">
        <v>0</v>
      </c>
      <c r="F65" s="91"/>
      <c r="G65" s="91">
        <v>0</v>
      </c>
      <c r="H65" s="91"/>
      <c r="I65" s="91">
        <v>0</v>
      </c>
      <c r="L65" s="163">
        <f t="shared" si="2"/>
        <v>-39413118</v>
      </c>
      <c r="M65" s="163">
        <v>-39413118</v>
      </c>
      <c r="O65" s="163">
        <f t="shared" si="3"/>
        <v>0</v>
      </c>
      <c r="P65" s="163">
        <v>0</v>
      </c>
    </row>
    <row r="66" spans="1:16" ht="21.75" customHeight="1">
      <c r="A66" s="9" t="s">
        <v>232</v>
      </c>
      <c r="C66" s="91">
        <v>-37494973</v>
      </c>
      <c r="D66" s="91"/>
      <c r="E66" s="91">
        <v>-36760887</v>
      </c>
      <c r="F66" s="91"/>
      <c r="G66" s="91">
        <v>0</v>
      </c>
      <c r="H66" s="91"/>
      <c r="I66" s="91">
        <v>0</v>
      </c>
      <c r="L66" s="163">
        <f t="shared" si="2"/>
        <v>-37494973</v>
      </c>
      <c r="M66" s="163">
        <v>-37494972.610002249</v>
      </c>
      <c r="O66" s="163">
        <f t="shared" si="3"/>
        <v>0</v>
      </c>
      <c r="P66" s="163">
        <v>0</v>
      </c>
    </row>
    <row r="67" spans="1:16" ht="21.75" customHeight="1">
      <c r="A67" s="9" t="s">
        <v>251</v>
      </c>
      <c r="C67" s="91">
        <v>-594422501</v>
      </c>
      <c r="D67" s="91"/>
      <c r="E67" s="91">
        <v>-1125255491</v>
      </c>
      <c r="F67" s="91"/>
      <c r="G67" s="91">
        <v>-113271397</v>
      </c>
      <c r="H67" s="91"/>
      <c r="I67" s="91">
        <v>-52646321</v>
      </c>
      <c r="L67" s="163">
        <f t="shared" si="2"/>
        <v>-594422501</v>
      </c>
      <c r="M67" s="163">
        <f>'[1]A002-CF Conso'!$K$187+'[1]A002-CF Conso'!$I$206</f>
        <v>-594422500.74000013</v>
      </c>
      <c r="O67" s="163">
        <f t="shared" si="3"/>
        <v>-113271397</v>
      </c>
      <c r="P67" s="163">
        <v>-113271396.8</v>
      </c>
    </row>
    <row r="68" spans="1:16" ht="21.75" customHeight="1">
      <c r="A68" s="9" t="s">
        <v>231</v>
      </c>
      <c r="C68" s="91">
        <v>-2475092733</v>
      </c>
      <c r="D68" s="91"/>
      <c r="E68" s="91">
        <v>-2742428656</v>
      </c>
      <c r="F68" s="91"/>
      <c r="G68" s="91">
        <v>0</v>
      </c>
      <c r="H68" s="91"/>
      <c r="I68" s="91">
        <v>0</v>
      </c>
      <c r="L68" s="163">
        <f t="shared" si="2"/>
        <v>-2475092733</v>
      </c>
      <c r="M68" s="163">
        <v>-2475092732.6499972</v>
      </c>
      <c r="O68" s="163">
        <f t="shared" si="3"/>
        <v>0</v>
      </c>
      <c r="P68" s="163">
        <v>0</v>
      </c>
    </row>
    <row r="69" spans="1:16" ht="21.75" customHeight="1">
      <c r="A69" s="9" t="s">
        <v>138</v>
      </c>
      <c r="C69" s="95">
        <v>43446608</v>
      </c>
      <c r="D69" s="91"/>
      <c r="E69" s="95">
        <v>40432002</v>
      </c>
      <c r="F69" s="91"/>
      <c r="G69" s="95">
        <v>378110111</v>
      </c>
      <c r="H69" s="91"/>
      <c r="I69" s="95">
        <v>271521530</v>
      </c>
      <c r="L69" s="163">
        <f t="shared" si="2"/>
        <v>43446608</v>
      </c>
      <c r="M69" s="163">
        <v>43446608.228943624</v>
      </c>
      <c r="O69" s="163">
        <f t="shared" si="3"/>
        <v>378110111</v>
      </c>
      <c r="P69" s="163">
        <v>378110110.6599986</v>
      </c>
    </row>
    <row r="70" spans="1:16" ht="21.75" customHeight="1">
      <c r="A70" s="82" t="s">
        <v>252</v>
      </c>
      <c r="C70" s="95">
        <f>SUM(C58:C69)</f>
        <v>-1081282505</v>
      </c>
      <c r="D70" s="91"/>
      <c r="E70" s="95">
        <f>SUM(E58:E69)</f>
        <v>-1861211714</v>
      </c>
      <c r="F70" s="91"/>
      <c r="G70" s="95">
        <f>SUM(G58:G69)</f>
        <v>865499700</v>
      </c>
      <c r="H70" s="91"/>
      <c r="I70" s="95">
        <f>SUM(I58:I69)</f>
        <v>-161746412</v>
      </c>
      <c r="L70" s="163">
        <f t="shared" si="2"/>
        <v>0</v>
      </c>
      <c r="O70" s="163">
        <f t="shared" si="3"/>
        <v>0</v>
      </c>
    </row>
    <row r="71" spans="1:16" ht="21.75" customHeight="1">
      <c r="A71" s="82" t="s">
        <v>41</v>
      </c>
      <c r="C71" s="91"/>
      <c r="D71" s="91"/>
      <c r="E71" s="91"/>
      <c r="F71" s="91"/>
      <c r="G71" s="91"/>
      <c r="H71" s="91"/>
      <c r="I71" s="91"/>
      <c r="L71" s="163">
        <f t="shared" si="2"/>
        <v>0</v>
      </c>
      <c r="O71" s="163">
        <f t="shared" si="3"/>
        <v>0</v>
      </c>
    </row>
    <row r="72" spans="1:16" ht="21.75" customHeight="1">
      <c r="A72" s="9" t="s">
        <v>198</v>
      </c>
      <c r="C72" s="91">
        <v>3180000000</v>
      </c>
      <c r="D72" s="91"/>
      <c r="E72" s="91">
        <v>-4375000000</v>
      </c>
      <c r="F72" s="91"/>
      <c r="G72" s="91">
        <v>3180000000</v>
      </c>
      <c r="H72" s="91"/>
      <c r="I72" s="91">
        <v>-4375000000</v>
      </c>
      <c r="L72" s="163">
        <f t="shared" si="2"/>
        <v>3180000000</v>
      </c>
      <c r="M72" s="163">
        <v>3179999999.9790187</v>
      </c>
      <c r="O72" s="163">
        <f t="shared" si="3"/>
        <v>3180000000</v>
      </c>
      <c r="P72" s="163">
        <v>3179999999.9790187</v>
      </c>
    </row>
    <row r="73" spans="1:16" ht="21.75" customHeight="1">
      <c r="A73" s="9" t="s">
        <v>265</v>
      </c>
      <c r="C73" s="91">
        <v>0</v>
      </c>
      <c r="D73" s="91"/>
      <c r="E73" s="91">
        <v>0</v>
      </c>
      <c r="F73" s="91"/>
      <c r="G73" s="91">
        <v>-120000000</v>
      </c>
      <c r="H73" s="91"/>
      <c r="I73" s="91">
        <v>0</v>
      </c>
      <c r="L73" s="163">
        <f t="shared" si="2"/>
        <v>0</v>
      </c>
      <c r="M73" s="163">
        <v>0</v>
      </c>
      <c r="O73" s="163">
        <f t="shared" si="3"/>
        <v>-120000000</v>
      </c>
      <c r="P73" s="163">
        <v>-120000000</v>
      </c>
    </row>
    <row r="74" spans="1:16" ht="21.75" customHeight="1">
      <c r="A74" s="9" t="s">
        <v>177</v>
      </c>
      <c r="C74" s="92">
        <v>13573066198</v>
      </c>
      <c r="D74" s="91"/>
      <c r="E74" s="92">
        <v>16000000000</v>
      </c>
      <c r="F74" s="91"/>
      <c r="G74" s="92">
        <v>13573066198</v>
      </c>
      <c r="H74" s="91"/>
      <c r="I74" s="92">
        <v>16000000000</v>
      </c>
      <c r="L74" s="163">
        <f t="shared" si="2"/>
        <v>13573066198</v>
      </c>
      <c r="M74" s="163">
        <v>13573066197.5</v>
      </c>
      <c r="O74" s="163">
        <f t="shared" si="3"/>
        <v>13573066198</v>
      </c>
      <c r="P74" s="163">
        <v>13573066197.5</v>
      </c>
    </row>
    <row r="75" spans="1:16" ht="21.75" customHeight="1">
      <c r="A75" s="9" t="s">
        <v>204</v>
      </c>
      <c r="C75" s="92">
        <v>-16000000000</v>
      </c>
      <c r="D75" s="91"/>
      <c r="E75" s="92">
        <v>-11000000000</v>
      </c>
      <c r="F75" s="91"/>
      <c r="G75" s="92">
        <v>-16000000000</v>
      </c>
      <c r="H75" s="91"/>
      <c r="I75" s="92">
        <v>-11000000000</v>
      </c>
      <c r="L75" s="163">
        <f t="shared" si="2"/>
        <v>-16000000000</v>
      </c>
      <c r="M75" s="163">
        <v>-16000000000.000004</v>
      </c>
      <c r="O75" s="163">
        <f t="shared" si="3"/>
        <v>-16000000000</v>
      </c>
      <c r="P75" s="163">
        <v>-16000000000.000004</v>
      </c>
    </row>
    <row r="76" spans="1:16" ht="21.75" customHeight="1">
      <c r="A76" s="9" t="s">
        <v>266</v>
      </c>
      <c r="C76" s="91">
        <v>1741000000</v>
      </c>
      <c r="D76" s="91"/>
      <c r="E76" s="91">
        <v>5558654800</v>
      </c>
      <c r="F76" s="91"/>
      <c r="G76" s="91">
        <v>0</v>
      </c>
      <c r="H76" s="91"/>
      <c r="I76" s="91">
        <v>3572400000</v>
      </c>
      <c r="L76" s="163">
        <f t="shared" si="2"/>
        <v>1741000000</v>
      </c>
      <c r="M76" s="163">
        <v>1741000000</v>
      </c>
      <c r="O76" s="163">
        <f t="shared" si="3"/>
        <v>0</v>
      </c>
      <c r="P76" s="163">
        <v>0</v>
      </c>
    </row>
    <row r="77" spans="1:16" ht="21.75" customHeight="1">
      <c r="A77" s="9" t="s">
        <v>233</v>
      </c>
      <c r="C77" s="91">
        <v>-7084346724</v>
      </c>
      <c r="D77" s="91"/>
      <c r="E77" s="91">
        <v>-2837060282</v>
      </c>
      <c r="F77" s="91"/>
      <c r="G77" s="91">
        <v>-5569100000</v>
      </c>
      <c r="H77" s="91"/>
      <c r="I77" s="91">
        <v>-2745000000</v>
      </c>
      <c r="L77" s="163">
        <f t="shared" si="2"/>
        <v>-7084346724</v>
      </c>
      <c r="M77" s="163">
        <v>-7084346723.9555187</v>
      </c>
      <c r="O77" s="163">
        <f t="shared" si="3"/>
        <v>-5569100000</v>
      </c>
      <c r="P77" s="163">
        <v>-5569100000</v>
      </c>
    </row>
    <row r="78" spans="1:16" ht="21.75" customHeight="1">
      <c r="A78" s="9" t="s">
        <v>210</v>
      </c>
      <c r="C78" s="91">
        <v>-572701554</v>
      </c>
      <c r="D78" s="91"/>
      <c r="E78" s="91">
        <v>-240193478</v>
      </c>
      <c r="F78" s="91"/>
      <c r="G78" s="91">
        <v>-55671668</v>
      </c>
      <c r="H78" s="91"/>
      <c r="I78" s="91">
        <v>-50483700</v>
      </c>
      <c r="L78" s="163">
        <f t="shared" si="2"/>
        <v>-572701554</v>
      </c>
      <c r="M78" s="163">
        <v>-572701554.31706655</v>
      </c>
      <c r="O78" s="163">
        <f t="shared" si="3"/>
        <v>-55671668</v>
      </c>
      <c r="P78" s="163">
        <v>-55671668</v>
      </c>
    </row>
    <row r="79" spans="1:16" ht="21.75" customHeight="1">
      <c r="A79" s="9" t="s">
        <v>80</v>
      </c>
      <c r="C79" s="92">
        <v>-1287567614</v>
      </c>
      <c r="D79" s="91"/>
      <c r="E79" s="92">
        <v>-1373134281</v>
      </c>
      <c r="F79" s="91"/>
      <c r="G79" s="92">
        <v>-912597754</v>
      </c>
      <c r="H79" s="91"/>
      <c r="I79" s="92">
        <v>-1078632688</v>
      </c>
      <c r="L79" s="163">
        <f t="shared" si="2"/>
        <v>-1287567614</v>
      </c>
      <c r="M79" s="163">
        <v>-1287567613.9711657</v>
      </c>
      <c r="O79" s="163">
        <f t="shared" si="3"/>
        <v>-912597754</v>
      </c>
      <c r="P79" s="163">
        <v>-912597754.39999914</v>
      </c>
    </row>
    <row r="80" spans="1:16" ht="21.75" customHeight="1">
      <c r="A80" s="9" t="s">
        <v>93</v>
      </c>
      <c r="C80" s="91">
        <v>-3700</v>
      </c>
      <c r="D80" s="91"/>
      <c r="E80" s="91">
        <v>-7120</v>
      </c>
      <c r="F80" s="91"/>
      <c r="G80" s="91">
        <v>0</v>
      </c>
      <c r="H80" s="91"/>
      <c r="I80" s="91">
        <v>0</v>
      </c>
      <c r="L80" s="163">
        <f t="shared" si="2"/>
        <v>-3490</v>
      </c>
      <c r="M80" s="163">
        <v>-3490</v>
      </c>
      <c r="O80" s="163">
        <f>ROUND(P80,0)</f>
        <v>0</v>
      </c>
      <c r="P80" s="163">
        <v>0</v>
      </c>
    </row>
    <row r="81" spans="1:22" ht="21.75" customHeight="1">
      <c r="A81" s="9" t="s">
        <v>273</v>
      </c>
      <c r="C81" s="92">
        <v>-8700</v>
      </c>
      <c r="D81" s="91"/>
      <c r="E81" s="92">
        <v>0</v>
      </c>
      <c r="F81" s="91"/>
      <c r="G81" s="92">
        <v>0</v>
      </c>
      <c r="H81" s="91"/>
      <c r="I81" s="92">
        <v>0</v>
      </c>
      <c r="L81" s="163">
        <f>ROUND(M81,0)</f>
        <v>-8607</v>
      </c>
      <c r="M81" s="163">
        <v>-8607.24</v>
      </c>
    </row>
    <row r="82" spans="1:22" ht="21.75" customHeight="1">
      <c r="A82" s="9" t="s">
        <v>205</v>
      </c>
      <c r="C82" s="91">
        <v>-5974719836</v>
      </c>
      <c r="D82" s="91"/>
      <c r="E82" s="91">
        <v>-6572216199</v>
      </c>
      <c r="F82" s="91"/>
      <c r="G82" s="91">
        <v>-5974719836</v>
      </c>
      <c r="H82" s="91"/>
      <c r="I82" s="91">
        <v>-6572216085</v>
      </c>
      <c r="L82" s="163">
        <f t="shared" si="2"/>
        <v>-5974719836</v>
      </c>
      <c r="M82" s="163">
        <v>-5974719835.75</v>
      </c>
      <c r="O82" s="163">
        <f>ROUND(P82,0)</f>
        <v>-5974719836</v>
      </c>
      <c r="P82" s="163">
        <v>-5974719835.75</v>
      </c>
    </row>
    <row r="83" spans="1:22" ht="21.75" customHeight="1">
      <c r="A83" s="82" t="s">
        <v>155</v>
      </c>
      <c r="C83" s="96">
        <f>SUM(C72:C82)</f>
        <v>-12425281930</v>
      </c>
      <c r="D83" s="91"/>
      <c r="E83" s="96">
        <f>SUM(E72:E82)</f>
        <v>-4838956560</v>
      </c>
      <c r="F83" s="91"/>
      <c r="G83" s="96">
        <f>SUM(G72:G82)</f>
        <v>-11879023060</v>
      </c>
      <c r="H83" s="91"/>
      <c r="I83" s="96">
        <f>SUM(I72:I82)</f>
        <v>-6248932473</v>
      </c>
      <c r="L83" s="163">
        <f t="shared" si="2"/>
        <v>0</v>
      </c>
      <c r="O83" s="163">
        <f>ROUND(P83,0)</f>
        <v>0</v>
      </c>
    </row>
    <row r="84" spans="1:22" ht="21.75" customHeight="1">
      <c r="A84" s="9" t="s">
        <v>149</v>
      </c>
      <c r="C84" s="97"/>
      <c r="D84" s="91"/>
      <c r="E84" s="97"/>
      <c r="F84" s="91"/>
      <c r="G84" s="97"/>
      <c r="H84" s="91"/>
      <c r="I84" s="97"/>
      <c r="L84" s="163">
        <f t="shared" si="2"/>
        <v>0</v>
      </c>
      <c r="O84" s="163">
        <f>ROUND(P84,0)</f>
        <v>0</v>
      </c>
    </row>
    <row r="85" spans="1:22" ht="21.75" customHeight="1">
      <c r="A85" s="9" t="s">
        <v>148</v>
      </c>
      <c r="C85" s="95">
        <v>-175414892</v>
      </c>
      <c r="D85" s="91"/>
      <c r="E85" s="95">
        <v>-401960670</v>
      </c>
      <c r="F85" s="91"/>
      <c r="G85" s="95">
        <v>0</v>
      </c>
      <c r="H85" s="91"/>
      <c r="I85" s="95">
        <v>0</v>
      </c>
      <c r="L85" s="163">
        <f t="shared" si="2"/>
        <v>-175414892</v>
      </c>
      <c r="M85" s="165">
        <v>-175414892.43668514</v>
      </c>
      <c r="O85" s="163">
        <f>ROUND(P85,0)</f>
        <v>0</v>
      </c>
      <c r="P85" s="165">
        <v>0</v>
      </c>
      <c r="Q85" s="7"/>
      <c r="R85" s="7"/>
      <c r="S85" s="7"/>
      <c r="T85" s="7"/>
      <c r="U85" s="7"/>
      <c r="V85" s="7"/>
    </row>
    <row r="86" spans="1:22" ht="21.75" customHeight="1">
      <c r="A86" s="82" t="s">
        <v>279</v>
      </c>
      <c r="C86" s="91">
        <f>SUM(C47,C70,C83,C85)</f>
        <v>-5531607686</v>
      </c>
      <c r="D86" s="91"/>
      <c r="E86" s="91">
        <f>SUM(E47,E70,E83,E85)</f>
        <v>3218037837</v>
      </c>
      <c r="F86" s="91"/>
      <c r="G86" s="91">
        <f>SUM(G47,G70,G83,G85)</f>
        <v>-5940263118</v>
      </c>
      <c r="H86" s="91"/>
      <c r="I86" s="91">
        <f>SUM(I47,I70,I83,I85)</f>
        <v>3143469599</v>
      </c>
    </row>
    <row r="87" spans="1:22" ht="21.75" customHeight="1">
      <c r="A87" s="9" t="s">
        <v>37</v>
      </c>
      <c r="C87" s="98">
        <v>10330967402</v>
      </c>
      <c r="D87" s="91"/>
      <c r="E87" s="98">
        <v>7112929565</v>
      </c>
      <c r="F87" s="91"/>
      <c r="G87" s="98">
        <v>8798298557</v>
      </c>
      <c r="H87" s="91"/>
      <c r="I87" s="98">
        <v>5654828958</v>
      </c>
      <c r="M87" s="165"/>
      <c r="P87" s="165"/>
    </row>
    <row r="88" spans="1:22" ht="21.75" customHeight="1" thickBot="1">
      <c r="A88" s="82" t="s">
        <v>218</v>
      </c>
      <c r="C88" s="99">
        <f>SUM(C86:C87)</f>
        <v>4799359716</v>
      </c>
      <c r="D88" s="91"/>
      <c r="E88" s="99">
        <f>SUM(E86:E87)</f>
        <v>10330967402</v>
      </c>
      <c r="F88" s="91"/>
      <c r="G88" s="99">
        <f>SUM(G86:G87)</f>
        <v>2858035439</v>
      </c>
      <c r="H88" s="91"/>
      <c r="I88" s="99">
        <f>SUM(I86:I87)</f>
        <v>8798298557</v>
      </c>
    </row>
    <row r="89" spans="1:22" ht="21.75" customHeight="1" thickTop="1">
      <c r="C89" s="8">
        <f>C88-BS!D9</f>
        <v>0</v>
      </c>
      <c r="D89" s="93"/>
      <c r="E89" s="8">
        <f>E88-BS!F9</f>
        <v>0</v>
      </c>
      <c r="F89" s="93"/>
      <c r="G89" s="8">
        <f>G88-BS!H9</f>
        <v>0</v>
      </c>
      <c r="H89" s="93"/>
      <c r="I89" s="8">
        <f>I88-BS!J9</f>
        <v>0</v>
      </c>
    </row>
    <row r="90" spans="1:22" ht="21.75" customHeight="1">
      <c r="A90" s="9" t="s">
        <v>5</v>
      </c>
      <c r="C90" s="8"/>
      <c r="D90" s="93"/>
      <c r="E90" s="8"/>
      <c r="F90" s="93"/>
      <c r="G90" s="8"/>
      <c r="H90" s="93"/>
      <c r="I90" s="93"/>
    </row>
    <row r="91" spans="1:22" ht="21.75" customHeight="1">
      <c r="C91" s="8"/>
      <c r="D91" s="93"/>
      <c r="E91" s="8"/>
      <c r="F91" s="93"/>
      <c r="G91" s="8"/>
      <c r="H91" s="93"/>
      <c r="I91" s="93"/>
    </row>
    <row r="92" spans="1:22" ht="21.75" customHeight="1">
      <c r="C92" s="8"/>
      <c r="D92" s="93"/>
      <c r="E92" s="8"/>
      <c r="F92" s="93"/>
      <c r="G92" s="8"/>
      <c r="H92" s="93"/>
      <c r="I92" s="93"/>
    </row>
    <row r="93" spans="1:22" ht="21.75" customHeight="1">
      <c r="C93" s="8"/>
      <c r="D93" s="93"/>
      <c r="E93" s="8"/>
      <c r="F93" s="93"/>
      <c r="G93" s="8"/>
      <c r="H93" s="93"/>
      <c r="I93" s="93"/>
    </row>
    <row r="94" spans="1:22" ht="21.75" customHeight="1">
      <c r="C94" s="8"/>
      <c r="D94" s="93"/>
      <c r="E94" s="8"/>
      <c r="F94" s="93"/>
      <c r="G94" s="8"/>
      <c r="H94" s="93"/>
      <c r="I94" s="93"/>
    </row>
    <row r="95" spans="1:22" ht="21.75" customHeight="1">
      <c r="C95" s="8"/>
      <c r="D95" s="93"/>
      <c r="E95" s="8"/>
      <c r="F95" s="93"/>
      <c r="G95" s="8"/>
      <c r="H95" s="93"/>
      <c r="I95" s="93"/>
    </row>
    <row r="96" spans="1:22" ht="21.75" customHeight="1">
      <c r="C96" s="8"/>
      <c r="D96" s="93"/>
      <c r="E96" s="8"/>
      <c r="F96" s="93"/>
      <c r="G96" s="8"/>
      <c r="H96" s="93"/>
      <c r="I96" s="93"/>
    </row>
    <row r="97" spans="1:16" ht="21.75" customHeight="1">
      <c r="C97" s="8"/>
      <c r="D97" s="93"/>
      <c r="E97" s="8"/>
      <c r="F97" s="93"/>
      <c r="G97" s="8"/>
      <c r="H97" s="93"/>
      <c r="I97" s="93"/>
    </row>
    <row r="98" spans="1:16" ht="21.75" customHeight="1">
      <c r="C98" s="8"/>
      <c r="D98" s="93"/>
      <c r="E98" s="8"/>
      <c r="F98" s="93"/>
      <c r="G98" s="8"/>
      <c r="H98" s="93"/>
      <c r="I98" s="93"/>
    </row>
    <row r="99" spans="1:16" ht="21.75" customHeight="1">
      <c r="C99" s="8"/>
      <c r="D99" s="93"/>
      <c r="E99" s="93"/>
      <c r="F99" s="93"/>
      <c r="G99" s="8"/>
      <c r="H99" s="93"/>
      <c r="I99" s="93"/>
    </row>
    <row r="100" spans="1:16" ht="21.75" customHeight="1">
      <c r="C100" s="8"/>
      <c r="D100" s="93"/>
      <c r="E100" s="93"/>
      <c r="F100" s="93"/>
      <c r="G100" s="8"/>
      <c r="H100" s="93"/>
      <c r="I100" s="93"/>
    </row>
    <row r="101" spans="1:16" ht="21.75" customHeight="1">
      <c r="I101" s="9">
        <v>9</v>
      </c>
    </row>
    <row r="102" spans="1:16" s="82" customFormat="1" ht="21.75" customHeight="1">
      <c r="A102" s="82" t="s">
        <v>34</v>
      </c>
      <c r="L102" s="162"/>
      <c r="M102" s="162"/>
      <c r="N102" s="162"/>
      <c r="O102" s="162"/>
      <c r="P102" s="162"/>
    </row>
    <row r="103" spans="1:16" s="82" customFormat="1" ht="21.75" customHeight="1">
      <c r="A103" s="82" t="s">
        <v>19</v>
      </c>
      <c r="L103" s="162"/>
      <c r="M103" s="162"/>
      <c r="N103" s="162"/>
      <c r="O103" s="162"/>
      <c r="P103" s="162"/>
    </row>
    <row r="104" spans="1:16" s="82" customFormat="1" ht="21.75" customHeight="1">
      <c r="A104" s="82" t="s">
        <v>257</v>
      </c>
      <c r="L104" s="162"/>
      <c r="M104" s="162"/>
      <c r="N104" s="162"/>
      <c r="O104" s="162"/>
      <c r="P104" s="162"/>
    </row>
    <row r="105" spans="1:16" ht="21.75" customHeight="1">
      <c r="A105" s="83"/>
      <c r="B105" s="83"/>
      <c r="C105" s="83"/>
      <c r="D105" s="83"/>
      <c r="E105" s="83"/>
      <c r="F105" s="83"/>
      <c r="G105" s="83"/>
      <c r="H105" s="83"/>
      <c r="I105" s="84" t="s">
        <v>26</v>
      </c>
    </row>
    <row r="106" spans="1:16" s="85" customFormat="1" ht="21.75" customHeight="1">
      <c r="C106" s="86"/>
      <c r="D106" s="86" t="s">
        <v>0</v>
      </c>
      <c r="E106" s="86"/>
      <c r="F106" s="82"/>
      <c r="G106" s="87"/>
      <c r="H106" s="86" t="s">
        <v>43</v>
      </c>
      <c r="I106" s="87"/>
      <c r="L106" s="164"/>
      <c r="M106" s="164"/>
      <c r="N106" s="164"/>
      <c r="O106" s="164"/>
      <c r="P106" s="164"/>
    </row>
    <row r="107" spans="1:16" s="85" customFormat="1" ht="21.75" customHeight="1">
      <c r="C107" s="88" t="s">
        <v>261</v>
      </c>
      <c r="D107" s="89"/>
      <c r="E107" s="88" t="s">
        <v>212</v>
      </c>
      <c r="F107" s="90"/>
      <c r="G107" s="88" t="s">
        <v>261</v>
      </c>
      <c r="H107" s="89"/>
      <c r="I107" s="88" t="s">
        <v>212</v>
      </c>
      <c r="L107" s="164"/>
      <c r="M107" s="164"/>
      <c r="N107" s="164"/>
      <c r="O107" s="164"/>
      <c r="P107" s="164"/>
    </row>
    <row r="108" spans="1:16" ht="21.75" customHeight="1">
      <c r="A108" s="82" t="s">
        <v>42</v>
      </c>
    </row>
    <row r="109" spans="1:16" ht="21.75" customHeight="1">
      <c r="A109" s="9" t="s">
        <v>70</v>
      </c>
      <c r="C109" s="92"/>
      <c r="D109" s="91"/>
      <c r="E109" s="92"/>
      <c r="F109" s="91"/>
      <c r="G109" s="92"/>
      <c r="H109" s="91"/>
      <c r="I109" s="92"/>
    </row>
    <row r="110" spans="1:16" ht="21.75" customHeight="1">
      <c r="A110" s="9" t="s">
        <v>219</v>
      </c>
      <c r="C110" s="9">
        <v>-346032651</v>
      </c>
      <c r="D110" s="91"/>
      <c r="E110" s="9">
        <v>240164462</v>
      </c>
      <c r="F110" s="91"/>
      <c r="G110" s="93">
        <v>-4141723</v>
      </c>
      <c r="H110" s="91"/>
      <c r="I110" s="93">
        <v>-860717</v>
      </c>
    </row>
    <row r="111" spans="1:16" ht="21.75" customHeight="1">
      <c r="A111" s="9" t="s">
        <v>199</v>
      </c>
      <c r="C111" s="93">
        <v>0</v>
      </c>
      <c r="D111" s="91"/>
      <c r="E111" s="9">
        <v>3114715099</v>
      </c>
      <c r="F111" s="91"/>
      <c r="G111" s="93">
        <v>0</v>
      </c>
      <c r="H111" s="93"/>
      <c r="I111" s="93">
        <v>3114715099</v>
      </c>
    </row>
    <row r="112" spans="1:16" ht="21.75" customHeight="1">
      <c r="A112" s="9" t="s">
        <v>274</v>
      </c>
      <c r="C112" s="9">
        <v>6000000</v>
      </c>
      <c r="D112" s="91"/>
      <c r="E112" s="93">
        <v>0</v>
      </c>
      <c r="F112" s="91"/>
      <c r="G112" s="93">
        <v>0</v>
      </c>
      <c r="H112" s="93"/>
      <c r="I112" s="93">
        <v>0</v>
      </c>
    </row>
    <row r="113" spans="1:9" ht="21.75" customHeight="1">
      <c r="A113" s="9" t="s">
        <v>221</v>
      </c>
      <c r="C113" s="9">
        <v>675957591</v>
      </c>
      <c r="D113" s="91"/>
      <c r="E113" s="9">
        <v>547815760</v>
      </c>
      <c r="F113" s="91"/>
      <c r="G113" s="93">
        <v>557893282</v>
      </c>
      <c r="H113" s="93"/>
      <c r="I113" s="93">
        <v>255245760</v>
      </c>
    </row>
    <row r="114" spans="1:9" ht="21.75" customHeight="1">
      <c r="A114" s="9" t="s">
        <v>83</v>
      </c>
      <c r="C114" s="9">
        <v>440219361</v>
      </c>
      <c r="D114" s="91"/>
      <c r="E114" s="9">
        <v>522653489</v>
      </c>
      <c r="F114" s="91"/>
      <c r="G114" s="93">
        <v>348587403</v>
      </c>
      <c r="H114" s="91"/>
      <c r="I114" s="93">
        <v>425312548</v>
      </c>
    </row>
    <row r="115" spans="1:9" ht="21.75" customHeight="1">
      <c r="A115" s="9" t="s">
        <v>220</v>
      </c>
      <c r="C115" s="9">
        <v>25591425</v>
      </c>
      <c r="D115" s="91"/>
      <c r="E115" s="9">
        <v>18637411</v>
      </c>
      <c r="F115" s="91"/>
      <c r="G115" s="93">
        <v>0</v>
      </c>
      <c r="H115" s="93"/>
      <c r="I115" s="93">
        <v>0</v>
      </c>
    </row>
    <row r="116" spans="1:9" ht="21.75" customHeight="1">
      <c r="A116" s="9" t="s">
        <v>202</v>
      </c>
      <c r="D116" s="91"/>
      <c r="F116" s="91"/>
      <c r="G116" s="93"/>
      <c r="H116" s="91"/>
      <c r="I116" s="93"/>
    </row>
    <row r="117" spans="1:9" ht="21.75" customHeight="1">
      <c r="A117" s="9" t="s">
        <v>201</v>
      </c>
      <c r="C117" s="9">
        <v>-75208585</v>
      </c>
      <c r="D117" s="91"/>
      <c r="E117" s="9">
        <v>-301625086</v>
      </c>
      <c r="F117" s="93"/>
      <c r="G117" s="93">
        <v>-353926900</v>
      </c>
      <c r="H117" s="93"/>
      <c r="I117" s="93">
        <v>-157088688</v>
      </c>
    </row>
    <row r="118" spans="1:9" ht="21.75" customHeight="1">
      <c r="A118" s="9" t="s">
        <v>193</v>
      </c>
      <c r="C118" s="93">
        <v>1833613451</v>
      </c>
      <c r="D118" s="91"/>
      <c r="E118" s="93">
        <v>0</v>
      </c>
      <c r="F118" s="91"/>
      <c r="G118" s="93">
        <v>33913740</v>
      </c>
      <c r="H118" s="91"/>
      <c r="I118" s="93">
        <v>0</v>
      </c>
    </row>
    <row r="119" spans="1:9" ht="21.75" customHeight="1">
      <c r="A119" s="9" t="s">
        <v>277</v>
      </c>
      <c r="C119" s="9">
        <v>-58539723</v>
      </c>
      <c r="D119" s="91"/>
      <c r="E119" s="9">
        <v>-143212908</v>
      </c>
      <c r="F119" s="91"/>
      <c r="G119" s="93">
        <v>0</v>
      </c>
      <c r="H119" s="91"/>
      <c r="I119" s="93">
        <v>0</v>
      </c>
    </row>
    <row r="120" spans="1:9" ht="21.75" customHeight="1">
      <c r="G120" s="93"/>
      <c r="I120" s="93"/>
    </row>
    <row r="121" spans="1:9" ht="21.75" customHeight="1">
      <c r="A121" s="9" t="s">
        <v>5</v>
      </c>
    </row>
    <row r="152" spans="9:9" ht="21.75" customHeight="1">
      <c r="I152" s="9">
        <v>10</v>
      </c>
    </row>
    <row r="168" spans="3:9" ht="21.75" customHeight="1">
      <c r="C168" s="92"/>
      <c r="D168" s="91"/>
      <c r="E168" s="92"/>
      <c r="F168" s="91"/>
      <c r="G168" s="93"/>
      <c r="H168" s="91"/>
      <c r="I168" s="92"/>
    </row>
    <row r="169" spans="3:9" ht="21.75" customHeight="1">
      <c r="C169" s="92"/>
      <c r="D169" s="91"/>
      <c r="E169" s="92"/>
      <c r="F169" s="91"/>
      <c r="G169" s="93"/>
      <c r="H169" s="91"/>
      <c r="I169" s="92"/>
    </row>
    <row r="170" spans="3:9" ht="21.75" customHeight="1">
      <c r="C170" s="92"/>
      <c r="D170" s="91"/>
      <c r="E170" s="92"/>
      <c r="F170" s="91"/>
      <c r="G170" s="93"/>
      <c r="H170" s="91"/>
      <c r="I170" s="92"/>
    </row>
    <row r="171" spans="3:9" ht="21.75" customHeight="1">
      <c r="C171" s="92"/>
      <c r="D171" s="91"/>
      <c r="E171" s="92"/>
      <c r="F171" s="91"/>
      <c r="G171" s="93"/>
      <c r="H171" s="91"/>
      <c r="I171" s="92"/>
    </row>
    <row r="172" spans="3:9" ht="21.75" customHeight="1">
      <c r="C172" s="92"/>
      <c r="D172" s="91"/>
      <c r="E172" s="92"/>
      <c r="F172" s="91"/>
      <c r="G172" s="93"/>
      <c r="H172" s="91"/>
      <c r="I172" s="92"/>
    </row>
    <row r="173" spans="3:9" ht="21.75" customHeight="1">
      <c r="C173" s="92"/>
      <c r="D173" s="91"/>
      <c r="E173" s="92"/>
      <c r="F173" s="91"/>
      <c r="G173" s="93"/>
      <c r="H173" s="91"/>
      <c r="I173" s="92"/>
    </row>
    <row r="174" spans="3:9" ht="21.75" customHeight="1">
      <c r="C174" s="92"/>
      <c r="D174" s="91"/>
      <c r="E174" s="92"/>
      <c r="F174" s="91"/>
      <c r="G174" s="93"/>
      <c r="H174" s="91"/>
      <c r="I174" s="92"/>
    </row>
    <row r="175" spans="3:9" ht="21.75" customHeight="1">
      <c r="C175" s="92"/>
      <c r="D175" s="91"/>
      <c r="E175" s="92"/>
      <c r="F175" s="91"/>
      <c r="G175" s="93"/>
      <c r="H175" s="91"/>
      <c r="I175" s="92"/>
    </row>
    <row r="176" spans="3:9" ht="21.75" customHeight="1">
      <c r="C176" s="92"/>
      <c r="D176" s="91"/>
      <c r="E176" s="92"/>
      <c r="F176" s="91"/>
      <c r="G176" s="93"/>
      <c r="H176" s="91"/>
      <c r="I176" s="92"/>
    </row>
    <row r="177" spans="3:9" ht="21.75" customHeight="1">
      <c r="C177" s="92"/>
      <c r="D177" s="91"/>
      <c r="E177" s="92"/>
      <c r="F177" s="91"/>
      <c r="G177" s="93"/>
      <c r="H177" s="91"/>
      <c r="I177" s="92"/>
    </row>
    <row r="178" spans="3:9" ht="21.75" customHeight="1">
      <c r="C178" s="92"/>
      <c r="D178" s="91"/>
      <c r="E178" s="92"/>
      <c r="F178" s="91"/>
      <c r="G178" s="93"/>
      <c r="H178" s="91"/>
      <c r="I178" s="92"/>
    </row>
    <row r="179" spans="3:9" ht="21.75" customHeight="1">
      <c r="C179" s="92"/>
      <c r="D179" s="91"/>
      <c r="E179" s="92"/>
      <c r="F179" s="91"/>
      <c r="G179" s="93"/>
      <c r="H179" s="91"/>
      <c r="I179" s="92"/>
    </row>
    <row r="180" spans="3:9" ht="21.75" customHeight="1">
      <c r="C180" s="92"/>
      <c r="D180" s="91"/>
      <c r="E180" s="92"/>
      <c r="F180" s="91"/>
      <c r="G180" s="93"/>
      <c r="H180" s="91"/>
      <c r="I180" s="92"/>
    </row>
    <row r="181" spans="3:9" ht="21.75" customHeight="1">
      <c r="C181" s="92"/>
      <c r="D181" s="91"/>
      <c r="E181" s="92"/>
      <c r="F181" s="91"/>
      <c r="G181" s="93"/>
      <c r="H181" s="91"/>
      <c r="I181" s="92"/>
    </row>
    <row r="182" spans="3:9" ht="21.75" customHeight="1">
      <c r="C182" s="92"/>
      <c r="D182" s="91"/>
      <c r="E182" s="92"/>
      <c r="F182" s="91"/>
      <c r="G182" s="93"/>
      <c r="H182" s="91"/>
      <c r="I182" s="92"/>
    </row>
    <row r="183" spans="3:9" ht="21.75" customHeight="1">
      <c r="C183" s="92"/>
      <c r="D183" s="91"/>
      <c r="E183" s="92"/>
      <c r="F183" s="91"/>
      <c r="G183" s="93"/>
      <c r="H183" s="91"/>
      <c r="I183" s="92"/>
    </row>
    <row r="184" spans="3:9" ht="21.75" customHeight="1">
      <c r="C184" s="92"/>
      <c r="D184" s="91"/>
      <c r="E184" s="92"/>
      <c r="F184" s="91"/>
      <c r="G184" s="93"/>
      <c r="H184" s="91"/>
      <c r="I184" s="92"/>
    </row>
    <row r="185" spans="3:9" ht="21.75" customHeight="1">
      <c r="C185" s="92"/>
      <c r="D185" s="91"/>
      <c r="E185" s="92"/>
      <c r="F185" s="91"/>
      <c r="G185" s="93"/>
      <c r="H185" s="91"/>
      <c r="I185" s="92"/>
    </row>
    <row r="186" spans="3:9" ht="21.75" customHeight="1">
      <c r="C186" s="92"/>
      <c r="D186" s="91"/>
      <c r="E186" s="92"/>
      <c r="F186" s="91"/>
      <c r="G186" s="93"/>
      <c r="H186" s="91"/>
      <c r="I186" s="92"/>
    </row>
    <row r="187" spans="3:9" ht="21.75" customHeight="1">
      <c r="C187" s="92"/>
      <c r="D187" s="91"/>
      <c r="E187" s="92"/>
      <c r="F187" s="91"/>
      <c r="G187" s="93"/>
      <c r="H187" s="91"/>
      <c r="I187" s="92"/>
    </row>
    <row r="188" spans="3:9" ht="21.75" customHeight="1">
      <c r="C188" s="92"/>
      <c r="D188" s="91"/>
      <c r="E188" s="92"/>
      <c r="F188" s="91"/>
      <c r="G188" s="93"/>
      <c r="H188" s="91"/>
      <c r="I188" s="92"/>
    </row>
    <row r="189" spans="3:9" ht="21.75" customHeight="1">
      <c r="C189" s="92"/>
      <c r="D189" s="91"/>
      <c r="E189" s="92"/>
      <c r="F189" s="91"/>
      <c r="G189" s="93"/>
      <c r="H189" s="91"/>
      <c r="I189" s="92"/>
    </row>
    <row r="190" spans="3:9" ht="21.75" customHeight="1">
      <c r="C190" s="92"/>
      <c r="D190" s="91"/>
      <c r="E190" s="92"/>
      <c r="F190" s="91"/>
      <c r="G190" s="93"/>
      <c r="H190" s="91"/>
      <c r="I190" s="92"/>
    </row>
    <row r="191" spans="3:9" ht="21.75" customHeight="1">
      <c r="C191" s="92"/>
      <c r="D191" s="91"/>
      <c r="E191" s="92"/>
      <c r="F191" s="91"/>
      <c r="G191" s="93"/>
      <c r="H191" s="91"/>
      <c r="I191" s="92"/>
    </row>
    <row r="192" spans="3:9" ht="21.75" customHeight="1">
      <c r="C192" s="92"/>
      <c r="D192" s="91"/>
      <c r="E192" s="92"/>
      <c r="F192" s="91"/>
      <c r="G192" s="93"/>
      <c r="H192" s="91"/>
      <c r="I192" s="92"/>
    </row>
    <row r="193" spans="3:9" ht="21.75" customHeight="1">
      <c r="C193" s="92"/>
      <c r="D193" s="91"/>
      <c r="E193" s="92"/>
      <c r="F193" s="91"/>
      <c r="G193" s="93"/>
      <c r="H193" s="91"/>
      <c r="I193" s="92"/>
    </row>
    <row r="194" spans="3:9" ht="21.75" customHeight="1">
      <c r="C194" s="92"/>
      <c r="D194" s="91"/>
      <c r="E194" s="92"/>
      <c r="F194" s="91"/>
      <c r="G194" s="93"/>
      <c r="H194" s="91"/>
      <c r="I194" s="92"/>
    </row>
    <row r="195" spans="3:9" ht="21.75" customHeight="1">
      <c r="C195" s="92"/>
      <c r="D195" s="91"/>
      <c r="E195" s="92"/>
      <c r="F195" s="91"/>
      <c r="G195" s="93"/>
      <c r="H195" s="91"/>
      <c r="I195" s="92"/>
    </row>
    <row r="196" spans="3:9" ht="21.75" customHeight="1">
      <c r="C196" s="92"/>
      <c r="D196" s="91"/>
      <c r="E196" s="92"/>
      <c r="F196" s="91"/>
      <c r="G196" s="93"/>
      <c r="H196" s="91"/>
      <c r="I196" s="92"/>
    </row>
    <row r="197" spans="3:9" ht="21.75" customHeight="1">
      <c r="C197" s="92"/>
      <c r="D197" s="91"/>
      <c r="E197" s="92"/>
      <c r="F197" s="91"/>
      <c r="G197" s="93"/>
      <c r="H197" s="91"/>
      <c r="I197" s="92"/>
    </row>
    <row r="198" spans="3:9" ht="21.75" customHeight="1">
      <c r="C198" s="92"/>
      <c r="D198" s="91"/>
      <c r="E198" s="92"/>
      <c r="F198" s="91"/>
      <c r="G198" s="93"/>
      <c r="H198" s="91"/>
      <c r="I198" s="92"/>
    </row>
    <row r="199" spans="3:9" ht="21.75" customHeight="1">
      <c r="C199" s="92"/>
      <c r="D199" s="91"/>
      <c r="E199" s="92"/>
      <c r="F199" s="91"/>
      <c r="G199" s="93"/>
      <c r="H199" s="91"/>
      <c r="I199" s="92"/>
    </row>
    <row r="200" spans="3:9" ht="21.75" customHeight="1">
      <c r="C200" s="92"/>
      <c r="D200" s="91"/>
      <c r="E200" s="92"/>
      <c r="F200" s="91"/>
      <c r="G200" s="93"/>
      <c r="H200" s="91"/>
      <c r="I200" s="92"/>
    </row>
    <row r="201" spans="3:9" ht="21.75" customHeight="1">
      <c r="C201" s="91"/>
      <c r="D201" s="91"/>
      <c r="E201" s="91"/>
      <c r="F201" s="91"/>
      <c r="G201" s="91"/>
      <c r="H201" s="91"/>
      <c r="I201" s="91"/>
    </row>
    <row r="202" spans="3:9" ht="21.75" customHeight="1">
      <c r="C202" s="91"/>
      <c r="D202" s="91"/>
      <c r="E202" s="91"/>
      <c r="F202" s="91"/>
      <c r="G202" s="91"/>
      <c r="H202" s="91"/>
      <c r="I202" s="91"/>
    </row>
    <row r="203" spans="3:9" ht="21.75" customHeight="1">
      <c r="C203" s="91"/>
      <c r="D203" s="91"/>
      <c r="E203" s="91"/>
      <c r="F203" s="91"/>
      <c r="G203" s="91"/>
      <c r="H203" s="91"/>
      <c r="I203" s="91"/>
    </row>
    <row r="204" spans="3:9" ht="21.75" customHeight="1">
      <c r="C204" s="91"/>
      <c r="D204" s="91"/>
      <c r="E204" s="91"/>
      <c r="F204" s="91"/>
      <c r="G204" s="91"/>
      <c r="H204" s="91"/>
      <c r="I204" s="91"/>
    </row>
    <row r="205" spans="3:9" ht="21.75" customHeight="1">
      <c r="C205" s="91"/>
      <c r="D205" s="91"/>
      <c r="E205" s="91"/>
      <c r="F205" s="91"/>
      <c r="G205" s="91"/>
      <c r="H205" s="91"/>
      <c r="I205" s="91"/>
    </row>
    <row r="206" spans="3:9" ht="21.75" customHeight="1">
      <c r="C206" s="91"/>
      <c r="D206" s="91"/>
      <c r="E206" s="91"/>
      <c r="F206" s="91"/>
      <c r="G206" s="91"/>
      <c r="H206" s="91"/>
      <c r="I206" s="91"/>
    </row>
    <row r="207" spans="3:9" ht="21.75" customHeight="1">
      <c r="C207" s="91"/>
      <c r="D207" s="91"/>
      <c r="E207" s="91"/>
      <c r="F207" s="91"/>
      <c r="G207" s="91"/>
      <c r="H207" s="91"/>
      <c r="I207" s="91"/>
    </row>
    <row r="208" spans="3:9" ht="21.75" customHeight="1">
      <c r="C208" s="91"/>
      <c r="D208" s="91"/>
      <c r="E208" s="91"/>
      <c r="F208" s="91"/>
      <c r="G208" s="91"/>
      <c r="H208" s="91"/>
      <c r="I208" s="91"/>
    </row>
  </sheetData>
  <printOptions gridLinesSet="0"/>
  <pageMargins left="0.85" right="0.31496062992125984" top="0.78740157480314965" bottom="0.39370078740157483" header="0.19685039370078741" footer="0.19685039370078741"/>
  <pageSetup paperSize="9" scale="65" firstPageNumber="9" orientation="portrait" r:id="rId1"/>
  <rowBreaks count="2" manualBreakCount="2">
    <brk id="50" max="16383" man="1"/>
    <brk id="10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27622bf-40b3-4f4c-80f4-5085308e40b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531838818763439DF6D48AD6612640" ma:contentTypeVersion="15" ma:contentTypeDescription="สร้างเอกสารใหม่" ma:contentTypeScope="" ma:versionID="7f6e4ad754ae3f098174cbac0cdac859">
  <xsd:schema xmlns:xsd="http://www.w3.org/2001/XMLSchema" xmlns:xs="http://www.w3.org/2001/XMLSchema" xmlns:p="http://schemas.microsoft.com/office/2006/metadata/properties" xmlns:ns2="427622bf-40b3-4f4c-80f4-5085308e40b3" xmlns:ns3="74fa7319-fd11-4980-b5f4-ca826e822f65" xmlns:ns4="50c908b1-f277-4340-90a9-4611d0b0f078" targetNamespace="http://schemas.microsoft.com/office/2006/metadata/properties" ma:root="true" ma:fieldsID="593abab1395ff9f9d0491e7bddc167ea" ns2:_="" ns3:_="" ns4:_="">
    <xsd:import namespace="427622bf-40b3-4f4c-80f4-5085308e40b3"/>
    <xsd:import namespace="74fa7319-fd11-4980-b5f4-ca826e822f6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5801ef2-6cfc-4096-965c-f2a248e1886f}" ma:internalName="TaxCatchAll" ma:showField="CatchAllData" ma:web="74fa7319-fd11-4980-b5f4-ca826e822f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76081A-8C9F-4A00-998A-20623BCD2777}">
  <ds:schemaRefs>
    <ds:schemaRef ds:uri="http://purl.org/dc/elements/1.1/"/>
    <ds:schemaRef ds:uri="http://schemas.microsoft.com/office/2006/metadata/properties"/>
    <ds:schemaRef ds:uri="427622bf-40b3-4f4c-80f4-5085308e40b3"/>
    <ds:schemaRef ds:uri="http://purl.org/dc/terms/"/>
    <ds:schemaRef ds:uri="74fa7319-fd11-4980-b5f4-ca826e822f65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24AD8941-0EBD-4ACA-A524-1CE4C4421D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123333-E6E7-49C3-A1E1-36E1E4CA7B6B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82987</vt:lpwstr>
  </property>
  <property fmtid="{D5CDD505-2E9C-101B-9397-08002B2CF9AE}" pid="4" name="OptimizationTime">
    <vt:lpwstr>20230227_1735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</vt:lpstr>
      <vt:lpstr>company only</vt:lpstr>
      <vt:lpstr>cash flow</vt:lpstr>
      <vt:lpstr>BS!Print_Area</vt:lpstr>
      <vt:lpstr>'cash flow'!Print_Area</vt:lpstr>
      <vt:lpstr>'company only'!Print_Area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2023-02-22T08:38:52Z</cp:lastPrinted>
  <dcterms:created xsi:type="dcterms:W3CDTF">1999-06-19T06:47:39Z</dcterms:created>
  <dcterms:modified xsi:type="dcterms:W3CDTF">2023-02-27T10:08:34Z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  <property fmtid="{D5CDD505-2E9C-101B-9397-08002B2CF9AE}" pid="3" name="MediaServiceImageTags">
    <vt:lpwstr/>
  </property>
</Properties>
</file>