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Land and Houses\2022\YE12'2022\"/>
    </mc:Choice>
  </mc:AlternateContent>
  <xr:revisionPtr revIDLastSave="0" documentId="13_ncr:1_{B848865F-8FE0-443C-8C9E-EFDCCF2AE48A}" xr6:coauthVersionLast="47" xr6:coauthVersionMax="47" xr10:uidLastSave="{00000000-0000-0000-0000-000000000000}"/>
  <bookViews>
    <workbookView xWindow="-120" yWindow="-120" windowWidth="29040" windowHeight="15840" firstSheet="2" activeTab="6" xr2:uid="{00000000-000D-0000-FFFF-FFFF00000000}"/>
  </bookViews>
  <sheets>
    <sheet name="NAV000" sheetId="1" state="hidden" r:id="rId1"/>
    <sheet name="000000" sheetId="2" state="veryHidden" r:id="rId2"/>
    <sheet name="BS" sheetId="10" r:id="rId3"/>
    <sheet name="PL" sheetId="11" r:id="rId4"/>
    <sheet name="conso" sheetId="7" r:id="rId5"/>
    <sheet name="company" sheetId="8" r:id="rId6"/>
    <sheet name="cashflow" sheetId="9" r:id="rId7"/>
    <sheet name="000" sheetId="4" state="veryHidden" r:id="rId8"/>
  </sheets>
  <definedNames>
    <definedName name="_xlnm.Print_Area" localSheetId="2">BS!$A$1:$J$150</definedName>
    <definedName name="_xlnm.Print_Area" localSheetId="6">cashflow!$A$1:$J$155</definedName>
    <definedName name="_xlnm.Print_Area" localSheetId="3">PL!$A$1:$J$111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40" i="7" l="1"/>
  <c r="X31" i="7"/>
  <c r="D90" i="9"/>
  <c r="D91" i="9" s="1"/>
  <c r="I32" i="8" l="1"/>
  <c r="H19" i="10" l="1"/>
  <c r="D34" i="10"/>
  <c r="D19" i="10"/>
  <c r="AD25" i="7"/>
  <c r="I31" i="8"/>
  <c r="H31" i="8"/>
  <c r="J85" i="9"/>
  <c r="J72" i="9"/>
  <c r="F85" i="9"/>
  <c r="F72" i="9"/>
  <c r="F8" i="9"/>
  <c r="F32" i="9" s="1"/>
  <c r="F47" i="9" s="1"/>
  <c r="F49" i="9" s="1"/>
  <c r="J89" i="11"/>
  <c r="J88" i="11"/>
  <c r="J76" i="11"/>
  <c r="F89" i="11"/>
  <c r="F88" i="11"/>
  <c r="F76" i="11"/>
  <c r="F64" i="11"/>
  <c r="J31" i="11"/>
  <c r="J19" i="11"/>
  <c r="J32" i="11" s="1"/>
  <c r="J36" i="11" s="1"/>
  <c r="J38" i="11" s="1"/>
  <c r="J41" i="11" s="1"/>
  <c r="F43" i="11"/>
  <c r="F31" i="11"/>
  <c r="F19" i="11"/>
  <c r="F32" i="11" s="1"/>
  <c r="F36" i="11" s="1"/>
  <c r="F38" i="11" s="1"/>
  <c r="J119" i="10"/>
  <c r="J121" i="10" s="1"/>
  <c r="F119" i="10"/>
  <c r="F121" i="10" s="1"/>
  <c r="J81" i="10"/>
  <c r="J71" i="10"/>
  <c r="F81" i="10"/>
  <c r="F82" i="10" s="1"/>
  <c r="F71" i="10"/>
  <c r="J34" i="10"/>
  <c r="J19" i="10"/>
  <c r="J35" i="10" s="1"/>
  <c r="F34" i="10"/>
  <c r="F19" i="10"/>
  <c r="F35" i="10" s="1"/>
  <c r="AD38" i="7"/>
  <c r="W19" i="8"/>
  <c r="Y19" i="8" s="1"/>
  <c r="W18" i="8"/>
  <c r="Y18" i="8" s="1"/>
  <c r="W17" i="8"/>
  <c r="Y17" i="8" s="1"/>
  <c r="X26" i="7"/>
  <c r="X23" i="7"/>
  <c r="Z23" i="7" s="1"/>
  <c r="AD23" i="7" s="1"/>
  <c r="X22" i="7"/>
  <c r="Z22" i="7" s="1"/>
  <c r="AD22" i="7" s="1"/>
  <c r="X18" i="7"/>
  <c r="Z18" i="7" s="1"/>
  <c r="AD18" i="7" s="1"/>
  <c r="X17" i="7"/>
  <c r="Z17" i="7" s="1"/>
  <c r="J64" i="11" l="1"/>
  <c r="J8" i="9"/>
  <c r="J32" i="9" s="1"/>
  <c r="J47" i="9" s="1"/>
  <c r="J49" i="9" s="1"/>
  <c r="J91" i="11"/>
  <c r="F91" i="11"/>
  <c r="J90" i="9"/>
  <c r="J91" i="9" s="1"/>
  <c r="F90" i="9"/>
  <c r="F91" i="9" s="1"/>
  <c r="F122" i="10"/>
  <c r="F123" i="10" s="1"/>
  <c r="J122" i="10"/>
  <c r="J123" i="10" s="1"/>
  <c r="F94" i="11"/>
  <c r="F96" i="11" s="1"/>
  <c r="F97" i="11" s="1"/>
  <c r="J82" i="10"/>
  <c r="J94" i="11" l="1"/>
  <c r="J97" i="11" s="1"/>
  <c r="R32" i="7"/>
  <c r="O25" i="8"/>
  <c r="AD36" i="7" l="1"/>
  <c r="P32" i="7"/>
  <c r="Q25" i="8"/>
  <c r="H19" i="11"/>
  <c r="H31" i="11"/>
  <c r="AD41" i="7"/>
  <c r="AD35" i="7"/>
  <c r="V32" i="7"/>
  <c r="Y27" i="8"/>
  <c r="Z26" i="7"/>
  <c r="AD26" i="7" s="1"/>
  <c r="R19" i="7"/>
  <c r="R27" i="7" s="1"/>
  <c r="R29" i="7" s="1"/>
  <c r="R42" i="7" s="1"/>
  <c r="P19" i="7"/>
  <c r="P27" i="7" s="1"/>
  <c r="P29" i="7" s="1"/>
  <c r="T19" i="7"/>
  <c r="T27" i="7" s="1"/>
  <c r="T29" i="7" s="1"/>
  <c r="O15" i="8"/>
  <c r="O20" i="8" s="1"/>
  <c r="O22" i="8" s="1"/>
  <c r="O30" i="8" s="1"/>
  <c r="D31" i="11"/>
  <c r="D81" i="10"/>
  <c r="U20" i="8"/>
  <c r="K20" i="8"/>
  <c r="K22" i="8" s="1"/>
  <c r="I20" i="8"/>
  <c r="I22" i="8" s="1"/>
  <c r="G20" i="8"/>
  <c r="G22" i="8" s="1"/>
  <c r="E20" i="8"/>
  <c r="E22" i="8" s="1"/>
  <c r="S15" i="8"/>
  <c r="S20" i="8" s="1"/>
  <c r="S22" i="8" s="1"/>
  <c r="Q15" i="8"/>
  <c r="Q20" i="8" s="1"/>
  <c r="Q22" i="8" s="1"/>
  <c r="Y14" i="8"/>
  <c r="W13" i="8"/>
  <c r="W15" i="8" s="1"/>
  <c r="AB19" i="7"/>
  <c r="AB27" i="7" s="1"/>
  <c r="AB29" i="7" s="1"/>
  <c r="X19" i="7"/>
  <c r="V19" i="7"/>
  <c r="V27" i="7" s="1"/>
  <c r="V29" i="7" s="1"/>
  <c r="L19" i="7"/>
  <c r="L27" i="7" s="1"/>
  <c r="J19" i="7"/>
  <c r="J27" i="7" s="1"/>
  <c r="J29" i="7" s="1"/>
  <c r="H19" i="7"/>
  <c r="H27" i="7" s="1"/>
  <c r="F19" i="7"/>
  <c r="F27" i="7" s="1"/>
  <c r="F32" i="7"/>
  <c r="H32" i="7"/>
  <c r="J32" i="7"/>
  <c r="L32" i="7"/>
  <c r="Y28" i="8"/>
  <c r="Y29" i="8"/>
  <c r="H119" i="10"/>
  <c r="H121" i="10" s="1"/>
  <c r="K25" i="8"/>
  <c r="G25" i="8"/>
  <c r="E25" i="8"/>
  <c r="D19" i="11"/>
  <c r="D119" i="10"/>
  <c r="D121" i="10" s="1"/>
  <c r="D72" i="9"/>
  <c r="D85" i="9"/>
  <c r="H85" i="9"/>
  <c r="H72" i="9"/>
  <c r="H71" i="10"/>
  <c r="H81" i="10"/>
  <c r="H35" i="10"/>
  <c r="D71" i="10"/>
  <c r="D35" i="10"/>
  <c r="H34" i="10"/>
  <c r="D88" i="11"/>
  <c r="H88" i="11"/>
  <c r="D76" i="11"/>
  <c r="I25" i="8"/>
  <c r="U25" i="8"/>
  <c r="U22" i="8"/>
  <c r="H76" i="11"/>
  <c r="D43" i="11"/>
  <c r="V42" i="7" l="1"/>
  <c r="U30" i="8"/>
  <c r="Q30" i="8"/>
  <c r="I30" i="8"/>
  <c r="D32" i="11"/>
  <c r="D36" i="11" s="1"/>
  <c r="D38" i="11" s="1"/>
  <c r="D64" i="11" s="1"/>
  <c r="K30" i="8"/>
  <c r="K32" i="8" s="1"/>
  <c r="E30" i="8"/>
  <c r="E32" i="8" s="1"/>
  <c r="G30" i="8"/>
  <c r="G32" i="8" s="1"/>
  <c r="W20" i="8"/>
  <c r="K31" i="8"/>
  <c r="G31" i="8"/>
  <c r="H29" i="7"/>
  <c r="H42" i="7" s="1"/>
  <c r="H44" i="7" s="1"/>
  <c r="H43" i="7"/>
  <c r="P42" i="7"/>
  <c r="J43" i="7"/>
  <c r="J42" i="7"/>
  <c r="J44" i="7" s="1"/>
  <c r="AB43" i="7"/>
  <c r="L29" i="7"/>
  <c r="L43" i="7"/>
  <c r="X27" i="7"/>
  <c r="X43" i="7" s="1"/>
  <c r="H82" i="10"/>
  <c r="H122" i="10" s="1"/>
  <c r="H123" i="10" s="1"/>
  <c r="E31" i="8"/>
  <c r="X29" i="7"/>
  <c r="F43" i="7"/>
  <c r="F29" i="7"/>
  <c r="F42" i="7" s="1"/>
  <c r="W22" i="8"/>
  <c r="W31" i="8" s="1"/>
  <c r="H89" i="11"/>
  <c r="D89" i="11"/>
  <c r="H32" i="11"/>
  <c r="H36" i="11" s="1"/>
  <c r="H8" i="9" s="1"/>
  <c r="H32" i="9" s="1"/>
  <c r="H47" i="9" s="1"/>
  <c r="H49" i="9" s="1"/>
  <c r="H90" i="9" s="1"/>
  <c r="H91" i="9" s="1"/>
  <c r="D82" i="10"/>
  <c r="D122" i="10" s="1"/>
  <c r="D123" i="10" s="1"/>
  <c r="AB32" i="7"/>
  <c r="AD31" i="7"/>
  <c r="X32" i="7"/>
  <c r="T32" i="7"/>
  <c r="T42" i="7" s="1"/>
  <c r="Y24" i="8"/>
  <c r="S25" i="8"/>
  <c r="S30" i="8" s="1"/>
  <c r="D8" i="9" l="1"/>
  <c r="D32" i="9" s="1"/>
  <c r="D47" i="9" s="1"/>
  <c r="D49" i="9" s="1"/>
  <c r="X42" i="7"/>
  <c r="X44" i="7" s="1"/>
  <c r="AB42" i="7"/>
  <c r="AB44" i="7" s="1"/>
  <c r="L42" i="7"/>
  <c r="L44" i="7" s="1"/>
  <c r="F44" i="7"/>
  <c r="H38" i="11"/>
  <c r="H41" i="11" s="1"/>
  <c r="D91" i="11"/>
  <c r="M15" i="8"/>
  <c r="M20" i="8" s="1"/>
  <c r="M22" i="8" s="1"/>
  <c r="Y13" i="8"/>
  <c r="Y15" i="8" s="1"/>
  <c r="Y20" i="8" s="1"/>
  <c r="W25" i="8"/>
  <c r="W30" i="8" s="1"/>
  <c r="D94" i="11" l="1"/>
  <c r="D96" i="11" s="1"/>
  <c r="D97" i="11" s="1"/>
  <c r="H64" i="11"/>
  <c r="H91" i="11" s="1"/>
  <c r="H94" i="11" s="1"/>
  <c r="H97" i="11" s="1"/>
  <c r="N19" i="7"/>
  <c r="N27" i="7" s="1"/>
  <c r="M31" i="8"/>
  <c r="Y22" i="8"/>
  <c r="Y31" i="8" s="1"/>
  <c r="Y23" i="8"/>
  <c r="M25" i="8"/>
  <c r="W32" i="8"/>
  <c r="Y25" i="8" l="1"/>
  <c r="Y30" i="8" s="1"/>
  <c r="Y32" i="8" s="1"/>
  <c r="M30" i="8"/>
  <c r="M32" i="8" s="1"/>
  <c r="Z19" i="7"/>
  <c r="AD17" i="7"/>
  <c r="N43" i="7"/>
  <c r="N29" i="7"/>
  <c r="AD30" i="7"/>
  <c r="N32" i="7"/>
  <c r="Z32" i="7" s="1"/>
  <c r="AD32" i="7" s="1"/>
  <c r="N42" i="7" l="1"/>
  <c r="Z27" i="7"/>
  <c r="Z43" i="7" s="1"/>
  <c r="AD19" i="7"/>
  <c r="AD27" i="7" s="1"/>
  <c r="AD43" i="7" s="1"/>
  <c r="Z29" i="7"/>
  <c r="AD29" i="7" l="1"/>
  <c r="AD42" i="7" s="1"/>
  <c r="Z42" i="7"/>
  <c r="N44" i="7"/>
  <c r="Z44" i="7" l="1"/>
  <c r="AD44" i="7"/>
</calcChain>
</file>

<file path=xl/sharedStrings.xml><?xml version="1.0" encoding="utf-8"?>
<sst xmlns="http://schemas.openxmlformats.org/spreadsheetml/2006/main" count="458" uniqueCount="296">
  <si>
    <t>Note</t>
  </si>
  <si>
    <t>The accompanying notes are an integral part of the financial statements.</t>
  </si>
  <si>
    <t>(Unit: Baht)</t>
  </si>
  <si>
    <t>share capital</t>
  </si>
  <si>
    <t>Retained earnings</t>
  </si>
  <si>
    <t>Total</t>
  </si>
  <si>
    <t>Cash flows from operating activities</t>
  </si>
  <si>
    <t>Cash flows from investing activities</t>
  </si>
  <si>
    <t>Cash flows from financing activities</t>
  </si>
  <si>
    <t>Unappropriated</t>
  </si>
  <si>
    <t xml:space="preserve"> </t>
  </si>
  <si>
    <t>Dividend paid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</si>
  <si>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</si>
  <si>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</si>
  <si>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</si>
  <si>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</si>
  <si>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</si>
  <si>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</si>
  <si>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</si>
  <si>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</si>
  <si>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</si>
  <si>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</si>
  <si>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 xml:space="preserve">Cash and cash equivalents at beginning of year </t>
  </si>
  <si>
    <t>Supplemental cash flow information</t>
  </si>
  <si>
    <t>Consolidated financial statements</t>
  </si>
  <si>
    <t>Separate financial statements</t>
  </si>
  <si>
    <t>Land and Houses Public Company Limited and its subsidiaries</t>
  </si>
  <si>
    <t>Total assets</t>
  </si>
  <si>
    <t>Total liabilities</t>
  </si>
  <si>
    <t>Total liabilities and shareholders' equity</t>
  </si>
  <si>
    <t>Directors</t>
  </si>
  <si>
    <t>Assets</t>
  </si>
  <si>
    <t>Cash and cash equivalents</t>
  </si>
  <si>
    <t>Other current assets</t>
  </si>
  <si>
    <t>Other non-current assets</t>
  </si>
  <si>
    <t>Current portion of long-term loans</t>
  </si>
  <si>
    <t>Current portion of debentures</t>
  </si>
  <si>
    <t>Other current liabilities</t>
  </si>
  <si>
    <t>Long-term loans - net of current portion</t>
  </si>
  <si>
    <t>Debentures - net of current portion</t>
  </si>
  <si>
    <t>Other non-current liabilities</t>
  </si>
  <si>
    <t>Share capital</t>
  </si>
  <si>
    <t xml:space="preserve">   Registered</t>
  </si>
  <si>
    <t xml:space="preserve">   Issued and paid-up </t>
  </si>
  <si>
    <t xml:space="preserve">   Appropriated - Statutory reserve</t>
  </si>
  <si>
    <t xml:space="preserve">   Unappropriated</t>
  </si>
  <si>
    <t xml:space="preserve">   Interest income</t>
  </si>
  <si>
    <t xml:space="preserve">   Depreciation and amortisation</t>
  </si>
  <si>
    <t xml:space="preserve">   assets and liabilities</t>
  </si>
  <si>
    <t>Decrease (increase) in operating assets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</si>
  <si>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</si>
  <si>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</si>
  <si>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</si>
  <si>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</si>
  <si>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</si>
  <si>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Other non-current liabilities</t>
  </si>
  <si>
    <t>Dividend received from associates</t>
  </si>
  <si>
    <t>Non-cash items</t>
  </si>
  <si>
    <t>Total equity</t>
  </si>
  <si>
    <t>attributable to</t>
  </si>
  <si>
    <t>Income tax from unpaid dividend</t>
  </si>
  <si>
    <t xml:space="preserve">   Interest expenses</t>
  </si>
  <si>
    <t>Liabilities and shareholders' equity</t>
  </si>
  <si>
    <t>subsidiaries</t>
  </si>
  <si>
    <t>Income tax payable</t>
  </si>
  <si>
    <t>Trade and other receivables</t>
  </si>
  <si>
    <t xml:space="preserve">Inventories </t>
  </si>
  <si>
    <t>Advance payment for constructions</t>
  </si>
  <si>
    <t xml:space="preserve">Investments in subsidiaries </t>
  </si>
  <si>
    <t>Investments in associates</t>
  </si>
  <si>
    <t xml:space="preserve">Land held for development </t>
  </si>
  <si>
    <t>Investment properties</t>
  </si>
  <si>
    <t xml:space="preserve">Property, plant and equipment </t>
  </si>
  <si>
    <t>Trade and other payables</t>
  </si>
  <si>
    <t>Other components of shareholders' equity</t>
  </si>
  <si>
    <t>Other comprehensive income</t>
  </si>
  <si>
    <t>Exchange</t>
  </si>
  <si>
    <t>differences on</t>
  </si>
  <si>
    <t>translation of</t>
  </si>
  <si>
    <t>Total other</t>
  </si>
  <si>
    <t>Appropriated -</t>
  </si>
  <si>
    <t>components of</t>
  </si>
  <si>
    <t>shareholders'</t>
  </si>
  <si>
    <t>Statutory reserve</t>
  </si>
  <si>
    <t>associates</t>
  </si>
  <si>
    <t>shareholders' equity</t>
  </si>
  <si>
    <t>of the Company</t>
  </si>
  <si>
    <t>equity</t>
  </si>
  <si>
    <t>Total comprehensive income for the year</t>
  </si>
  <si>
    <t xml:space="preserve">   Provision for long-term employee benefits</t>
  </si>
  <si>
    <t xml:space="preserve">   Trade and other payables</t>
  </si>
  <si>
    <t>Other intangible assets</t>
  </si>
  <si>
    <t>Retention guarantees</t>
  </si>
  <si>
    <t xml:space="preserve">   Trade and other receivables</t>
  </si>
  <si>
    <t>Other surplus</t>
  </si>
  <si>
    <t>Statement of financial position</t>
  </si>
  <si>
    <t>Statement of financial position (continued)</t>
  </si>
  <si>
    <t>Profit before income tax expenses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</si>
  <si>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</si>
  <si>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</si>
  <si>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</si>
  <si>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</si>
  <si>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>Share of other</t>
  </si>
  <si>
    <t>comprehensive</t>
  </si>
  <si>
    <t>Cash received from interest income</t>
  </si>
  <si>
    <t xml:space="preserve">   Share of profit from investments in associates</t>
  </si>
  <si>
    <t>Profit from operating activities before change in operating</t>
  </si>
  <si>
    <t xml:space="preserve">   Retention guarantees</t>
  </si>
  <si>
    <t>Cash paid for income tax</t>
  </si>
  <si>
    <t>Dividend received from other companies</t>
  </si>
  <si>
    <t>interests of the</t>
  </si>
  <si>
    <t xml:space="preserve">   Interest expenses recorded as cost of projects</t>
  </si>
  <si>
    <t>Provision for long-term employee benefits</t>
  </si>
  <si>
    <t>Deferred tax assets</t>
  </si>
  <si>
    <t>Income statement</t>
  </si>
  <si>
    <t>Revenues</t>
  </si>
  <si>
    <t>Other income</t>
  </si>
  <si>
    <t xml:space="preserve">   Infrastructure service income</t>
  </si>
  <si>
    <t xml:space="preserve">   Others</t>
  </si>
  <si>
    <t>Total revenues</t>
  </si>
  <si>
    <t>Expenses</t>
  </si>
  <si>
    <t>Selling expenses</t>
  </si>
  <si>
    <t>Specific business tax and transfer fee</t>
  </si>
  <si>
    <t>Administrative expenses</t>
  </si>
  <si>
    <t>Total expenses</t>
  </si>
  <si>
    <t>Share of profit from investments in associates</t>
  </si>
  <si>
    <t>Finance cost</t>
  </si>
  <si>
    <t>Income tax expenses</t>
  </si>
  <si>
    <t>Profit for the year</t>
  </si>
  <si>
    <t>Net income attributable to:</t>
  </si>
  <si>
    <t>Equity holders of the Company</t>
  </si>
  <si>
    <t>Non-controlling interests of the subsidiaries</t>
  </si>
  <si>
    <t>Earnings per share</t>
  </si>
  <si>
    <t>Basic earnings per share</t>
  </si>
  <si>
    <t>Profit attributable to equity holders of the Company</t>
  </si>
  <si>
    <t>Statement of comprehensive income</t>
  </si>
  <si>
    <t>Other comprehensive income:</t>
  </si>
  <si>
    <t xml:space="preserve">   financial statements in foreign currency</t>
  </si>
  <si>
    <t>Other comprehensive income for the year</t>
  </si>
  <si>
    <t>Total comprehensive income attributable to:</t>
  </si>
  <si>
    <t xml:space="preserve">      12,031,105,828 ordinary shares of Baht 1 each</t>
  </si>
  <si>
    <t xml:space="preserve">   to net cash provided by (paid from) operating activities:</t>
  </si>
  <si>
    <t xml:space="preserve">Adjustments to reconcile profit before income tax expenses </t>
  </si>
  <si>
    <t>Interest paid</t>
  </si>
  <si>
    <t>Deposits for purchase of land and others</t>
  </si>
  <si>
    <t>Deferred tax liabilities</t>
  </si>
  <si>
    <t>Cash received from issuance of debentures</t>
  </si>
  <si>
    <t>Subsidiaries paid dividend to non-controlling interests of subsidiaries</t>
  </si>
  <si>
    <t xml:space="preserve">Other comprehensive income not to be reclassified </t>
  </si>
  <si>
    <t xml:space="preserve">     to profit or loss in subsequent periods:</t>
  </si>
  <si>
    <t>Net cash flows from operating activities</t>
  </si>
  <si>
    <t>Other comprehensive income to be reclassified to</t>
  </si>
  <si>
    <t xml:space="preserve">   profit or loss in subsequent periods:</t>
  </si>
  <si>
    <t>Net cash flows used in financing activities</t>
  </si>
  <si>
    <t xml:space="preserve">Share of other </t>
  </si>
  <si>
    <t>of associate</t>
  </si>
  <si>
    <t xml:space="preserve">Share of other comprehensive income from investments </t>
  </si>
  <si>
    <t xml:space="preserve">   in subsidiaries</t>
  </si>
  <si>
    <t xml:space="preserve">   in associates</t>
  </si>
  <si>
    <t>Share of other comprehensive income from investments</t>
  </si>
  <si>
    <t xml:space="preserve">Profit for the year </t>
  </si>
  <si>
    <t xml:space="preserve">Other comprehensive income for the year </t>
  </si>
  <si>
    <t xml:space="preserve">Total comprehensive income for the year </t>
  </si>
  <si>
    <t xml:space="preserve">   Write-off of withholding tax deducted at source</t>
  </si>
  <si>
    <t>income from</t>
  </si>
  <si>
    <t xml:space="preserve">   Dividend income</t>
  </si>
  <si>
    <t>Proceeds from sales of property, plant and equipment</t>
  </si>
  <si>
    <t>Cost to obtain contracts with customers</t>
  </si>
  <si>
    <t>Short-term provisions</t>
  </si>
  <si>
    <t xml:space="preserve">      11,949,713,176 ordinary shares of Baht 1 each</t>
  </si>
  <si>
    <t>Rental income</t>
  </si>
  <si>
    <t>Revenue from hotel operations</t>
  </si>
  <si>
    <t>Cost of hotel operations</t>
  </si>
  <si>
    <t>Revenue from sales of real estate</t>
  </si>
  <si>
    <t xml:space="preserve">Cost of rental </t>
  </si>
  <si>
    <t>Reversal of provision for legal cases</t>
  </si>
  <si>
    <t>Cost of project management</t>
  </si>
  <si>
    <t xml:space="preserve">   Project management income</t>
  </si>
  <si>
    <t>Advances received from customers</t>
  </si>
  <si>
    <t>Cost of real estate sales</t>
  </si>
  <si>
    <t xml:space="preserve">   Provision for contributions to housing estate juristic persons</t>
  </si>
  <si>
    <t xml:space="preserve">   Provision for maintenance of public utilities</t>
  </si>
  <si>
    <t>Other current financial assets</t>
  </si>
  <si>
    <t>Right-of-use assets</t>
  </si>
  <si>
    <t>Current portion of lease liabilities</t>
  </si>
  <si>
    <t>Lease liabilities - net of current portion</t>
  </si>
  <si>
    <t>Long-term loans to related parties</t>
  </si>
  <si>
    <t>financial</t>
  </si>
  <si>
    <t>statements</t>
  </si>
  <si>
    <t>in foreign</t>
  </si>
  <si>
    <t>currency</t>
  </si>
  <si>
    <t>of associates</t>
  </si>
  <si>
    <t>Investment in equity instruments derecognised</t>
  </si>
  <si>
    <t xml:space="preserve">   Provision for after sale maintenance expenses</t>
  </si>
  <si>
    <t xml:space="preserve">  </t>
  </si>
  <si>
    <t>Other non-current financial assets</t>
  </si>
  <si>
    <t>Dividend income</t>
  </si>
  <si>
    <t xml:space="preserve">   Gain on exchange</t>
  </si>
  <si>
    <t>Operating profit</t>
  </si>
  <si>
    <t xml:space="preserve">Exchange differences on translation of </t>
  </si>
  <si>
    <t xml:space="preserve">   profit or loss in subsequent periods - net of income tax</t>
  </si>
  <si>
    <t xml:space="preserve">   to profit or loss in subsequent periods - net of income tax</t>
  </si>
  <si>
    <t xml:space="preserve">   during the year of associates</t>
  </si>
  <si>
    <t>Share premium</t>
  </si>
  <si>
    <t>owners</t>
  </si>
  <si>
    <t>Non-controlling</t>
  </si>
  <si>
    <t xml:space="preserve">   Long-term employee benefits expenses</t>
  </si>
  <si>
    <t xml:space="preserve">   Reversal of provision for legal cases</t>
  </si>
  <si>
    <t xml:space="preserve">   Transfer inventories to land held for development (net book value)</t>
  </si>
  <si>
    <t>Long-term loan from related party</t>
  </si>
  <si>
    <t>Equity attributable to owners of the Company</t>
  </si>
  <si>
    <t>Loss on derivatives</t>
  </si>
  <si>
    <t>Issued and</t>
  </si>
  <si>
    <t>fully paid-up</t>
  </si>
  <si>
    <t>Repayment of debentures</t>
  </si>
  <si>
    <t>Payment of principal portion of lease liabilities</t>
  </si>
  <si>
    <t>Exchange differences on translation of</t>
  </si>
  <si>
    <t>Short-term loans from financial institutions</t>
  </si>
  <si>
    <t>Interest income</t>
  </si>
  <si>
    <t>2021</t>
  </si>
  <si>
    <t>Balance as at 1 January 2021</t>
  </si>
  <si>
    <t>Balance as at 31 December 2021</t>
  </si>
  <si>
    <t>6, 7</t>
  </si>
  <si>
    <t>Cash and cash equivalents at end of year (Note 7)</t>
  </si>
  <si>
    <t xml:space="preserve">   Increase (decrease) in building and equipment and </t>
  </si>
  <si>
    <t xml:space="preserve">      right-of-use assets recorded as liabilities</t>
  </si>
  <si>
    <t xml:space="preserve">   Interest expenses recorded as right-of-use assets</t>
  </si>
  <si>
    <t xml:space="preserve">   Decrease in investments in equity designated </t>
  </si>
  <si>
    <t xml:space="preserve">      at fair value through other comprehensive income </t>
  </si>
  <si>
    <t xml:space="preserve">      - net of income tax </t>
  </si>
  <si>
    <t>Long-term loan to other company</t>
  </si>
  <si>
    <t>6, 23</t>
  </si>
  <si>
    <t>Other current financial liabilites</t>
  </si>
  <si>
    <t>Other non-current financial liabilities</t>
  </si>
  <si>
    <t xml:space="preserve">   interests of the subsidiaries</t>
  </si>
  <si>
    <t xml:space="preserve">       transfer to cost of sales</t>
  </si>
  <si>
    <t xml:space="preserve">   Provision for legal cases</t>
  </si>
  <si>
    <t xml:space="preserve">   Other current financial assets</t>
  </si>
  <si>
    <t>Cash received from long-term loans from financial institutions</t>
  </si>
  <si>
    <t>Repayment of long-term loans from financial institutions</t>
  </si>
  <si>
    <t xml:space="preserve">   Transfer land held for development to inventories (net book value)</t>
  </si>
  <si>
    <t xml:space="preserve">Subsidiaries paid dividend to non-controlling </t>
  </si>
  <si>
    <t xml:space="preserve">   Short-term provisions</t>
  </si>
  <si>
    <t>Increase in long-term loan to other company</t>
  </si>
  <si>
    <t>Dividend paid (Note 37)</t>
  </si>
  <si>
    <t xml:space="preserve">   Gain on sales of property, plant and equipment</t>
  </si>
  <si>
    <t xml:space="preserve">   Unrealised gain on exchange </t>
  </si>
  <si>
    <t>Current portion of long-term loan from related party</t>
  </si>
  <si>
    <t>Loss on diminution in value of projects</t>
  </si>
  <si>
    <t>Share of profit (loss) from investments in subsidiaries</t>
  </si>
  <si>
    <t>Gain (loss)</t>
  </si>
  <si>
    <t>on change</t>
  </si>
  <si>
    <t xml:space="preserve">Investment in equity instruments </t>
  </si>
  <si>
    <t xml:space="preserve">   derecognised during the year</t>
  </si>
  <si>
    <t xml:space="preserve">   of associates</t>
  </si>
  <si>
    <t xml:space="preserve">   Share of loss (profit) from investments in subsidiaries</t>
  </si>
  <si>
    <t>Acquisition of investment properties</t>
  </si>
  <si>
    <t>Acquisition of right-of-use assets</t>
  </si>
  <si>
    <t>in value of</t>
  </si>
  <si>
    <t>investments</t>
  </si>
  <si>
    <t>Acquisition of property, plant and equipment and intangible assets</t>
  </si>
  <si>
    <t>Loss on changes in value of equity investments designated</t>
  </si>
  <si>
    <t xml:space="preserve">   at fair value through other comprehensive income - net of </t>
  </si>
  <si>
    <t>28, 33</t>
  </si>
  <si>
    <t xml:space="preserve">   income tax</t>
  </si>
  <si>
    <t>For the year ended 31 December 2022</t>
  </si>
  <si>
    <t>Balance as at 1 January 2022</t>
  </si>
  <si>
    <t>Balance as at 31 December 2022</t>
  </si>
  <si>
    <t>As at 31 December 2022</t>
  </si>
  <si>
    <t>2022</t>
  </si>
  <si>
    <t>Current portion of long-term loans to related parties</t>
  </si>
  <si>
    <t>Current portion of long-term loan to other company</t>
  </si>
  <si>
    <t>6, 12</t>
  </si>
  <si>
    <t>14, 33</t>
  </si>
  <si>
    <t xml:space="preserve">   Loss on diminution in value of project</t>
  </si>
  <si>
    <t xml:space="preserve">   Land held for development</t>
  </si>
  <si>
    <t>Decrease in loan from related party</t>
  </si>
  <si>
    <t xml:space="preserve">   Gain on derivatives</t>
  </si>
  <si>
    <t>Actuarial gain - net of income tax</t>
  </si>
  <si>
    <t xml:space="preserve">   Loss (gain) on fair value of derivatives</t>
  </si>
  <si>
    <t>Decrease (increase) in loans to related parties</t>
  </si>
  <si>
    <t>Net increase (decrease) in cash and cash equivalents</t>
  </si>
  <si>
    <t xml:space="preserve">   Transfer inventories to property, plant and equipment (net book value)</t>
  </si>
  <si>
    <t xml:space="preserve">   Decrease in right-of-use assets due to lease modification</t>
  </si>
  <si>
    <t>Restricted bank deposits</t>
  </si>
  <si>
    <t>Capital refund of subsidiary to non-controlling</t>
  </si>
  <si>
    <t xml:space="preserve">   interests of the subsidiary</t>
  </si>
  <si>
    <t xml:space="preserve">   Inventories and land held for development decrease from</t>
  </si>
  <si>
    <t xml:space="preserve">   Rental reduction</t>
  </si>
  <si>
    <t>Increase in restricted bank deposits</t>
  </si>
  <si>
    <t>Cash received from dissolution of subsidiary</t>
  </si>
  <si>
    <t>Purchase of other long-term investments</t>
  </si>
  <si>
    <t>Net cash flows from (used in) investing activities</t>
  </si>
  <si>
    <t>Increase (decrease) in short-term loans from financial institutions</t>
  </si>
  <si>
    <t>Subsidiary paid capital refund to non-controlling interests of subsidiary</t>
  </si>
  <si>
    <t xml:space="preserve">   Increase in right-of-use assets due to new lease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</si>
</sst>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\(#,##0.0\)"/>
    <numFmt numFmtId="169" formatCode="_(* #,##0_);_(* \(#,##0\);_(* &quot;-&quot;??_);_(@_)"/>
    <numFmt numFmtId="170" formatCode="_-* #,##0.00_-;\-* #,##0.00_-;_-* &quot;-&quot;??_-;_-@_-"/>
  </numFmts>
  <fonts count="30">
    <font>
      <sz val="10"/>
      <name val="ApFont"/>
      <charset val="222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8.5"/>
      <name val="Arial"/>
      <family val="2"/>
    </font>
    <font>
      <sz val="8.5"/>
      <name val="Arial"/>
      <family val="2"/>
    </font>
    <font>
      <u/>
      <sz val="8.5"/>
      <name val="Arial"/>
      <family val="2"/>
    </font>
    <font>
      <i/>
      <sz val="8.5"/>
      <name val="Arial"/>
      <family val="2"/>
    </font>
    <font>
      <b/>
      <sz val="8.5"/>
      <color theme="1"/>
      <name val="Arial"/>
      <family val="2"/>
    </font>
    <font>
      <sz val="8.5"/>
      <color theme="1"/>
      <name val="Arial"/>
      <family val="2"/>
    </font>
    <font>
      <i/>
      <sz val="8.5"/>
      <color theme="1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10"/>
      <name val="ApFont"/>
      <charset val="222"/>
    </font>
    <font>
      <sz val="14"/>
      <name val="JasmineUPC"/>
      <family val="1"/>
    </font>
    <font>
      <sz val="13"/>
      <color theme="1"/>
      <name val="Calibri"/>
      <family val="2"/>
      <charset val="222"/>
    </font>
    <font>
      <sz val="8"/>
      <name val="Arial"/>
      <family val="2"/>
    </font>
    <font>
      <b/>
      <i/>
      <sz val="16"/>
      <name val="Helv"/>
    </font>
    <font>
      <sz val="14"/>
      <name val="AngsanaUPC"/>
      <family val="1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7">
    <xf numFmtId="0" fontId="0" fillId="0" borderId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43" fontId="21" fillId="0" borderId="0" applyFont="0" applyFill="0" applyBorder="0" applyAlignment="0" applyProtection="0"/>
    <xf numFmtId="0" fontId="21" fillId="0" borderId="0"/>
    <xf numFmtId="39" fontId="22" fillId="0" borderId="0"/>
    <xf numFmtId="43" fontId="22" fillId="0" borderId="0" applyFont="0" applyFill="0" applyBorder="0" applyAlignment="0" applyProtection="0"/>
    <xf numFmtId="167" fontId="26" fillId="0" borderId="0"/>
    <xf numFmtId="165" fontId="26" fillId="0" borderId="0"/>
    <xf numFmtId="164" fontId="26" fillId="0" borderId="0"/>
    <xf numFmtId="38" fontId="24" fillId="2" borderId="0" applyNumberFormat="0" applyBorder="0" applyAlignment="0" applyProtection="0"/>
    <xf numFmtId="10" fontId="24" fillId="3" borderId="1" applyNumberFormat="0" applyBorder="0" applyAlignment="0" applyProtection="0"/>
    <xf numFmtId="166" fontId="25" fillId="0" borderId="0"/>
    <xf numFmtId="9" fontId="22" fillId="0" borderId="0" applyFont="0" applyFill="0" applyBorder="0" applyAlignment="0" applyProtection="0"/>
    <xf numFmtId="170" fontId="23" fillId="0" borderId="0" applyFont="0" applyFill="0" applyBorder="0" applyAlignment="0" applyProtection="0"/>
    <xf numFmtId="39" fontId="22" fillId="0" borderId="0"/>
    <xf numFmtId="0" fontId="27" fillId="0" borderId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9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3" fillId="0" borderId="0"/>
    <xf numFmtId="170" fontId="23" fillId="0" borderId="0" applyFont="0" applyFill="0" applyBorder="0" applyAlignment="0" applyProtection="0"/>
    <xf numFmtId="0" fontId="23" fillId="0" borderId="0"/>
    <xf numFmtId="170" fontId="2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2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23" fillId="0" borderId="0"/>
    <xf numFmtId="9" fontId="22" fillId="0" borderId="0" applyFont="0" applyFill="0" applyBorder="0" applyAlignment="0" applyProtection="0"/>
    <xf numFmtId="39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39" fontId="22" fillId="0" borderId="0"/>
    <xf numFmtId="39" fontId="22" fillId="0" borderId="0"/>
    <xf numFmtId="0" fontId="23" fillId="0" borderId="0"/>
    <xf numFmtId="39" fontId="22" fillId="0" borderId="0"/>
    <xf numFmtId="9" fontId="22" fillId="0" borderId="0" applyFont="0" applyFill="0" applyBorder="0" applyAlignment="0" applyProtection="0"/>
    <xf numFmtId="39" fontId="22" fillId="0" borderId="0"/>
    <xf numFmtId="9" fontId="22" fillId="0" borderId="0" applyFont="0" applyFill="0" applyBorder="0" applyAlignment="0" applyProtection="0"/>
    <xf numFmtId="39" fontId="22" fillId="0" borderId="0"/>
    <xf numFmtId="9" fontId="22" fillId="0" borderId="0" applyFont="0" applyFill="0" applyBorder="0" applyAlignment="0" applyProtection="0"/>
    <xf numFmtId="39" fontId="22" fillId="0" borderId="0"/>
    <xf numFmtId="9" fontId="22" fillId="0" borderId="0" applyFont="0" applyFill="0" applyBorder="0" applyAlignment="0" applyProtection="0"/>
  </cellStyleXfs>
  <cellXfs count="152">
    <xf numFmtId="0" fontId="0" fillId="0" borderId="0" xfId="0"/>
    <xf numFmtId="37" fontId="7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3" xfId="0" quotePrefix="1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3" fillId="0" borderId="0" xfId="0" quotePrefix="1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41" fontId="3" fillId="0" borderId="4" xfId="0" applyNumberFormat="1" applyFont="1" applyFill="1" applyBorder="1" applyAlignment="1">
      <alignment vertical="center"/>
    </xf>
    <xf numFmtId="37" fontId="3" fillId="0" borderId="7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centerContinuous" vertical="center"/>
    </xf>
    <xf numFmtId="37" fontId="11" fillId="0" borderId="0" xfId="0" applyNumberFormat="1" applyFont="1" applyFill="1" applyAlignment="1">
      <alignment horizontal="right" vertical="center"/>
    </xf>
    <xf numFmtId="37" fontId="11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center" vertical="center"/>
    </xf>
    <xf numFmtId="37" fontId="10" fillId="0" borderId="3" xfId="0" applyNumberFormat="1" applyFont="1" applyFill="1" applyBorder="1" applyAlignment="1">
      <alignment horizontal="center" vertical="center"/>
    </xf>
    <xf numFmtId="37" fontId="10" fillId="0" borderId="3" xfId="0" applyNumberFormat="1" applyFont="1" applyFill="1" applyBorder="1" applyAlignment="1">
      <alignment vertical="center"/>
    </xf>
    <xf numFmtId="37" fontId="11" fillId="0" borderId="3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vertical="center"/>
    </xf>
    <xf numFmtId="37" fontId="13" fillId="0" borderId="0" xfId="0" applyNumberFormat="1" applyFont="1" applyFill="1" applyAlignment="1">
      <alignment horizontal="center" vertical="center"/>
    </xf>
    <xf numFmtId="168" fontId="13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Border="1" applyAlignment="1">
      <alignment vertical="center"/>
    </xf>
    <xf numFmtId="41" fontId="11" fillId="0" borderId="6" xfId="0" applyNumberFormat="1" applyFont="1" applyFill="1" applyBorder="1" applyAlignment="1">
      <alignment horizontal="right" vertical="center"/>
    </xf>
    <xf numFmtId="37" fontId="11" fillId="0" borderId="0" xfId="0" applyNumberFormat="1" applyFont="1" applyFill="1" applyBorder="1" applyAlignment="1">
      <alignment horizontal="center" vertical="center"/>
    </xf>
    <xf numFmtId="37" fontId="11" fillId="0" borderId="6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horizontal="left" vertical="center"/>
    </xf>
    <xf numFmtId="39" fontId="11" fillId="0" borderId="0" xfId="0" applyNumberFormat="1" applyFont="1" applyFill="1" applyAlignment="1">
      <alignment horizontal="right" vertical="center"/>
    </xf>
    <xf numFmtId="39" fontId="11" fillId="0" borderId="0" xfId="0" applyNumberFormat="1" applyFont="1" applyFill="1" applyBorder="1" applyAlignment="1">
      <alignment horizontal="right" vertical="center"/>
    </xf>
    <xf numFmtId="37" fontId="11" fillId="0" borderId="0" xfId="0" applyNumberFormat="1" applyFont="1" applyAlignment="1">
      <alignment horizontal="right" vertical="center"/>
    </xf>
    <xf numFmtId="49" fontId="14" fillId="0" borderId="0" xfId="0" applyNumberFormat="1" applyFont="1" applyFill="1" applyAlignment="1">
      <alignment vertical="center"/>
    </xf>
    <xf numFmtId="41" fontId="14" fillId="0" borderId="0" xfId="0" applyNumberFormat="1" applyFont="1" applyFill="1" applyAlignment="1">
      <alignment horizontal="right" vertical="center"/>
    </xf>
    <xf numFmtId="41" fontId="14" fillId="0" borderId="0" xfId="0" applyNumberFormat="1" applyFont="1" applyFill="1" applyAlignment="1">
      <alignment vertical="center"/>
    </xf>
    <xf numFmtId="49" fontId="15" fillId="0" borderId="0" xfId="0" applyNumberFormat="1" applyFont="1" applyFill="1" applyAlignment="1">
      <alignment vertical="center"/>
    </xf>
    <xf numFmtId="41" fontId="15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41" fontId="15" fillId="0" borderId="6" xfId="0" applyNumberFormat="1" applyFont="1" applyFill="1" applyBorder="1" applyAlignment="1">
      <alignment vertical="center"/>
    </xf>
    <xf numFmtId="37" fontId="11" fillId="0" borderId="0" xfId="0" applyNumberFormat="1" applyFont="1" applyAlignment="1">
      <alignment vertical="center"/>
    </xf>
    <xf numFmtId="41" fontId="15" fillId="0" borderId="4" xfId="0" applyNumberFormat="1" applyFont="1" applyFill="1" applyBorder="1" applyAlignment="1">
      <alignment horizontal="right" vertical="center"/>
    </xf>
    <xf numFmtId="37" fontId="11" fillId="0" borderId="0" xfId="0" applyNumberFormat="1" applyFont="1" applyFill="1" applyBorder="1" applyAlignment="1">
      <alignment horizontal="right" vertical="center"/>
    </xf>
    <xf numFmtId="39" fontId="11" fillId="0" borderId="0" xfId="0" applyNumberFormat="1" applyFont="1" applyFill="1" applyBorder="1" applyAlignment="1">
      <alignment horizontal="center" vertical="center"/>
    </xf>
    <xf numFmtId="39" fontId="11" fillId="0" borderId="0" xfId="0" applyNumberFormat="1" applyFont="1" applyFill="1" applyBorder="1" applyAlignment="1">
      <alignment vertical="center"/>
    </xf>
    <xf numFmtId="41" fontId="11" fillId="0" borderId="0" xfId="0" applyNumberFormat="1" applyFont="1" applyBorder="1" applyAlignment="1">
      <alignment horizontal="right" vertical="center"/>
    </xf>
    <xf numFmtId="41" fontId="14" fillId="0" borderId="0" xfId="0" applyNumberFormat="1" applyFont="1" applyFill="1" applyBorder="1" applyAlignment="1">
      <alignment horizontal="right" vertical="center"/>
    </xf>
    <xf numFmtId="49" fontId="16" fillId="0" borderId="0" xfId="0" applyNumberFormat="1" applyFont="1" applyFill="1" applyAlignment="1">
      <alignment vertical="center"/>
    </xf>
    <xf numFmtId="41" fontId="15" fillId="0" borderId="5" xfId="0" applyNumberFormat="1" applyFont="1" applyFill="1" applyBorder="1" applyAlignment="1">
      <alignment horizontal="right" vertical="center"/>
    </xf>
    <xf numFmtId="41" fontId="14" fillId="0" borderId="0" xfId="0" applyNumberFormat="1" applyFont="1" applyFill="1" applyAlignment="1">
      <alignment vertical="top"/>
    </xf>
    <xf numFmtId="41" fontId="14" fillId="0" borderId="0" xfId="0" applyNumberFormat="1" applyFont="1" applyFill="1" applyAlignment="1">
      <alignment horizontal="right" vertical="top"/>
    </xf>
    <xf numFmtId="41" fontId="15" fillId="0" borderId="0" xfId="0" applyNumberFormat="1" applyFont="1" applyFill="1" applyAlignment="1">
      <alignment vertical="top"/>
    </xf>
    <xf numFmtId="37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vertical="center"/>
    </xf>
    <xf numFmtId="37" fontId="11" fillId="0" borderId="3" xfId="0" quotePrefix="1" applyNumberFormat="1" applyFont="1" applyFill="1" applyBorder="1" applyAlignment="1">
      <alignment horizontal="center" vertical="center"/>
    </xf>
    <xf numFmtId="41" fontId="11" fillId="0" borderId="0" xfId="0" applyNumberFormat="1" applyFont="1" applyFill="1" applyAlignment="1">
      <alignment horizontal="right" vertical="center"/>
    </xf>
    <xf numFmtId="41" fontId="11" fillId="0" borderId="0" xfId="0" applyNumberFormat="1" applyFont="1" applyFill="1" applyAlignment="1">
      <alignment vertical="center"/>
    </xf>
    <xf numFmtId="41" fontId="11" fillId="0" borderId="3" xfId="0" applyNumberFormat="1" applyFont="1" applyFill="1" applyBorder="1" applyAlignment="1">
      <alignment horizontal="right" vertical="center"/>
    </xf>
    <xf numFmtId="41" fontId="11" fillId="0" borderId="0" xfId="0" applyNumberFormat="1" applyFont="1" applyFill="1" applyBorder="1" applyAlignment="1">
      <alignment horizontal="right" vertical="center"/>
    </xf>
    <xf numFmtId="41" fontId="11" fillId="0" borderId="3" xfId="0" applyNumberFormat="1" applyFont="1" applyFill="1" applyBorder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37" fontId="11" fillId="0" borderId="3" xfId="0" applyNumberFormat="1" applyFont="1" applyFill="1" applyBorder="1" applyAlignment="1">
      <alignment vertical="center"/>
    </xf>
    <xf numFmtId="39" fontId="11" fillId="0" borderId="6" xfId="0" applyNumberFormat="1" applyFont="1" applyFill="1" applyBorder="1" applyAlignment="1">
      <alignment horizontal="right" vertical="center"/>
    </xf>
    <xf numFmtId="37" fontId="11" fillId="0" borderId="5" xfId="0" quotePrefix="1" applyNumberFormat="1" applyFont="1" applyFill="1" applyBorder="1" applyAlignment="1">
      <alignment horizontal="center" vertical="center"/>
    </xf>
    <xf numFmtId="41" fontId="15" fillId="0" borderId="0" xfId="0" applyNumberFormat="1" applyFont="1" applyFill="1" applyAlignment="1">
      <alignment vertical="center"/>
    </xf>
    <xf numFmtId="41" fontId="15" fillId="0" borderId="0" xfId="0" applyNumberFormat="1" applyFont="1" applyFill="1" applyAlignment="1">
      <alignment horizontal="right" vertical="center"/>
    </xf>
    <xf numFmtId="41" fontId="15" fillId="0" borderId="0" xfId="0" applyNumberFormat="1" applyFont="1" applyFill="1" applyBorder="1" applyAlignment="1">
      <alignment vertical="center"/>
    </xf>
    <xf numFmtId="41" fontId="15" fillId="0" borderId="3" xfId="0" applyNumberFormat="1" applyFont="1" applyFill="1" applyBorder="1" applyAlignment="1">
      <alignment vertical="center"/>
    </xf>
    <xf numFmtId="41" fontId="15" fillId="0" borderId="6" xfId="0" applyNumberFormat="1" applyFont="1" applyFill="1" applyBorder="1" applyAlignment="1">
      <alignment horizontal="right" vertical="center"/>
    </xf>
    <xf numFmtId="41" fontId="3" fillId="0" borderId="5" xfId="0" applyNumberFormat="1" applyFont="1" applyFill="1" applyBorder="1" applyAlignment="1">
      <alignment vertical="center"/>
    </xf>
    <xf numFmtId="41" fontId="3" fillId="0" borderId="6" xfId="0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37" fontId="11" fillId="0" borderId="0" xfId="0" quotePrefix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3" fillId="0" borderId="0" xfId="0" applyFont="1" applyFill="1" applyAlignment="1">
      <alignment horizontal="distributed" vertical="center"/>
    </xf>
    <xf numFmtId="37" fontId="3" fillId="0" borderId="0" xfId="0" applyNumberFormat="1" applyFont="1" applyAlignment="1">
      <alignment horizontal="right" vertical="center"/>
    </xf>
    <xf numFmtId="0" fontId="7" fillId="0" borderId="3" xfId="0" applyFont="1" applyFill="1" applyBorder="1" applyAlignment="1">
      <alignment horizontal="centerContinuous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Continuous" vertical="center"/>
    </xf>
    <xf numFmtId="0" fontId="3" fillId="0" borderId="8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distributed" vertical="center"/>
    </xf>
    <xf numFmtId="41" fontId="3" fillId="0" borderId="0" xfId="10" applyNumberFormat="1" applyFont="1" applyFill="1" applyBorder="1" applyAlignment="1">
      <alignment vertical="center"/>
    </xf>
    <xf numFmtId="41" fontId="3" fillId="0" borderId="0" xfId="10" applyNumberFormat="1" applyFont="1" applyFill="1" applyBorder="1" applyAlignment="1">
      <alignment horizontal="distributed" vertical="center"/>
    </xf>
    <xf numFmtId="41" fontId="3" fillId="0" borderId="0" xfId="10" applyNumberFormat="1" applyFont="1" applyFill="1" applyBorder="1" applyAlignment="1">
      <alignment horizontal="center" vertical="center"/>
    </xf>
    <xf numFmtId="41" fontId="3" fillId="0" borderId="4" xfId="10" applyNumberFormat="1" applyFont="1" applyFill="1" applyBorder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37" fontId="3" fillId="0" borderId="3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168" fontId="9" fillId="0" borderId="0" xfId="0" applyNumberFormat="1" applyFont="1" applyFill="1" applyAlignment="1">
      <alignment horizontal="center" vertical="center"/>
    </xf>
    <xf numFmtId="168" fontId="9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41" fontId="19" fillId="0" borderId="0" xfId="0" applyNumberFormat="1" applyFont="1" applyFill="1" applyBorder="1" applyAlignment="1">
      <alignment vertical="center"/>
    </xf>
    <xf numFmtId="37" fontId="19" fillId="0" borderId="0" xfId="0" applyNumberFormat="1" applyFont="1" applyFill="1" applyAlignment="1">
      <alignment vertical="center"/>
    </xf>
    <xf numFmtId="41" fontId="3" fillId="0" borderId="3" xfId="10" applyNumberFormat="1" applyFont="1" applyFill="1" applyBorder="1" applyAlignment="1">
      <alignment horizontal="center" vertical="center"/>
    </xf>
    <xf numFmtId="41" fontId="3" fillId="0" borderId="3" xfId="10" applyNumberFormat="1" applyFont="1" applyFill="1" applyBorder="1" applyAlignment="1">
      <alignment vertical="center"/>
    </xf>
    <xf numFmtId="37" fontId="18" fillId="0" borderId="0" xfId="0" applyNumberFormat="1" applyFont="1" applyFill="1" applyAlignment="1">
      <alignment vertical="center"/>
    </xf>
    <xf numFmtId="37" fontId="19" fillId="0" borderId="0" xfId="0" applyNumberFormat="1" applyFont="1" applyFill="1" applyAlignment="1">
      <alignment horizontal="centerContinuous" vertical="center"/>
    </xf>
    <xf numFmtId="37" fontId="19" fillId="0" borderId="0" xfId="0" applyNumberFormat="1" applyFont="1" applyFill="1" applyAlignment="1">
      <alignment horizontal="right" vertical="center"/>
    </xf>
    <xf numFmtId="37" fontId="19" fillId="0" borderId="0" xfId="0" applyNumberFormat="1" applyFont="1" applyFill="1" applyAlignment="1">
      <alignment horizontal="center" vertical="center"/>
    </xf>
    <xf numFmtId="37" fontId="18" fillId="0" borderId="3" xfId="0" applyNumberFormat="1" applyFont="1" applyFill="1" applyBorder="1" applyAlignment="1">
      <alignment horizontal="center" vertical="center"/>
    </xf>
    <xf numFmtId="37" fontId="18" fillId="0" borderId="3" xfId="0" applyNumberFormat="1" applyFont="1" applyFill="1" applyBorder="1" applyAlignment="1">
      <alignment vertical="center"/>
    </xf>
    <xf numFmtId="37" fontId="20" fillId="0" borderId="0" xfId="0" applyNumberFormat="1" applyFont="1" applyFill="1" applyAlignment="1">
      <alignment horizontal="center" vertical="center"/>
    </xf>
    <xf numFmtId="37" fontId="19" fillId="0" borderId="3" xfId="0" quotePrefix="1" applyNumberFormat="1" applyFont="1" applyFill="1" applyBorder="1" applyAlignment="1">
      <alignment horizontal="center" vertical="center"/>
    </xf>
    <xf numFmtId="37" fontId="20" fillId="0" borderId="0" xfId="0" applyNumberFormat="1" applyFont="1" applyFill="1" applyBorder="1" applyAlignment="1">
      <alignment horizontal="center" vertical="center"/>
    </xf>
    <xf numFmtId="37" fontId="20" fillId="0" borderId="0" xfId="0" applyNumberFormat="1" applyFont="1" applyFill="1" applyAlignment="1">
      <alignment vertical="center"/>
    </xf>
    <xf numFmtId="41" fontId="19" fillId="0" borderId="0" xfId="0" applyNumberFormat="1" applyFont="1" applyFill="1" applyAlignment="1">
      <alignment vertical="center"/>
    </xf>
    <xf numFmtId="41" fontId="19" fillId="0" borderId="0" xfId="0" applyNumberFormat="1" applyFont="1" applyFill="1" applyAlignment="1">
      <alignment horizontal="right" vertical="center"/>
    </xf>
    <xf numFmtId="41" fontId="19" fillId="0" borderId="0" xfId="0" applyNumberFormat="1" applyFont="1" applyFill="1" applyAlignment="1">
      <alignment horizontal="center" vertical="center"/>
    </xf>
    <xf numFmtId="41" fontId="19" fillId="0" borderId="3" xfId="0" applyNumberFormat="1" applyFont="1" applyFill="1" applyBorder="1" applyAlignment="1">
      <alignment horizontal="center" vertical="center"/>
    </xf>
    <xf numFmtId="41" fontId="19" fillId="0" borderId="0" xfId="0" applyNumberFormat="1" applyFont="1" applyFill="1" applyBorder="1" applyAlignment="1">
      <alignment horizontal="center" vertical="center"/>
    </xf>
    <xf numFmtId="41" fontId="19" fillId="0" borderId="3" xfId="0" applyNumberFormat="1" applyFont="1" applyFill="1" applyBorder="1" applyAlignment="1">
      <alignment vertical="center"/>
    </xf>
    <xf numFmtId="41" fontId="19" fillId="0" borderId="5" xfId="0" applyNumberFormat="1" applyFont="1" applyFill="1" applyBorder="1" applyAlignment="1">
      <alignment vertical="center"/>
    </xf>
    <xf numFmtId="41" fontId="19" fillId="0" borderId="3" xfId="0" applyNumberFormat="1" applyFont="1" applyFill="1" applyBorder="1" applyAlignment="1">
      <alignment horizontal="right" vertical="center"/>
    </xf>
    <xf numFmtId="41" fontId="19" fillId="0" borderId="6" xfId="0" applyNumberFormat="1" applyFont="1" applyFill="1" applyBorder="1" applyAlignment="1">
      <alignment vertical="center"/>
    </xf>
    <xf numFmtId="37" fontId="19" fillId="0" borderId="0" xfId="0" applyNumberFormat="1" applyFont="1" applyAlignment="1">
      <alignment vertical="center"/>
    </xf>
    <xf numFmtId="41" fontId="19" fillId="0" borderId="0" xfId="0" applyNumberFormat="1" applyFont="1" applyAlignment="1">
      <alignment vertical="center"/>
    </xf>
    <xf numFmtId="41" fontId="19" fillId="0" borderId="0" xfId="0" applyNumberFormat="1" applyFont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distributed" vertical="center"/>
    </xf>
    <xf numFmtId="37" fontId="3" fillId="0" borderId="0" xfId="1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distributed" vertical="center"/>
    </xf>
    <xf numFmtId="41" fontId="3" fillId="0" borderId="0" xfId="0" applyNumberFormat="1" applyFont="1" applyFill="1" applyBorder="1" applyAlignment="1">
      <alignment horizontal="distributed" vertical="center"/>
    </xf>
    <xf numFmtId="169" fontId="19" fillId="0" borderId="0" xfId="11" applyNumberFormat="1" applyFont="1" applyFill="1" applyAlignment="1">
      <alignment vertical="center"/>
    </xf>
    <xf numFmtId="169" fontId="19" fillId="0" borderId="0" xfId="11" applyNumberFormat="1" applyFont="1" applyAlignment="1">
      <alignment vertical="center"/>
    </xf>
    <xf numFmtId="169" fontId="19" fillId="0" borderId="0" xfId="11" applyNumberFormat="1" applyFont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168" fontId="9" fillId="0" borderId="0" xfId="0" applyNumberFormat="1" applyFont="1" applyAlignment="1">
      <alignment horizontal="center" vertical="center"/>
    </xf>
    <xf numFmtId="169" fontId="11" fillId="0" borderId="6" xfId="11" applyNumberFormat="1" applyFont="1" applyFill="1" applyBorder="1" applyAlignment="1">
      <alignment vertical="center"/>
    </xf>
    <xf numFmtId="37" fontId="7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</cellXfs>
  <cellStyles count="57">
    <cellStyle name="Comma" xfId="11" builtinId="3"/>
    <cellStyle name="Comma 2" xfId="26" xr:uid="{C946E813-2239-4DD6-BED1-524A91797FA6}"/>
    <cellStyle name="Comma 2 2" xfId="22" xr:uid="{0B59F242-6E89-495C-8030-88A824CF1CA0}"/>
    <cellStyle name="Comma 3" xfId="25" xr:uid="{97FED059-C1A7-4443-B1F2-D2499E2C3E0A}"/>
    <cellStyle name="Comma 3 2" xfId="40" xr:uid="{0357406B-930C-4ABA-B77F-3ACB6997AC19}"/>
    <cellStyle name="Comma 4" xfId="35" xr:uid="{DE6B9A16-1C73-4593-81D9-BDCFC09D31D7}"/>
    <cellStyle name="Comma 5" xfId="37" xr:uid="{F39418C6-8D64-41EF-8189-585253924749}"/>
    <cellStyle name="Comma 6" xfId="14" xr:uid="{8BDF2E3D-D28E-4262-9C3D-C0D82C15E848}"/>
    <cellStyle name="comma zerodec" xfId="1" xr:uid="{00000000-0005-0000-0000-000001000000}"/>
    <cellStyle name="comma zerodec 2" xfId="15" xr:uid="{57E7F122-4481-4B18-8155-185EFB54CF2B}"/>
    <cellStyle name="Currency1" xfId="2" xr:uid="{00000000-0005-0000-0000-000002000000}"/>
    <cellStyle name="Currency1 2" xfId="16" xr:uid="{C54976D8-651B-4F5F-AA7F-FDE567BBCCA1}"/>
    <cellStyle name="Dollar (zero dec)" xfId="3" xr:uid="{00000000-0005-0000-0000-000003000000}"/>
    <cellStyle name="Dollar (zero dec) 2" xfId="17" xr:uid="{41AD1DD3-2BBD-4B28-8DEC-5630230D5AC1}"/>
    <cellStyle name="Grey" xfId="4" xr:uid="{00000000-0005-0000-0000-000004000000}"/>
    <cellStyle name="Grey 2" xfId="18" xr:uid="{4D221344-AE4D-44AA-8440-77700F530361}"/>
    <cellStyle name="Input [yellow]" xfId="5" xr:uid="{00000000-0005-0000-0000-000005000000}"/>
    <cellStyle name="Input [yellow] 2" xfId="19" xr:uid="{380AEE44-7CE7-4F1E-B40A-EA8C5157ADBB}"/>
    <cellStyle name="no dec" xfId="6" xr:uid="{00000000-0005-0000-0000-000006000000}"/>
    <cellStyle name="Normal" xfId="0" builtinId="0"/>
    <cellStyle name="Normal - Style1" xfId="7" xr:uid="{00000000-0005-0000-0000-000008000000}"/>
    <cellStyle name="Normal - Style1 2" xfId="20" xr:uid="{F6867C5E-6840-4414-B267-E2EEE6D879DF}"/>
    <cellStyle name="Normal 10" xfId="36" xr:uid="{26820B30-E116-43F7-85C0-410AC942B6C3}"/>
    <cellStyle name="Normal 11" xfId="13" xr:uid="{9C60D3D2-79EB-4D04-820A-E61165F454AF}"/>
    <cellStyle name="Normal 12" xfId="23" xr:uid="{EF88FD07-7274-4B7E-9969-F26CC12E5CD1}"/>
    <cellStyle name="Normal 13" xfId="43" xr:uid="{02EF1ED2-1768-4053-8215-D8B820E06E6B}"/>
    <cellStyle name="Normal 14" xfId="46" xr:uid="{2C6F0FBE-8402-489A-90CA-507619B1871B}"/>
    <cellStyle name="Normal 14 5" xfId="27" xr:uid="{36995A23-B027-470E-8441-EBEC0B91F51D}"/>
    <cellStyle name="Normal 15" xfId="47" xr:uid="{7D57BF5F-CB80-4482-80A6-7D81BC50CCA0}"/>
    <cellStyle name="Normal 16" xfId="12" xr:uid="{B987D8C1-168B-43D3-9F47-02F8AC490D0C}"/>
    <cellStyle name="Normal 17" xfId="49" xr:uid="{B4C07B55-8038-4E35-90B8-FDB451B5D14B}"/>
    <cellStyle name="Normal 18" xfId="51" xr:uid="{4CEC7958-887E-4A31-B4C3-9C8656434CE5}"/>
    <cellStyle name="Normal 19" xfId="53" xr:uid="{54D4896E-AFF4-448A-80B2-C775EFFBEA78}"/>
    <cellStyle name="Normal 2" xfId="10" xr:uid="{00000000-0005-0000-0000-000009000000}"/>
    <cellStyle name="Normal 2 2" xfId="28" xr:uid="{8693BC1E-4122-45DB-BF8C-272C63722BAA}"/>
    <cellStyle name="Normal 20" xfId="55" xr:uid="{C7BE252B-9263-49C1-BFBC-424D8AB77414}"/>
    <cellStyle name="Normal 3" xfId="29" xr:uid="{7279C3C1-F027-44E0-ADB8-E3B2A0067E1F}"/>
    <cellStyle name="Normal 3 2" xfId="48" xr:uid="{ADF0F411-A05E-4566-B8CC-F118FE358839}"/>
    <cellStyle name="Normal 4" xfId="24" xr:uid="{00B2A70E-FE88-4092-B496-3389300F34D8}"/>
    <cellStyle name="Normal 4 2" xfId="41" xr:uid="{E7D65C86-4AB8-46EF-AC87-057BEA85B6D4}"/>
    <cellStyle name="Normal 5" xfId="30" xr:uid="{8F362769-D64D-4281-A51E-05009226C8AF}"/>
    <cellStyle name="Normal 6" xfId="31" xr:uid="{F30122BB-0280-4A64-BF04-EAF5539A7C91}"/>
    <cellStyle name="Normal 7" xfId="32" xr:uid="{1E60FBD1-376A-4088-91E1-1D9CFC614F8F}"/>
    <cellStyle name="Normal 8" xfId="33" xr:uid="{D89D2834-B264-4654-A623-AD1AE44BA829}"/>
    <cellStyle name="Normal 9" xfId="34" xr:uid="{CC421BC3-986A-49C5-BC1A-41C0DECD1549}"/>
    <cellStyle name="Percent [2]" xfId="8" xr:uid="{00000000-0005-0000-0000-00000A000000}"/>
    <cellStyle name="Percent 10" xfId="56" xr:uid="{74EC3387-5B8F-464F-8154-13EC23B1682A}"/>
    <cellStyle name="Percent 2" xfId="21" xr:uid="{F841D6E1-9344-4BD5-AE9A-C4CF7D7A26D4}"/>
    <cellStyle name="Percent 2 2" xfId="38" xr:uid="{BD13ED7A-582A-4B94-AA98-4F2EF2B47D84}"/>
    <cellStyle name="Percent 3" xfId="42" xr:uid="{00636685-690E-400C-9EE3-43EB9FB61F75}"/>
    <cellStyle name="Percent 4" xfId="44" xr:uid="{F1FF6C16-D6E6-4FE1-868A-7C3C9BBCE17A}"/>
    <cellStyle name="Percent 5" xfId="39" xr:uid="{C3E6ADAB-1A63-4582-8C20-DB4E0AFB0C9F}"/>
    <cellStyle name="Percent 6" xfId="45" xr:uid="{6E52A977-B328-4600-B9BD-B6246B526F44}"/>
    <cellStyle name="Percent 7" xfId="50" xr:uid="{DD2B2D6B-69B9-411C-B5D0-398E455807CD}"/>
    <cellStyle name="Percent 8" xfId="52" xr:uid="{A3B9F5BF-6DE6-4DCD-9A75-9A122468F451}"/>
    <cellStyle name="Percent 9" xfId="54" xr:uid="{07F187B6-2998-4753-81F3-4D98C2CB49C0}"/>
    <cellStyle name="Quantity" xfId="9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77"/>
  <sheetViews>
    <sheetView showGridLines="0" view="pageBreakPreview" topLeftCell="A13" zoomScale="80" zoomScaleNormal="70" zoomScaleSheetLayoutView="80" workbookViewId="0">
      <selection activeCell="H25" sqref="H25"/>
    </sheetView>
  </sheetViews>
  <sheetFormatPr defaultColWidth="10.85546875" defaultRowHeight="19.5" customHeight="1"/>
  <cols>
    <col min="1" max="1" width="45.85546875" style="61" customWidth="1"/>
    <col min="2" max="2" width="6.140625" style="61" customWidth="1"/>
    <col min="3" max="3" width="1.140625" style="61" customWidth="1"/>
    <col min="4" max="4" width="17" style="61" customWidth="1"/>
    <col min="5" max="5" width="1.5703125" style="61" customWidth="1"/>
    <col min="6" max="6" width="17.140625" style="61" customWidth="1"/>
    <col min="7" max="7" width="1.5703125" style="61" customWidth="1"/>
    <col min="8" max="8" width="16.85546875" style="61" customWidth="1"/>
    <col min="9" max="9" width="1.5703125" style="61" customWidth="1"/>
    <col min="10" max="10" width="17.85546875" style="61" customWidth="1"/>
    <col min="11" max="11" width="10.85546875" style="61" bestFit="1" customWidth="1"/>
    <col min="12" max="16384" width="10.85546875" style="61"/>
  </cols>
  <sheetData>
    <row r="1" spans="1:10" s="1" customFormat="1" ht="19.5" customHeight="1">
      <c r="A1" s="1" t="s">
        <v>26</v>
      </c>
    </row>
    <row r="2" spans="1:10" s="1" customFormat="1" ht="19.5" customHeight="1">
      <c r="A2" s="1" t="s">
        <v>95</v>
      </c>
    </row>
    <row r="3" spans="1:10" s="1" customFormat="1" ht="19.5" customHeight="1">
      <c r="A3" s="1" t="s">
        <v>268</v>
      </c>
    </row>
    <row r="4" spans="1:10" s="1" customFormat="1" ht="19.5" customHeight="1">
      <c r="J4" s="20" t="s">
        <v>2</v>
      </c>
    </row>
    <row r="5" spans="1:10" s="1" customFormat="1" ht="19.5" customHeight="1">
      <c r="B5" s="3"/>
      <c r="C5" s="4"/>
      <c r="D5" s="148" t="s">
        <v>24</v>
      </c>
      <c r="E5" s="148"/>
      <c r="F5" s="148"/>
      <c r="G5" s="2"/>
      <c r="H5" s="148" t="s">
        <v>25</v>
      </c>
      <c r="I5" s="148"/>
      <c r="J5" s="148"/>
    </row>
    <row r="6" spans="1:10" s="1" customFormat="1" ht="19.5" customHeight="1">
      <c r="B6" s="103" t="s">
        <v>0</v>
      </c>
      <c r="C6" s="4"/>
      <c r="D6" s="6" t="s">
        <v>269</v>
      </c>
      <c r="E6" s="7"/>
      <c r="F6" s="6" t="s">
        <v>219</v>
      </c>
      <c r="G6" s="8"/>
      <c r="H6" s="6" t="s">
        <v>269</v>
      </c>
      <c r="I6" s="7"/>
      <c r="J6" s="6" t="s">
        <v>219</v>
      </c>
    </row>
    <row r="7" spans="1:10" ht="19.5" customHeight="1">
      <c r="A7" s="1" t="s">
        <v>31</v>
      </c>
    </row>
    <row r="8" spans="1:10" ht="19.5" customHeight="1">
      <c r="A8" s="1" t="s">
        <v>12</v>
      </c>
      <c r="B8" s="2"/>
      <c r="C8" s="2"/>
    </row>
    <row r="9" spans="1:10" ht="19.5" customHeight="1">
      <c r="A9" s="61" t="s">
        <v>32</v>
      </c>
      <c r="B9" s="104" t="s">
        <v>222</v>
      </c>
      <c r="C9" s="2"/>
      <c r="D9" s="61">
        <v>4799359716</v>
      </c>
      <c r="F9" s="61">
        <v>10330967402</v>
      </c>
      <c r="G9" s="10"/>
      <c r="H9" s="61">
        <v>2858035439</v>
      </c>
      <c r="I9" s="10"/>
      <c r="J9" s="9">
        <v>8798298557</v>
      </c>
    </row>
    <row r="10" spans="1:10" ht="19.5" customHeight="1">
      <c r="A10" s="61" t="s">
        <v>65</v>
      </c>
      <c r="B10" s="104">
        <v>8</v>
      </c>
      <c r="C10" s="2"/>
      <c r="D10" s="61">
        <v>248614363</v>
      </c>
      <c r="F10" s="61">
        <v>169903073</v>
      </c>
      <c r="G10" s="62"/>
      <c r="H10" s="61">
        <v>277858533</v>
      </c>
      <c r="I10" s="62"/>
      <c r="J10" s="11">
        <v>231014029</v>
      </c>
    </row>
    <row r="11" spans="1:10" ht="19.5" customHeight="1">
      <c r="A11" s="61" t="s">
        <v>270</v>
      </c>
      <c r="B11" s="104">
        <v>6</v>
      </c>
      <c r="C11" s="2"/>
      <c r="D11" s="11">
        <v>0</v>
      </c>
      <c r="F11" s="61">
        <v>594642734</v>
      </c>
      <c r="G11" s="62"/>
      <c r="H11" s="61">
        <v>9209990140</v>
      </c>
      <c r="I11" s="62"/>
      <c r="J11" s="11">
        <v>5645323620</v>
      </c>
    </row>
    <row r="12" spans="1:10" ht="19.5" customHeight="1">
      <c r="A12" s="61" t="s">
        <v>271</v>
      </c>
      <c r="B12" s="104">
        <v>9</v>
      </c>
      <c r="C12" s="2"/>
      <c r="D12" s="61">
        <v>26400000</v>
      </c>
      <c r="F12" s="11">
        <v>0</v>
      </c>
      <c r="G12" s="62"/>
      <c r="H12" s="11">
        <v>0</v>
      </c>
      <c r="I12" s="62"/>
      <c r="J12" s="11">
        <v>0</v>
      </c>
    </row>
    <row r="13" spans="1:10" s="13" customFormat="1" ht="19.5" customHeight="1">
      <c r="A13" s="61" t="s">
        <v>66</v>
      </c>
      <c r="B13" s="104">
        <v>10</v>
      </c>
      <c r="C13" s="2"/>
      <c r="D13" s="61">
        <v>48558111702</v>
      </c>
      <c r="E13" s="61"/>
      <c r="F13" s="61">
        <v>47255983260</v>
      </c>
      <c r="G13" s="10"/>
      <c r="H13" s="61">
        <v>39755078605</v>
      </c>
      <c r="I13" s="10"/>
      <c r="J13" s="11">
        <v>39296819419</v>
      </c>
    </row>
    <row r="14" spans="1:10" s="13" customFormat="1" ht="19.5" customHeight="1">
      <c r="A14" s="61" t="s">
        <v>67</v>
      </c>
      <c r="B14" s="5"/>
      <c r="C14" s="5"/>
      <c r="D14" s="61">
        <v>619868410</v>
      </c>
      <c r="E14" s="10"/>
      <c r="F14" s="61">
        <v>772584812</v>
      </c>
      <c r="G14" s="12"/>
      <c r="H14" s="61">
        <v>230543175</v>
      </c>
      <c r="I14" s="12"/>
      <c r="J14" s="63">
        <v>231273232</v>
      </c>
    </row>
    <row r="15" spans="1:10" ht="19.5" customHeight="1">
      <c r="A15" s="13" t="s">
        <v>144</v>
      </c>
      <c r="B15" s="5"/>
      <c r="C15" s="5"/>
      <c r="D15" s="61">
        <v>167056848</v>
      </c>
      <c r="E15" s="10"/>
      <c r="F15" s="61">
        <v>479748633</v>
      </c>
      <c r="G15" s="12"/>
      <c r="H15" s="61">
        <v>127975541</v>
      </c>
      <c r="I15" s="12"/>
      <c r="J15" s="63">
        <v>475033289</v>
      </c>
    </row>
    <row r="16" spans="1:10" ht="19.5" customHeight="1">
      <c r="A16" s="13" t="s">
        <v>167</v>
      </c>
      <c r="B16" s="104">
        <v>11</v>
      </c>
      <c r="C16" s="5"/>
      <c r="D16" s="61">
        <v>44199089</v>
      </c>
      <c r="E16" s="10"/>
      <c r="F16" s="61">
        <v>83665768</v>
      </c>
      <c r="G16" s="12"/>
      <c r="H16" s="61">
        <v>44199089</v>
      </c>
      <c r="I16" s="12"/>
      <c r="J16" s="63">
        <v>83665768</v>
      </c>
    </row>
    <row r="17" spans="1:10" ht="19.5" customHeight="1">
      <c r="A17" s="13" t="s">
        <v>182</v>
      </c>
      <c r="B17" s="104" t="s">
        <v>272</v>
      </c>
      <c r="C17" s="5"/>
      <c r="D17" s="61">
        <v>298325100</v>
      </c>
      <c r="E17" s="10"/>
      <c r="F17" s="61">
        <v>74607414</v>
      </c>
      <c r="G17" s="12"/>
      <c r="H17" s="61">
        <v>78325100</v>
      </c>
      <c r="I17" s="12"/>
      <c r="J17" s="63">
        <v>44607414</v>
      </c>
    </row>
    <row r="18" spans="1:10" ht="19.5" customHeight="1">
      <c r="A18" s="61" t="s">
        <v>33</v>
      </c>
      <c r="B18" s="2"/>
      <c r="C18" s="2"/>
      <c r="D18" s="61">
        <v>700202621</v>
      </c>
      <c r="E18" s="10"/>
      <c r="F18" s="61">
        <v>702073738</v>
      </c>
      <c r="G18" s="10"/>
      <c r="H18" s="61">
        <v>219143042</v>
      </c>
      <c r="I18" s="10"/>
      <c r="J18" s="9">
        <v>209724725</v>
      </c>
    </row>
    <row r="19" spans="1:10" ht="19.5" customHeight="1">
      <c r="A19" s="1" t="s">
        <v>13</v>
      </c>
      <c r="B19" s="2"/>
      <c r="C19" s="2"/>
      <c r="D19" s="79">
        <f>SUM(D9:D18)</f>
        <v>55462137849</v>
      </c>
      <c r="E19" s="10"/>
      <c r="F19" s="79">
        <f>SUM(F9:F18)</f>
        <v>60464176834</v>
      </c>
      <c r="G19" s="10"/>
      <c r="H19" s="79">
        <f>SUM(H9:H18)</f>
        <v>52801148664</v>
      </c>
      <c r="I19" s="10"/>
      <c r="J19" s="79">
        <f>SUM(J9:J18)</f>
        <v>55015760053</v>
      </c>
    </row>
    <row r="20" spans="1:10" s="13" customFormat="1" ht="19.5" customHeight="1">
      <c r="A20" s="1" t="s">
        <v>14</v>
      </c>
      <c r="B20" s="2"/>
      <c r="C20" s="2"/>
      <c r="D20" s="62"/>
      <c r="E20" s="10"/>
      <c r="F20" s="62"/>
      <c r="G20" s="10"/>
      <c r="H20" s="62"/>
      <c r="I20" s="10"/>
      <c r="J20" s="62"/>
    </row>
    <row r="21" spans="1:10" s="13" customFormat="1" ht="19.5" customHeight="1">
      <c r="A21" s="13" t="s">
        <v>284</v>
      </c>
      <c r="B21" s="145">
        <v>13</v>
      </c>
      <c r="C21" s="2"/>
      <c r="D21" s="62">
        <v>16069068</v>
      </c>
      <c r="E21" s="10"/>
      <c r="F21" s="62">
        <v>11184065</v>
      </c>
      <c r="G21" s="62"/>
      <c r="H21" s="62">
        <v>0</v>
      </c>
      <c r="I21" s="10"/>
      <c r="J21" s="62">
        <v>0</v>
      </c>
    </row>
    <row r="22" spans="1:10" s="13" customFormat="1" ht="19.5" customHeight="1">
      <c r="A22" s="13" t="s">
        <v>195</v>
      </c>
      <c r="B22" s="145">
        <v>14</v>
      </c>
      <c r="C22" s="2"/>
      <c r="D22" s="11">
        <v>3831563829</v>
      </c>
      <c r="E22" s="10"/>
      <c r="F22" s="11">
        <v>3873881338</v>
      </c>
      <c r="G22" s="11"/>
      <c r="H22" s="11">
        <v>2239054729</v>
      </c>
      <c r="I22" s="10"/>
      <c r="J22" s="62">
        <v>2669408406</v>
      </c>
    </row>
    <row r="23" spans="1:10" s="13" customFormat="1" ht="19.5" customHeight="1">
      <c r="A23" s="13" t="s">
        <v>68</v>
      </c>
      <c r="B23" s="145">
        <v>15</v>
      </c>
      <c r="C23" s="5"/>
      <c r="D23" s="11">
        <v>0</v>
      </c>
      <c r="E23" s="10"/>
      <c r="F23" s="11">
        <v>0</v>
      </c>
      <c r="G23" s="11"/>
      <c r="H23" s="11">
        <v>7885867933</v>
      </c>
      <c r="I23" s="12"/>
      <c r="J23" s="11">
        <v>6576760516</v>
      </c>
    </row>
    <row r="24" spans="1:10" s="13" customFormat="1" ht="19.5" customHeight="1">
      <c r="A24" s="13" t="s">
        <v>69</v>
      </c>
      <c r="B24" s="145">
        <v>16</v>
      </c>
      <c r="C24" s="5"/>
      <c r="D24" s="11">
        <v>24619313208</v>
      </c>
      <c r="E24" s="10"/>
      <c r="F24" s="11">
        <v>24226612758</v>
      </c>
      <c r="G24" s="11"/>
      <c r="H24" s="11">
        <v>24619313208</v>
      </c>
      <c r="I24" s="12"/>
      <c r="J24" s="11">
        <v>24226612758</v>
      </c>
    </row>
    <row r="25" spans="1:10" s="13" customFormat="1" ht="19.5" customHeight="1">
      <c r="A25" s="13" t="s">
        <v>186</v>
      </c>
      <c r="B25" s="145">
        <v>6</v>
      </c>
      <c r="C25" s="2"/>
      <c r="D25" s="11">
        <v>508950948</v>
      </c>
      <c r="E25" s="62"/>
      <c r="F25" s="11">
        <v>0</v>
      </c>
      <c r="G25" s="11"/>
      <c r="H25" s="11">
        <v>7874584748</v>
      </c>
      <c r="I25" s="11"/>
      <c r="J25" s="11">
        <v>10121961700</v>
      </c>
    </row>
    <row r="26" spans="1:10" s="13" customFormat="1" ht="19.5" customHeight="1">
      <c r="A26" s="13" t="s">
        <v>230</v>
      </c>
      <c r="B26" s="145">
        <v>9</v>
      </c>
      <c r="C26" s="2"/>
      <c r="D26" s="11">
        <v>83600000</v>
      </c>
      <c r="E26" s="62"/>
      <c r="F26" s="11">
        <v>20000000</v>
      </c>
      <c r="G26" s="11"/>
      <c r="H26" s="11">
        <v>0</v>
      </c>
      <c r="I26" s="11"/>
      <c r="J26" s="11">
        <v>0</v>
      </c>
    </row>
    <row r="27" spans="1:10" ht="19.5" customHeight="1">
      <c r="A27" s="61" t="s">
        <v>70</v>
      </c>
      <c r="B27" s="145">
        <v>17</v>
      </c>
      <c r="C27" s="2"/>
      <c r="D27" s="63">
        <v>4887981855</v>
      </c>
      <c r="E27" s="10"/>
      <c r="F27" s="63">
        <v>5450275236</v>
      </c>
      <c r="G27" s="63"/>
      <c r="H27" s="63">
        <v>4758439126</v>
      </c>
      <c r="I27" s="12"/>
      <c r="J27" s="11">
        <v>5319532857</v>
      </c>
    </row>
    <row r="28" spans="1:10" ht="19.5" customHeight="1">
      <c r="A28" s="61" t="s">
        <v>71</v>
      </c>
      <c r="B28" s="145">
        <v>18</v>
      </c>
      <c r="C28" s="2"/>
      <c r="D28" s="63">
        <v>11984603288</v>
      </c>
      <c r="E28" s="10"/>
      <c r="F28" s="63">
        <v>11884382535</v>
      </c>
      <c r="G28" s="63"/>
      <c r="H28" s="63">
        <v>212074242</v>
      </c>
      <c r="I28" s="10"/>
      <c r="J28" s="63">
        <v>212074242</v>
      </c>
    </row>
    <row r="29" spans="1:10" ht="19.5" customHeight="1">
      <c r="A29" s="61" t="s">
        <v>72</v>
      </c>
      <c r="B29" s="145">
        <v>19</v>
      </c>
      <c r="C29" s="2"/>
      <c r="D29" s="63">
        <v>1954957986</v>
      </c>
      <c r="E29" s="10"/>
      <c r="F29" s="63">
        <v>1565743230</v>
      </c>
      <c r="G29" s="63"/>
      <c r="H29" s="63">
        <v>319614983</v>
      </c>
      <c r="I29" s="10"/>
      <c r="J29" s="63">
        <v>296040817</v>
      </c>
    </row>
    <row r="30" spans="1:10" ht="19.5" customHeight="1">
      <c r="A30" s="61" t="s">
        <v>183</v>
      </c>
      <c r="B30" s="146">
        <v>20.100000000000001</v>
      </c>
      <c r="C30" s="2"/>
      <c r="D30" s="63">
        <v>19572129669</v>
      </c>
      <c r="E30" s="10"/>
      <c r="F30" s="63">
        <v>16732387085</v>
      </c>
      <c r="G30" s="63"/>
      <c r="H30" s="63">
        <v>214979266</v>
      </c>
      <c r="I30" s="10"/>
      <c r="J30" s="63">
        <v>233003057</v>
      </c>
    </row>
    <row r="31" spans="1:10" ht="19.5" customHeight="1">
      <c r="A31" s="61" t="s">
        <v>91</v>
      </c>
      <c r="B31" s="145">
        <v>21</v>
      </c>
      <c r="C31" s="2"/>
      <c r="D31" s="63">
        <v>38435728</v>
      </c>
      <c r="E31" s="10"/>
      <c r="F31" s="63">
        <v>28409114</v>
      </c>
      <c r="G31" s="63"/>
      <c r="H31" s="63">
        <v>21321721</v>
      </c>
      <c r="I31" s="10"/>
      <c r="J31" s="63">
        <v>11468919</v>
      </c>
    </row>
    <row r="32" spans="1:10" s="13" customFormat="1" ht="19.5" customHeight="1">
      <c r="A32" s="61" t="s">
        <v>113</v>
      </c>
      <c r="B32" s="145">
        <v>33</v>
      </c>
      <c r="C32" s="2"/>
      <c r="D32" s="63">
        <v>967106746</v>
      </c>
      <c r="E32" s="10"/>
      <c r="F32" s="63">
        <v>804816522</v>
      </c>
      <c r="G32" s="63"/>
      <c r="H32" s="63">
        <v>795298911</v>
      </c>
      <c r="I32" s="10"/>
      <c r="J32" s="63">
        <v>688905468</v>
      </c>
    </row>
    <row r="33" spans="1:10" s="13" customFormat="1" ht="19.5" customHeight="1">
      <c r="A33" s="61" t="s">
        <v>34</v>
      </c>
      <c r="B33" s="145">
        <v>6</v>
      </c>
      <c r="C33" s="2"/>
      <c r="D33" s="62">
        <v>21911433</v>
      </c>
      <c r="E33" s="10"/>
      <c r="F33" s="62">
        <v>136189742</v>
      </c>
      <c r="G33" s="62"/>
      <c r="H33" s="62">
        <v>12899297</v>
      </c>
      <c r="I33" s="12"/>
      <c r="J33" s="63">
        <v>12897497</v>
      </c>
    </row>
    <row r="34" spans="1:10" ht="19.5" customHeight="1">
      <c r="A34" s="1" t="s">
        <v>15</v>
      </c>
      <c r="B34" s="105"/>
      <c r="C34" s="5"/>
      <c r="D34" s="79">
        <f>SUM(D21:D33)</f>
        <v>68486623758</v>
      </c>
      <c r="E34" s="12"/>
      <c r="F34" s="79">
        <f>SUM(F21:F33)</f>
        <v>64733881625</v>
      </c>
      <c r="G34" s="12"/>
      <c r="H34" s="79">
        <f>SUM(H21:H33)</f>
        <v>48953448164</v>
      </c>
      <c r="I34" s="12"/>
      <c r="J34" s="79">
        <f>SUM(J21:J33)</f>
        <v>50368666237</v>
      </c>
    </row>
    <row r="35" spans="1:10" ht="19.5" customHeight="1" thickBot="1">
      <c r="A35" s="1" t="s">
        <v>27</v>
      </c>
      <c r="B35" s="2"/>
      <c r="C35" s="2"/>
      <c r="D35" s="80">
        <f>SUM(D19:D33)</f>
        <v>123948761607</v>
      </c>
      <c r="E35" s="10"/>
      <c r="F35" s="80">
        <f>SUM(F19:F33)</f>
        <v>125198058459</v>
      </c>
      <c r="G35" s="10"/>
      <c r="H35" s="80">
        <f>SUM(H19:H33)</f>
        <v>101754596828</v>
      </c>
      <c r="I35" s="10"/>
      <c r="J35" s="80">
        <f>SUM(J19:J33)</f>
        <v>105384426290</v>
      </c>
    </row>
    <row r="36" spans="1:10" ht="19.5" customHeight="1" thickTop="1">
      <c r="A36" s="1"/>
      <c r="B36" s="2"/>
      <c r="C36" s="2"/>
      <c r="D36" s="63"/>
      <c r="E36" s="10"/>
      <c r="F36" s="63"/>
      <c r="G36" s="10"/>
      <c r="H36" s="63"/>
      <c r="I36" s="10"/>
      <c r="J36" s="63"/>
    </row>
    <row r="37" spans="1:10" ht="19.5" customHeight="1">
      <c r="A37" s="61" t="s">
        <v>1</v>
      </c>
      <c r="B37" s="2"/>
      <c r="C37" s="2"/>
      <c r="D37" s="63"/>
      <c r="E37" s="10"/>
      <c r="F37" s="63"/>
      <c r="G37" s="10"/>
      <c r="H37" s="63"/>
      <c r="I37" s="10"/>
      <c r="J37" s="63"/>
    </row>
    <row r="38" spans="1:10" ht="19.5" customHeight="1">
      <c r="A38" s="1"/>
      <c r="B38" s="2"/>
      <c r="C38" s="2"/>
      <c r="D38" s="63"/>
      <c r="E38" s="10"/>
      <c r="F38" s="63"/>
      <c r="G38" s="10"/>
      <c r="H38" s="63"/>
      <c r="I38" s="10"/>
      <c r="J38" s="63"/>
    </row>
    <row r="39" spans="1:10" ht="19.5" customHeight="1">
      <c r="A39" s="1"/>
      <c r="B39" s="2"/>
      <c r="C39" s="2"/>
      <c r="D39" s="63"/>
      <c r="E39" s="10"/>
      <c r="F39" s="63"/>
      <c r="G39" s="10"/>
      <c r="H39" s="63"/>
      <c r="I39" s="10"/>
      <c r="J39" s="63"/>
    </row>
    <row r="40" spans="1:10" ht="19.5" customHeight="1">
      <c r="A40" s="1"/>
      <c r="B40" s="2"/>
      <c r="C40" s="2"/>
      <c r="D40" s="63"/>
      <c r="E40" s="10"/>
      <c r="F40" s="63"/>
      <c r="G40" s="10"/>
      <c r="H40" s="63"/>
      <c r="I40" s="10"/>
      <c r="J40" s="63"/>
    </row>
    <row r="41" spans="1:10" ht="19.5" customHeight="1">
      <c r="A41" s="1"/>
      <c r="B41" s="2"/>
      <c r="C41" s="2"/>
      <c r="D41" s="63"/>
      <c r="E41" s="10"/>
      <c r="F41" s="63"/>
      <c r="G41" s="10"/>
      <c r="H41" s="63"/>
      <c r="I41" s="10"/>
      <c r="J41" s="63"/>
    </row>
    <row r="42" spans="1:10" ht="19.5" customHeight="1">
      <c r="A42" s="1"/>
      <c r="B42" s="2"/>
      <c r="C42" s="2"/>
      <c r="D42" s="63"/>
      <c r="E42" s="10"/>
      <c r="F42" s="63"/>
      <c r="G42" s="10"/>
      <c r="H42" s="63"/>
      <c r="I42" s="10"/>
      <c r="J42" s="63"/>
    </row>
    <row r="43" spans="1:10" ht="19.5" customHeight="1">
      <c r="A43" s="1"/>
      <c r="B43" s="2"/>
      <c r="C43" s="2"/>
      <c r="D43" s="63"/>
      <c r="E43" s="10"/>
      <c r="F43" s="63"/>
      <c r="G43" s="10"/>
      <c r="H43" s="63"/>
      <c r="I43" s="10"/>
      <c r="J43" s="63"/>
    </row>
    <row r="44" spans="1:10" ht="19.5" customHeight="1">
      <c r="A44" s="1"/>
      <c r="B44" s="2"/>
      <c r="C44" s="2"/>
      <c r="D44" s="63"/>
      <c r="E44" s="10"/>
      <c r="F44" s="63"/>
      <c r="G44" s="10"/>
      <c r="H44" s="63"/>
      <c r="I44" s="10"/>
      <c r="J44" s="63"/>
    </row>
    <row r="45" spans="1:10" ht="19.5" customHeight="1">
      <c r="A45" s="1"/>
      <c r="B45" s="2"/>
      <c r="C45" s="2"/>
      <c r="D45" s="63"/>
      <c r="E45" s="10"/>
      <c r="F45" s="63"/>
      <c r="G45" s="10"/>
      <c r="H45" s="63"/>
      <c r="I45" s="10"/>
      <c r="J45" s="63"/>
    </row>
    <row r="46" spans="1:10" ht="19.5" customHeight="1">
      <c r="A46" s="1"/>
      <c r="B46" s="2"/>
      <c r="C46" s="2"/>
      <c r="D46" s="63"/>
      <c r="E46" s="10"/>
      <c r="F46" s="63"/>
      <c r="G46" s="10"/>
      <c r="H46" s="63"/>
      <c r="I46" s="10"/>
      <c r="J46" s="63"/>
    </row>
    <row r="47" spans="1:10" ht="19.5" customHeight="1">
      <c r="A47" s="1"/>
      <c r="B47" s="2"/>
      <c r="C47" s="2"/>
      <c r="D47" s="63"/>
      <c r="E47" s="10"/>
      <c r="F47" s="63"/>
      <c r="G47" s="10"/>
      <c r="H47" s="63"/>
      <c r="I47" s="10"/>
      <c r="J47" s="63"/>
    </row>
    <row r="48" spans="1:10" ht="19.5" customHeight="1">
      <c r="A48" s="1"/>
      <c r="B48" s="2"/>
      <c r="C48" s="2"/>
      <c r="D48" s="63"/>
      <c r="E48" s="10"/>
      <c r="F48" s="63"/>
      <c r="G48" s="10"/>
      <c r="H48" s="63"/>
      <c r="I48" s="10"/>
      <c r="J48" s="63"/>
    </row>
    <row r="49" spans="1:10" ht="19.5" customHeight="1">
      <c r="A49" s="1"/>
      <c r="B49" s="2"/>
      <c r="C49" s="2"/>
      <c r="D49" s="63"/>
      <c r="E49" s="10"/>
      <c r="F49" s="63"/>
      <c r="G49" s="63"/>
      <c r="H49" s="63"/>
      <c r="I49" s="9"/>
      <c r="J49" s="63"/>
    </row>
    <row r="50" spans="1:10" ht="19.5" customHeight="1">
      <c r="B50" s="2"/>
      <c r="C50" s="2"/>
      <c r="D50" s="2"/>
      <c r="E50" s="2"/>
      <c r="F50" s="2"/>
      <c r="G50" s="2"/>
      <c r="J50" s="61">
        <v>1</v>
      </c>
    </row>
    <row r="51" spans="1:10" s="1" customFormat="1" ht="19.5" customHeight="1">
      <c r="A51" s="1" t="s">
        <v>26</v>
      </c>
    </row>
    <row r="52" spans="1:10" s="1" customFormat="1" ht="19.5" customHeight="1">
      <c r="A52" s="1" t="s">
        <v>96</v>
      </c>
    </row>
    <row r="53" spans="1:10" s="1" customFormat="1" ht="19.5" customHeight="1">
      <c r="A53" s="1" t="s">
        <v>268</v>
      </c>
    </row>
    <row r="54" spans="1:10" s="1" customFormat="1" ht="19.5" customHeight="1">
      <c r="J54" s="20" t="s">
        <v>2</v>
      </c>
    </row>
    <row r="55" spans="1:10" s="1" customFormat="1" ht="19.5" customHeight="1">
      <c r="B55" s="3"/>
      <c r="C55" s="4"/>
      <c r="D55" s="148" t="s">
        <v>24</v>
      </c>
      <c r="E55" s="148"/>
      <c r="F55" s="148"/>
      <c r="G55" s="2"/>
      <c r="H55" s="148" t="s">
        <v>25</v>
      </c>
      <c r="I55" s="148"/>
      <c r="J55" s="148"/>
    </row>
    <row r="56" spans="1:10" s="1" customFormat="1" ht="19.5" customHeight="1">
      <c r="B56" s="103" t="s">
        <v>0</v>
      </c>
      <c r="C56" s="4"/>
      <c r="D56" s="6" t="s">
        <v>269</v>
      </c>
      <c r="E56" s="7"/>
      <c r="F56" s="6" t="s">
        <v>219</v>
      </c>
      <c r="G56" s="8"/>
      <c r="H56" s="6" t="s">
        <v>269</v>
      </c>
      <c r="I56" s="7"/>
      <c r="J56" s="6" t="s">
        <v>219</v>
      </c>
    </row>
    <row r="57" spans="1:10" ht="19.5" customHeight="1">
      <c r="A57" s="1" t="s">
        <v>62</v>
      </c>
      <c r="B57" s="106"/>
      <c r="D57" s="14"/>
      <c r="E57" s="15"/>
      <c r="F57" s="14"/>
      <c r="G57" s="14"/>
      <c r="H57" s="16"/>
      <c r="I57" s="16"/>
      <c r="J57" s="16"/>
    </row>
    <row r="58" spans="1:10" ht="18.600000000000001" customHeight="1">
      <c r="A58" s="1" t="s">
        <v>16</v>
      </c>
      <c r="B58" s="2"/>
      <c r="C58" s="2"/>
      <c r="D58" s="2"/>
      <c r="E58" s="2"/>
      <c r="F58" s="2"/>
      <c r="G58" s="2"/>
    </row>
    <row r="59" spans="1:10" ht="19.5" customHeight="1">
      <c r="A59" s="61" t="s">
        <v>217</v>
      </c>
      <c r="B59" s="104">
        <v>22</v>
      </c>
      <c r="C59" s="2"/>
      <c r="D59" s="62">
        <v>5639394990</v>
      </c>
      <c r="E59" s="62"/>
      <c r="F59" s="62">
        <v>2469200367</v>
      </c>
      <c r="G59" s="62"/>
      <c r="H59" s="62">
        <v>4669394990</v>
      </c>
      <c r="I59" s="62"/>
      <c r="J59" s="62">
        <v>1499200367</v>
      </c>
    </row>
    <row r="60" spans="1:10" ht="19.5" customHeight="1">
      <c r="A60" s="61" t="s">
        <v>73</v>
      </c>
      <c r="B60" s="104" t="s">
        <v>231</v>
      </c>
      <c r="C60" s="2"/>
      <c r="D60" s="62">
        <v>3640836102</v>
      </c>
      <c r="E60" s="62"/>
      <c r="F60" s="62">
        <v>3183766562</v>
      </c>
      <c r="G60" s="62"/>
      <c r="H60" s="62">
        <v>2212754617</v>
      </c>
      <c r="I60" s="62"/>
      <c r="J60" s="62">
        <v>2103604580</v>
      </c>
    </row>
    <row r="61" spans="1:10" s="13" customFormat="1" ht="19.5" customHeight="1">
      <c r="A61" s="61" t="s">
        <v>92</v>
      </c>
      <c r="B61" s="105"/>
      <c r="C61" s="5"/>
      <c r="D61" s="62">
        <v>555263290</v>
      </c>
      <c r="E61" s="11"/>
      <c r="F61" s="11">
        <v>538399979</v>
      </c>
      <c r="G61" s="11"/>
      <c r="H61" s="11">
        <v>335858848</v>
      </c>
      <c r="I61" s="11"/>
      <c r="J61" s="11">
        <v>337867385</v>
      </c>
    </row>
    <row r="62" spans="1:10" s="13" customFormat="1" ht="19.5" customHeight="1">
      <c r="A62" s="61" t="s">
        <v>247</v>
      </c>
      <c r="B62" s="105">
        <v>6</v>
      </c>
      <c r="C62" s="5"/>
      <c r="D62" s="62">
        <v>0</v>
      </c>
      <c r="E62" s="11"/>
      <c r="F62" s="11">
        <v>0</v>
      </c>
      <c r="G62" s="11"/>
      <c r="H62" s="11">
        <v>0</v>
      </c>
      <c r="I62" s="11"/>
      <c r="J62" s="11">
        <v>840000000</v>
      </c>
    </row>
    <row r="63" spans="1:10" ht="19.5" customHeight="1">
      <c r="A63" s="61" t="s">
        <v>35</v>
      </c>
      <c r="B63" s="104">
        <v>24</v>
      </c>
      <c r="C63" s="2"/>
      <c r="D63" s="62">
        <v>2439744000</v>
      </c>
      <c r="E63" s="62"/>
      <c r="F63" s="62">
        <v>2571560791</v>
      </c>
      <c r="G63" s="62"/>
      <c r="H63" s="62">
        <v>0</v>
      </c>
      <c r="I63" s="62"/>
      <c r="J63" s="62">
        <v>2465000000</v>
      </c>
    </row>
    <row r="64" spans="1:10" ht="19.5" customHeight="1">
      <c r="A64" s="61" t="s">
        <v>36</v>
      </c>
      <c r="B64" s="104">
        <v>25</v>
      </c>
      <c r="C64" s="2"/>
      <c r="D64" s="62">
        <v>8400000000</v>
      </c>
      <c r="E64" s="62"/>
      <c r="F64" s="62">
        <v>16000000000</v>
      </c>
      <c r="G64" s="62"/>
      <c r="H64" s="62">
        <v>8400000000</v>
      </c>
      <c r="I64" s="62"/>
      <c r="J64" s="62">
        <v>16000000000</v>
      </c>
    </row>
    <row r="65" spans="1:10" ht="19.5" customHeight="1">
      <c r="A65" s="61" t="s">
        <v>184</v>
      </c>
      <c r="B65" s="107">
        <v>20.100000000000001</v>
      </c>
      <c r="C65" s="2"/>
      <c r="D65" s="62">
        <v>1892999895</v>
      </c>
      <c r="E65" s="62"/>
      <c r="F65" s="62">
        <v>789831621</v>
      </c>
      <c r="G65" s="62"/>
      <c r="H65" s="62">
        <v>53209007</v>
      </c>
      <c r="I65" s="62"/>
      <c r="J65" s="62">
        <v>45583524</v>
      </c>
    </row>
    <row r="66" spans="1:10" ht="19.5" customHeight="1">
      <c r="A66" s="13" t="s">
        <v>64</v>
      </c>
      <c r="B66" s="104"/>
      <c r="C66" s="2"/>
      <c r="D66" s="62">
        <v>575298968</v>
      </c>
      <c r="E66" s="11"/>
      <c r="F66" s="62">
        <v>576159091</v>
      </c>
      <c r="G66" s="11"/>
      <c r="H66" s="62">
        <v>368482797</v>
      </c>
      <c r="I66" s="11"/>
      <c r="J66" s="62">
        <v>444429121</v>
      </c>
    </row>
    <row r="67" spans="1:10" s="13" customFormat="1" ht="19.5" customHeight="1">
      <c r="A67" s="61" t="s">
        <v>168</v>
      </c>
      <c r="B67" s="104">
        <v>26</v>
      </c>
      <c r="C67" s="2"/>
      <c r="D67" s="62">
        <v>770165345</v>
      </c>
      <c r="E67" s="62"/>
      <c r="F67" s="11">
        <v>684079170</v>
      </c>
      <c r="G67" s="62"/>
      <c r="H67" s="11">
        <v>661502568</v>
      </c>
      <c r="I67" s="62"/>
      <c r="J67" s="11">
        <v>591032108</v>
      </c>
    </row>
    <row r="68" spans="1:10" ht="19.5" customHeight="1">
      <c r="A68" s="13" t="s">
        <v>178</v>
      </c>
      <c r="B68" s="107"/>
      <c r="C68" s="2"/>
      <c r="D68" s="62">
        <v>634794156</v>
      </c>
      <c r="E68" s="11"/>
      <c r="F68" s="62">
        <v>1007077882</v>
      </c>
      <c r="G68" s="11"/>
      <c r="H68" s="62">
        <v>441286933</v>
      </c>
      <c r="I68" s="11"/>
      <c r="J68" s="62">
        <v>846803361</v>
      </c>
    </row>
    <row r="69" spans="1:10" ht="19.5" customHeight="1">
      <c r="A69" s="13" t="s">
        <v>232</v>
      </c>
      <c r="B69" s="104">
        <v>27</v>
      </c>
      <c r="C69" s="2"/>
      <c r="D69" s="62">
        <v>0</v>
      </c>
      <c r="E69" s="11"/>
      <c r="F69" s="62">
        <v>74514919</v>
      </c>
      <c r="G69" s="11"/>
      <c r="H69" s="62">
        <v>0</v>
      </c>
      <c r="I69" s="11"/>
      <c r="J69" s="62">
        <v>30024002</v>
      </c>
    </row>
    <row r="70" spans="1:10" ht="19.5" customHeight="1">
      <c r="A70" s="17" t="s">
        <v>37</v>
      </c>
      <c r="B70" s="104"/>
      <c r="C70" s="2"/>
      <c r="D70" s="62">
        <v>351443375</v>
      </c>
      <c r="E70" s="62"/>
      <c r="F70" s="62">
        <v>227755810</v>
      </c>
      <c r="G70" s="62"/>
      <c r="H70" s="62">
        <v>172737573</v>
      </c>
      <c r="I70" s="62"/>
      <c r="J70" s="62">
        <v>128773627</v>
      </c>
    </row>
    <row r="71" spans="1:10" ht="19.5" customHeight="1">
      <c r="A71" s="1" t="s">
        <v>17</v>
      </c>
      <c r="B71" s="2"/>
      <c r="C71" s="2"/>
      <c r="D71" s="79">
        <f>SUM(D59:D70)</f>
        <v>24899940121</v>
      </c>
      <c r="E71" s="10"/>
      <c r="F71" s="79">
        <f>SUM(F59:F70)</f>
        <v>28122346192</v>
      </c>
      <c r="G71" s="10"/>
      <c r="H71" s="79">
        <f>SUM(H59:H70)</f>
        <v>17315227333</v>
      </c>
      <c r="I71" s="10"/>
      <c r="J71" s="79">
        <f>SUM(J59:J70)</f>
        <v>25332318075</v>
      </c>
    </row>
    <row r="72" spans="1:10" ht="19.5" customHeight="1">
      <c r="A72" s="1" t="s">
        <v>18</v>
      </c>
      <c r="B72" s="2"/>
      <c r="C72" s="2"/>
      <c r="D72" s="63"/>
      <c r="E72" s="10"/>
      <c r="F72" s="63"/>
      <c r="G72" s="10"/>
      <c r="H72" s="63"/>
      <c r="I72" s="10"/>
      <c r="J72" s="63"/>
    </row>
    <row r="73" spans="1:10" ht="19.5" customHeight="1">
      <c r="A73" s="61" t="s">
        <v>209</v>
      </c>
      <c r="B73" s="105">
        <v>6</v>
      </c>
      <c r="C73" s="2"/>
      <c r="D73" s="63">
        <v>0</v>
      </c>
      <c r="E73" s="10"/>
      <c r="F73" s="63">
        <v>0</v>
      </c>
      <c r="G73" s="10"/>
      <c r="H73" s="63">
        <v>720000000</v>
      </c>
      <c r="I73" s="10"/>
      <c r="J73" s="63">
        <v>0</v>
      </c>
    </row>
    <row r="74" spans="1:10" ht="19.5" customHeight="1">
      <c r="A74" s="61" t="s">
        <v>38</v>
      </c>
      <c r="B74" s="105">
        <v>24</v>
      </c>
      <c r="C74" s="2"/>
      <c r="D74" s="63">
        <v>10354667000</v>
      </c>
      <c r="E74" s="10"/>
      <c r="F74" s="63">
        <v>15450163700</v>
      </c>
      <c r="G74" s="10"/>
      <c r="H74" s="63">
        <v>3778300000</v>
      </c>
      <c r="I74" s="10"/>
      <c r="J74" s="63">
        <v>6882400000</v>
      </c>
    </row>
    <row r="75" spans="1:10" ht="19.5" customHeight="1">
      <c r="A75" s="61" t="s">
        <v>39</v>
      </c>
      <c r="B75" s="105">
        <v>25</v>
      </c>
      <c r="C75" s="2"/>
      <c r="D75" s="63">
        <v>27803047268</v>
      </c>
      <c r="E75" s="10"/>
      <c r="F75" s="63">
        <v>22600000000</v>
      </c>
      <c r="G75" s="10"/>
      <c r="H75" s="63">
        <v>27803047268</v>
      </c>
      <c r="I75" s="10"/>
      <c r="J75" s="63">
        <v>22600000000</v>
      </c>
    </row>
    <row r="76" spans="1:10" ht="19.5" customHeight="1">
      <c r="A76" s="61" t="s">
        <v>185</v>
      </c>
      <c r="B76" s="108">
        <v>20.100000000000001</v>
      </c>
      <c r="C76" s="2"/>
      <c r="D76" s="63">
        <v>6057578429</v>
      </c>
      <c r="E76" s="10"/>
      <c r="F76" s="63">
        <v>5924959243</v>
      </c>
      <c r="G76" s="10"/>
      <c r="H76" s="63">
        <v>169774272</v>
      </c>
      <c r="I76" s="10"/>
      <c r="J76" s="63">
        <v>193143736</v>
      </c>
    </row>
    <row r="77" spans="1:10" ht="19.5" customHeight="1">
      <c r="A77" s="61" t="s">
        <v>112</v>
      </c>
      <c r="B77" s="105">
        <v>28</v>
      </c>
      <c r="C77" s="2"/>
      <c r="D77" s="63">
        <v>543734334</v>
      </c>
      <c r="E77" s="10"/>
      <c r="F77" s="63">
        <v>586512679</v>
      </c>
      <c r="G77" s="10"/>
      <c r="H77" s="63">
        <v>389276128</v>
      </c>
      <c r="I77" s="10"/>
      <c r="J77" s="63">
        <v>425855044</v>
      </c>
    </row>
    <row r="78" spans="1:10" ht="19.5" customHeight="1">
      <c r="A78" s="61" t="s">
        <v>145</v>
      </c>
      <c r="B78" s="105">
        <v>33</v>
      </c>
      <c r="C78" s="2"/>
      <c r="D78" s="63">
        <v>1343890894</v>
      </c>
      <c r="E78" s="10"/>
      <c r="F78" s="63">
        <v>1306564481</v>
      </c>
      <c r="G78" s="10"/>
      <c r="H78" s="63">
        <v>0</v>
      </c>
      <c r="I78" s="10"/>
      <c r="J78" s="63">
        <v>0</v>
      </c>
    </row>
    <row r="79" spans="1:10" ht="19.5" customHeight="1">
      <c r="A79" s="61" t="s">
        <v>233</v>
      </c>
      <c r="B79" s="105">
        <v>27</v>
      </c>
      <c r="C79" s="2"/>
      <c r="D79" s="63">
        <v>18834131</v>
      </c>
      <c r="E79" s="10"/>
      <c r="F79" s="63">
        <v>3895899</v>
      </c>
      <c r="G79" s="10"/>
      <c r="H79" s="63">
        <v>0</v>
      </c>
      <c r="I79" s="10"/>
      <c r="J79" s="63">
        <v>3895899</v>
      </c>
    </row>
    <row r="80" spans="1:10" ht="19.5" customHeight="1">
      <c r="A80" s="61" t="s">
        <v>40</v>
      </c>
      <c r="B80" s="104"/>
      <c r="C80" s="2"/>
      <c r="D80" s="81">
        <v>642313251</v>
      </c>
      <c r="E80" s="12"/>
      <c r="F80" s="81">
        <v>557320260</v>
      </c>
      <c r="G80" s="12"/>
      <c r="H80" s="81">
        <v>0</v>
      </c>
      <c r="I80" s="12"/>
      <c r="J80" s="81">
        <v>0</v>
      </c>
    </row>
    <row r="81" spans="1:10" ht="19.5" customHeight="1">
      <c r="A81" s="1" t="s">
        <v>19</v>
      </c>
      <c r="B81" s="104"/>
      <c r="C81" s="2"/>
      <c r="D81" s="81">
        <f>SUM(D72:D80)</f>
        <v>46764065307</v>
      </c>
      <c r="E81" s="10"/>
      <c r="F81" s="81">
        <f>SUM(F72:F80)</f>
        <v>46429416262</v>
      </c>
      <c r="G81" s="10"/>
      <c r="H81" s="81">
        <f>SUM(H72:H80)</f>
        <v>32860397668</v>
      </c>
      <c r="I81" s="10"/>
      <c r="J81" s="81">
        <f>SUM(J72:J80)</f>
        <v>30105294679</v>
      </c>
    </row>
    <row r="82" spans="1:10" ht="19.5" customHeight="1">
      <c r="A82" s="1" t="s">
        <v>28</v>
      </c>
      <c r="B82" s="104"/>
      <c r="C82" s="2"/>
      <c r="D82" s="81">
        <f>SUM(D71,D81)</f>
        <v>71664005428</v>
      </c>
      <c r="E82" s="10"/>
      <c r="F82" s="81">
        <f>SUM(F71,F81)</f>
        <v>74551762454</v>
      </c>
      <c r="G82" s="10"/>
      <c r="H82" s="81">
        <f>SUM(H71,H81)</f>
        <v>50175625001</v>
      </c>
      <c r="I82" s="10"/>
      <c r="J82" s="81">
        <f>SUM(J71,J81)</f>
        <v>55437612754</v>
      </c>
    </row>
    <row r="83" spans="1:10" ht="19.5" customHeight="1">
      <c r="A83" s="1"/>
      <c r="B83" s="104"/>
      <c r="C83" s="2"/>
      <c r="D83" s="63"/>
      <c r="E83" s="10"/>
      <c r="F83" s="63"/>
      <c r="G83" s="10"/>
      <c r="H83" s="63"/>
      <c r="I83" s="10"/>
      <c r="J83" s="63"/>
    </row>
    <row r="84" spans="1:10" ht="19.5" customHeight="1">
      <c r="A84" s="61" t="s">
        <v>1</v>
      </c>
      <c r="B84" s="104"/>
      <c r="C84" s="2"/>
      <c r="D84" s="63"/>
      <c r="E84" s="10"/>
      <c r="F84" s="63"/>
      <c r="G84" s="10"/>
      <c r="H84" s="63"/>
      <c r="I84" s="10"/>
      <c r="J84" s="63"/>
    </row>
    <row r="85" spans="1:10" ht="19.5" customHeight="1">
      <c r="A85" s="1"/>
      <c r="B85" s="104"/>
      <c r="C85" s="2"/>
      <c r="D85" s="63"/>
      <c r="E85" s="10"/>
      <c r="F85" s="63"/>
      <c r="G85" s="10"/>
      <c r="H85" s="63"/>
      <c r="I85" s="10"/>
      <c r="J85" s="63"/>
    </row>
    <row r="86" spans="1:10" ht="19.5" customHeight="1">
      <c r="A86" s="1"/>
      <c r="B86" s="104"/>
      <c r="C86" s="2"/>
      <c r="D86" s="63"/>
      <c r="E86" s="10"/>
      <c r="F86" s="63"/>
      <c r="G86" s="10"/>
      <c r="H86" s="63"/>
      <c r="I86" s="10"/>
      <c r="J86" s="63"/>
    </row>
    <row r="87" spans="1:10" ht="19.5" customHeight="1">
      <c r="A87" s="1"/>
      <c r="B87" s="104"/>
      <c r="C87" s="2"/>
      <c r="D87" s="63"/>
      <c r="E87" s="10"/>
      <c r="F87" s="63"/>
      <c r="G87" s="10"/>
      <c r="H87" s="63"/>
      <c r="I87" s="10"/>
      <c r="J87" s="63"/>
    </row>
    <row r="88" spans="1:10" ht="19.5" customHeight="1">
      <c r="A88" s="1"/>
      <c r="B88" s="104"/>
      <c r="C88" s="2"/>
      <c r="D88" s="63"/>
      <c r="E88" s="10"/>
      <c r="F88" s="63"/>
      <c r="G88" s="10"/>
      <c r="H88" s="63"/>
      <c r="I88" s="10"/>
      <c r="J88" s="63"/>
    </row>
    <row r="89" spans="1:10" ht="19.5" customHeight="1">
      <c r="A89" s="1"/>
      <c r="B89" s="104"/>
      <c r="C89" s="2"/>
      <c r="D89" s="63"/>
      <c r="E89" s="10"/>
      <c r="F89" s="63"/>
      <c r="G89" s="10"/>
      <c r="H89" s="63"/>
      <c r="I89" s="10"/>
      <c r="J89" s="63"/>
    </row>
    <row r="90" spans="1:10" ht="19.5" customHeight="1">
      <c r="A90" s="1"/>
      <c r="B90" s="104"/>
      <c r="C90" s="2"/>
      <c r="D90" s="63"/>
      <c r="E90" s="10"/>
      <c r="F90" s="63"/>
      <c r="G90" s="10"/>
      <c r="H90" s="63"/>
      <c r="I90" s="10"/>
      <c r="J90" s="63"/>
    </row>
    <row r="91" spans="1:10" ht="19.5" customHeight="1">
      <c r="A91" s="1"/>
      <c r="B91" s="104"/>
      <c r="C91" s="2"/>
      <c r="D91" s="63"/>
      <c r="E91" s="10"/>
      <c r="F91" s="63"/>
      <c r="G91" s="10"/>
      <c r="H91" s="63"/>
      <c r="I91" s="10"/>
      <c r="J91" s="63"/>
    </row>
    <row r="92" spans="1:10" ht="19.5" customHeight="1">
      <c r="A92" s="1"/>
      <c r="B92" s="104"/>
      <c r="C92" s="2"/>
      <c r="D92" s="63"/>
      <c r="E92" s="10"/>
      <c r="F92" s="63"/>
      <c r="G92" s="10"/>
      <c r="H92" s="63"/>
      <c r="I92" s="10"/>
      <c r="J92" s="63"/>
    </row>
    <row r="93" spans="1:10" ht="19.5" customHeight="1">
      <c r="A93" s="1"/>
      <c r="B93" s="104"/>
      <c r="C93" s="2"/>
      <c r="D93" s="63"/>
      <c r="E93" s="10"/>
      <c r="F93" s="63"/>
      <c r="G93" s="10"/>
      <c r="H93" s="63"/>
      <c r="I93" s="10"/>
      <c r="J93" s="63"/>
    </row>
    <row r="94" spans="1:10" ht="19.5" customHeight="1">
      <c r="A94" s="1"/>
      <c r="B94" s="104"/>
      <c r="C94" s="2"/>
      <c r="D94" s="63"/>
      <c r="E94" s="10"/>
      <c r="F94" s="63"/>
      <c r="G94" s="10"/>
      <c r="H94" s="63"/>
      <c r="I94" s="10"/>
      <c r="J94" s="63"/>
    </row>
    <row r="95" spans="1:10" ht="19.5" customHeight="1">
      <c r="A95" s="1"/>
      <c r="B95" s="104"/>
      <c r="C95" s="2"/>
      <c r="D95" s="63"/>
      <c r="E95" s="10"/>
      <c r="F95" s="63"/>
      <c r="G95" s="10"/>
      <c r="H95" s="63"/>
      <c r="I95" s="10"/>
      <c r="J95" s="63"/>
    </row>
    <row r="96" spans="1:10" ht="19.5" customHeight="1">
      <c r="A96" s="1"/>
      <c r="B96" s="104"/>
      <c r="C96" s="2"/>
      <c r="D96" s="63"/>
      <c r="E96" s="10"/>
      <c r="F96" s="63"/>
      <c r="G96" s="10"/>
      <c r="H96" s="63"/>
      <c r="I96" s="10"/>
      <c r="J96" s="63"/>
    </row>
    <row r="97" spans="1:10" ht="19.5" customHeight="1">
      <c r="A97" s="1"/>
      <c r="B97" s="104"/>
      <c r="C97" s="2"/>
      <c r="D97" s="63"/>
      <c r="E97" s="10"/>
      <c r="F97" s="63"/>
      <c r="G97" s="10"/>
      <c r="H97" s="63"/>
      <c r="I97" s="10"/>
      <c r="J97" s="63"/>
    </row>
    <row r="98" spans="1:10" ht="19.5" customHeight="1">
      <c r="A98" s="1"/>
      <c r="B98" s="104"/>
      <c r="C98" s="2"/>
      <c r="D98" s="63"/>
      <c r="E98" s="10"/>
      <c r="F98" s="63"/>
      <c r="G98" s="10"/>
      <c r="H98" s="63"/>
      <c r="I98" s="10"/>
      <c r="J98" s="63"/>
    </row>
    <row r="99" spans="1:10" ht="19.5" customHeight="1">
      <c r="A99" s="1"/>
    </row>
    <row r="100" spans="1:10" ht="19.5" customHeight="1">
      <c r="J100" s="61">
        <v>2</v>
      </c>
    </row>
    <row r="101" spans="1:10" s="1" customFormat="1" ht="19.5" customHeight="1">
      <c r="A101" s="1" t="s">
        <v>26</v>
      </c>
    </row>
    <row r="102" spans="1:10" s="1" customFormat="1" ht="19.5" customHeight="1">
      <c r="A102" s="1" t="s">
        <v>96</v>
      </c>
    </row>
    <row r="103" spans="1:10" s="1" customFormat="1" ht="19.5" customHeight="1">
      <c r="A103" s="1" t="s">
        <v>268</v>
      </c>
    </row>
    <row r="104" spans="1:10" s="1" customFormat="1" ht="19.5" customHeight="1">
      <c r="J104" s="20" t="s">
        <v>2</v>
      </c>
    </row>
    <row r="105" spans="1:10" s="1" customFormat="1" ht="19.5" customHeight="1">
      <c r="B105" s="3"/>
      <c r="C105" s="4"/>
      <c r="D105" s="148" t="s">
        <v>24</v>
      </c>
      <c r="E105" s="148"/>
      <c r="F105" s="148"/>
      <c r="G105" s="2"/>
      <c r="H105" s="148" t="s">
        <v>25</v>
      </c>
      <c r="I105" s="148"/>
      <c r="J105" s="148"/>
    </row>
    <row r="106" spans="1:10" s="1" customFormat="1" ht="19.5" customHeight="1">
      <c r="B106" s="103" t="s">
        <v>0</v>
      </c>
      <c r="C106" s="4"/>
      <c r="D106" s="6" t="s">
        <v>269</v>
      </c>
      <c r="E106" s="7"/>
      <c r="F106" s="6" t="s">
        <v>219</v>
      </c>
      <c r="G106" s="8"/>
      <c r="H106" s="6" t="s">
        <v>269</v>
      </c>
      <c r="I106" s="7"/>
      <c r="J106" s="6" t="s">
        <v>219</v>
      </c>
    </row>
    <row r="107" spans="1:10" ht="19.5" customHeight="1">
      <c r="A107" s="1" t="s">
        <v>20</v>
      </c>
      <c r="B107" s="104"/>
      <c r="C107" s="2"/>
      <c r="E107" s="2"/>
    </row>
    <row r="108" spans="1:10" ht="19.5" customHeight="1">
      <c r="A108" s="61" t="s">
        <v>41</v>
      </c>
      <c r="B108" s="104"/>
      <c r="C108" s="2"/>
      <c r="E108" s="2"/>
    </row>
    <row r="109" spans="1:10" ht="19.5" customHeight="1">
      <c r="A109" s="61" t="s">
        <v>42</v>
      </c>
      <c r="B109" s="104"/>
      <c r="C109" s="2"/>
      <c r="E109" s="2"/>
    </row>
    <row r="110" spans="1:10" ht="19.5" customHeight="1" thickBot="1">
      <c r="A110" s="61" t="s">
        <v>140</v>
      </c>
      <c r="B110" s="16"/>
      <c r="C110" s="2"/>
      <c r="D110" s="80">
        <v>12031105828</v>
      </c>
      <c r="E110" s="10"/>
      <c r="F110" s="80">
        <v>12031105828</v>
      </c>
      <c r="G110" s="10"/>
      <c r="H110" s="80">
        <v>12031105828</v>
      </c>
      <c r="I110" s="10"/>
      <c r="J110" s="80">
        <v>12031105828</v>
      </c>
    </row>
    <row r="111" spans="1:10" ht="19.5" customHeight="1" thickTop="1">
      <c r="A111" s="61" t="s">
        <v>43</v>
      </c>
      <c r="B111" s="104"/>
      <c r="C111" s="2"/>
      <c r="D111" s="9"/>
      <c r="E111" s="9"/>
      <c r="F111" s="9"/>
      <c r="G111" s="9"/>
      <c r="H111" s="9"/>
      <c r="I111" s="9"/>
      <c r="J111" s="9"/>
    </row>
    <row r="112" spans="1:10" ht="19.5" customHeight="1">
      <c r="A112" s="61" t="s">
        <v>169</v>
      </c>
      <c r="B112" s="104"/>
      <c r="C112" s="2"/>
      <c r="D112" s="63">
        <v>11949713176</v>
      </c>
      <c r="E112" s="10"/>
      <c r="F112" s="63">
        <v>11949713176</v>
      </c>
      <c r="G112" s="10"/>
      <c r="H112" s="63">
        <v>11949713176</v>
      </c>
      <c r="I112" s="10"/>
      <c r="J112" s="63">
        <v>11949713176</v>
      </c>
    </row>
    <row r="113" spans="1:10" ht="19.5" customHeight="1">
      <c r="A113" s="61" t="s">
        <v>203</v>
      </c>
      <c r="B113" s="104"/>
      <c r="C113" s="2"/>
      <c r="D113" s="63">
        <v>15452854216</v>
      </c>
      <c r="E113" s="10"/>
      <c r="F113" s="63">
        <v>15452854216</v>
      </c>
      <c r="G113" s="10"/>
      <c r="H113" s="63">
        <v>15452854216</v>
      </c>
      <c r="I113" s="10"/>
      <c r="J113" s="63">
        <v>15452854216</v>
      </c>
    </row>
    <row r="114" spans="1:10" ht="19.5" customHeight="1">
      <c r="A114" s="61" t="s">
        <v>94</v>
      </c>
      <c r="B114" s="104"/>
      <c r="C114" s="2"/>
      <c r="D114" s="63">
        <v>1227782536</v>
      </c>
      <c r="E114" s="10"/>
      <c r="F114" s="63">
        <v>1227782536</v>
      </c>
      <c r="G114" s="10"/>
      <c r="H114" s="63">
        <v>1227782536</v>
      </c>
      <c r="I114" s="10"/>
      <c r="J114" s="63">
        <v>1227782536</v>
      </c>
    </row>
    <row r="115" spans="1:10" ht="19.5" customHeight="1">
      <c r="A115" s="61" t="s">
        <v>4</v>
      </c>
      <c r="B115" s="2"/>
      <c r="C115" s="2"/>
      <c r="D115" s="11"/>
      <c r="E115" s="10"/>
      <c r="F115" s="11"/>
      <c r="G115" s="10"/>
      <c r="H115" s="11"/>
      <c r="I115" s="10"/>
      <c r="J115" s="11"/>
    </row>
    <row r="116" spans="1:10" ht="19.5" customHeight="1">
      <c r="A116" s="61" t="s">
        <v>44</v>
      </c>
      <c r="B116" s="104">
        <v>29</v>
      </c>
      <c r="C116" s="2"/>
      <c r="D116" s="11">
        <v>1203110583</v>
      </c>
      <c r="E116" s="10"/>
      <c r="F116" s="11">
        <v>1203110583</v>
      </c>
      <c r="G116" s="10"/>
      <c r="H116" s="11">
        <v>1203110583</v>
      </c>
      <c r="I116" s="10"/>
      <c r="J116" s="11">
        <v>1203110583</v>
      </c>
    </row>
    <row r="117" spans="1:10" ht="19.5" customHeight="1">
      <c r="A117" s="61" t="s">
        <v>45</v>
      </c>
      <c r="B117" s="2"/>
      <c r="C117" s="2"/>
      <c r="D117" s="11">
        <v>24151892650</v>
      </c>
      <c r="E117" s="12"/>
      <c r="F117" s="11">
        <v>21805041153</v>
      </c>
      <c r="G117" s="12"/>
      <c r="H117" s="11">
        <v>24151892650</v>
      </c>
      <c r="I117" s="12"/>
      <c r="J117" s="11">
        <v>21805041153</v>
      </c>
    </row>
    <row r="118" spans="1:10" ht="19.5" customHeight="1">
      <c r="A118" s="61" t="s">
        <v>74</v>
      </c>
      <c r="C118" s="2"/>
      <c r="D118" s="82">
        <v>-2406381334</v>
      </c>
      <c r="E118" s="12"/>
      <c r="F118" s="82">
        <v>-1691688128</v>
      </c>
      <c r="G118" s="12"/>
      <c r="H118" s="82">
        <v>-2406381334</v>
      </c>
      <c r="I118" s="12"/>
      <c r="J118" s="82">
        <v>-1691688128</v>
      </c>
    </row>
    <row r="119" spans="1:10" ht="19.5" customHeight="1">
      <c r="A119" s="61" t="s">
        <v>210</v>
      </c>
      <c r="B119" s="2"/>
      <c r="C119" s="2"/>
      <c r="D119" s="63">
        <f>SUM(D112:D118)</f>
        <v>51578971827</v>
      </c>
      <c r="E119" s="10"/>
      <c r="F119" s="63">
        <f>SUM(F112:F118)</f>
        <v>49946813536</v>
      </c>
      <c r="G119" s="10"/>
      <c r="H119" s="63">
        <f>SUM(H112:H118)</f>
        <v>51578971827</v>
      </c>
      <c r="I119" s="10"/>
      <c r="J119" s="63">
        <f>SUM(J112:J118)</f>
        <v>49946813536</v>
      </c>
    </row>
    <row r="120" spans="1:10" ht="19.5" customHeight="1">
      <c r="A120" s="61" t="s">
        <v>131</v>
      </c>
      <c r="B120" s="107">
        <v>15.3</v>
      </c>
      <c r="C120" s="2"/>
      <c r="D120" s="81">
        <v>705784352</v>
      </c>
      <c r="E120" s="10"/>
      <c r="F120" s="81">
        <v>699482469</v>
      </c>
      <c r="G120" s="10"/>
      <c r="H120" s="81">
        <v>0</v>
      </c>
      <c r="I120" s="10"/>
      <c r="J120" s="81">
        <v>0</v>
      </c>
    </row>
    <row r="121" spans="1:10" ht="19.5" customHeight="1">
      <c r="A121" s="1" t="s">
        <v>21</v>
      </c>
      <c r="B121" s="2"/>
      <c r="C121" s="2"/>
      <c r="D121" s="81">
        <f>SUM(D119:D120)</f>
        <v>52284756179</v>
      </c>
      <c r="E121" s="10"/>
      <c r="F121" s="81">
        <f>SUM(F119:F120)</f>
        <v>50646296005</v>
      </c>
      <c r="G121" s="10"/>
      <c r="H121" s="81">
        <f>SUM(H119:H120)</f>
        <v>51578971827</v>
      </c>
      <c r="I121" s="9"/>
      <c r="J121" s="81">
        <f>SUM(J119:J120)</f>
        <v>49946813536</v>
      </c>
    </row>
    <row r="122" spans="1:10" ht="19.5" customHeight="1" thickBot="1">
      <c r="A122" s="1" t="s">
        <v>29</v>
      </c>
      <c r="B122" s="2"/>
      <c r="C122" s="2"/>
      <c r="D122" s="18">
        <f>SUM(D82,D121)</f>
        <v>123948761607</v>
      </c>
      <c r="E122" s="10"/>
      <c r="F122" s="18">
        <f>SUM(F82,F121)</f>
        <v>125198058459</v>
      </c>
      <c r="G122" s="10"/>
      <c r="H122" s="18">
        <f>SUM(H82,H121)</f>
        <v>101754596828</v>
      </c>
      <c r="I122" s="9"/>
      <c r="J122" s="18">
        <f>SUM(J82,J121)</f>
        <v>105384426290</v>
      </c>
    </row>
    <row r="123" spans="1:10" ht="19.5" customHeight="1" thickTop="1">
      <c r="B123" s="2"/>
      <c r="C123" s="2"/>
      <c r="D123" s="63">
        <f>SUM(D122-D35)</f>
        <v>0</v>
      </c>
      <c r="E123" s="63"/>
      <c r="F123" s="63">
        <f>SUM(F122-F35)</f>
        <v>0</v>
      </c>
      <c r="G123" s="63"/>
      <c r="H123" s="63">
        <f>SUM(H122-H35)</f>
        <v>0</v>
      </c>
      <c r="I123" s="63"/>
      <c r="J123" s="63">
        <f>SUM(J122-J35)</f>
        <v>0</v>
      </c>
    </row>
    <row r="124" spans="1:10" ht="19.5" customHeight="1">
      <c r="A124" s="61" t="s">
        <v>1</v>
      </c>
      <c r="B124" s="2"/>
      <c r="C124" s="2"/>
    </row>
    <row r="125" spans="1:10" ht="19.5" customHeight="1">
      <c r="B125" s="2"/>
      <c r="C125" s="2"/>
      <c r="D125" s="16"/>
      <c r="E125" s="16"/>
      <c r="F125" s="16"/>
      <c r="G125" s="16"/>
      <c r="H125" s="16"/>
      <c r="I125" s="16"/>
      <c r="J125" s="16"/>
    </row>
    <row r="126" spans="1:10" ht="19.5" customHeight="1">
      <c r="B126" s="2"/>
      <c r="C126" s="2"/>
      <c r="D126" s="16"/>
      <c r="E126" s="16"/>
      <c r="F126" s="16"/>
      <c r="G126" s="16"/>
      <c r="H126" s="16"/>
      <c r="I126" s="16"/>
      <c r="J126" s="16"/>
    </row>
    <row r="127" spans="1:10" ht="19.5" customHeight="1">
      <c r="A127" s="19"/>
      <c r="B127" s="2"/>
      <c r="C127" s="2"/>
      <c r="D127" s="16"/>
      <c r="E127" s="16"/>
      <c r="F127" s="16"/>
      <c r="G127" s="16"/>
      <c r="H127" s="16"/>
      <c r="I127" s="16"/>
      <c r="J127" s="16"/>
    </row>
    <row r="128" spans="1:10" ht="19.5" customHeight="1">
      <c r="C128" s="2"/>
      <c r="D128" s="16"/>
      <c r="E128" s="16"/>
      <c r="F128" s="16"/>
      <c r="G128" s="16"/>
      <c r="H128" s="16"/>
      <c r="I128" s="16"/>
      <c r="J128" s="16"/>
    </row>
    <row r="129" spans="1:10" ht="19.5" customHeight="1">
      <c r="B129" s="17" t="s">
        <v>30</v>
      </c>
      <c r="C129" s="2"/>
      <c r="D129" s="16"/>
      <c r="E129" s="16"/>
      <c r="F129" s="16"/>
      <c r="G129" s="16"/>
      <c r="H129" s="16"/>
      <c r="I129" s="16"/>
      <c r="J129" s="16"/>
    </row>
    <row r="130" spans="1:10" ht="19.5" customHeight="1">
      <c r="A130" s="19"/>
      <c r="B130" s="2"/>
      <c r="C130" s="2"/>
      <c r="D130" s="16"/>
      <c r="E130" s="16"/>
      <c r="F130" s="16"/>
      <c r="G130" s="16"/>
      <c r="H130" s="16"/>
      <c r="I130" s="16"/>
      <c r="J130" s="16"/>
    </row>
    <row r="131" spans="1:10" ht="19.5" customHeight="1">
      <c r="A131" s="13"/>
      <c r="B131" s="2"/>
      <c r="C131" s="2"/>
      <c r="D131" s="16"/>
      <c r="E131" s="16"/>
      <c r="F131" s="16"/>
      <c r="G131" s="16"/>
      <c r="H131" s="16"/>
      <c r="I131" s="16"/>
      <c r="J131" s="16"/>
    </row>
    <row r="132" spans="1:10" ht="19.5" customHeight="1">
      <c r="A132" s="13"/>
      <c r="B132" s="2"/>
      <c r="C132" s="2"/>
      <c r="D132" s="16"/>
      <c r="E132" s="16"/>
      <c r="F132" s="16"/>
      <c r="G132" s="16"/>
      <c r="H132" s="16"/>
      <c r="I132" s="16"/>
      <c r="J132" s="16"/>
    </row>
    <row r="133" spans="1:10" ht="19.5" customHeight="1">
      <c r="A133" s="13"/>
      <c r="B133" s="2"/>
      <c r="C133" s="2"/>
      <c r="D133" s="16"/>
      <c r="E133" s="16"/>
      <c r="F133" s="16"/>
      <c r="G133" s="16"/>
      <c r="H133" s="16"/>
      <c r="I133" s="16"/>
      <c r="J133" s="16"/>
    </row>
    <row r="134" spans="1:10" ht="19.5" customHeight="1">
      <c r="A134" s="13"/>
      <c r="B134" s="2"/>
      <c r="C134" s="2"/>
      <c r="D134" s="16"/>
      <c r="E134" s="16"/>
      <c r="F134" s="16"/>
      <c r="G134" s="16"/>
      <c r="H134" s="16"/>
      <c r="I134" s="16"/>
      <c r="J134" s="16"/>
    </row>
    <row r="135" spans="1:10" ht="19.5" customHeight="1">
      <c r="A135" s="13"/>
      <c r="B135" s="2"/>
      <c r="C135" s="2"/>
      <c r="D135" s="16"/>
      <c r="E135" s="16"/>
      <c r="F135" s="16"/>
      <c r="G135" s="16"/>
      <c r="H135" s="16"/>
      <c r="I135" s="16"/>
      <c r="J135" s="16"/>
    </row>
    <row r="136" spans="1:10" ht="19.5" customHeight="1">
      <c r="A136" s="13"/>
      <c r="B136" s="2"/>
      <c r="C136" s="2"/>
      <c r="D136" s="16"/>
      <c r="E136" s="16"/>
      <c r="F136" s="16"/>
      <c r="G136" s="16"/>
      <c r="H136" s="16"/>
      <c r="I136" s="16"/>
      <c r="J136" s="16"/>
    </row>
    <row r="137" spans="1:10" ht="19.5" customHeight="1">
      <c r="A137" s="13"/>
      <c r="B137" s="2"/>
      <c r="C137" s="2"/>
      <c r="D137" s="16"/>
      <c r="E137" s="16"/>
      <c r="F137" s="16"/>
      <c r="G137" s="16"/>
      <c r="H137" s="16"/>
      <c r="I137" s="16"/>
      <c r="J137" s="16"/>
    </row>
    <row r="138" spans="1:10" ht="19.5" customHeight="1">
      <c r="A138" s="13"/>
      <c r="B138" s="2"/>
      <c r="C138" s="2"/>
      <c r="D138" s="16"/>
      <c r="E138" s="16"/>
      <c r="F138" s="16"/>
      <c r="G138" s="16"/>
      <c r="H138" s="16"/>
      <c r="I138" s="16"/>
      <c r="J138" s="16"/>
    </row>
    <row r="139" spans="1:10" ht="19.5" customHeight="1">
      <c r="A139" s="13"/>
      <c r="B139" s="2"/>
      <c r="C139" s="2"/>
      <c r="D139" s="16"/>
      <c r="E139" s="16"/>
      <c r="F139" s="16"/>
      <c r="G139" s="16"/>
      <c r="H139" s="16"/>
      <c r="I139" s="16"/>
      <c r="J139" s="16"/>
    </row>
    <row r="140" spans="1:10" ht="19.5" customHeight="1">
      <c r="A140" s="13"/>
      <c r="B140" s="2"/>
      <c r="C140" s="2"/>
      <c r="D140" s="16"/>
      <c r="E140" s="16"/>
      <c r="F140" s="16"/>
      <c r="G140" s="16"/>
      <c r="H140" s="16"/>
      <c r="I140" s="16"/>
      <c r="J140" s="16"/>
    </row>
    <row r="141" spans="1:10" ht="19.5" customHeight="1">
      <c r="A141" s="13"/>
      <c r="B141" s="2"/>
      <c r="C141" s="2"/>
      <c r="D141" s="16"/>
      <c r="E141" s="16"/>
      <c r="F141" s="16"/>
      <c r="G141" s="16"/>
      <c r="H141" s="16"/>
      <c r="I141" s="16"/>
      <c r="J141" s="16"/>
    </row>
    <row r="142" spans="1:10" ht="19.5" customHeight="1">
      <c r="A142" s="13"/>
      <c r="B142" s="2"/>
      <c r="C142" s="2"/>
      <c r="D142" s="16"/>
      <c r="E142" s="16"/>
      <c r="F142" s="16"/>
      <c r="G142" s="16"/>
      <c r="H142" s="16"/>
      <c r="I142" s="16"/>
      <c r="J142" s="16"/>
    </row>
    <row r="143" spans="1:10" ht="19.5" customHeight="1">
      <c r="A143" s="13"/>
      <c r="B143" s="2"/>
      <c r="C143" s="2"/>
      <c r="D143" s="16"/>
      <c r="E143" s="16"/>
      <c r="F143" s="16"/>
      <c r="G143" s="16"/>
      <c r="H143" s="16"/>
      <c r="I143" s="16"/>
      <c r="J143" s="16"/>
    </row>
    <row r="144" spans="1:10" ht="19.5" customHeight="1">
      <c r="A144" s="13"/>
      <c r="B144" s="2"/>
      <c r="C144" s="2"/>
      <c r="D144" s="16"/>
      <c r="E144" s="16"/>
      <c r="F144" s="16"/>
      <c r="G144" s="16"/>
      <c r="H144" s="16"/>
      <c r="I144" s="16"/>
      <c r="J144" s="16"/>
    </row>
    <row r="145" spans="1:10" ht="19.5" customHeight="1">
      <c r="A145" s="13"/>
      <c r="B145" s="2"/>
      <c r="C145" s="2"/>
      <c r="D145" s="16"/>
      <c r="E145" s="16"/>
      <c r="F145" s="16"/>
      <c r="G145" s="16"/>
      <c r="H145" s="16"/>
      <c r="I145" s="16"/>
      <c r="J145" s="16"/>
    </row>
    <row r="146" spans="1:10" ht="19.5" customHeight="1">
      <c r="A146" s="13"/>
      <c r="B146" s="2"/>
      <c r="C146" s="2"/>
      <c r="D146" s="16"/>
      <c r="E146" s="16"/>
      <c r="F146" s="16"/>
      <c r="G146" s="16"/>
      <c r="H146" s="16"/>
      <c r="I146" s="16"/>
      <c r="J146" s="16"/>
    </row>
    <row r="147" spans="1:10" ht="19.5" customHeight="1">
      <c r="A147" s="13"/>
      <c r="B147" s="2"/>
      <c r="C147" s="2"/>
      <c r="D147" s="16"/>
      <c r="E147" s="16"/>
      <c r="F147" s="16"/>
      <c r="G147" s="16"/>
      <c r="H147" s="16"/>
      <c r="I147" s="16"/>
      <c r="J147" s="16"/>
    </row>
    <row r="148" spans="1:10" ht="19.5" customHeight="1">
      <c r="A148" s="13"/>
      <c r="B148" s="2"/>
      <c r="C148" s="2"/>
      <c r="D148" s="16"/>
      <c r="E148" s="16"/>
      <c r="F148" s="16"/>
      <c r="G148" s="16"/>
      <c r="H148" s="16"/>
      <c r="I148" s="16"/>
      <c r="J148" s="16"/>
    </row>
    <row r="149" spans="1:10" ht="19.5" customHeight="1">
      <c r="B149" s="2"/>
      <c r="C149" s="2"/>
      <c r="D149" s="16"/>
      <c r="E149" s="16"/>
      <c r="F149" s="16"/>
      <c r="G149" s="16"/>
      <c r="H149" s="16"/>
      <c r="I149" s="16"/>
      <c r="J149" s="16"/>
    </row>
    <row r="150" spans="1:10" ht="19.5" customHeight="1">
      <c r="B150" s="2"/>
      <c r="C150" s="2"/>
      <c r="D150" s="16"/>
      <c r="E150" s="16"/>
      <c r="F150" s="16"/>
      <c r="G150" s="16"/>
      <c r="H150" s="16"/>
      <c r="I150" s="16"/>
      <c r="J150" s="16">
        <v>3</v>
      </c>
    </row>
    <row r="151" spans="1:10" ht="19.5" customHeight="1">
      <c r="B151" s="2"/>
      <c r="C151" s="2"/>
      <c r="D151" s="16"/>
      <c r="E151" s="16"/>
      <c r="F151" s="16"/>
      <c r="G151" s="16"/>
      <c r="H151" s="16"/>
      <c r="I151" s="16"/>
      <c r="J151" s="16"/>
    </row>
    <row r="152" spans="1:10" ht="19.5" customHeight="1">
      <c r="B152" s="2"/>
      <c r="C152" s="2"/>
      <c r="D152" s="16"/>
      <c r="E152" s="16"/>
      <c r="F152" s="16"/>
      <c r="G152" s="16"/>
      <c r="H152" s="16"/>
      <c r="I152" s="16"/>
      <c r="J152" s="16"/>
    </row>
    <row r="153" spans="1:10" ht="19.5" customHeight="1">
      <c r="B153" s="2"/>
      <c r="C153" s="2"/>
      <c r="D153" s="16"/>
      <c r="E153" s="16"/>
      <c r="F153" s="16"/>
      <c r="G153" s="16"/>
      <c r="H153" s="16"/>
      <c r="I153" s="16"/>
      <c r="J153" s="16"/>
    </row>
    <row r="154" spans="1:10" ht="19.5" customHeight="1">
      <c r="B154" s="2"/>
      <c r="C154" s="2"/>
      <c r="D154" s="16"/>
      <c r="E154" s="16"/>
      <c r="F154" s="16"/>
      <c r="G154" s="16"/>
      <c r="H154" s="16"/>
      <c r="I154" s="16"/>
      <c r="J154" s="16"/>
    </row>
    <row r="155" spans="1:10" ht="19.5" customHeight="1">
      <c r="B155" s="2"/>
      <c r="C155" s="2"/>
      <c r="D155" s="16"/>
      <c r="E155" s="16"/>
      <c r="F155" s="16"/>
      <c r="G155" s="16"/>
      <c r="H155" s="16"/>
      <c r="I155" s="16"/>
      <c r="J155" s="16"/>
    </row>
    <row r="156" spans="1:10" ht="19.5" customHeight="1">
      <c r="B156" s="2"/>
      <c r="C156" s="2"/>
      <c r="D156" s="16"/>
      <c r="E156" s="16"/>
      <c r="F156" s="16"/>
      <c r="G156" s="16"/>
      <c r="H156" s="16"/>
      <c r="I156" s="16"/>
      <c r="J156" s="16"/>
    </row>
    <row r="157" spans="1:10" ht="19.5" customHeight="1">
      <c r="B157" s="2"/>
      <c r="C157" s="2"/>
      <c r="D157" s="16"/>
      <c r="E157" s="16"/>
      <c r="F157" s="16"/>
      <c r="G157" s="16"/>
      <c r="H157" s="16"/>
      <c r="I157" s="16"/>
      <c r="J157" s="16"/>
    </row>
    <row r="158" spans="1:10" ht="19.5" customHeight="1">
      <c r="B158" s="2"/>
      <c r="C158" s="2"/>
      <c r="D158" s="16"/>
      <c r="E158" s="16"/>
      <c r="F158" s="16"/>
      <c r="G158" s="16"/>
      <c r="H158" s="16"/>
      <c r="I158" s="16"/>
      <c r="J158" s="16"/>
    </row>
    <row r="159" spans="1:10" ht="19.5" customHeight="1">
      <c r="B159" s="2"/>
      <c r="C159" s="2"/>
      <c r="D159" s="16"/>
      <c r="E159" s="16"/>
      <c r="F159" s="16"/>
      <c r="G159" s="16"/>
      <c r="H159" s="16"/>
      <c r="I159" s="16"/>
      <c r="J159" s="16"/>
    </row>
    <row r="160" spans="1:10" ht="19.5" customHeight="1">
      <c r="B160" s="2"/>
      <c r="C160" s="2"/>
      <c r="D160" s="16"/>
      <c r="E160" s="16"/>
      <c r="F160" s="16"/>
      <c r="G160" s="16"/>
      <c r="H160" s="16"/>
      <c r="I160" s="16"/>
      <c r="J160" s="16"/>
    </row>
    <row r="161" spans="1:10" ht="19.5" customHeight="1">
      <c r="B161" s="2"/>
      <c r="C161" s="2"/>
      <c r="D161" s="16"/>
      <c r="E161" s="16"/>
      <c r="F161" s="16"/>
      <c r="G161" s="16"/>
      <c r="H161" s="16"/>
      <c r="I161" s="16"/>
      <c r="J161" s="16"/>
    </row>
    <row r="162" spans="1:10" ht="19.5" customHeight="1">
      <c r="B162" s="2"/>
      <c r="C162" s="2"/>
      <c r="D162" s="16"/>
      <c r="E162" s="16"/>
      <c r="F162" s="16"/>
      <c r="G162" s="16"/>
      <c r="H162" s="16"/>
      <c r="I162" s="16"/>
      <c r="J162" s="16"/>
    </row>
    <row r="163" spans="1:10" ht="19.5" customHeight="1">
      <c r="A163" s="13"/>
      <c r="B163" s="5"/>
      <c r="C163" s="5"/>
      <c r="D163" s="83"/>
      <c r="E163" s="16"/>
      <c r="F163" s="16"/>
      <c r="G163" s="16"/>
      <c r="H163" s="16"/>
      <c r="I163" s="16"/>
      <c r="J163" s="16"/>
    </row>
    <row r="164" spans="1:10" ht="19.5" customHeight="1">
      <c r="A164" s="13"/>
      <c r="B164" s="5"/>
      <c r="C164" s="5"/>
      <c r="D164" s="83"/>
      <c r="E164" s="16"/>
      <c r="F164" s="16"/>
      <c r="G164" s="16"/>
      <c r="H164" s="16"/>
      <c r="I164" s="16"/>
      <c r="J164" s="16"/>
    </row>
    <row r="165" spans="1:10" ht="19.5" customHeight="1">
      <c r="A165" s="13"/>
      <c r="B165" s="13"/>
      <c r="C165" s="5"/>
      <c r="D165" s="83"/>
      <c r="E165" s="16"/>
      <c r="F165" s="16"/>
      <c r="G165" s="16"/>
      <c r="H165" s="16"/>
      <c r="I165" s="16"/>
      <c r="J165" s="16"/>
    </row>
    <row r="166" spans="1:10" ht="19.5" customHeight="1">
      <c r="A166" s="13"/>
      <c r="B166" s="5"/>
      <c r="C166" s="5"/>
      <c r="D166" s="83"/>
      <c r="E166" s="16"/>
      <c r="F166" s="16"/>
      <c r="G166" s="16"/>
      <c r="H166" s="16"/>
      <c r="I166" s="16"/>
    </row>
    <row r="167" spans="1:10" ht="19.5" customHeight="1">
      <c r="B167" s="2"/>
      <c r="C167" s="2"/>
      <c r="D167" s="16"/>
      <c r="E167" s="16"/>
      <c r="F167" s="16"/>
      <c r="G167" s="16"/>
      <c r="H167" s="16"/>
      <c r="I167" s="16"/>
      <c r="J167" s="16"/>
    </row>
    <row r="168" spans="1:10" ht="19.5" customHeight="1">
      <c r="B168" s="2"/>
      <c r="C168" s="2"/>
      <c r="D168" s="16"/>
      <c r="E168" s="16"/>
      <c r="F168" s="16"/>
      <c r="G168" s="16"/>
      <c r="H168" s="16"/>
      <c r="I168" s="16"/>
      <c r="J168" s="16"/>
    </row>
    <row r="169" spans="1:10" ht="19.5" customHeight="1">
      <c r="B169" s="2"/>
      <c r="C169" s="2"/>
      <c r="D169" s="16"/>
      <c r="E169" s="16"/>
      <c r="F169" s="16"/>
      <c r="G169" s="16"/>
      <c r="H169" s="16"/>
      <c r="I169" s="16"/>
      <c r="J169" s="16"/>
    </row>
    <row r="170" spans="1:10" ht="19.5" customHeight="1">
      <c r="B170" s="2"/>
      <c r="C170" s="2"/>
      <c r="D170" s="16"/>
      <c r="E170" s="16"/>
      <c r="F170" s="16"/>
      <c r="G170" s="16"/>
      <c r="H170" s="16"/>
      <c r="I170" s="16"/>
      <c r="J170" s="16"/>
    </row>
    <row r="171" spans="1:10" ht="19.5" customHeight="1">
      <c r="D171" s="16"/>
      <c r="E171" s="16"/>
      <c r="F171" s="16"/>
      <c r="G171" s="16"/>
      <c r="H171" s="16"/>
      <c r="I171" s="16"/>
      <c r="J171" s="16"/>
    </row>
    <row r="172" spans="1:10" ht="19.5" customHeight="1">
      <c r="D172" s="16"/>
      <c r="E172" s="16"/>
      <c r="F172" s="16"/>
      <c r="G172" s="16"/>
      <c r="H172" s="16"/>
      <c r="I172" s="16"/>
      <c r="J172" s="16"/>
    </row>
    <row r="173" spans="1:10" ht="19.5" customHeight="1">
      <c r="D173" s="2"/>
      <c r="E173" s="2"/>
      <c r="F173" s="2"/>
      <c r="G173" s="2"/>
    </row>
    <row r="174" spans="1:10" ht="19.5" customHeight="1">
      <c r="D174" s="2"/>
      <c r="E174" s="2"/>
      <c r="F174" s="2"/>
      <c r="G174" s="2"/>
    </row>
    <row r="175" spans="1:10" ht="19.5" customHeight="1">
      <c r="B175" s="2"/>
      <c r="C175" s="2"/>
      <c r="D175" s="2"/>
      <c r="E175" s="2"/>
      <c r="F175" s="2"/>
      <c r="G175" s="2"/>
    </row>
    <row r="176" spans="1:10" ht="19.5" customHeight="1">
      <c r="B176" s="2"/>
      <c r="C176" s="2"/>
      <c r="D176" s="2"/>
      <c r="E176" s="2"/>
      <c r="F176" s="2"/>
      <c r="G176" s="2"/>
    </row>
    <row r="177" spans="2:7" ht="19.5" customHeight="1">
      <c r="B177" s="2"/>
      <c r="C177" s="2"/>
      <c r="D177" s="2"/>
      <c r="E177" s="2"/>
      <c r="F177" s="2"/>
      <c r="G177" s="2"/>
    </row>
  </sheetData>
  <mergeCells count="6">
    <mergeCell ref="D5:F5"/>
    <mergeCell ref="D55:F55"/>
    <mergeCell ref="D105:F105"/>
    <mergeCell ref="H5:J5"/>
    <mergeCell ref="H55:J55"/>
    <mergeCell ref="H105:J105"/>
  </mergeCells>
  <printOptions gridLinesSet="0"/>
  <pageMargins left="0.75" right="0.19685039370078741" top="0.78740157480314965" bottom="0.19685039370078741" header="0.19685039370078741" footer="0.19685039370078741"/>
  <pageSetup paperSize="9" scale="73" orientation="portrait" r:id="rId1"/>
  <headerFooter alignWithMargins="0"/>
  <rowBreaks count="2" manualBreakCount="2">
    <brk id="50" max="16383" man="1"/>
    <brk id="10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18"/>
  <sheetViews>
    <sheetView showGridLines="0" view="pageBreakPreview" topLeftCell="A17" zoomScale="115" zoomScaleNormal="100" zoomScaleSheetLayoutView="115" workbookViewId="0">
      <selection activeCell="F46" sqref="F46"/>
    </sheetView>
  </sheetViews>
  <sheetFormatPr defaultColWidth="10.85546875" defaultRowHeight="15" customHeight="1"/>
  <cols>
    <col min="1" max="1" width="39.42578125" style="24" customWidth="1"/>
    <col min="2" max="2" width="8.5703125" style="24" customWidth="1"/>
    <col min="3" max="3" width="1.85546875" style="24" customWidth="1"/>
    <col min="4" max="4" width="14.85546875" style="24" customWidth="1"/>
    <col min="5" max="5" width="1.140625" style="24" customWidth="1"/>
    <col min="6" max="6" width="13.42578125" style="24" customWidth="1"/>
    <col min="7" max="7" width="1.140625" style="24" customWidth="1"/>
    <col min="8" max="8" width="14.140625" style="24" customWidth="1"/>
    <col min="9" max="9" width="1.140625" style="24" customWidth="1"/>
    <col min="10" max="10" width="14.28515625" style="24" customWidth="1"/>
    <col min="11" max="11" width="0.85546875" style="24" customWidth="1"/>
    <col min="12" max="16384" width="10.85546875" style="24"/>
  </cols>
  <sheetData>
    <row r="1" spans="1:10" s="21" customFormat="1" ht="15" customHeight="1">
      <c r="A1" s="21" t="s">
        <v>26</v>
      </c>
    </row>
    <row r="2" spans="1:10" s="21" customFormat="1" ht="15" customHeight="1">
      <c r="A2" s="21" t="s">
        <v>114</v>
      </c>
    </row>
    <row r="3" spans="1:10" s="21" customFormat="1" ht="15" customHeight="1">
      <c r="A3" s="21" t="s">
        <v>265</v>
      </c>
    </row>
    <row r="4" spans="1:10" ht="15" customHeight="1">
      <c r="A4" s="22"/>
      <c r="B4" s="22"/>
      <c r="C4" s="22"/>
      <c r="D4" s="22"/>
      <c r="E4" s="22"/>
      <c r="F4" s="22"/>
      <c r="G4" s="22"/>
      <c r="H4" s="22"/>
      <c r="I4" s="22"/>
      <c r="J4" s="23" t="s">
        <v>2</v>
      </c>
    </row>
    <row r="5" spans="1:10" s="25" customFormat="1" ht="15" customHeight="1">
      <c r="D5" s="26"/>
      <c r="E5" s="26" t="s">
        <v>24</v>
      </c>
      <c r="F5" s="26"/>
      <c r="G5" s="21"/>
      <c r="H5" s="27"/>
      <c r="I5" s="26" t="s">
        <v>25</v>
      </c>
      <c r="J5" s="27"/>
    </row>
    <row r="6" spans="1:10" s="25" customFormat="1" ht="15" customHeight="1">
      <c r="B6" s="28" t="s">
        <v>0</v>
      </c>
      <c r="D6" s="64" t="s">
        <v>269</v>
      </c>
      <c r="E6" s="29"/>
      <c r="F6" s="64" t="s">
        <v>219</v>
      </c>
      <c r="G6" s="30"/>
      <c r="H6" s="64" t="s">
        <v>269</v>
      </c>
      <c r="I6" s="29"/>
      <c r="J6" s="64" t="s">
        <v>219</v>
      </c>
    </row>
    <row r="7" spans="1:10" ht="15" customHeight="1">
      <c r="A7" s="21" t="s">
        <v>115</v>
      </c>
      <c r="B7" s="25"/>
      <c r="C7" s="25"/>
      <c r="D7" s="25"/>
      <c r="E7" s="25"/>
      <c r="F7" s="25"/>
    </row>
    <row r="8" spans="1:10" ht="15" customHeight="1">
      <c r="A8" s="24" t="s">
        <v>173</v>
      </c>
      <c r="B8" s="31"/>
      <c r="C8" s="25"/>
      <c r="D8" s="65">
        <v>30751787458</v>
      </c>
      <c r="E8" s="65"/>
      <c r="F8" s="65">
        <v>30461245855</v>
      </c>
      <c r="G8" s="65"/>
      <c r="H8" s="65">
        <v>24959198626</v>
      </c>
      <c r="I8" s="65"/>
      <c r="J8" s="65">
        <v>26506711420</v>
      </c>
    </row>
    <row r="9" spans="1:10" ht="15" customHeight="1">
      <c r="A9" s="24" t="s">
        <v>171</v>
      </c>
      <c r="B9" s="31"/>
      <c r="C9" s="25"/>
      <c r="D9" s="65">
        <v>3135809994</v>
      </c>
      <c r="E9" s="65"/>
      <c r="F9" s="65">
        <v>764154377</v>
      </c>
      <c r="G9" s="65"/>
      <c r="H9" s="65">
        <v>0</v>
      </c>
      <c r="I9" s="65"/>
      <c r="J9" s="65">
        <v>0</v>
      </c>
    </row>
    <row r="10" spans="1:10" ht="15" customHeight="1">
      <c r="A10" s="24" t="s">
        <v>170</v>
      </c>
      <c r="B10" s="31"/>
      <c r="C10" s="25"/>
      <c r="D10" s="65">
        <v>1438521152</v>
      </c>
      <c r="E10" s="65"/>
      <c r="F10" s="65">
        <v>843618255</v>
      </c>
      <c r="G10" s="65"/>
      <c r="H10" s="65">
        <v>0</v>
      </c>
      <c r="I10" s="65"/>
      <c r="J10" s="65">
        <v>0</v>
      </c>
    </row>
    <row r="11" spans="1:10" ht="15" customHeight="1">
      <c r="A11" s="24" t="s">
        <v>218</v>
      </c>
      <c r="B11" s="31"/>
      <c r="C11" s="25"/>
      <c r="D11" s="65">
        <v>33927839</v>
      </c>
      <c r="E11" s="65"/>
      <c r="F11" s="65">
        <v>43971541</v>
      </c>
      <c r="G11" s="65"/>
      <c r="H11" s="65">
        <v>490209996</v>
      </c>
      <c r="I11" s="65"/>
      <c r="J11" s="65">
        <v>387958955</v>
      </c>
    </row>
    <row r="12" spans="1:10" ht="15" customHeight="1">
      <c r="A12" s="24" t="s">
        <v>196</v>
      </c>
      <c r="B12" s="31"/>
      <c r="C12" s="25"/>
      <c r="D12" s="65">
        <v>128897260</v>
      </c>
      <c r="E12" s="65"/>
      <c r="F12" s="65">
        <v>82539793</v>
      </c>
      <c r="G12" s="65"/>
      <c r="H12" s="65">
        <v>56625214</v>
      </c>
      <c r="I12" s="65"/>
      <c r="J12" s="65">
        <v>50385625</v>
      </c>
    </row>
    <row r="13" spans="1:10" ht="15" customHeight="1">
      <c r="A13" s="24" t="s">
        <v>116</v>
      </c>
      <c r="B13" s="31"/>
      <c r="C13" s="25"/>
      <c r="D13" s="66"/>
      <c r="E13" s="65"/>
      <c r="F13" s="66"/>
      <c r="G13" s="65"/>
      <c r="H13" s="66"/>
      <c r="I13" s="65"/>
      <c r="J13" s="66"/>
    </row>
    <row r="14" spans="1:10" ht="15" customHeight="1">
      <c r="A14" s="24" t="s">
        <v>117</v>
      </c>
      <c r="B14" s="31" t="s">
        <v>10</v>
      </c>
      <c r="C14" s="25"/>
      <c r="D14" s="66">
        <v>486085216</v>
      </c>
      <c r="E14" s="65"/>
      <c r="F14" s="66">
        <v>439744432</v>
      </c>
      <c r="G14" s="65"/>
      <c r="H14" s="66">
        <v>410108496</v>
      </c>
      <c r="I14" s="65"/>
      <c r="J14" s="66">
        <v>387160689</v>
      </c>
    </row>
    <row r="15" spans="1:10" ht="15" customHeight="1">
      <c r="A15" s="24" t="s">
        <v>177</v>
      </c>
      <c r="B15" s="31"/>
      <c r="C15" s="25"/>
      <c r="D15" s="66">
        <v>270891531</v>
      </c>
      <c r="E15" s="65"/>
      <c r="F15" s="66">
        <v>200856933</v>
      </c>
      <c r="G15" s="65"/>
      <c r="H15" s="66">
        <v>0</v>
      </c>
      <c r="I15" s="65"/>
      <c r="J15" s="66">
        <v>0</v>
      </c>
    </row>
    <row r="16" spans="1:10" ht="15" customHeight="1">
      <c r="A16" s="24" t="s">
        <v>197</v>
      </c>
      <c r="B16" s="31"/>
      <c r="C16" s="25"/>
      <c r="D16" s="65">
        <v>157587604</v>
      </c>
      <c r="E16" s="65"/>
      <c r="F16" s="65">
        <v>477742024</v>
      </c>
      <c r="G16" s="65"/>
      <c r="H16" s="65">
        <v>116270920</v>
      </c>
      <c r="I16" s="65"/>
      <c r="J16" s="65">
        <v>416910001</v>
      </c>
    </row>
    <row r="17" spans="1:10" ht="15" customHeight="1">
      <c r="A17" s="24" t="s">
        <v>277</v>
      </c>
      <c r="B17" s="31"/>
      <c r="C17" s="25"/>
      <c r="D17" s="65">
        <v>91770069</v>
      </c>
      <c r="E17" s="65"/>
      <c r="F17" s="65">
        <v>0</v>
      </c>
      <c r="G17" s="65"/>
      <c r="H17" s="65">
        <v>119948536</v>
      </c>
      <c r="I17" s="65"/>
      <c r="J17" s="66">
        <v>0</v>
      </c>
    </row>
    <row r="18" spans="1:10" ht="15" customHeight="1">
      <c r="A18" s="24" t="s">
        <v>118</v>
      </c>
      <c r="B18" s="31"/>
      <c r="C18" s="25"/>
      <c r="D18" s="67">
        <v>236373144</v>
      </c>
      <c r="E18" s="68"/>
      <c r="F18" s="67">
        <v>195646407</v>
      </c>
      <c r="G18" s="68"/>
      <c r="H18" s="67">
        <v>210221138</v>
      </c>
      <c r="I18" s="68"/>
      <c r="J18" s="67">
        <v>186898998</v>
      </c>
    </row>
    <row r="19" spans="1:10" ht="15" customHeight="1">
      <c r="A19" s="21" t="s">
        <v>119</v>
      </c>
      <c r="B19" s="31"/>
      <c r="C19" s="25"/>
      <c r="D19" s="67">
        <f>SUM(D8:D18)</f>
        <v>36731651267</v>
      </c>
      <c r="E19" s="65"/>
      <c r="F19" s="67">
        <f>SUM(F8:F18)</f>
        <v>33509519617</v>
      </c>
      <c r="G19" s="65"/>
      <c r="H19" s="67">
        <f>SUM(H8:H18)</f>
        <v>26362582926</v>
      </c>
      <c r="I19" s="65"/>
      <c r="J19" s="67">
        <f>SUM(J8:J18)</f>
        <v>27936025688</v>
      </c>
    </row>
    <row r="20" spans="1:10" ht="15" customHeight="1">
      <c r="A20" s="21" t="s">
        <v>120</v>
      </c>
      <c r="B20" s="25"/>
      <c r="C20" s="25"/>
      <c r="D20" s="65"/>
      <c r="E20" s="65"/>
      <c r="F20" s="65"/>
      <c r="G20" s="65"/>
      <c r="H20" s="65"/>
      <c r="I20" s="65"/>
      <c r="J20" s="65"/>
    </row>
    <row r="21" spans="1:10" ht="15" customHeight="1">
      <c r="A21" s="24" t="s">
        <v>179</v>
      </c>
      <c r="B21" s="31"/>
      <c r="C21" s="25"/>
      <c r="D21" s="65">
        <v>20616195500</v>
      </c>
      <c r="E21" s="65"/>
      <c r="F21" s="65">
        <v>20641991310</v>
      </c>
      <c r="G21" s="65"/>
      <c r="H21" s="65">
        <v>16750603561</v>
      </c>
      <c r="I21" s="65"/>
      <c r="J21" s="65">
        <v>17728931344</v>
      </c>
    </row>
    <row r="22" spans="1:10" ht="15" customHeight="1">
      <c r="A22" s="24" t="s">
        <v>172</v>
      </c>
      <c r="B22" s="31"/>
      <c r="C22" s="25"/>
      <c r="D22" s="65">
        <v>2113901160</v>
      </c>
      <c r="E22" s="65"/>
      <c r="F22" s="65">
        <v>509488307</v>
      </c>
      <c r="G22" s="65"/>
      <c r="H22" s="65">
        <v>0</v>
      </c>
      <c r="I22" s="65"/>
      <c r="J22" s="65">
        <v>0</v>
      </c>
    </row>
    <row r="23" spans="1:10" ht="15" customHeight="1">
      <c r="A23" s="24" t="s">
        <v>174</v>
      </c>
      <c r="B23" s="31"/>
      <c r="C23" s="25"/>
      <c r="D23" s="65">
        <v>1085347431</v>
      </c>
      <c r="E23" s="65"/>
      <c r="F23" s="65">
        <v>816900974</v>
      </c>
      <c r="G23" s="65"/>
      <c r="H23" s="65">
        <v>0</v>
      </c>
      <c r="I23" s="65"/>
      <c r="J23" s="65">
        <v>0</v>
      </c>
    </row>
    <row r="24" spans="1:10" ht="15" customHeight="1">
      <c r="A24" s="24" t="s">
        <v>176</v>
      </c>
      <c r="B24" s="31"/>
      <c r="C24" s="25"/>
      <c r="D24" s="65">
        <v>161039558</v>
      </c>
      <c r="E24" s="65"/>
      <c r="F24" s="65">
        <v>144892540</v>
      </c>
      <c r="G24" s="65"/>
      <c r="H24" s="65">
        <v>0</v>
      </c>
      <c r="I24" s="65"/>
      <c r="J24" s="65">
        <v>0</v>
      </c>
    </row>
    <row r="25" spans="1:10" ht="15" customHeight="1">
      <c r="A25" s="24" t="s">
        <v>121</v>
      </c>
      <c r="C25" s="25"/>
      <c r="D25" s="65">
        <v>1039543831</v>
      </c>
      <c r="E25" s="65"/>
      <c r="F25" s="65">
        <v>539350977</v>
      </c>
      <c r="G25" s="65"/>
      <c r="H25" s="65">
        <v>579702321</v>
      </c>
      <c r="I25" s="65"/>
      <c r="J25" s="65">
        <v>416489873</v>
      </c>
    </row>
    <row r="26" spans="1:10" ht="15" customHeight="1">
      <c r="A26" s="24" t="s">
        <v>122</v>
      </c>
      <c r="B26" s="31"/>
      <c r="C26" s="25"/>
      <c r="D26" s="65">
        <v>1158247377</v>
      </c>
      <c r="E26" s="65"/>
      <c r="F26" s="65">
        <v>1144806789</v>
      </c>
      <c r="G26" s="65"/>
      <c r="H26" s="65">
        <v>939165444</v>
      </c>
      <c r="I26" s="65"/>
      <c r="J26" s="65">
        <v>996671818</v>
      </c>
    </row>
    <row r="27" spans="1:10" ht="15" customHeight="1">
      <c r="A27" s="24" t="s">
        <v>123</v>
      </c>
      <c r="B27" s="25"/>
      <c r="C27" s="25"/>
      <c r="D27" s="65">
        <v>2588750209</v>
      </c>
      <c r="E27" s="65"/>
      <c r="F27" s="65">
        <v>2289885251</v>
      </c>
      <c r="G27" s="65"/>
      <c r="H27" s="65">
        <v>1858049192</v>
      </c>
      <c r="I27" s="65"/>
      <c r="J27" s="65">
        <v>1745463317</v>
      </c>
    </row>
    <row r="28" spans="1:10" ht="15" customHeight="1">
      <c r="A28" s="24" t="s">
        <v>248</v>
      </c>
      <c r="B28" s="31">
        <v>10</v>
      </c>
      <c r="C28" s="25"/>
      <c r="D28" s="65">
        <v>9000000</v>
      </c>
      <c r="E28" s="65"/>
      <c r="F28" s="65">
        <v>49699698</v>
      </c>
      <c r="G28" s="65"/>
      <c r="H28" s="65">
        <v>9000000</v>
      </c>
      <c r="I28" s="65"/>
      <c r="J28" s="65">
        <v>42470000</v>
      </c>
    </row>
    <row r="29" spans="1:10" ht="15" customHeight="1">
      <c r="A29" s="24" t="s">
        <v>175</v>
      </c>
      <c r="B29" s="31">
        <v>26</v>
      </c>
      <c r="C29" s="25"/>
      <c r="D29" s="65">
        <v>-14158357</v>
      </c>
      <c r="E29" s="65"/>
      <c r="F29" s="65">
        <v>-104727574</v>
      </c>
      <c r="G29" s="65"/>
      <c r="H29" s="65">
        <v>-14158357</v>
      </c>
      <c r="I29" s="65"/>
      <c r="J29" s="65">
        <v>-104727574</v>
      </c>
    </row>
    <row r="30" spans="1:10" ht="15" customHeight="1">
      <c r="A30" s="24" t="s">
        <v>211</v>
      </c>
      <c r="B30" s="25"/>
      <c r="C30" s="25"/>
      <c r="D30" s="67">
        <v>0</v>
      </c>
      <c r="F30" s="71">
        <v>480323048</v>
      </c>
      <c r="H30" s="67">
        <v>0</v>
      </c>
      <c r="I30" s="68"/>
      <c r="J30" s="71">
        <v>422631680</v>
      </c>
    </row>
    <row r="31" spans="1:10" ht="15" customHeight="1">
      <c r="A31" s="21" t="s">
        <v>124</v>
      </c>
      <c r="B31" s="25"/>
      <c r="C31" s="25"/>
      <c r="D31" s="67">
        <f>SUM(D21:D30)</f>
        <v>28757866709</v>
      </c>
      <c r="E31" s="65"/>
      <c r="F31" s="67">
        <f>SUM(F21:F30)</f>
        <v>26512611320</v>
      </c>
      <c r="G31" s="65"/>
      <c r="H31" s="67">
        <f>SUM(H21:H30)</f>
        <v>20122362161</v>
      </c>
      <c r="I31" s="65"/>
      <c r="J31" s="67">
        <f>SUM(J21:J30)</f>
        <v>21247930458</v>
      </c>
    </row>
    <row r="32" spans="1:10" ht="15" customHeight="1">
      <c r="A32" s="21" t="s">
        <v>198</v>
      </c>
      <c r="B32" s="25"/>
      <c r="C32" s="25"/>
      <c r="D32" s="68">
        <f>D19-D31</f>
        <v>7973784558</v>
      </c>
      <c r="E32" s="65"/>
      <c r="F32" s="68">
        <f>F19-F31</f>
        <v>6996908297</v>
      </c>
      <c r="G32" s="65"/>
      <c r="H32" s="68">
        <f>H19-H31</f>
        <v>6240220765</v>
      </c>
      <c r="I32" s="65"/>
      <c r="J32" s="68">
        <f>J19-J31</f>
        <v>6688095230</v>
      </c>
    </row>
    <row r="33" spans="1:10" ht="15" customHeight="1">
      <c r="A33" s="24" t="s">
        <v>249</v>
      </c>
      <c r="B33" s="32">
        <v>15.2</v>
      </c>
      <c r="C33" s="25"/>
      <c r="D33" s="68">
        <v>0</v>
      </c>
      <c r="E33" s="65"/>
      <c r="F33" s="68">
        <v>0</v>
      </c>
      <c r="G33" s="65"/>
      <c r="H33" s="68">
        <v>866849934</v>
      </c>
      <c r="I33" s="65"/>
      <c r="J33" s="68">
        <v>-202908712</v>
      </c>
    </row>
    <row r="34" spans="1:10" ht="15" customHeight="1">
      <c r="A34" s="24" t="s">
        <v>125</v>
      </c>
      <c r="B34" s="32">
        <v>16.2</v>
      </c>
      <c r="C34" s="25"/>
      <c r="D34" s="33">
        <v>2911033231</v>
      </c>
      <c r="E34" s="68"/>
      <c r="F34" s="33">
        <v>2333331460</v>
      </c>
      <c r="G34" s="68"/>
      <c r="H34" s="33">
        <v>2911033231</v>
      </c>
      <c r="I34" s="68"/>
      <c r="J34" s="33">
        <v>2333331460</v>
      </c>
    </row>
    <row r="35" spans="1:10" ht="15" customHeight="1">
      <c r="A35" s="24" t="s">
        <v>126</v>
      </c>
      <c r="B35" s="31">
        <v>31</v>
      </c>
      <c r="C35" s="25"/>
      <c r="D35" s="69">
        <v>-1054780173</v>
      </c>
      <c r="E35" s="68"/>
      <c r="F35" s="69">
        <v>-1112404972</v>
      </c>
      <c r="G35" s="68"/>
      <c r="H35" s="69">
        <v>-563705203</v>
      </c>
      <c r="I35" s="68"/>
      <c r="J35" s="69">
        <v>-669216573</v>
      </c>
    </row>
    <row r="36" spans="1:10" ht="15" customHeight="1">
      <c r="A36" s="21" t="s">
        <v>97</v>
      </c>
      <c r="B36" s="31"/>
      <c r="C36" s="25"/>
      <c r="D36" s="33">
        <f>SUM(D32:D35)</f>
        <v>9830037616</v>
      </c>
      <c r="E36" s="68"/>
      <c r="F36" s="33">
        <f>SUM(F32:F35)</f>
        <v>8217834785</v>
      </c>
      <c r="G36" s="68"/>
      <c r="H36" s="33">
        <f>SUM(H32:H35)</f>
        <v>9454398727</v>
      </c>
      <c r="I36" s="68"/>
      <c r="J36" s="33">
        <f>SUM(J32:J35)</f>
        <v>8149301405</v>
      </c>
    </row>
    <row r="37" spans="1:10" ht="15" customHeight="1">
      <c r="A37" s="24" t="s">
        <v>127</v>
      </c>
      <c r="B37" s="31">
        <v>33</v>
      </c>
      <c r="C37" s="25"/>
      <c r="D37" s="69">
        <v>-1511207251</v>
      </c>
      <c r="E37" s="66"/>
      <c r="F37" s="69">
        <v>-1279272853</v>
      </c>
      <c r="G37" s="66"/>
      <c r="H37" s="69">
        <v>-1141882673</v>
      </c>
      <c r="I37" s="66"/>
      <c r="J37" s="69">
        <v>-1213172238</v>
      </c>
    </row>
    <row r="38" spans="1:10" ht="15" customHeight="1" thickBot="1">
      <c r="A38" s="21" t="s">
        <v>128</v>
      </c>
      <c r="C38" s="25"/>
      <c r="D38" s="34">
        <f>SUM(D36:D37)</f>
        <v>8318830365</v>
      </c>
      <c r="E38" s="65"/>
      <c r="F38" s="34">
        <f>SUM(F36:F37)</f>
        <v>6938561932</v>
      </c>
      <c r="G38" s="65"/>
      <c r="H38" s="34">
        <f>SUM(H36:H37)</f>
        <v>8312516054</v>
      </c>
      <c r="I38" s="65"/>
      <c r="J38" s="34">
        <f>SUM(J36:J37)</f>
        <v>6936129167</v>
      </c>
    </row>
    <row r="39" spans="1:10" ht="9.75" customHeight="1" thickTop="1">
      <c r="B39" s="25"/>
      <c r="C39" s="25"/>
      <c r="D39" s="25"/>
      <c r="E39" s="25"/>
      <c r="F39" s="25"/>
    </row>
    <row r="40" spans="1:10" ht="15" customHeight="1">
      <c r="A40" s="21" t="s">
        <v>129</v>
      </c>
      <c r="B40" s="31"/>
      <c r="C40" s="25"/>
      <c r="D40" s="35"/>
      <c r="E40" s="35"/>
      <c r="F40" s="35"/>
      <c r="G40" s="70"/>
      <c r="H40" s="70"/>
      <c r="I40" s="70"/>
      <c r="J40" s="70"/>
    </row>
    <row r="41" spans="1:10" ht="15" customHeight="1" thickBot="1">
      <c r="A41" s="24" t="s">
        <v>130</v>
      </c>
      <c r="B41" s="31"/>
      <c r="C41" s="25"/>
      <c r="D41" s="70">
        <v>8312516054</v>
      </c>
      <c r="E41" s="70"/>
      <c r="F41" s="70">
        <v>6936129167</v>
      </c>
      <c r="G41" s="70"/>
      <c r="H41" s="147">
        <f>H38</f>
        <v>8312516054</v>
      </c>
      <c r="I41" s="70"/>
      <c r="J41" s="36">
        <f>J38</f>
        <v>6936129167</v>
      </c>
    </row>
    <row r="42" spans="1:10" ht="15" customHeight="1" thickTop="1">
      <c r="A42" s="24" t="s">
        <v>131</v>
      </c>
      <c r="B42" s="32">
        <v>15.3</v>
      </c>
      <c r="C42" s="25"/>
      <c r="D42" s="71">
        <v>6314311</v>
      </c>
      <c r="E42" s="70"/>
      <c r="F42" s="71">
        <v>2432765</v>
      </c>
      <c r="G42" s="70"/>
      <c r="H42" s="70"/>
      <c r="I42" s="70"/>
      <c r="J42" s="70"/>
    </row>
    <row r="43" spans="1:10" ht="15" customHeight="1" thickBot="1">
      <c r="B43" s="31"/>
      <c r="C43" s="25"/>
      <c r="D43" s="36">
        <f>SUM(D41:D42)</f>
        <v>8318830365</v>
      </c>
      <c r="E43" s="70"/>
      <c r="F43" s="36">
        <f>SUM(F41:F42)</f>
        <v>6938561932</v>
      </c>
      <c r="G43" s="70"/>
      <c r="H43" s="70"/>
      <c r="I43" s="70"/>
      <c r="J43" s="70"/>
    </row>
    <row r="44" spans="1:10" ht="6.75" customHeight="1" thickTop="1">
      <c r="B44" s="25"/>
      <c r="C44" s="25"/>
      <c r="D44" s="39"/>
      <c r="E44" s="38"/>
      <c r="F44" s="39"/>
      <c r="G44" s="38"/>
      <c r="H44" s="39"/>
      <c r="I44" s="38"/>
      <c r="J44" s="39"/>
    </row>
    <row r="45" spans="1:10" ht="15" customHeight="1">
      <c r="A45" s="37" t="s">
        <v>132</v>
      </c>
      <c r="B45" s="31">
        <v>34</v>
      </c>
      <c r="C45" s="25"/>
      <c r="D45" s="35"/>
      <c r="E45" s="35"/>
      <c r="F45" s="35"/>
      <c r="G45" s="70"/>
      <c r="H45" s="70"/>
      <c r="I45" s="70"/>
      <c r="J45" s="70"/>
    </row>
    <row r="46" spans="1:10" ht="15" customHeight="1">
      <c r="A46" s="37" t="s">
        <v>133</v>
      </c>
      <c r="B46" s="31"/>
      <c r="C46" s="25"/>
    </row>
    <row r="47" spans="1:10" ht="15" customHeight="1" thickBot="1">
      <c r="A47" s="24" t="s">
        <v>134</v>
      </c>
      <c r="B47" s="25"/>
      <c r="C47" s="25"/>
      <c r="D47" s="72">
        <v>0.7</v>
      </c>
      <c r="E47" s="38"/>
      <c r="F47" s="72">
        <v>0.57999999999999996</v>
      </c>
      <c r="G47" s="38"/>
      <c r="H47" s="72">
        <v>0.7</v>
      </c>
      <c r="I47" s="38"/>
      <c r="J47" s="72">
        <v>0.57999999999999996</v>
      </c>
    </row>
    <row r="48" spans="1:10" ht="15" customHeight="1" thickTop="1">
      <c r="B48" s="25"/>
      <c r="C48" s="25"/>
      <c r="D48" s="39"/>
      <c r="E48" s="70"/>
      <c r="F48" s="39"/>
      <c r="G48" s="70"/>
      <c r="H48" s="39"/>
      <c r="I48" s="70"/>
      <c r="J48" s="39"/>
    </row>
    <row r="49" spans="1:10" ht="15" customHeight="1">
      <c r="A49" s="24" t="s">
        <v>1</v>
      </c>
      <c r="B49" s="25"/>
      <c r="C49" s="25"/>
      <c r="D49" s="39"/>
      <c r="E49" s="70"/>
      <c r="F49" s="39"/>
      <c r="G49" s="70"/>
      <c r="H49" s="39"/>
      <c r="I49" s="70"/>
      <c r="J49" s="39"/>
    </row>
    <row r="50" spans="1:10" ht="15" customHeight="1">
      <c r="B50" s="25"/>
      <c r="C50" s="25"/>
      <c r="D50" s="39"/>
      <c r="E50" s="70"/>
      <c r="F50" s="39"/>
      <c r="G50" s="70"/>
      <c r="H50" s="39"/>
      <c r="I50" s="70"/>
      <c r="J50" s="39"/>
    </row>
    <row r="51" spans="1:10" ht="15" customHeight="1">
      <c r="B51" s="25"/>
      <c r="C51" s="25"/>
      <c r="D51" s="39"/>
      <c r="E51" s="70"/>
      <c r="F51" s="39"/>
      <c r="G51" s="70"/>
      <c r="H51" s="39"/>
      <c r="I51" s="70"/>
      <c r="J51" s="39"/>
    </row>
    <row r="52" spans="1:10" ht="15" customHeight="1">
      <c r="B52" s="25"/>
      <c r="C52" s="25"/>
      <c r="D52" s="39"/>
      <c r="E52" s="70"/>
      <c r="F52" s="39"/>
      <c r="G52" s="70"/>
      <c r="H52" s="39"/>
      <c r="I52" s="70"/>
      <c r="J52" s="39"/>
    </row>
    <row r="53" spans="1:10" ht="15" customHeight="1">
      <c r="B53" s="25"/>
      <c r="C53" s="25"/>
      <c r="D53" s="39"/>
      <c r="E53" s="70"/>
      <c r="F53" s="39"/>
      <c r="G53" s="70"/>
      <c r="H53" s="39"/>
      <c r="I53" s="70"/>
      <c r="J53" s="39"/>
    </row>
    <row r="54" spans="1:10" ht="15" customHeight="1">
      <c r="B54" s="25"/>
      <c r="C54" s="25"/>
      <c r="D54" s="39"/>
      <c r="E54" s="70"/>
      <c r="F54" s="39"/>
      <c r="G54" s="70"/>
      <c r="H54" s="39"/>
      <c r="I54" s="70"/>
      <c r="J54" s="39"/>
    </row>
    <row r="55" spans="1:10" ht="15" customHeight="1">
      <c r="B55" s="25"/>
      <c r="C55" s="25"/>
      <c r="D55" s="39"/>
      <c r="E55" s="70"/>
      <c r="F55" s="39"/>
      <c r="G55" s="70"/>
      <c r="H55" s="39"/>
      <c r="I55" s="70"/>
    </row>
    <row r="56" spans="1:10" ht="14.25" customHeight="1">
      <c r="B56" s="25"/>
      <c r="C56" s="25"/>
      <c r="D56" s="39"/>
      <c r="E56" s="70"/>
      <c r="F56" s="39"/>
      <c r="G56" s="70"/>
      <c r="H56" s="39"/>
      <c r="I56" s="70"/>
      <c r="J56" s="24">
        <v>4</v>
      </c>
    </row>
    <row r="57" spans="1:10" s="21" customFormat="1" ht="15" customHeight="1">
      <c r="A57" s="21" t="s">
        <v>26</v>
      </c>
    </row>
    <row r="58" spans="1:10" s="21" customFormat="1" ht="15" customHeight="1">
      <c r="A58" s="21" t="s">
        <v>135</v>
      </c>
    </row>
    <row r="59" spans="1:10" s="21" customFormat="1" ht="15" customHeight="1">
      <c r="A59" s="21" t="s">
        <v>265</v>
      </c>
    </row>
    <row r="60" spans="1:10" ht="15" customHeight="1">
      <c r="A60" s="22"/>
      <c r="B60" s="22"/>
      <c r="C60" s="22"/>
      <c r="D60" s="22"/>
      <c r="E60" s="22"/>
      <c r="F60" s="22"/>
      <c r="G60" s="22"/>
      <c r="H60" s="22"/>
      <c r="I60" s="22"/>
      <c r="J60" s="40" t="s">
        <v>2</v>
      </c>
    </row>
    <row r="61" spans="1:10" s="25" customFormat="1" ht="15" customHeight="1">
      <c r="D61" s="26"/>
      <c r="E61" s="26" t="s">
        <v>24</v>
      </c>
      <c r="F61" s="26"/>
      <c r="G61" s="21"/>
      <c r="H61" s="27"/>
      <c r="I61" s="26" t="s">
        <v>25</v>
      </c>
      <c r="J61" s="27"/>
    </row>
    <row r="62" spans="1:10" s="25" customFormat="1" ht="15" customHeight="1">
      <c r="B62" s="64" t="s">
        <v>0</v>
      </c>
      <c r="D62" s="73" t="s">
        <v>269</v>
      </c>
      <c r="E62" s="29"/>
      <c r="F62" s="73" t="s">
        <v>219</v>
      </c>
      <c r="G62" s="30"/>
      <c r="H62" s="73" t="s">
        <v>269</v>
      </c>
      <c r="I62" s="29"/>
      <c r="J62" s="73" t="s">
        <v>219</v>
      </c>
    </row>
    <row r="63" spans="1:10" s="25" customFormat="1" ht="15" customHeight="1">
      <c r="B63" s="84"/>
      <c r="D63" s="84"/>
      <c r="E63" s="29"/>
      <c r="F63" s="84"/>
      <c r="G63" s="30"/>
      <c r="H63" s="84"/>
      <c r="I63" s="29"/>
      <c r="J63" s="84"/>
    </row>
    <row r="64" spans="1:10" ht="15" customHeight="1" thickBot="1">
      <c r="A64" s="41" t="s">
        <v>128</v>
      </c>
      <c r="B64" s="31"/>
      <c r="C64" s="25"/>
      <c r="D64" s="78">
        <f>D38</f>
        <v>8318830365</v>
      </c>
      <c r="E64" s="42"/>
      <c r="F64" s="78">
        <f>F38</f>
        <v>6938561932</v>
      </c>
      <c r="G64" s="43"/>
      <c r="H64" s="78">
        <f>H38</f>
        <v>8312516054</v>
      </c>
      <c r="I64" s="74"/>
      <c r="J64" s="78">
        <f>J38</f>
        <v>6936129167</v>
      </c>
    </row>
    <row r="65" spans="1:10" ht="15" customHeight="1" thickTop="1">
      <c r="A65" s="44"/>
      <c r="B65" s="25"/>
      <c r="C65" s="25"/>
      <c r="D65" s="74"/>
      <c r="E65" s="75"/>
      <c r="F65" s="74"/>
      <c r="G65" s="74"/>
      <c r="H65" s="75"/>
      <c r="I65" s="74"/>
      <c r="J65" s="75"/>
    </row>
    <row r="66" spans="1:10" ht="15" customHeight="1">
      <c r="A66" s="41" t="s">
        <v>136</v>
      </c>
      <c r="B66" s="25"/>
      <c r="C66" s="25"/>
      <c r="D66" s="43"/>
      <c r="E66" s="42"/>
      <c r="F66" s="43"/>
      <c r="G66" s="43"/>
      <c r="H66" s="42"/>
      <c r="I66" s="74"/>
      <c r="J66" s="42"/>
    </row>
    <row r="67" spans="1:10" ht="15" customHeight="1">
      <c r="A67" s="56" t="s">
        <v>151</v>
      </c>
      <c r="B67" s="25"/>
      <c r="C67" s="25"/>
      <c r="D67" s="58"/>
      <c r="E67" s="59"/>
      <c r="F67" s="58"/>
      <c r="G67" s="58"/>
      <c r="H67" s="59"/>
      <c r="I67" s="60"/>
      <c r="J67" s="59"/>
    </row>
    <row r="68" spans="1:10" ht="15" customHeight="1">
      <c r="A68" s="56" t="s">
        <v>152</v>
      </c>
      <c r="B68" s="25"/>
      <c r="C68" s="25"/>
      <c r="D68" s="43"/>
      <c r="E68" s="42"/>
      <c r="F68" s="43"/>
      <c r="G68" s="43"/>
      <c r="H68" s="42"/>
      <c r="I68" s="74"/>
      <c r="J68" s="42"/>
    </row>
    <row r="69" spans="1:10" ht="15" customHeight="1">
      <c r="A69" s="44" t="s">
        <v>199</v>
      </c>
      <c r="B69" s="31"/>
      <c r="D69" s="75"/>
      <c r="E69" s="75"/>
      <c r="F69" s="75"/>
      <c r="G69" s="75"/>
      <c r="H69" s="75"/>
      <c r="I69" s="75"/>
      <c r="J69" s="75"/>
    </row>
    <row r="70" spans="1:10" ht="15" customHeight="1">
      <c r="A70" s="44" t="s">
        <v>137</v>
      </c>
      <c r="B70" s="22"/>
      <c r="D70" s="76">
        <v>37094127</v>
      </c>
      <c r="E70" s="45"/>
      <c r="F70" s="76">
        <v>100533875</v>
      </c>
      <c r="G70" s="45"/>
      <c r="H70" s="76">
        <v>0</v>
      </c>
      <c r="I70" s="45"/>
      <c r="J70" s="76">
        <v>0</v>
      </c>
    </row>
    <row r="71" spans="1:10" ht="15" customHeight="1">
      <c r="A71" s="44" t="s">
        <v>156</v>
      </c>
      <c r="B71" s="22"/>
      <c r="I71" s="45"/>
    </row>
    <row r="72" spans="1:10" ht="15" customHeight="1">
      <c r="A72" s="44" t="s">
        <v>157</v>
      </c>
      <c r="B72" s="32">
        <v>15.2</v>
      </c>
      <c r="D72" s="76">
        <v>0</v>
      </c>
      <c r="E72" s="45"/>
      <c r="F72" s="76">
        <v>0</v>
      </c>
      <c r="G72" s="45"/>
      <c r="H72" s="76">
        <v>37094127</v>
      </c>
      <c r="I72" s="45"/>
      <c r="J72" s="76">
        <v>100533875</v>
      </c>
    </row>
    <row r="73" spans="1:10" ht="15" customHeight="1">
      <c r="A73" s="44" t="s">
        <v>156</v>
      </c>
      <c r="B73" s="32"/>
      <c r="I73" s="45"/>
    </row>
    <row r="74" spans="1:10" ht="15" customHeight="1">
      <c r="A74" s="44" t="s">
        <v>158</v>
      </c>
      <c r="B74" s="32">
        <v>16.2</v>
      </c>
      <c r="D74" s="77">
        <v>-109527960</v>
      </c>
      <c r="E74" s="75"/>
      <c r="F74" s="77">
        <v>-193684548</v>
      </c>
      <c r="G74" s="75"/>
      <c r="H74" s="77">
        <v>-109527960</v>
      </c>
      <c r="I74" s="75"/>
      <c r="J74" s="77">
        <v>-193684548</v>
      </c>
    </row>
    <row r="75" spans="1:10" ht="15" customHeight="1">
      <c r="A75" s="44" t="s">
        <v>151</v>
      </c>
      <c r="B75" s="32"/>
      <c r="D75" s="76"/>
      <c r="E75" s="45"/>
      <c r="F75" s="76"/>
      <c r="G75" s="45"/>
      <c r="H75" s="76"/>
      <c r="I75" s="45"/>
      <c r="J75" s="76"/>
    </row>
    <row r="76" spans="1:10" ht="15" customHeight="1">
      <c r="A76" s="44" t="s">
        <v>200</v>
      </c>
      <c r="B76" s="22"/>
      <c r="D76" s="77">
        <f>SUM(D69:D74)</f>
        <v>-72433833</v>
      </c>
      <c r="E76" s="45"/>
      <c r="F76" s="77">
        <f>SUM(F69:F74)</f>
        <v>-93150673</v>
      </c>
      <c r="G76" s="45"/>
      <c r="H76" s="77">
        <f>SUM(H69:H74)</f>
        <v>-72433833</v>
      </c>
      <c r="I76" s="45"/>
      <c r="J76" s="77">
        <f>SUM(J69:J74)</f>
        <v>-93150673</v>
      </c>
    </row>
    <row r="77" spans="1:10" ht="15" customHeight="1">
      <c r="A77" s="56" t="s">
        <v>148</v>
      </c>
      <c r="B77" s="25"/>
      <c r="D77" s="58"/>
      <c r="E77" s="59"/>
      <c r="F77" s="58"/>
      <c r="G77" s="59"/>
      <c r="H77" s="58"/>
      <c r="I77" s="59"/>
      <c r="J77" s="58"/>
    </row>
    <row r="78" spans="1:10" ht="15" customHeight="1">
      <c r="A78" s="56" t="s">
        <v>149</v>
      </c>
      <c r="B78" s="22"/>
      <c r="D78" s="76"/>
      <c r="E78" s="45"/>
      <c r="F78" s="76"/>
      <c r="G78" s="45"/>
      <c r="H78" s="76"/>
      <c r="I78" s="45"/>
      <c r="J78" s="76"/>
    </row>
    <row r="79" spans="1:10" ht="15" customHeight="1">
      <c r="A79" s="44" t="s">
        <v>278</v>
      </c>
      <c r="B79" s="31" t="s">
        <v>263</v>
      </c>
      <c r="D79" s="76">
        <v>12645274</v>
      </c>
      <c r="E79" s="45"/>
      <c r="F79" s="76">
        <v>20726322</v>
      </c>
      <c r="G79" s="45"/>
      <c r="H79" s="76">
        <v>0</v>
      </c>
      <c r="I79" s="45"/>
      <c r="J79" s="76">
        <v>0</v>
      </c>
    </row>
    <row r="80" spans="1:10" ht="15" customHeight="1">
      <c r="A80" s="44" t="s">
        <v>261</v>
      </c>
      <c r="B80" s="31"/>
      <c r="D80" s="76"/>
      <c r="E80" s="45"/>
      <c r="F80" s="76"/>
      <c r="G80" s="45"/>
      <c r="H80" s="76"/>
      <c r="I80" s="45"/>
      <c r="J80" s="76"/>
    </row>
    <row r="81" spans="1:10" ht="15" customHeight="1">
      <c r="A81" s="44" t="s">
        <v>262</v>
      </c>
      <c r="B81" s="31"/>
      <c r="D81" s="76"/>
      <c r="E81" s="45"/>
      <c r="F81" s="76"/>
      <c r="G81" s="45"/>
      <c r="H81" s="76"/>
      <c r="I81" s="45"/>
      <c r="J81" s="76"/>
    </row>
    <row r="82" spans="1:10" ht="15" customHeight="1">
      <c r="A82" s="44" t="s">
        <v>264</v>
      </c>
      <c r="B82" s="31" t="s">
        <v>273</v>
      </c>
      <c r="D82" s="76">
        <v>-75028462</v>
      </c>
      <c r="E82" s="45"/>
      <c r="F82" s="76">
        <v>-301625086</v>
      </c>
      <c r="G82" s="45"/>
      <c r="H82" s="76">
        <v>-353926900</v>
      </c>
      <c r="I82" s="45"/>
      <c r="J82" s="76">
        <v>-157088688</v>
      </c>
    </row>
    <row r="83" spans="1:10" ht="15" customHeight="1">
      <c r="A83" s="44" t="s">
        <v>159</v>
      </c>
      <c r="B83" s="31"/>
      <c r="D83" s="76"/>
      <c r="E83" s="45"/>
      <c r="F83" s="76"/>
      <c r="G83" s="45"/>
      <c r="H83" s="76"/>
      <c r="I83" s="45"/>
      <c r="J83" s="76"/>
    </row>
    <row r="84" spans="1:10" ht="15" customHeight="1">
      <c r="A84" s="44" t="s">
        <v>157</v>
      </c>
      <c r="B84" s="32">
        <v>15.2</v>
      </c>
      <c r="D84" s="76">
        <v>0</v>
      </c>
      <c r="E84" s="45"/>
      <c r="F84" s="76">
        <v>0</v>
      </c>
      <c r="G84" s="45"/>
      <c r="H84" s="76">
        <v>291543739</v>
      </c>
      <c r="I84" s="45"/>
      <c r="J84" s="76">
        <v>-123810112</v>
      </c>
    </row>
    <row r="85" spans="1:10" ht="15" customHeight="1">
      <c r="A85" s="44" t="s">
        <v>159</v>
      </c>
      <c r="B85" s="32"/>
      <c r="D85" s="76"/>
      <c r="E85" s="45"/>
      <c r="F85" s="76"/>
      <c r="G85" s="45"/>
      <c r="H85" s="76"/>
      <c r="I85" s="45"/>
      <c r="J85" s="76"/>
    </row>
    <row r="86" spans="1:10" ht="15" customHeight="1">
      <c r="A86" s="44" t="s">
        <v>158</v>
      </c>
      <c r="B86" s="32">
        <v>16.2</v>
      </c>
      <c r="D86" s="77">
        <v>-570793584</v>
      </c>
      <c r="E86" s="45"/>
      <c r="F86" s="77">
        <v>53353546</v>
      </c>
      <c r="G86" s="45"/>
      <c r="H86" s="77">
        <v>-570793584</v>
      </c>
      <c r="I86" s="45"/>
      <c r="J86" s="77">
        <v>53353546</v>
      </c>
    </row>
    <row r="87" spans="1:10" ht="15" customHeight="1">
      <c r="A87" s="44" t="s">
        <v>148</v>
      </c>
      <c r="B87" s="32"/>
      <c r="D87" s="76"/>
      <c r="E87" s="45"/>
      <c r="F87" s="76"/>
      <c r="G87" s="45"/>
      <c r="H87" s="76"/>
      <c r="I87" s="45"/>
      <c r="J87" s="76"/>
    </row>
    <row r="88" spans="1:10" ht="15" customHeight="1">
      <c r="A88" s="44" t="s">
        <v>201</v>
      </c>
      <c r="B88" s="32"/>
      <c r="D88" s="77">
        <f>SUM(D79:D86)</f>
        <v>-633176772</v>
      </c>
      <c r="E88" s="75"/>
      <c r="F88" s="77">
        <f>SUM(F79:F86)</f>
        <v>-227545218</v>
      </c>
      <c r="G88" s="75"/>
      <c r="H88" s="77">
        <f>SUM(H79:H86)</f>
        <v>-633176745</v>
      </c>
      <c r="I88" s="74"/>
      <c r="J88" s="77">
        <f>SUM(J79:J86)</f>
        <v>-227545254</v>
      </c>
    </row>
    <row r="89" spans="1:10" ht="15" customHeight="1">
      <c r="A89" s="41" t="s">
        <v>138</v>
      </c>
      <c r="B89" s="22"/>
      <c r="D89" s="57">
        <f>SUM(D88,D76)</f>
        <v>-705610605</v>
      </c>
      <c r="E89" s="75"/>
      <c r="F89" s="57">
        <f>SUM(F88,F76)</f>
        <v>-320695891</v>
      </c>
      <c r="G89" s="75"/>
      <c r="H89" s="57">
        <f>SUM(H88,H76)</f>
        <v>-705610578</v>
      </c>
      <c r="I89" s="74"/>
      <c r="J89" s="57">
        <f>SUM(J88,J76)</f>
        <v>-320695927</v>
      </c>
    </row>
    <row r="90" spans="1:10" ht="15" customHeight="1">
      <c r="A90" s="44"/>
      <c r="B90" s="22"/>
      <c r="D90" s="43"/>
      <c r="E90" s="75"/>
      <c r="F90" s="43"/>
      <c r="G90" s="75"/>
      <c r="H90" s="43"/>
      <c r="I90" s="43"/>
      <c r="J90" s="43"/>
    </row>
    <row r="91" spans="1:10" ht="15" customHeight="1" thickBot="1">
      <c r="A91" s="41" t="s">
        <v>88</v>
      </c>
      <c r="B91" s="22"/>
      <c r="D91" s="78">
        <f>SUM(D64,D89)</f>
        <v>7613219760</v>
      </c>
      <c r="E91" s="75"/>
      <c r="F91" s="78">
        <f>SUM(F64,F89)</f>
        <v>6617866041</v>
      </c>
      <c r="G91" s="75"/>
      <c r="H91" s="78">
        <f>SUM(H64,H89)</f>
        <v>7606905476</v>
      </c>
      <c r="I91" s="74"/>
      <c r="J91" s="78">
        <f>SUM(J64,J89)</f>
        <v>6615433240</v>
      </c>
    </row>
    <row r="92" spans="1:10" ht="15" customHeight="1" thickTop="1">
      <c r="A92" s="44"/>
      <c r="B92" s="22"/>
      <c r="D92" s="43"/>
      <c r="E92" s="75"/>
      <c r="F92" s="43"/>
      <c r="G92" s="43"/>
      <c r="H92" s="55"/>
      <c r="I92" s="74"/>
      <c r="J92" s="55"/>
    </row>
    <row r="93" spans="1:10" ht="15" customHeight="1">
      <c r="A93" s="46" t="s">
        <v>139</v>
      </c>
      <c r="B93" s="22"/>
      <c r="D93" s="74"/>
      <c r="E93" s="75"/>
      <c r="F93" s="74"/>
      <c r="G93" s="74"/>
      <c r="H93" s="75"/>
      <c r="I93" s="74"/>
      <c r="J93" s="75"/>
    </row>
    <row r="94" spans="1:10" ht="15" customHeight="1" thickBot="1">
      <c r="A94" s="47" t="s">
        <v>130</v>
      </c>
      <c r="B94" s="22"/>
      <c r="D94" s="74">
        <f>D91-D95</f>
        <v>7606905476</v>
      </c>
      <c r="E94" s="75"/>
      <c r="F94" s="74">
        <f>F91-F95</f>
        <v>6615433240</v>
      </c>
      <c r="G94" s="74"/>
      <c r="H94" s="48">
        <f>H91-H95</f>
        <v>7606905476</v>
      </c>
      <c r="I94" s="74"/>
      <c r="J94" s="48">
        <f>J91-J95</f>
        <v>6615433240</v>
      </c>
    </row>
    <row r="95" spans="1:10" ht="15" customHeight="1" thickTop="1">
      <c r="A95" s="47" t="s">
        <v>131</v>
      </c>
      <c r="B95" s="22"/>
      <c r="D95" s="74">
        <v>6314284</v>
      </c>
      <c r="E95" s="75"/>
      <c r="F95" s="74">
        <v>2432801</v>
      </c>
      <c r="G95" s="74"/>
      <c r="H95" s="45"/>
      <c r="I95" s="76"/>
      <c r="J95" s="45"/>
    </row>
    <row r="96" spans="1:10" ht="15" customHeight="1" thickBot="1">
      <c r="A96" s="49"/>
      <c r="B96" s="22"/>
      <c r="D96" s="50">
        <f>SUM(D94:D95)</f>
        <v>7613219760</v>
      </c>
      <c r="E96" s="75"/>
      <c r="F96" s="50">
        <f>SUM(F94:F95)</f>
        <v>6617866041</v>
      </c>
      <c r="G96" s="74"/>
      <c r="H96" s="45"/>
      <c r="I96" s="76"/>
      <c r="J96" s="45"/>
    </row>
    <row r="97" spans="1:10" ht="15" customHeight="1" thickTop="1">
      <c r="A97" s="49"/>
      <c r="B97" s="31"/>
      <c r="C97" s="25"/>
      <c r="D97" s="68">
        <f>D91-D96</f>
        <v>0</v>
      </c>
      <c r="E97" s="52"/>
      <c r="F97" s="68">
        <f>F91-F96</f>
        <v>0</v>
      </c>
      <c r="H97" s="68">
        <f>H91-H94</f>
        <v>0</v>
      </c>
      <c r="I97" s="68"/>
      <c r="J97" s="68">
        <f>J91-J94</f>
        <v>0</v>
      </c>
    </row>
    <row r="98" spans="1:10" ht="15" customHeight="1">
      <c r="A98" s="24" t="s">
        <v>1</v>
      </c>
      <c r="B98" s="31"/>
      <c r="C98" s="25"/>
      <c r="D98" s="51"/>
      <c r="E98" s="52"/>
      <c r="F98" s="51"/>
      <c r="I98" s="53"/>
      <c r="J98" s="51"/>
    </row>
    <row r="99" spans="1:10" ht="15" customHeight="1">
      <c r="B99" s="31"/>
      <c r="C99" s="25"/>
      <c r="D99" s="51"/>
      <c r="E99" s="52"/>
      <c r="F99" s="51"/>
      <c r="I99" s="53"/>
      <c r="J99" s="51"/>
    </row>
    <row r="100" spans="1:10" ht="15" customHeight="1">
      <c r="B100" s="31"/>
      <c r="C100" s="25"/>
      <c r="D100" s="51"/>
      <c r="E100" s="52"/>
      <c r="F100" s="51"/>
      <c r="I100" s="53"/>
      <c r="J100" s="51"/>
    </row>
    <row r="101" spans="1:10" ht="15" customHeight="1">
      <c r="B101" s="31"/>
      <c r="C101" s="25"/>
      <c r="D101" s="51"/>
      <c r="E101" s="52"/>
      <c r="F101" s="51"/>
      <c r="I101" s="53"/>
      <c r="J101" s="51"/>
    </row>
    <row r="102" spans="1:10" ht="15" customHeight="1">
      <c r="B102" s="31"/>
      <c r="C102" s="25"/>
      <c r="D102" s="51"/>
      <c r="E102" s="52"/>
      <c r="F102" s="51"/>
      <c r="I102" s="53"/>
      <c r="J102" s="51"/>
    </row>
    <row r="103" spans="1:10" ht="15" customHeight="1">
      <c r="B103" s="31"/>
      <c r="C103" s="25"/>
      <c r="D103" s="51"/>
      <c r="E103" s="52"/>
      <c r="F103" s="51"/>
      <c r="I103" s="53"/>
      <c r="J103" s="51"/>
    </row>
    <row r="104" spans="1:10" ht="15" customHeight="1">
      <c r="B104" s="31"/>
      <c r="C104" s="25"/>
      <c r="D104" s="51"/>
      <c r="E104" s="52"/>
      <c r="F104" s="51"/>
      <c r="I104" s="53"/>
      <c r="J104" s="51"/>
    </row>
    <row r="105" spans="1:10" ht="15" customHeight="1">
      <c r="B105" s="31"/>
      <c r="C105" s="25"/>
      <c r="D105" s="51"/>
      <c r="E105" s="52"/>
      <c r="F105" s="51"/>
      <c r="I105" s="53"/>
      <c r="J105" s="51"/>
    </row>
    <row r="106" spans="1:10" ht="15" customHeight="1">
      <c r="A106" s="49"/>
      <c r="B106" s="31"/>
      <c r="C106" s="25"/>
      <c r="D106" s="51"/>
      <c r="E106" s="52"/>
      <c r="F106" s="51"/>
      <c r="I106" s="53"/>
      <c r="J106" s="51"/>
    </row>
    <row r="107" spans="1:10" ht="15" customHeight="1">
      <c r="A107" s="49"/>
      <c r="B107" s="31"/>
      <c r="C107" s="25"/>
      <c r="D107" s="51"/>
      <c r="E107" s="52"/>
      <c r="F107" s="51"/>
      <c r="I107" s="53"/>
      <c r="J107" s="51"/>
    </row>
    <row r="108" spans="1:10" ht="15" customHeight="1">
      <c r="A108" s="49"/>
      <c r="B108" s="31"/>
      <c r="C108" s="25"/>
      <c r="D108" s="51"/>
      <c r="E108" s="52"/>
      <c r="F108" s="51"/>
      <c r="I108" s="53"/>
      <c r="J108" s="51"/>
    </row>
    <row r="109" spans="1:10" ht="15" customHeight="1">
      <c r="A109" s="49"/>
      <c r="B109" s="31"/>
      <c r="C109" s="25"/>
      <c r="D109" s="51"/>
      <c r="E109" s="52"/>
      <c r="F109" s="51"/>
      <c r="I109" s="53"/>
      <c r="J109" s="51"/>
    </row>
    <row r="110" spans="1:10" ht="15" customHeight="1">
      <c r="A110" s="49"/>
      <c r="B110" s="31"/>
      <c r="C110" s="25"/>
      <c r="D110" s="51"/>
      <c r="E110" s="52"/>
      <c r="F110" s="51"/>
      <c r="I110" s="53"/>
      <c r="J110" s="51"/>
    </row>
    <row r="111" spans="1:10" ht="15" customHeight="1">
      <c r="A111" s="49"/>
      <c r="B111" s="31"/>
      <c r="C111" s="25"/>
      <c r="D111" s="51"/>
      <c r="E111" s="52"/>
      <c r="F111" s="51"/>
      <c r="I111" s="53"/>
      <c r="J111" s="51">
        <v>5</v>
      </c>
    </row>
    <row r="112" spans="1:10" ht="15" customHeight="1">
      <c r="B112" s="31"/>
      <c r="C112" s="25"/>
      <c r="D112" s="51"/>
      <c r="E112" s="52"/>
      <c r="F112" s="51"/>
      <c r="I112" s="53"/>
      <c r="J112" s="51"/>
    </row>
    <row r="113" spans="1:10" ht="15" customHeight="1">
      <c r="A113" s="49"/>
      <c r="B113" s="31"/>
      <c r="C113" s="25"/>
      <c r="D113" s="51"/>
      <c r="E113" s="52"/>
      <c r="F113" s="51"/>
      <c r="I113" s="53"/>
      <c r="J113" s="51"/>
    </row>
    <row r="114" spans="1:10" ht="15" customHeight="1">
      <c r="A114" s="49"/>
      <c r="B114" s="31"/>
      <c r="C114" s="25"/>
      <c r="D114" s="51"/>
      <c r="E114" s="52"/>
      <c r="F114" s="51"/>
      <c r="I114" s="53"/>
      <c r="J114" s="51"/>
    </row>
    <row r="115" spans="1:10" ht="15" customHeight="1">
      <c r="A115" s="49"/>
      <c r="B115" s="31"/>
      <c r="C115" s="25"/>
      <c r="D115" s="51"/>
      <c r="E115" s="52"/>
      <c r="F115" s="51"/>
      <c r="I115" s="53"/>
      <c r="J115" s="51"/>
    </row>
    <row r="116" spans="1:10" ht="15" customHeight="1">
      <c r="A116" s="49"/>
      <c r="B116" s="31"/>
      <c r="C116" s="25"/>
      <c r="D116" s="51"/>
      <c r="E116" s="52"/>
      <c r="F116" s="51"/>
      <c r="I116" s="53"/>
      <c r="J116" s="51"/>
    </row>
    <row r="117" spans="1:10" ht="15" customHeight="1">
      <c r="A117" s="49"/>
      <c r="B117" s="31"/>
      <c r="C117" s="25"/>
      <c r="D117" s="51"/>
      <c r="E117" s="52"/>
      <c r="F117" s="51"/>
      <c r="I117" s="53"/>
      <c r="J117" s="51"/>
    </row>
    <row r="118" spans="1:10" ht="15" customHeight="1">
      <c r="B118" s="31"/>
      <c r="C118" s="25"/>
      <c r="D118" s="54"/>
      <c r="E118" s="54"/>
      <c r="F118" s="54"/>
      <c r="G118" s="54"/>
      <c r="H118" s="54"/>
      <c r="I118" s="54"/>
      <c r="J118" s="54"/>
    </row>
  </sheetData>
  <printOptions gridLinesSet="0"/>
  <pageMargins left="0.66" right="0.19685039370078741" top="0.86614173228346458" bottom="0.39370078740157483" header="0.19685039370078741" footer="0.19685039370078741"/>
  <pageSetup paperSize="9" scale="86" firstPageNumber="4" orientation="portrait" r:id="rId1"/>
  <headerFooter alignWithMargins="0"/>
  <rowBreaks count="1" manualBreakCount="1">
    <brk id="5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62"/>
  <sheetViews>
    <sheetView showGridLines="0" view="pageBreakPreview" topLeftCell="A19" zoomScale="70" zoomScaleNormal="85" zoomScaleSheetLayoutView="70" workbookViewId="0">
      <selection activeCell="A41" sqref="A41"/>
    </sheetView>
  </sheetViews>
  <sheetFormatPr defaultColWidth="9.140625" defaultRowHeight="21.75" customHeight="1"/>
  <cols>
    <col min="1" max="1" width="15.85546875" style="16" customWidth="1"/>
    <col min="2" max="2" width="13.42578125" style="16" customWidth="1"/>
    <col min="3" max="3" width="1.5703125" style="86" customWidth="1"/>
    <col min="4" max="4" width="5.5703125" style="86" customWidth="1"/>
    <col min="5" max="5" width="1.5703125" style="86" customWidth="1"/>
    <col min="6" max="6" width="15.85546875" style="16" customWidth="1"/>
    <col min="7" max="7" width="1.140625" style="86" customWidth="1"/>
    <col min="8" max="8" width="15.85546875" style="16" customWidth="1"/>
    <col min="9" max="9" width="1.140625" style="86" customWidth="1"/>
    <col min="10" max="10" width="14.85546875" style="16" customWidth="1"/>
    <col min="11" max="11" width="1.140625" style="16" customWidth="1"/>
    <col min="12" max="12" width="14.85546875" style="16" customWidth="1"/>
    <col min="13" max="13" width="1.140625" style="16" customWidth="1"/>
    <col min="14" max="14" width="15.85546875" style="16" customWidth="1"/>
    <col min="15" max="15" width="1.140625" style="16" customWidth="1"/>
    <col min="16" max="16" width="14.85546875" style="16" customWidth="1"/>
    <col min="17" max="17" width="1.140625" style="16" customWidth="1"/>
    <col min="18" max="18" width="15.85546875" style="16" customWidth="1"/>
    <col min="19" max="19" width="1.140625" style="16" customWidth="1"/>
    <col min="20" max="20" width="15.85546875" style="16" customWidth="1"/>
    <col min="21" max="21" width="1.140625" style="16" customWidth="1"/>
    <col min="22" max="22" width="14.85546875" style="16" customWidth="1"/>
    <col min="23" max="23" width="1.140625" style="16" customWidth="1"/>
    <col min="24" max="24" width="15.85546875" style="16" customWidth="1"/>
    <col min="25" max="25" width="1.140625" style="16" customWidth="1"/>
    <col min="26" max="26" width="16.5703125" style="16" customWidth="1"/>
    <col min="27" max="27" width="1.140625" style="16" customWidth="1"/>
    <col min="28" max="28" width="14.85546875" style="16" customWidth="1"/>
    <col min="29" max="29" width="1.140625" style="16" customWidth="1"/>
    <col min="30" max="30" width="16.5703125" style="16" customWidth="1"/>
    <col min="31" max="16384" width="9.140625" style="16"/>
  </cols>
  <sheetData>
    <row r="1" spans="1:30" s="85" customFormat="1" ht="21.75" customHeight="1">
      <c r="A1" s="85" t="s">
        <v>26</v>
      </c>
    </row>
    <row r="2" spans="1:30" s="85" customFormat="1" ht="21.75" customHeight="1">
      <c r="A2" s="85" t="s">
        <v>98</v>
      </c>
    </row>
    <row r="3" spans="1:30" s="85" customFormat="1" ht="21.75" customHeight="1">
      <c r="A3" s="85" t="s">
        <v>265</v>
      </c>
    </row>
    <row r="4" spans="1:30" ht="21.75" customHeight="1">
      <c r="AD4" s="87" t="s">
        <v>2</v>
      </c>
    </row>
    <row r="5" spans="1:30" ht="21.75" customHeight="1">
      <c r="C5" s="16"/>
      <c r="D5" s="16"/>
      <c r="E5" s="16"/>
      <c r="F5" s="150" t="s">
        <v>24</v>
      </c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  <c r="AC5" s="150"/>
      <c r="AD5" s="150"/>
    </row>
    <row r="6" spans="1:30" ht="21.75" customHeight="1">
      <c r="C6" s="16"/>
      <c r="D6" s="16"/>
      <c r="E6" s="16"/>
      <c r="F6" s="151" t="s">
        <v>210</v>
      </c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90"/>
      <c r="AB6" s="93"/>
      <c r="AC6" s="89"/>
      <c r="AD6" s="89"/>
    </row>
    <row r="7" spans="1:30" ht="21.75" customHeight="1">
      <c r="C7" s="16"/>
      <c r="D7" s="16"/>
      <c r="E7" s="16"/>
      <c r="F7" s="83"/>
      <c r="G7" s="92"/>
      <c r="H7" s="92"/>
      <c r="I7" s="92"/>
      <c r="J7" s="90"/>
      <c r="K7" s="92"/>
      <c r="L7" s="92"/>
      <c r="M7" s="92"/>
      <c r="N7" s="92"/>
      <c r="O7" s="92"/>
      <c r="P7" s="151" t="s">
        <v>74</v>
      </c>
      <c r="Q7" s="151"/>
      <c r="R7" s="151"/>
      <c r="S7" s="151"/>
      <c r="T7" s="151"/>
      <c r="U7" s="151"/>
      <c r="V7" s="151"/>
      <c r="W7" s="151"/>
      <c r="X7" s="151"/>
      <c r="Y7" s="83"/>
      <c r="Z7" s="83"/>
      <c r="AA7" s="92"/>
      <c r="AB7" s="95"/>
      <c r="AC7" s="92"/>
      <c r="AD7" s="92"/>
    </row>
    <row r="8" spans="1:30" ht="21.75" customHeight="1">
      <c r="C8" s="16"/>
      <c r="D8" s="16"/>
      <c r="E8" s="16"/>
      <c r="F8" s="93"/>
      <c r="G8" s="90"/>
      <c r="H8" s="90"/>
      <c r="I8" s="90"/>
      <c r="J8" s="90"/>
      <c r="K8" s="90"/>
      <c r="L8" s="90"/>
      <c r="M8" s="90"/>
      <c r="N8" s="90"/>
      <c r="O8" s="89"/>
      <c r="P8" s="151" t="s">
        <v>75</v>
      </c>
      <c r="Q8" s="151"/>
      <c r="R8" s="151"/>
      <c r="S8" s="151"/>
      <c r="T8" s="151"/>
      <c r="U8" s="151"/>
      <c r="V8" s="151"/>
      <c r="W8" s="90"/>
      <c r="X8" s="90"/>
      <c r="Y8" s="90"/>
      <c r="Z8" s="90"/>
      <c r="AA8" s="90"/>
      <c r="AB8" s="95"/>
      <c r="AC8" s="89"/>
      <c r="AD8" s="89"/>
    </row>
    <row r="9" spans="1:30" s="94" customFormat="1" ht="21.75" customHeight="1">
      <c r="A9" s="16"/>
      <c r="B9" s="16"/>
      <c r="C9" s="16"/>
      <c r="D9" s="16"/>
      <c r="E9" s="16"/>
      <c r="F9" s="93"/>
      <c r="G9" s="90"/>
      <c r="H9" s="90"/>
      <c r="I9" s="90"/>
      <c r="J9" s="90"/>
      <c r="K9" s="90"/>
      <c r="L9" s="90"/>
      <c r="M9" s="90"/>
      <c r="N9" s="90"/>
      <c r="O9" s="89"/>
      <c r="P9" s="95" t="s">
        <v>76</v>
      </c>
      <c r="Q9" s="93"/>
      <c r="R9" s="93"/>
      <c r="S9" s="93"/>
      <c r="T9" s="95"/>
      <c r="U9" s="90"/>
      <c r="W9" s="90"/>
      <c r="X9" s="90"/>
      <c r="Y9" s="90"/>
      <c r="Z9" s="90"/>
      <c r="AA9" s="90"/>
      <c r="AB9" s="95"/>
      <c r="AC9" s="89"/>
      <c r="AD9" s="89"/>
    </row>
    <row r="10" spans="1:30" s="94" customFormat="1" ht="21.75" customHeight="1">
      <c r="A10" s="16"/>
      <c r="B10" s="16"/>
      <c r="C10" s="16"/>
      <c r="D10" s="16"/>
      <c r="E10" s="16"/>
      <c r="F10" s="93"/>
      <c r="G10" s="90"/>
      <c r="H10" s="90"/>
      <c r="I10" s="90"/>
      <c r="J10" s="90"/>
      <c r="K10" s="90"/>
      <c r="M10" s="90"/>
      <c r="N10" s="90"/>
      <c r="O10" s="89"/>
      <c r="P10" s="95" t="s">
        <v>77</v>
      </c>
      <c r="Q10" s="93"/>
      <c r="R10" s="93"/>
      <c r="S10" s="93"/>
      <c r="T10" s="95"/>
      <c r="U10" s="90"/>
      <c r="V10" s="95"/>
      <c r="W10" s="90"/>
      <c r="X10" s="90"/>
      <c r="Y10" s="90"/>
      <c r="Z10" s="90"/>
      <c r="AA10" s="90"/>
      <c r="AB10" s="95"/>
      <c r="AC10" s="89"/>
      <c r="AD10" s="89"/>
    </row>
    <row r="11" spans="1:30" s="94" customFormat="1" ht="21.75" customHeight="1">
      <c r="A11" s="16"/>
      <c r="B11" s="16"/>
      <c r="C11" s="16"/>
      <c r="D11" s="16"/>
      <c r="E11" s="16"/>
      <c r="F11" s="93"/>
      <c r="G11" s="90"/>
      <c r="H11" s="90"/>
      <c r="I11" s="90"/>
      <c r="J11" s="90"/>
      <c r="K11" s="90"/>
      <c r="M11" s="90"/>
      <c r="N11" s="90"/>
      <c r="O11" s="89"/>
      <c r="P11" s="95" t="s">
        <v>78</v>
      </c>
      <c r="Q11" s="93"/>
      <c r="S11" s="93"/>
      <c r="T11" s="95"/>
      <c r="U11" s="90"/>
      <c r="V11" s="95"/>
      <c r="W11" s="90"/>
      <c r="X11" s="90"/>
      <c r="Y11" s="90"/>
      <c r="Z11" s="90"/>
      <c r="AA11" s="90"/>
      <c r="AB11" s="95"/>
      <c r="AC11" s="89"/>
      <c r="AD11" s="89"/>
    </row>
    <row r="12" spans="1:30" s="94" customFormat="1" ht="21.75" customHeight="1">
      <c r="A12" s="16"/>
      <c r="B12" s="16"/>
      <c r="C12" s="16"/>
      <c r="D12" s="16"/>
      <c r="E12" s="16"/>
      <c r="F12" s="93"/>
      <c r="G12" s="90"/>
      <c r="H12" s="90"/>
      <c r="I12" s="90"/>
      <c r="J12" s="90"/>
      <c r="K12" s="90"/>
      <c r="M12" s="90"/>
      <c r="N12" s="90"/>
      <c r="O12" s="89"/>
      <c r="P12" s="95" t="s">
        <v>187</v>
      </c>
      <c r="Q12" s="93"/>
      <c r="R12" s="95" t="s">
        <v>250</v>
      </c>
      <c r="S12" s="93"/>
      <c r="T12" s="95" t="s">
        <v>102</v>
      </c>
      <c r="U12" s="90"/>
      <c r="V12" s="95"/>
      <c r="W12" s="90"/>
      <c r="X12" s="95" t="s">
        <v>79</v>
      </c>
      <c r="Y12" s="90"/>
      <c r="Z12" s="95" t="s">
        <v>58</v>
      </c>
      <c r="AA12" s="90"/>
      <c r="AB12" s="95"/>
      <c r="AC12" s="89"/>
      <c r="AD12" s="89"/>
    </row>
    <row r="13" spans="1:30" s="83" customFormat="1" ht="21.75" customHeight="1">
      <c r="A13" s="16"/>
      <c r="B13" s="16"/>
      <c r="C13" s="89"/>
      <c r="D13" s="89"/>
      <c r="E13" s="89"/>
      <c r="F13" s="95" t="s">
        <v>212</v>
      </c>
      <c r="G13" s="89"/>
      <c r="H13" s="89"/>
      <c r="I13" s="89"/>
      <c r="J13" s="95"/>
      <c r="K13" s="89"/>
      <c r="L13" s="149" t="s">
        <v>4</v>
      </c>
      <c r="M13" s="149"/>
      <c r="N13" s="149"/>
      <c r="O13" s="89"/>
      <c r="P13" s="95" t="s">
        <v>188</v>
      </c>
      <c r="Q13" s="89"/>
      <c r="R13" s="95" t="s">
        <v>251</v>
      </c>
      <c r="S13" s="89"/>
      <c r="T13" s="95" t="s">
        <v>103</v>
      </c>
      <c r="U13" s="89"/>
      <c r="V13" s="95"/>
      <c r="W13" s="89"/>
      <c r="X13" s="95" t="s">
        <v>81</v>
      </c>
      <c r="Y13" s="89"/>
      <c r="Z13" s="94" t="s">
        <v>59</v>
      </c>
      <c r="AA13" s="89"/>
      <c r="AB13" s="95" t="s">
        <v>205</v>
      </c>
      <c r="AC13" s="89"/>
      <c r="AD13" s="95" t="s">
        <v>5</v>
      </c>
    </row>
    <row r="14" spans="1:30" s="83" customFormat="1" ht="21.75" customHeight="1">
      <c r="A14" s="94"/>
      <c r="B14" s="94"/>
      <c r="C14" s="94"/>
      <c r="D14" s="94"/>
      <c r="E14" s="94"/>
      <c r="F14" s="94" t="s">
        <v>213</v>
      </c>
      <c r="G14" s="86"/>
      <c r="H14" s="94"/>
      <c r="I14" s="86"/>
      <c r="J14" s="94"/>
      <c r="K14" s="86"/>
      <c r="L14" s="94" t="s">
        <v>80</v>
      </c>
      <c r="M14" s="94"/>
      <c r="N14" s="94"/>
      <c r="P14" s="94" t="s">
        <v>189</v>
      </c>
      <c r="Q14" s="94"/>
      <c r="R14" s="95" t="s">
        <v>258</v>
      </c>
      <c r="S14" s="94"/>
      <c r="T14" s="94" t="s">
        <v>164</v>
      </c>
      <c r="U14" s="86"/>
      <c r="V14" s="95" t="s">
        <v>203</v>
      </c>
      <c r="W14" s="86"/>
      <c r="X14" s="94" t="s">
        <v>82</v>
      </c>
      <c r="Y14" s="86"/>
      <c r="Z14" s="94" t="s">
        <v>204</v>
      </c>
      <c r="AA14" s="86"/>
      <c r="AB14" s="95" t="s">
        <v>110</v>
      </c>
      <c r="AD14" s="94" t="s">
        <v>82</v>
      </c>
    </row>
    <row r="15" spans="1:30" s="83" customFormat="1" ht="21.75" customHeight="1">
      <c r="A15" s="94"/>
      <c r="B15" s="94"/>
      <c r="C15" s="94"/>
      <c r="D15" s="94"/>
      <c r="E15" s="94"/>
      <c r="F15" s="136" t="s">
        <v>3</v>
      </c>
      <c r="G15" s="96"/>
      <c r="H15" s="136" t="s">
        <v>203</v>
      </c>
      <c r="I15" s="96"/>
      <c r="J15" s="136" t="s">
        <v>94</v>
      </c>
      <c r="K15" s="96"/>
      <c r="L15" s="136" t="s">
        <v>83</v>
      </c>
      <c r="M15" s="95"/>
      <c r="N15" s="136" t="s">
        <v>9</v>
      </c>
      <c r="O15" s="95"/>
      <c r="P15" s="136" t="s">
        <v>190</v>
      </c>
      <c r="Q15" s="95"/>
      <c r="R15" s="144" t="s">
        <v>259</v>
      </c>
      <c r="S15" s="95"/>
      <c r="T15" s="136" t="s">
        <v>84</v>
      </c>
      <c r="U15" s="96"/>
      <c r="V15" s="136" t="s">
        <v>191</v>
      </c>
      <c r="W15" s="96"/>
      <c r="X15" s="136" t="s">
        <v>87</v>
      </c>
      <c r="Y15" s="96"/>
      <c r="Z15" s="136" t="s">
        <v>86</v>
      </c>
      <c r="AA15" s="96"/>
      <c r="AB15" s="136" t="s">
        <v>63</v>
      </c>
      <c r="AC15" s="95"/>
      <c r="AD15" s="136" t="s">
        <v>87</v>
      </c>
    </row>
    <row r="16" spans="1:30" s="83" customFormat="1" ht="21.75" customHeight="1">
      <c r="A16" s="92" t="s">
        <v>220</v>
      </c>
      <c r="D16" s="94"/>
      <c r="F16" s="97">
        <v>11949713176</v>
      </c>
      <c r="G16" s="98"/>
      <c r="H16" s="97">
        <v>15452854216</v>
      </c>
      <c r="I16" s="98"/>
      <c r="J16" s="97">
        <v>1227782536</v>
      </c>
      <c r="K16" s="98"/>
      <c r="L16" s="97">
        <v>1203110583</v>
      </c>
      <c r="M16" s="97"/>
      <c r="N16" s="97">
        <v>21487111223</v>
      </c>
      <c r="O16" s="97"/>
      <c r="P16" s="97">
        <v>90210309</v>
      </c>
      <c r="Q16" s="97"/>
      <c r="R16" s="97">
        <v>-560639901</v>
      </c>
      <c r="S16" s="97"/>
      <c r="T16" s="97">
        <v>-1037562858</v>
      </c>
      <c r="U16" s="97"/>
      <c r="V16" s="97">
        <v>91042443</v>
      </c>
      <c r="W16" s="97"/>
      <c r="X16" s="97">
        <v>-1416950007</v>
      </c>
      <c r="Y16" s="97"/>
      <c r="Z16" s="99">
        <v>49903621727</v>
      </c>
      <c r="AA16" s="97"/>
      <c r="AB16" s="97">
        <v>697056788</v>
      </c>
      <c r="AC16" s="97"/>
      <c r="AD16" s="97">
        <v>50600678515</v>
      </c>
    </row>
    <row r="17" spans="1:30" s="83" customFormat="1" ht="21.75" customHeight="1">
      <c r="A17" s="83" t="s">
        <v>128</v>
      </c>
      <c r="D17" s="94"/>
      <c r="F17" s="97">
        <v>0</v>
      </c>
      <c r="G17" s="97"/>
      <c r="H17" s="97">
        <v>0</v>
      </c>
      <c r="I17" s="97"/>
      <c r="J17" s="97">
        <v>0</v>
      </c>
      <c r="K17" s="97"/>
      <c r="L17" s="97">
        <v>0</v>
      </c>
      <c r="M17" s="63"/>
      <c r="N17" s="97">
        <v>6936129167</v>
      </c>
      <c r="O17" s="97"/>
      <c r="P17" s="97">
        <v>0</v>
      </c>
      <c r="Q17" s="97"/>
      <c r="R17" s="97">
        <v>0</v>
      </c>
      <c r="S17" s="97"/>
      <c r="T17" s="97">
        <v>0</v>
      </c>
      <c r="U17" s="97"/>
      <c r="V17" s="97">
        <v>0</v>
      </c>
      <c r="W17" s="97"/>
      <c r="X17" s="97">
        <f>SUM(P17:V17)</f>
        <v>0</v>
      </c>
      <c r="Y17" s="97"/>
      <c r="Z17" s="99">
        <f>SUM(F17:N17,X17)</f>
        <v>6936129167</v>
      </c>
      <c r="AA17" s="97"/>
      <c r="AB17" s="97">
        <v>2432765</v>
      </c>
      <c r="AC17" s="97"/>
      <c r="AD17" s="97">
        <f t="shared" ref="AD17:AD26" si="0">SUM(Z17:AB17)</f>
        <v>6938561932</v>
      </c>
    </row>
    <row r="18" spans="1:30" s="83" customFormat="1" ht="21.75" customHeight="1">
      <c r="A18" s="83" t="s">
        <v>138</v>
      </c>
      <c r="D18" s="94"/>
      <c r="F18" s="113">
        <v>0</v>
      </c>
      <c r="G18" s="97"/>
      <c r="H18" s="113">
        <v>0</v>
      </c>
      <c r="I18" s="97"/>
      <c r="J18" s="113">
        <v>0</v>
      </c>
      <c r="K18" s="97"/>
      <c r="L18" s="113">
        <v>0</v>
      </c>
      <c r="M18" s="63"/>
      <c r="N18" s="113">
        <v>20726286</v>
      </c>
      <c r="O18" s="97"/>
      <c r="P18" s="113">
        <v>100533875</v>
      </c>
      <c r="Q18" s="97"/>
      <c r="R18" s="113">
        <v>-301625086</v>
      </c>
      <c r="S18" s="97"/>
      <c r="T18" s="113">
        <v>-140331002</v>
      </c>
      <c r="U18" s="97"/>
      <c r="V18" s="113">
        <v>0</v>
      </c>
      <c r="W18" s="97"/>
      <c r="X18" s="113">
        <f>SUM(P18:V18)</f>
        <v>-341422213</v>
      </c>
      <c r="Y18" s="97"/>
      <c r="Z18" s="113">
        <f>SUM(F18:N18,X18)</f>
        <v>-320695927</v>
      </c>
      <c r="AA18" s="97"/>
      <c r="AB18" s="113">
        <v>36</v>
      </c>
      <c r="AC18" s="97"/>
      <c r="AD18" s="113">
        <f t="shared" si="0"/>
        <v>-320695891</v>
      </c>
    </row>
    <row r="19" spans="1:30" s="83" customFormat="1" ht="21.75" customHeight="1">
      <c r="A19" s="83" t="s">
        <v>88</v>
      </c>
      <c r="D19" s="94"/>
      <c r="F19" s="97">
        <f>SUM(F17:F18)</f>
        <v>0</v>
      </c>
      <c r="G19" s="97"/>
      <c r="H19" s="97">
        <f>SUM(H17:H18)</f>
        <v>0</v>
      </c>
      <c r="I19" s="97"/>
      <c r="J19" s="97">
        <f>SUM(J17:J18)</f>
        <v>0</v>
      </c>
      <c r="K19" s="97"/>
      <c r="L19" s="97">
        <f>SUM(L17:L18)</f>
        <v>0</v>
      </c>
      <c r="M19" s="63"/>
      <c r="N19" s="97">
        <f>SUM(N17:N18)</f>
        <v>6956855453</v>
      </c>
      <c r="O19" s="97"/>
      <c r="P19" s="97">
        <f>SUM(P17:P18)</f>
        <v>100533875</v>
      </c>
      <c r="Q19" s="97"/>
      <c r="R19" s="97">
        <f>SUM(R17:R18)</f>
        <v>-301625086</v>
      </c>
      <c r="S19" s="97"/>
      <c r="T19" s="97">
        <f>SUM(T17:T18)</f>
        <v>-140331002</v>
      </c>
      <c r="U19" s="97"/>
      <c r="V19" s="97">
        <f>SUM(V17:V18)</f>
        <v>0</v>
      </c>
      <c r="W19" s="97"/>
      <c r="X19" s="97">
        <f>SUM(X17:X18)</f>
        <v>-341422213</v>
      </c>
      <c r="Y19" s="97"/>
      <c r="Z19" s="97">
        <f>SUM(Z17:Z18)</f>
        <v>6615433240</v>
      </c>
      <c r="AA19" s="97"/>
      <c r="AB19" s="97">
        <f>SUM(AB17:AB18)</f>
        <v>2432801</v>
      </c>
      <c r="AC19" s="97"/>
      <c r="AD19" s="97">
        <f t="shared" si="0"/>
        <v>6617866041</v>
      </c>
    </row>
    <row r="20" spans="1:30" s="83" customFormat="1" ht="21.75" customHeight="1">
      <c r="A20" s="83" t="s">
        <v>252</v>
      </c>
      <c r="C20" s="137"/>
      <c r="D20" s="94"/>
      <c r="E20" s="137"/>
      <c r="F20" s="97"/>
      <c r="G20" s="98"/>
      <c r="H20" s="97"/>
      <c r="I20" s="98"/>
      <c r="J20" s="97"/>
      <c r="K20" s="97"/>
      <c r="L20" s="97"/>
      <c r="M20" s="97"/>
      <c r="N20" s="138"/>
      <c r="O20" s="97"/>
      <c r="P20" s="97"/>
      <c r="Q20" s="98"/>
      <c r="R20" s="97"/>
      <c r="S20" s="98"/>
      <c r="T20" s="97"/>
      <c r="U20" s="97"/>
      <c r="V20" s="97"/>
      <c r="W20" s="97"/>
      <c r="X20" s="97"/>
      <c r="Y20" s="97"/>
      <c r="Z20" s="99"/>
      <c r="AA20" s="97"/>
      <c r="AB20" s="97"/>
      <c r="AC20" s="97"/>
      <c r="AD20" s="97"/>
    </row>
    <row r="21" spans="1:30" s="83" customFormat="1" ht="21.75" customHeight="1">
      <c r="A21" s="83" t="s">
        <v>253</v>
      </c>
      <c r="C21" s="137"/>
      <c r="D21" s="94"/>
      <c r="E21" s="137"/>
      <c r="F21" s="97"/>
      <c r="G21" s="98"/>
      <c r="H21" s="97"/>
      <c r="I21" s="98"/>
      <c r="J21" s="97"/>
      <c r="K21" s="97"/>
      <c r="L21" s="97"/>
      <c r="M21" s="97"/>
      <c r="N21" s="138"/>
      <c r="O21" s="97"/>
      <c r="P21" s="97"/>
      <c r="Q21" s="98"/>
      <c r="R21" s="97"/>
      <c r="S21" s="98"/>
      <c r="T21" s="97"/>
      <c r="U21" s="97"/>
      <c r="V21" s="97"/>
      <c r="W21" s="97"/>
      <c r="X21" s="97"/>
      <c r="Y21" s="97"/>
      <c r="Z21" s="99"/>
      <c r="AA21" s="97"/>
      <c r="AB21" s="97"/>
      <c r="AC21" s="97"/>
      <c r="AD21" s="97"/>
    </row>
    <row r="22" spans="1:30" s="83" customFormat="1" ht="21.75" customHeight="1">
      <c r="A22" s="83" t="s">
        <v>254</v>
      </c>
      <c r="C22" s="137"/>
      <c r="D22" s="94"/>
      <c r="E22" s="137"/>
      <c r="F22" s="97">
        <v>0</v>
      </c>
      <c r="G22" s="98"/>
      <c r="H22" s="97">
        <v>0</v>
      </c>
      <c r="I22" s="98"/>
      <c r="J22" s="97">
        <v>0</v>
      </c>
      <c r="K22" s="97"/>
      <c r="L22" s="97">
        <v>0</v>
      </c>
      <c r="M22" s="97"/>
      <c r="N22" s="138">
        <v>-66684092</v>
      </c>
      <c r="O22" s="97"/>
      <c r="P22" s="97">
        <v>0</v>
      </c>
      <c r="Q22" s="98"/>
      <c r="R22" s="97">
        <v>0</v>
      </c>
      <c r="S22" s="98"/>
      <c r="T22" s="97">
        <v>66684092</v>
      </c>
      <c r="U22" s="97"/>
      <c r="V22" s="97">
        <v>0</v>
      </c>
      <c r="W22" s="97"/>
      <c r="X22" s="97">
        <f>SUM(P22:V22)</f>
        <v>66684092</v>
      </c>
      <c r="Y22" s="97"/>
      <c r="Z22" s="99">
        <f>SUM(F22:N22,X22)</f>
        <v>0</v>
      </c>
      <c r="AA22" s="97"/>
      <c r="AB22" s="97">
        <v>0</v>
      </c>
      <c r="AC22" s="97"/>
      <c r="AD22" s="97">
        <f t="shared" ref="AD22" si="1">SUM(Z22:AB22)</f>
        <v>0</v>
      </c>
    </row>
    <row r="23" spans="1:30" s="83" customFormat="1" ht="21.75" customHeight="1">
      <c r="A23" s="83" t="s">
        <v>244</v>
      </c>
      <c r="C23" s="137"/>
      <c r="D23" s="94"/>
      <c r="E23" s="137"/>
      <c r="F23" s="97">
        <v>0</v>
      </c>
      <c r="G23" s="98"/>
      <c r="H23" s="97">
        <v>0</v>
      </c>
      <c r="I23" s="98"/>
      <c r="J23" s="97">
        <v>0</v>
      </c>
      <c r="K23" s="97"/>
      <c r="L23" s="97">
        <v>0</v>
      </c>
      <c r="M23" s="97"/>
      <c r="N23" s="138">
        <v>-6572216199</v>
      </c>
      <c r="O23" s="97"/>
      <c r="P23" s="97">
        <v>0</v>
      </c>
      <c r="Q23" s="98"/>
      <c r="R23" s="97">
        <v>0</v>
      </c>
      <c r="S23" s="98"/>
      <c r="T23" s="97">
        <v>0</v>
      </c>
      <c r="U23" s="97"/>
      <c r="V23" s="97">
        <v>0</v>
      </c>
      <c r="W23" s="97"/>
      <c r="X23" s="97">
        <f>SUM(P23:V23)</f>
        <v>0</v>
      </c>
      <c r="Y23" s="97"/>
      <c r="Z23" s="99">
        <f>SUM(F23:N23,X23)</f>
        <v>-6572216199</v>
      </c>
      <c r="AA23" s="97"/>
      <c r="AB23" s="97">
        <v>0</v>
      </c>
      <c r="AC23" s="97"/>
      <c r="AD23" s="97">
        <f t="shared" ref="AD23:AD25" si="2">SUM(Z23:AB23)</f>
        <v>-6572216199</v>
      </c>
    </row>
    <row r="24" spans="1:30" s="83" customFormat="1" ht="21.75" customHeight="1">
      <c r="A24" s="83" t="s">
        <v>241</v>
      </c>
      <c r="C24" s="137"/>
      <c r="D24" s="94"/>
      <c r="E24" s="137"/>
      <c r="F24" s="97"/>
      <c r="G24" s="98"/>
      <c r="H24" s="97"/>
      <c r="I24" s="98"/>
      <c r="J24" s="97"/>
      <c r="K24" s="97"/>
      <c r="L24" s="97"/>
      <c r="M24" s="97"/>
      <c r="N24" s="138"/>
      <c r="O24" s="97"/>
      <c r="P24" s="97"/>
      <c r="Q24" s="98"/>
      <c r="R24" s="97"/>
      <c r="S24" s="98"/>
      <c r="T24" s="97"/>
      <c r="U24" s="97"/>
      <c r="V24" s="97"/>
      <c r="W24" s="97"/>
      <c r="X24" s="97"/>
      <c r="Y24" s="97"/>
      <c r="Z24" s="99"/>
      <c r="AA24" s="97"/>
      <c r="AB24" s="97"/>
      <c r="AC24" s="97"/>
      <c r="AD24" s="97"/>
    </row>
    <row r="25" spans="1:30" s="83" customFormat="1" ht="21.75" customHeight="1">
      <c r="A25" s="83" t="s">
        <v>234</v>
      </c>
      <c r="C25" s="137"/>
      <c r="D25" s="94"/>
      <c r="E25" s="137"/>
      <c r="F25" s="97">
        <v>0</v>
      </c>
      <c r="G25" s="98"/>
      <c r="H25" s="97">
        <v>0</v>
      </c>
      <c r="I25" s="98"/>
      <c r="J25" s="97">
        <v>0</v>
      </c>
      <c r="K25" s="97"/>
      <c r="L25" s="97">
        <v>0</v>
      </c>
      <c r="M25" s="97"/>
      <c r="N25" s="97">
        <v>0</v>
      </c>
      <c r="O25" s="97"/>
      <c r="P25" s="97">
        <v>0</v>
      </c>
      <c r="Q25" s="98"/>
      <c r="R25" s="97">
        <v>0</v>
      </c>
      <c r="S25" s="98"/>
      <c r="T25" s="97">
        <v>0</v>
      </c>
      <c r="U25" s="97"/>
      <c r="V25" s="97">
        <v>0</v>
      </c>
      <c r="W25" s="97"/>
      <c r="X25" s="97">
        <v>0</v>
      </c>
      <c r="Y25" s="97"/>
      <c r="Z25" s="99">
        <v>0</v>
      </c>
      <c r="AA25" s="97"/>
      <c r="AB25" s="97">
        <v>-7120</v>
      </c>
      <c r="AC25" s="97"/>
      <c r="AD25" s="97">
        <f t="shared" si="2"/>
        <v>-7120</v>
      </c>
    </row>
    <row r="26" spans="1:30" s="83" customFormat="1" ht="21.75" customHeight="1">
      <c r="A26" s="83" t="s">
        <v>60</v>
      </c>
      <c r="C26" s="137"/>
      <c r="D26" s="94"/>
      <c r="E26" s="137"/>
      <c r="F26" s="97">
        <v>0</v>
      </c>
      <c r="G26" s="98"/>
      <c r="H26" s="97">
        <v>0</v>
      </c>
      <c r="I26" s="98"/>
      <c r="J26" s="97">
        <v>0</v>
      </c>
      <c r="K26" s="97"/>
      <c r="L26" s="97">
        <v>0</v>
      </c>
      <c r="M26" s="97"/>
      <c r="N26" s="138">
        <v>-25232</v>
      </c>
      <c r="O26" s="97"/>
      <c r="P26" s="97">
        <v>0</v>
      </c>
      <c r="Q26" s="98"/>
      <c r="R26" s="97">
        <v>0</v>
      </c>
      <c r="S26" s="98"/>
      <c r="T26" s="97">
        <v>0</v>
      </c>
      <c r="U26" s="97"/>
      <c r="V26" s="97">
        <v>0</v>
      </c>
      <c r="W26" s="97"/>
      <c r="X26" s="97">
        <f>SUM(P26:V26)</f>
        <v>0</v>
      </c>
      <c r="Y26" s="97"/>
      <c r="Z26" s="112">
        <f>SUM(F26:N26,X26)</f>
        <v>-25232</v>
      </c>
      <c r="AA26" s="97"/>
      <c r="AB26" s="97">
        <v>0</v>
      </c>
      <c r="AC26" s="97"/>
      <c r="AD26" s="97">
        <f t="shared" si="0"/>
        <v>-25232</v>
      </c>
    </row>
    <row r="27" spans="1:30" ht="21.75" customHeight="1" thickBot="1">
      <c r="A27" s="92" t="s">
        <v>221</v>
      </c>
      <c r="B27" s="101"/>
      <c r="C27" s="139"/>
      <c r="D27" s="94"/>
      <c r="E27" s="139"/>
      <c r="F27" s="100">
        <f>SUM(F16,F19:F26)</f>
        <v>11949713176</v>
      </c>
      <c r="G27" s="98"/>
      <c r="H27" s="100">
        <f>SUM(H16,H19:H26)</f>
        <v>15452854216</v>
      </c>
      <c r="I27" s="98"/>
      <c r="J27" s="100">
        <f>SUM(J16,J19:J26)</f>
        <v>1227782536</v>
      </c>
      <c r="K27" s="98"/>
      <c r="L27" s="100">
        <f>SUM(L16,L19:L26)</f>
        <v>1203110583</v>
      </c>
      <c r="M27" s="97"/>
      <c r="N27" s="100">
        <f>SUM(N16,N19:N26)</f>
        <v>21805041153</v>
      </c>
      <c r="O27" s="97"/>
      <c r="P27" s="100">
        <f>SUM(P16,P19:P26)</f>
        <v>190744184</v>
      </c>
      <c r="Q27" s="97"/>
      <c r="R27" s="100">
        <f>SUM(R16,R19:R26)</f>
        <v>-862264987</v>
      </c>
      <c r="S27" s="97"/>
      <c r="T27" s="100">
        <f>SUM(T16,T19:T26)</f>
        <v>-1111209768</v>
      </c>
      <c r="U27" s="97"/>
      <c r="V27" s="100">
        <f>SUM(V16,V19:V26)</f>
        <v>91042443</v>
      </c>
      <c r="W27" s="97"/>
      <c r="X27" s="100">
        <f>SUM(X16,X19:X26)</f>
        <v>-1691688128</v>
      </c>
      <c r="Y27" s="97"/>
      <c r="Z27" s="100">
        <f>SUM(Z16,Z19:Z26)</f>
        <v>49946813536</v>
      </c>
      <c r="AA27" s="97"/>
      <c r="AB27" s="100">
        <f>SUM(AB16,AB19:AB26)</f>
        <v>699482469</v>
      </c>
      <c r="AC27" s="97"/>
      <c r="AD27" s="100">
        <f>SUM(AD16,AD19:AD26)</f>
        <v>50646296005</v>
      </c>
    </row>
    <row r="28" spans="1:30" ht="21.75" customHeight="1" thickTop="1">
      <c r="A28" s="92"/>
      <c r="B28" s="101"/>
      <c r="C28" s="139"/>
      <c r="D28" s="94"/>
      <c r="E28" s="139"/>
      <c r="F28" s="63"/>
      <c r="G28" s="140"/>
      <c r="H28" s="63"/>
      <c r="I28" s="140"/>
      <c r="J28" s="63"/>
      <c r="K28" s="140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</row>
    <row r="29" spans="1:30" s="83" customFormat="1" ht="21.75" customHeight="1">
      <c r="A29" s="92" t="s">
        <v>266</v>
      </c>
      <c r="D29" s="94"/>
      <c r="F29" s="97">
        <f>F27</f>
        <v>11949713176</v>
      </c>
      <c r="G29" s="98"/>
      <c r="H29" s="97">
        <f>H27</f>
        <v>15452854216</v>
      </c>
      <c r="I29" s="98"/>
      <c r="J29" s="97">
        <f>J27</f>
        <v>1227782536</v>
      </c>
      <c r="K29" s="98"/>
      <c r="L29" s="97">
        <f>L27</f>
        <v>1203110583</v>
      </c>
      <c r="M29" s="97"/>
      <c r="N29" s="97">
        <f>N27</f>
        <v>21805041153</v>
      </c>
      <c r="O29" s="97"/>
      <c r="P29" s="97">
        <f>P27</f>
        <v>190744184</v>
      </c>
      <c r="Q29" s="97"/>
      <c r="R29" s="97">
        <f>R27</f>
        <v>-862264987</v>
      </c>
      <c r="S29" s="97"/>
      <c r="T29" s="97">
        <f>T27</f>
        <v>-1111209768</v>
      </c>
      <c r="U29" s="97"/>
      <c r="V29" s="97">
        <f>V27</f>
        <v>91042443</v>
      </c>
      <c r="W29" s="97"/>
      <c r="X29" s="97">
        <f>SUM(P29:V29)</f>
        <v>-1691688128</v>
      </c>
      <c r="Y29" s="97"/>
      <c r="Z29" s="97">
        <f>SUM(F29:N29,X29)</f>
        <v>49946813536</v>
      </c>
      <c r="AA29" s="97"/>
      <c r="AB29" s="97">
        <f>AB27</f>
        <v>699482469</v>
      </c>
      <c r="AC29" s="97"/>
      <c r="AD29" s="97">
        <f>SUM(Z29:AB29)</f>
        <v>50646296005</v>
      </c>
    </row>
    <row r="30" spans="1:30" s="83" customFormat="1" ht="21.75" customHeight="1">
      <c r="A30" s="83" t="s">
        <v>128</v>
      </c>
      <c r="D30" s="94"/>
      <c r="F30" s="97">
        <v>0</v>
      </c>
      <c r="G30" s="97"/>
      <c r="H30" s="97">
        <v>0</v>
      </c>
      <c r="I30" s="97"/>
      <c r="J30" s="97">
        <v>0</v>
      </c>
      <c r="K30" s="97"/>
      <c r="L30" s="97">
        <v>0</v>
      </c>
      <c r="M30" s="63"/>
      <c r="N30" s="97">
        <v>8312516054</v>
      </c>
      <c r="O30" s="97"/>
      <c r="P30" s="97">
        <v>0</v>
      </c>
      <c r="Q30" s="97"/>
      <c r="R30" s="97">
        <v>0</v>
      </c>
      <c r="S30" s="97"/>
      <c r="T30" s="97">
        <v>0</v>
      </c>
      <c r="U30" s="97"/>
      <c r="V30" s="97">
        <v>0</v>
      </c>
      <c r="W30" s="97"/>
      <c r="X30" s="97">
        <v>0</v>
      </c>
      <c r="Y30" s="97"/>
      <c r="Z30" s="99">
        <v>8312516054</v>
      </c>
      <c r="AA30" s="97"/>
      <c r="AB30" s="97">
        <v>6314311</v>
      </c>
      <c r="AC30" s="97"/>
      <c r="AD30" s="97">
        <f t="shared" ref="AD30:AD32" si="3">SUM(Z30:AB30)</f>
        <v>8318830365</v>
      </c>
    </row>
    <row r="31" spans="1:30" s="83" customFormat="1" ht="21.75" customHeight="1">
      <c r="A31" s="83" t="s">
        <v>138</v>
      </c>
      <c r="D31" s="94"/>
      <c r="F31" s="113">
        <v>0</v>
      </c>
      <c r="G31" s="97"/>
      <c r="H31" s="113">
        <v>0</v>
      </c>
      <c r="I31" s="97"/>
      <c r="J31" s="113">
        <v>0</v>
      </c>
      <c r="K31" s="97"/>
      <c r="L31" s="113">
        <v>0</v>
      </c>
      <c r="M31" s="63"/>
      <c r="N31" s="113">
        <v>12645271</v>
      </c>
      <c r="O31" s="97"/>
      <c r="P31" s="113">
        <v>37094127</v>
      </c>
      <c r="Q31" s="97"/>
      <c r="R31" s="113">
        <v>-75028431</v>
      </c>
      <c r="S31" s="97"/>
      <c r="T31" s="113">
        <v>-680321544</v>
      </c>
      <c r="U31" s="97"/>
      <c r="V31" s="113">
        <v>0</v>
      </c>
      <c r="W31" s="97"/>
      <c r="X31" s="113">
        <f>SUM(P31:V31)</f>
        <v>-718255848</v>
      </c>
      <c r="Y31" s="97"/>
      <c r="Z31" s="113">
        <v>-705610577</v>
      </c>
      <c r="AA31" s="97"/>
      <c r="AB31" s="113">
        <v>-28</v>
      </c>
      <c r="AC31" s="97"/>
      <c r="AD31" s="113">
        <f t="shared" si="3"/>
        <v>-705610605</v>
      </c>
    </row>
    <row r="32" spans="1:30" s="83" customFormat="1" ht="21.75" customHeight="1">
      <c r="A32" s="83" t="s">
        <v>88</v>
      </c>
      <c r="D32" s="94"/>
      <c r="F32" s="97">
        <f>SUM(F30:F31)</f>
        <v>0</v>
      </c>
      <c r="G32" s="97"/>
      <c r="H32" s="97">
        <f>SUM(H30:H31)</f>
        <v>0</v>
      </c>
      <c r="I32" s="97"/>
      <c r="J32" s="97">
        <f>SUM(J30:J31)</f>
        <v>0</v>
      </c>
      <c r="K32" s="97"/>
      <c r="L32" s="97">
        <f>SUM(L30:L31)</f>
        <v>0</v>
      </c>
      <c r="M32" s="63"/>
      <c r="N32" s="97">
        <f>SUM(N30:N31)</f>
        <v>8325161325</v>
      </c>
      <c r="O32" s="97"/>
      <c r="P32" s="97">
        <f>SUM(P30:P31)</f>
        <v>37094127</v>
      </c>
      <c r="Q32" s="97"/>
      <c r="R32" s="97">
        <f>SUM(R30:R31)</f>
        <v>-75028431</v>
      </c>
      <c r="S32" s="97"/>
      <c r="T32" s="97">
        <f>SUM(T30:T31)</f>
        <v>-680321544</v>
      </c>
      <c r="U32" s="97"/>
      <c r="V32" s="97">
        <f>SUM(V30:V31)</f>
        <v>0</v>
      </c>
      <c r="W32" s="97"/>
      <c r="X32" s="97">
        <f>SUM(X30:X31)</f>
        <v>-718255848</v>
      </c>
      <c r="Y32" s="97"/>
      <c r="Z32" s="97">
        <f>SUM(F32:N32,X32)</f>
        <v>7606905477</v>
      </c>
      <c r="AA32" s="97"/>
      <c r="AB32" s="97">
        <f>SUM(AB30:AB31)</f>
        <v>6314283</v>
      </c>
      <c r="AC32" s="97"/>
      <c r="AD32" s="97">
        <f t="shared" si="3"/>
        <v>7613219760</v>
      </c>
    </row>
    <row r="33" spans="1:30" s="83" customFormat="1" ht="21.75" customHeight="1">
      <c r="A33" s="83" t="s">
        <v>252</v>
      </c>
      <c r="D33" s="94"/>
      <c r="F33" s="97"/>
      <c r="G33" s="97"/>
      <c r="H33" s="97"/>
      <c r="I33" s="97"/>
      <c r="J33" s="97"/>
      <c r="K33" s="97"/>
      <c r="L33" s="97"/>
      <c r="M33" s="63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  <c r="AA33" s="97"/>
      <c r="AB33" s="97"/>
      <c r="AC33" s="97"/>
      <c r="AD33" s="97"/>
    </row>
    <row r="34" spans="1:30" s="83" customFormat="1" ht="21.75" customHeight="1">
      <c r="A34" s="83" t="s">
        <v>253</v>
      </c>
      <c r="D34" s="94"/>
      <c r="F34" s="97"/>
      <c r="G34" s="97"/>
      <c r="H34" s="97"/>
      <c r="I34" s="97"/>
      <c r="J34" s="97"/>
      <c r="K34" s="97"/>
      <c r="L34" s="97"/>
      <c r="M34" s="63"/>
      <c r="N34" s="97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7"/>
      <c r="Z34" s="97"/>
      <c r="AA34" s="97"/>
      <c r="AB34" s="97"/>
      <c r="AC34" s="97"/>
      <c r="AD34" s="97"/>
    </row>
    <row r="35" spans="1:30" s="83" customFormat="1" ht="21.75" customHeight="1">
      <c r="A35" s="83" t="s">
        <v>254</v>
      </c>
      <c r="D35" s="94"/>
      <c r="F35" s="97">
        <v>0</v>
      </c>
      <c r="G35" s="97"/>
      <c r="H35" s="97">
        <v>0</v>
      </c>
      <c r="I35" s="97"/>
      <c r="J35" s="97">
        <v>0</v>
      </c>
      <c r="K35" s="97"/>
      <c r="L35" s="97">
        <v>0</v>
      </c>
      <c r="M35" s="63"/>
      <c r="N35" s="97">
        <v>-3562642</v>
      </c>
      <c r="O35" s="97"/>
      <c r="P35" s="97">
        <v>0</v>
      </c>
      <c r="Q35" s="97"/>
      <c r="R35" s="97">
        <v>0</v>
      </c>
      <c r="S35" s="97"/>
      <c r="T35" s="97">
        <v>3562642</v>
      </c>
      <c r="U35" s="97"/>
      <c r="V35" s="97">
        <v>0</v>
      </c>
      <c r="W35" s="97"/>
      <c r="X35" s="97">
        <v>3562642</v>
      </c>
      <c r="Y35" s="97"/>
      <c r="Z35" s="97">
        <v>0</v>
      </c>
      <c r="AA35" s="97"/>
      <c r="AB35" s="97">
        <v>0</v>
      </c>
      <c r="AC35" s="97"/>
      <c r="AD35" s="97">
        <f t="shared" ref="AD35:AD41" si="4">SUM(Z35:AB35)</f>
        <v>0</v>
      </c>
    </row>
    <row r="36" spans="1:30" s="83" customFormat="1" ht="21.75" customHeight="1">
      <c r="A36" s="83" t="s">
        <v>244</v>
      </c>
      <c r="C36" s="137"/>
      <c r="D36" s="94"/>
      <c r="E36" s="137"/>
      <c r="F36" s="97">
        <v>0</v>
      </c>
      <c r="G36" s="98"/>
      <c r="H36" s="97">
        <v>0</v>
      </c>
      <c r="I36" s="98"/>
      <c r="J36" s="97">
        <v>0</v>
      </c>
      <c r="K36" s="97"/>
      <c r="L36" s="97">
        <v>0</v>
      </c>
      <c r="M36" s="97"/>
      <c r="N36" s="97">
        <v>-5974719836</v>
      </c>
      <c r="O36" s="97"/>
      <c r="P36" s="97">
        <v>0</v>
      </c>
      <c r="Q36" s="98"/>
      <c r="R36" s="97">
        <v>0</v>
      </c>
      <c r="S36" s="98"/>
      <c r="T36" s="97">
        <v>0</v>
      </c>
      <c r="U36" s="97"/>
      <c r="V36" s="97">
        <v>0</v>
      </c>
      <c r="W36" s="97"/>
      <c r="X36" s="97">
        <v>0</v>
      </c>
      <c r="Y36" s="97"/>
      <c r="Z36" s="97">
        <v>-5974719836</v>
      </c>
      <c r="AA36" s="97"/>
      <c r="AB36" s="97">
        <v>0</v>
      </c>
      <c r="AC36" s="97"/>
      <c r="AD36" s="97">
        <f t="shared" si="4"/>
        <v>-5974719836</v>
      </c>
    </row>
    <row r="37" spans="1:30" s="83" customFormat="1" ht="21.75" customHeight="1">
      <c r="A37" s="83" t="s">
        <v>241</v>
      </c>
      <c r="C37" s="137"/>
      <c r="D37" s="94"/>
      <c r="E37" s="137"/>
      <c r="F37" s="97"/>
      <c r="G37" s="98"/>
      <c r="H37" s="97"/>
      <c r="I37" s="98"/>
      <c r="J37" s="97"/>
      <c r="K37" s="97"/>
      <c r="L37" s="97"/>
      <c r="M37" s="97"/>
      <c r="N37" s="97"/>
      <c r="O37" s="97"/>
      <c r="P37" s="97"/>
      <c r="Q37" s="98"/>
      <c r="R37" s="97"/>
      <c r="S37" s="98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</row>
    <row r="38" spans="1:30" s="83" customFormat="1" ht="21.75" customHeight="1">
      <c r="A38" s="83" t="s">
        <v>234</v>
      </c>
      <c r="C38" s="137"/>
      <c r="D38" s="94"/>
      <c r="E38" s="137"/>
      <c r="F38" s="97">
        <v>0</v>
      </c>
      <c r="G38" s="98"/>
      <c r="H38" s="97">
        <v>0</v>
      </c>
      <c r="I38" s="98"/>
      <c r="J38" s="97">
        <v>0</v>
      </c>
      <c r="K38" s="97"/>
      <c r="L38" s="97">
        <v>0</v>
      </c>
      <c r="M38" s="97"/>
      <c r="N38" s="97">
        <v>0</v>
      </c>
      <c r="O38" s="97"/>
      <c r="P38" s="97">
        <v>0</v>
      </c>
      <c r="Q38" s="98"/>
      <c r="R38" s="97">
        <v>0</v>
      </c>
      <c r="S38" s="98"/>
      <c r="T38" s="97">
        <v>0</v>
      </c>
      <c r="U38" s="97"/>
      <c r="V38" s="97">
        <v>0</v>
      </c>
      <c r="W38" s="97"/>
      <c r="X38" s="97">
        <v>0</v>
      </c>
      <c r="Y38" s="97"/>
      <c r="Z38" s="97">
        <v>0</v>
      </c>
      <c r="AA38" s="97"/>
      <c r="AB38" s="97">
        <v>-3700</v>
      </c>
      <c r="AC38" s="97"/>
      <c r="AD38" s="97">
        <f t="shared" si="4"/>
        <v>-3700</v>
      </c>
    </row>
    <row r="39" spans="1:30" s="83" customFormat="1" ht="21.75" customHeight="1">
      <c r="A39" s="83" t="s">
        <v>285</v>
      </c>
      <c r="C39" s="137"/>
      <c r="D39" s="94"/>
      <c r="E39" s="137"/>
      <c r="F39" s="97"/>
      <c r="G39" s="98"/>
      <c r="H39" s="97"/>
      <c r="I39" s="98"/>
      <c r="J39" s="97"/>
      <c r="K39" s="97"/>
      <c r="L39" s="97"/>
      <c r="M39" s="97"/>
      <c r="N39" s="97"/>
      <c r="O39" s="97"/>
      <c r="P39" s="97"/>
      <c r="Q39" s="98"/>
      <c r="R39" s="97"/>
      <c r="S39" s="98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</row>
    <row r="40" spans="1:30" s="83" customFormat="1" ht="21.75" customHeight="1">
      <c r="A40" s="83" t="s">
        <v>286</v>
      </c>
      <c r="C40" s="137"/>
      <c r="D40" s="94"/>
      <c r="E40" s="137"/>
      <c r="F40" s="97">
        <v>0</v>
      </c>
      <c r="G40" s="98"/>
      <c r="H40" s="97">
        <v>0</v>
      </c>
      <c r="I40" s="98"/>
      <c r="J40" s="97">
        <v>0</v>
      </c>
      <c r="K40" s="97"/>
      <c r="L40" s="97">
        <v>0</v>
      </c>
      <c r="M40" s="97"/>
      <c r="N40" s="97">
        <v>0</v>
      </c>
      <c r="O40" s="97"/>
      <c r="P40" s="97">
        <v>0</v>
      </c>
      <c r="Q40" s="98"/>
      <c r="R40" s="97">
        <v>0</v>
      </c>
      <c r="S40" s="98"/>
      <c r="T40" s="97">
        <v>0</v>
      </c>
      <c r="U40" s="97"/>
      <c r="V40" s="97">
        <v>0</v>
      </c>
      <c r="W40" s="97"/>
      <c r="X40" s="97">
        <f>SUM(P40:V40)</f>
        <v>0</v>
      </c>
      <c r="Y40" s="97"/>
      <c r="Z40" s="97">
        <v>0</v>
      </c>
      <c r="AA40" s="97"/>
      <c r="AB40" s="97">
        <v>-8700</v>
      </c>
      <c r="AC40" s="97"/>
      <c r="AD40" s="97">
        <v>-8700</v>
      </c>
    </row>
    <row r="41" spans="1:30" s="83" customFormat="1" ht="21.75" customHeight="1">
      <c r="A41" s="83" t="s">
        <v>60</v>
      </c>
      <c r="C41" s="137"/>
      <c r="D41" s="94"/>
      <c r="E41" s="137"/>
      <c r="F41" s="97">
        <v>0</v>
      </c>
      <c r="G41" s="98"/>
      <c r="H41" s="97">
        <v>0</v>
      </c>
      <c r="I41" s="98"/>
      <c r="J41" s="97">
        <v>0</v>
      </c>
      <c r="K41" s="97"/>
      <c r="L41" s="97">
        <v>0</v>
      </c>
      <c r="M41" s="97"/>
      <c r="N41" s="97">
        <v>-27350</v>
      </c>
      <c r="O41" s="97"/>
      <c r="P41" s="97">
        <v>0</v>
      </c>
      <c r="Q41" s="98"/>
      <c r="R41" s="97">
        <v>0</v>
      </c>
      <c r="S41" s="98"/>
      <c r="T41" s="97">
        <v>0</v>
      </c>
      <c r="U41" s="97"/>
      <c r="V41" s="97">
        <v>0</v>
      </c>
      <c r="W41" s="97"/>
      <c r="X41" s="97">
        <v>0</v>
      </c>
      <c r="Y41" s="97"/>
      <c r="Z41" s="113">
        <v>-27350</v>
      </c>
      <c r="AA41" s="97"/>
      <c r="AB41" s="97">
        <v>0</v>
      </c>
      <c r="AC41" s="97"/>
      <c r="AD41" s="113">
        <f t="shared" si="4"/>
        <v>-27350</v>
      </c>
    </row>
    <row r="42" spans="1:30" ht="21.75" customHeight="1" thickBot="1">
      <c r="A42" s="92" t="s">
        <v>267</v>
      </c>
      <c r="B42" s="101"/>
      <c r="C42" s="139"/>
      <c r="D42" s="139"/>
      <c r="E42" s="139"/>
      <c r="F42" s="18">
        <f>SUM(F29,F32:F41)</f>
        <v>11949713176</v>
      </c>
      <c r="G42" s="140"/>
      <c r="H42" s="18">
        <f>SUM(H29,H32:H41)</f>
        <v>15452854216</v>
      </c>
      <c r="I42" s="140"/>
      <c r="J42" s="18">
        <f>SUM(J29,J32:J41)</f>
        <v>1227782536</v>
      </c>
      <c r="K42" s="140"/>
      <c r="L42" s="18">
        <f>SUM(L29,L32:L41)</f>
        <v>1203110583</v>
      </c>
      <c r="M42" s="63"/>
      <c r="N42" s="18">
        <f>SUM(N29,N32:N41)</f>
        <v>24151892650</v>
      </c>
      <c r="O42" s="63"/>
      <c r="P42" s="18">
        <f>SUM(P29,P32:P41)</f>
        <v>227838311</v>
      </c>
      <c r="Q42" s="63"/>
      <c r="R42" s="18">
        <f>SUM(R29,R32:R41)</f>
        <v>-937293418</v>
      </c>
      <c r="S42" s="63"/>
      <c r="T42" s="18">
        <f>SUM(T29,T32:T41)</f>
        <v>-1787968670</v>
      </c>
      <c r="U42" s="63"/>
      <c r="V42" s="18">
        <f>SUM(V29,V32:V41)</f>
        <v>91042443</v>
      </c>
      <c r="W42" s="63"/>
      <c r="X42" s="18">
        <f>SUM(X29,X32:X41)</f>
        <v>-2406381334</v>
      </c>
      <c r="Y42" s="63"/>
      <c r="Z42" s="18">
        <f>SUM(Z29,Z32:Z41)</f>
        <v>51578971827</v>
      </c>
      <c r="AA42" s="63"/>
      <c r="AB42" s="18">
        <f>SUM(AB29,AB32:AB41)</f>
        <v>705784352</v>
      </c>
      <c r="AC42" s="63"/>
      <c r="AD42" s="18">
        <f>SUM(AD29,AD32:AD41)</f>
        <v>52284756179</v>
      </c>
    </row>
    <row r="43" spans="1:30" ht="21.75" customHeight="1" thickTop="1">
      <c r="A43" s="85"/>
      <c r="B43" s="101"/>
      <c r="C43" s="139"/>
      <c r="D43" s="139"/>
      <c r="E43" s="139"/>
      <c r="F43" s="63">
        <f>SUM(F27-BS!F112)</f>
        <v>0</v>
      </c>
      <c r="G43" s="63"/>
      <c r="H43" s="63">
        <f>SUM(H27-BS!F113)</f>
        <v>0</v>
      </c>
      <c r="I43" s="63"/>
      <c r="J43" s="63">
        <f>J29-BS!J114</f>
        <v>0</v>
      </c>
      <c r="K43" s="63"/>
      <c r="L43" s="63">
        <f>SUM(L27-BS!F116)</f>
        <v>0</v>
      </c>
      <c r="M43" s="63"/>
      <c r="N43" s="63">
        <f>SUM(N27-BS!F117)</f>
        <v>0</v>
      </c>
      <c r="O43" s="63"/>
      <c r="P43" s="63"/>
      <c r="Q43" s="63"/>
      <c r="R43" s="63"/>
      <c r="S43" s="63"/>
      <c r="T43" s="63"/>
      <c r="U43" s="63"/>
      <c r="V43" s="63"/>
      <c r="W43" s="63"/>
      <c r="X43" s="63">
        <f>SUM(X27-BS!F118)</f>
        <v>0</v>
      </c>
      <c r="Y43" s="63"/>
      <c r="Z43" s="63">
        <f>SUM(Z27-BS!F119)</f>
        <v>0</v>
      </c>
      <c r="AA43" s="63"/>
      <c r="AB43" s="63">
        <f>SUM(AB27-BS!F120)</f>
        <v>0</v>
      </c>
      <c r="AC43" s="63"/>
      <c r="AD43" s="63">
        <f>SUM(AD27-BS!F121)</f>
        <v>0</v>
      </c>
    </row>
    <row r="44" spans="1:30" s="83" customFormat="1" ht="21.75" customHeight="1">
      <c r="A44" s="61"/>
      <c r="B44" s="16"/>
      <c r="C44" s="86"/>
      <c r="D44" s="86"/>
      <c r="E44" s="86"/>
      <c r="F44" s="63">
        <f>F42-BS!D112</f>
        <v>0</v>
      </c>
      <c r="G44" s="63"/>
      <c r="H44" s="63">
        <f>H42-BS!D113</f>
        <v>0</v>
      </c>
      <c r="I44" s="63"/>
      <c r="J44" s="63">
        <f>J42-BS!D114</f>
        <v>0</v>
      </c>
      <c r="K44" s="63"/>
      <c r="L44" s="63">
        <f>L42-BS!D116</f>
        <v>0</v>
      </c>
      <c r="M44" s="63"/>
      <c r="N44" s="63">
        <f>N42-BS!D117</f>
        <v>0</v>
      </c>
      <c r="O44" s="63"/>
      <c r="P44" s="63"/>
      <c r="Q44" s="63"/>
      <c r="R44" s="63"/>
      <c r="S44" s="63"/>
      <c r="T44" s="63"/>
      <c r="U44" s="63"/>
      <c r="V44" s="63"/>
      <c r="W44" s="63"/>
      <c r="X44" s="63">
        <f>X42-BS!D118</f>
        <v>0</v>
      </c>
      <c r="Y44" s="63"/>
      <c r="Z44" s="63">
        <f>Z42-BS!D119</f>
        <v>0</v>
      </c>
      <c r="AA44" s="63"/>
      <c r="AB44" s="63">
        <f>AB42-BS!D120</f>
        <v>0</v>
      </c>
      <c r="AC44" s="63"/>
      <c r="AD44" s="63">
        <f>AD42-BS!D121</f>
        <v>0</v>
      </c>
    </row>
    <row r="45" spans="1:30" s="83" customFormat="1" ht="21.75" customHeight="1">
      <c r="A45" s="83" t="s">
        <v>1</v>
      </c>
      <c r="B45" s="16"/>
      <c r="C45" s="86"/>
      <c r="D45" s="86"/>
      <c r="E45" s="86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>
        <v>6</v>
      </c>
    </row>
    <row r="46" spans="1:30" s="83" customFormat="1" ht="21.75" customHeight="1">
      <c r="A46" s="61"/>
      <c r="B46" s="16"/>
      <c r="C46" s="86"/>
      <c r="D46" s="86"/>
      <c r="E46" s="86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</row>
    <row r="47" spans="1:30" s="83" customFormat="1" ht="21.75" customHeight="1">
      <c r="A47" s="61"/>
      <c r="B47" s="16"/>
      <c r="C47" s="86"/>
      <c r="D47" s="86"/>
      <c r="E47" s="86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</row>
    <row r="48" spans="1:30" s="83" customFormat="1" ht="21.75" customHeight="1">
      <c r="A48" s="61"/>
      <c r="B48" s="16"/>
      <c r="C48" s="86"/>
      <c r="D48" s="86"/>
      <c r="E48" s="86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  <c r="AD48" s="63"/>
    </row>
    <row r="49" spans="1:30" s="83" customFormat="1" ht="21.75" customHeight="1">
      <c r="A49" s="61"/>
      <c r="B49" s="16"/>
      <c r="C49" s="86"/>
      <c r="D49" s="86"/>
      <c r="E49" s="86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</row>
    <row r="50" spans="1:30" s="83" customFormat="1" ht="21.75" customHeight="1">
      <c r="A50" s="61"/>
      <c r="B50" s="16"/>
      <c r="C50" s="86"/>
      <c r="D50" s="86"/>
      <c r="E50" s="86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3"/>
      <c r="AC50" s="63"/>
      <c r="AD50" s="63"/>
    </row>
    <row r="51" spans="1:30" s="83" customFormat="1" ht="21.75" customHeight="1">
      <c r="A51" s="61"/>
      <c r="B51" s="16"/>
      <c r="C51" s="86"/>
      <c r="D51" s="86"/>
      <c r="E51" s="86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</row>
    <row r="52" spans="1:30" s="83" customFormat="1" ht="21.75" customHeight="1">
      <c r="A52" s="61"/>
      <c r="B52" s="16"/>
      <c r="C52" s="86"/>
      <c r="D52" s="86"/>
      <c r="E52" s="86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63"/>
    </row>
    <row r="53" spans="1:30" s="83" customFormat="1" ht="21.75" customHeight="1">
      <c r="A53" s="61"/>
      <c r="B53" s="16"/>
      <c r="C53" s="86"/>
      <c r="D53" s="86"/>
      <c r="E53" s="86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3"/>
      <c r="AB53" s="63"/>
      <c r="AC53" s="63"/>
      <c r="AD53" s="63"/>
    </row>
    <row r="54" spans="1:30" s="83" customFormat="1" ht="21.75" customHeight="1">
      <c r="A54" s="61"/>
      <c r="B54" s="16"/>
      <c r="C54" s="86"/>
      <c r="D54" s="86"/>
      <c r="E54" s="86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</row>
    <row r="55" spans="1:30" s="83" customFormat="1" ht="21.75" customHeight="1">
      <c r="A55" s="61"/>
      <c r="B55" s="16"/>
      <c r="C55" s="86"/>
      <c r="D55" s="86"/>
      <c r="E55" s="86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3"/>
      <c r="AB55" s="63"/>
      <c r="AC55" s="63"/>
      <c r="AD55" s="63"/>
    </row>
    <row r="56" spans="1:30" s="83" customFormat="1" ht="21.75" customHeight="1">
      <c r="A56" s="61"/>
      <c r="B56" s="16"/>
      <c r="C56" s="86"/>
      <c r="D56" s="86"/>
      <c r="E56" s="86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3"/>
      <c r="AB56" s="63"/>
      <c r="AC56" s="63"/>
      <c r="AD56" s="63"/>
    </row>
    <row r="57" spans="1:30" s="83" customFormat="1" ht="21.75" customHeight="1">
      <c r="A57" s="61"/>
      <c r="B57" s="16"/>
      <c r="C57" s="86"/>
      <c r="D57" s="86"/>
      <c r="E57" s="86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3"/>
      <c r="AB57" s="63"/>
      <c r="AC57" s="63"/>
      <c r="AD57" s="63"/>
    </row>
    <row r="58" spans="1:30" s="83" customFormat="1" ht="21.75" customHeight="1">
      <c r="A58" s="61"/>
      <c r="B58" s="16"/>
      <c r="C58" s="86"/>
      <c r="D58" s="86"/>
      <c r="E58" s="86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/>
    </row>
    <row r="59" spans="1:30" s="83" customFormat="1" ht="21.75" customHeight="1">
      <c r="A59" s="61"/>
      <c r="B59" s="16"/>
      <c r="C59" s="86"/>
      <c r="D59" s="86"/>
      <c r="E59" s="86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3"/>
      <c r="AB59" s="63"/>
      <c r="AC59" s="63"/>
      <c r="AD59" s="63"/>
    </row>
    <row r="60" spans="1:30" s="83" customFormat="1" ht="21.75" customHeight="1">
      <c r="A60" s="61"/>
      <c r="B60" s="16"/>
      <c r="C60" s="86"/>
      <c r="D60" s="86"/>
      <c r="E60" s="86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</row>
    <row r="61" spans="1:30" s="83" customFormat="1" ht="21.75" customHeight="1">
      <c r="A61" s="63"/>
      <c r="B61" s="63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</row>
    <row r="62" spans="1:30" ht="21.75" customHeight="1">
      <c r="A62" s="63"/>
      <c r="B62" s="63"/>
      <c r="C62" s="63"/>
      <c r="D62" s="63"/>
      <c r="E62" s="63"/>
      <c r="F62" s="63"/>
    </row>
  </sheetData>
  <mergeCells count="5">
    <mergeCell ref="L13:N13"/>
    <mergeCell ref="F5:AD5"/>
    <mergeCell ref="F6:Z6"/>
    <mergeCell ref="P7:X7"/>
    <mergeCell ref="P8:V8"/>
  </mergeCells>
  <printOptions horizontalCentered="1"/>
  <pageMargins left="0.19685039370078741" right="0.19685039370078741" top="0.27559055118110237" bottom="0.19685039370078741" header="0.19685039370078741" footer="0.19685039370078741"/>
  <pageSetup paperSize="9" scale="53" firstPageNumber="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51"/>
  <sheetViews>
    <sheetView showGridLines="0" view="pageBreakPreview" topLeftCell="A10" zoomScale="80" zoomScaleNormal="70" zoomScaleSheetLayoutView="80" workbookViewId="0">
      <selection activeCell="M25" sqref="M25"/>
    </sheetView>
  </sheetViews>
  <sheetFormatPr defaultColWidth="40.85546875" defaultRowHeight="22.5" customHeight="1"/>
  <cols>
    <col min="1" max="1" width="36.140625" style="16" customWidth="1"/>
    <col min="2" max="2" width="1.85546875" style="16" hidden="1" customWidth="1"/>
    <col min="3" max="3" width="5.140625" style="16" customWidth="1"/>
    <col min="4" max="4" width="1.140625" style="86" customWidth="1"/>
    <col min="5" max="5" width="16.140625" style="16" customWidth="1"/>
    <col min="6" max="6" width="1.85546875" style="86" customWidth="1"/>
    <col min="7" max="7" width="16.140625" style="16" customWidth="1"/>
    <col min="8" max="8" width="1.85546875" style="86" customWidth="1"/>
    <col min="9" max="9" width="16.140625" style="16" customWidth="1"/>
    <col min="10" max="10" width="1.85546875" style="16" customWidth="1"/>
    <col min="11" max="11" width="16.140625" style="16" customWidth="1"/>
    <col min="12" max="12" width="1.85546875" style="16" customWidth="1"/>
    <col min="13" max="13" width="17.85546875" style="16" customWidth="1"/>
    <col min="14" max="14" width="1.85546875" style="16" customWidth="1"/>
    <col min="15" max="15" width="16.140625" style="16" customWidth="1"/>
    <col min="16" max="16" width="1.85546875" style="16" customWidth="1"/>
    <col min="17" max="17" width="16.140625" style="16" customWidth="1"/>
    <col min="18" max="18" width="1.85546875" style="16" customWidth="1"/>
    <col min="19" max="19" width="16.140625" style="16" customWidth="1"/>
    <col min="20" max="20" width="1.85546875" style="16" customWidth="1"/>
    <col min="21" max="21" width="16.140625" style="16" customWidth="1"/>
    <col min="22" max="22" width="1.85546875" style="16" customWidth="1"/>
    <col min="23" max="23" width="16.140625" style="16" customWidth="1"/>
    <col min="24" max="24" width="1.140625" style="16" customWidth="1"/>
    <col min="25" max="25" width="16.140625" style="16" customWidth="1"/>
    <col min="26" max="26" width="1.140625" style="16" customWidth="1"/>
    <col min="27" max="16384" width="40.85546875" style="16"/>
  </cols>
  <sheetData>
    <row r="1" spans="1:26" s="85" customFormat="1" ht="22.5" customHeight="1">
      <c r="A1" s="85" t="s">
        <v>26</v>
      </c>
    </row>
    <row r="2" spans="1:26" s="85" customFormat="1" ht="22.5" customHeight="1">
      <c r="A2" s="85" t="s">
        <v>99</v>
      </c>
    </row>
    <row r="3" spans="1:26" s="85" customFormat="1" ht="22.5" customHeight="1">
      <c r="A3" s="85" t="s">
        <v>265</v>
      </c>
    </row>
    <row r="4" spans="1:26" ht="22.5" customHeight="1">
      <c r="Y4" s="87" t="s">
        <v>2</v>
      </c>
    </row>
    <row r="5" spans="1:26" ht="22.5" customHeight="1">
      <c r="D5" s="16"/>
      <c r="E5" s="88" t="s">
        <v>25</v>
      </c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9"/>
    </row>
    <row r="6" spans="1:26" ht="22.5" customHeight="1">
      <c r="A6" s="83"/>
      <c r="B6" s="83"/>
      <c r="C6" s="83"/>
      <c r="D6" s="83"/>
      <c r="E6" s="90"/>
      <c r="F6" s="90"/>
      <c r="G6" s="90"/>
      <c r="H6" s="90"/>
      <c r="I6" s="91"/>
      <c r="J6" s="90"/>
      <c r="K6" s="90"/>
      <c r="L6" s="90"/>
      <c r="M6" s="90"/>
      <c r="N6" s="151" t="s">
        <v>74</v>
      </c>
      <c r="O6" s="151"/>
      <c r="P6" s="151"/>
      <c r="Q6" s="151"/>
      <c r="R6" s="151"/>
      <c r="S6" s="151"/>
      <c r="T6" s="151"/>
      <c r="U6" s="151"/>
      <c r="V6" s="151"/>
      <c r="W6" s="151"/>
      <c r="X6" s="92"/>
      <c r="Y6" s="90"/>
      <c r="Z6" s="89"/>
    </row>
    <row r="7" spans="1:26" s="94" customFormat="1" ht="22.5" customHeight="1">
      <c r="A7" s="83"/>
      <c r="B7" s="83"/>
      <c r="C7" s="83"/>
      <c r="D7" s="83"/>
      <c r="E7" s="90"/>
      <c r="F7" s="90"/>
      <c r="G7" s="90"/>
      <c r="H7" s="90"/>
      <c r="I7" s="93"/>
      <c r="J7" s="90"/>
      <c r="K7" s="90"/>
      <c r="L7" s="90"/>
      <c r="M7" s="90"/>
      <c r="N7" s="151" t="s">
        <v>75</v>
      </c>
      <c r="O7" s="151"/>
      <c r="P7" s="151"/>
      <c r="Q7" s="151"/>
      <c r="R7" s="151"/>
      <c r="S7" s="151"/>
      <c r="T7" s="95"/>
      <c r="U7" s="95"/>
      <c r="V7" s="92"/>
      <c r="W7" s="92"/>
      <c r="X7" s="92"/>
      <c r="Y7" s="92"/>
      <c r="Z7" s="92"/>
    </row>
    <row r="8" spans="1:26" s="83" customFormat="1" ht="22.5" customHeight="1">
      <c r="A8" s="16"/>
      <c r="B8" s="16"/>
      <c r="C8" s="89"/>
      <c r="D8" s="89"/>
      <c r="E8" s="89"/>
      <c r="F8" s="89"/>
      <c r="G8" s="89"/>
      <c r="H8" s="89"/>
      <c r="I8" s="95"/>
      <c r="J8" s="89"/>
      <c r="K8" s="90"/>
      <c r="L8" s="90"/>
      <c r="M8" s="90"/>
      <c r="N8" s="95"/>
      <c r="O8" s="95" t="s">
        <v>250</v>
      </c>
      <c r="P8" s="95"/>
      <c r="Q8" s="95" t="s">
        <v>154</v>
      </c>
      <c r="R8" s="95"/>
      <c r="S8" s="95" t="s">
        <v>154</v>
      </c>
      <c r="T8" s="95"/>
      <c r="U8" s="95"/>
      <c r="V8" s="89"/>
      <c r="W8" s="94"/>
      <c r="X8" s="94"/>
      <c r="Y8" s="95"/>
      <c r="Z8" s="89"/>
    </row>
    <row r="9" spans="1:26" s="83" customFormat="1" ht="22.5" customHeight="1">
      <c r="A9" s="94"/>
      <c r="B9" s="94"/>
      <c r="C9" s="94"/>
      <c r="D9" s="94"/>
      <c r="E9" s="94" t="s">
        <v>212</v>
      </c>
      <c r="F9" s="86"/>
      <c r="G9" s="94"/>
      <c r="H9" s="86"/>
      <c r="I9" s="94"/>
      <c r="J9" s="86"/>
      <c r="K9" s="149" t="s">
        <v>4</v>
      </c>
      <c r="L9" s="149"/>
      <c r="M9" s="149"/>
      <c r="N9" s="94"/>
      <c r="O9" s="95" t="s">
        <v>251</v>
      </c>
      <c r="P9" s="94"/>
      <c r="Q9" s="94" t="s">
        <v>103</v>
      </c>
      <c r="R9" s="94"/>
      <c r="S9" s="94" t="s">
        <v>103</v>
      </c>
      <c r="T9" s="94"/>
      <c r="U9" s="95"/>
      <c r="V9" s="94"/>
      <c r="W9" s="94" t="s">
        <v>79</v>
      </c>
      <c r="X9" s="94"/>
      <c r="Y9" s="94" t="s">
        <v>5</v>
      </c>
    </row>
    <row r="10" spans="1:26" s="83" customFormat="1" ht="22.5" customHeight="1">
      <c r="A10" s="94"/>
      <c r="B10" s="94"/>
      <c r="C10" s="94"/>
      <c r="D10" s="94"/>
      <c r="E10" s="94" t="s">
        <v>213</v>
      </c>
      <c r="F10" s="86"/>
      <c r="G10" s="94"/>
      <c r="H10" s="86"/>
      <c r="I10" s="94"/>
      <c r="J10" s="86"/>
      <c r="K10" s="94" t="s">
        <v>80</v>
      </c>
      <c r="L10" s="94"/>
      <c r="M10" s="94"/>
      <c r="N10" s="94"/>
      <c r="O10" s="95" t="s">
        <v>258</v>
      </c>
      <c r="P10" s="94"/>
      <c r="Q10" s="94" t="s">
        <v>164</v>
      </c>
      <c r="R10" s="94"/>
      <c r="S10" s="94" t="s">
        <v>164</v>
      </c>
      <c r="T10" s="94"/>
      <c r="U10" s="95" t="s">
        <v>203</v>
      </c>
      <c r="V10" s="94"/>
      <c r="W10" s="94" t="s">
        <v>81</v>
      </c>
      <c r="X10" s="94"/>
      <c r="Y10" s="94" t="s">
        <v>82</v>
      </c>
    </row>
    <row r="11" spans="1:26" s="83" customFormat="1" ht="22.5" customHeight="1">
      <c r="A11" s="94"/>
      <c r="B11" s="94"/>
      <c r="D11" s="94"/>
      <c r="E11" s="136" t="s">
        <v>3</v>
      </c>
      <c r="F11" s="96"/>
      <c r="G11" s="136" t="s">
        <v>203</v>
      </c>
      <c r="H11" s="96"/>
      <c r="I11" s="136" t="s">
        <v>94</v>
      </c>
      <c r="J11" s="96"/>
      <c r="K11" s="136" t="s">
        <v>83</v>
      </c>
      <c r="L11" s="95"/>
      <c r="M11" s="136" t="s">
        <v>9</v>
      </c>
      <c r="N11" s="95"/>
      <c r="O11" s="144" t="s">
        <v>259</v>
      </c>
      <c r="P11" s="95"/>
      <c r="Q11" s="136" t="s">
        <v>63</v>
      </c>
      <c r="R11" s="95"/>
      <c r="S11" s="136" t="s">
        <v>84</v>
      </c>
      <c r="T11" s="95"/>
      <c r="U11" s="136" t="s">
        <v>155</v>
      </c>
      <c r="V11" s="95"/>
      <c r="W11" s="136" t="s">
        <v>85</v>
      </c>
      <c r="X11" s="95"/>
      <c r="Y11" s="136" t="s">
        <v>87</v>
      </c>
      <c r="Z11" s="95"/>
    </row>
    <row r="12" spans="1:26" s="83" customFormat="1" ht="22.5" customHeight="1">
      <c r="A12" s="92" t="s">
        <v>220</v>
      </c>
      <c r="C12" s="89"/>
      <c r="E12" s="11">
        <v>11949713176</v>
      </c>
      <c r="F12" s="97"/>
      <c r="G12" s="11">
        <v>15452854216</v>
      </c>
      <c r="H12" s="63"/>
      <c r="I12" s="11">
        <v>1227782536</v>
      </c>
      <c r="J12" s="9"/>
      <c r="K12" s="11">
        <v>1203110583</v>
      </c>
      <c r="L12" s="97"/>
      <c r="M12" s="11">
        <v>21487111223</v>
      </c>
      <c r="N12" s="63"/>
      <c r="O12" s="63">
        <v>-490551046</v>
      </c>
      <c r="P12" s="63"/>
      <c r="Q12" s="11">
        <v>20121454</v>
      </c>
      <c r="R12" s="63"/>
      <c r="S12" s="11">
        <v>-1037562858</v>
      </c>
      <c r="T12" s="63"/>
      <c r="U12" s="11">
        <v>91042443</v>
      </c>
      <c r="V12" s="9"/>
      <c r="W12" s="63">
        <v>-1416950007</v>
      </c>
      <c r="X12" s="97"/>
      <c r="Y12" s="9">
        <v>49903621727</v>
      </c>
      <c r="Z12" s="13"/>
    </row>
    <row r="13" spans="1:26" s="83" customFormat="1" ht="22.5" customHeight="1">
      <c r="A13" s="83" t="s">
        <v>160</v>
      </c>
      <c r="C13" s="102"/>
      <c r="E13" s="97">
        <v>0</v>
      </c>
      <c r="F13" s="98"/>
      <c r="G13" s="97">
        <v>0</v>
      </c>
      <c r="H13" s="98"/>
      <c r="I13" s="97">
        <v>0</v>
      </c>
      <c r="J13" s="98"/>
      <c r="K13" s="97">
        <v>0</v>
      </c>
      <c r="L13" s="97"/>
      <c r="M13" s="97">
        <v>6936129167</v>
      </c>
      <c r="N13" s="97"/>
      <c r="O13" s="97">
        <v>0</v>
      </c>
      <c r="P13" s="97"/>
      <c r="Q13" s="97">
        <v>0</v>
      </c>
      <c r="R13" s="97"/>
      <c r="S13" s="97">
        <v>0</v>
      </c>
      <c r="T13" s="97"/>
      <c r="U13" s="97">
        <v>0</v>
      </c>
      <c r="V13" s="97"/>
      <c r="W13" s="63">
        <f>SUM(N13:U13)</f>
        <v>0</v>
      </c>
      <c r="X13" s="97"/>
      <c r="Y13" s="63">
        <f>SUM(E13:M13,W13)</f>
        <v>6936129167</v>
      </c>
      <c r="Z13" s="13"/>
    </row>
    <row r="14" spans="1:26" s="83" customFormat="1" ht="22.5" customHeight="1">
      <c r="A14" s="83" t="s">
        <v>161</v>
      </c>
      <c r="C14" s="102"/>
      <c r="E14" s="112">
        <v>0</v>
      </c>
      <c r="F14" s="98"/>
      <c r="G14" s="112">
        <v>0</v>
      </c>
      <c r="H14" s="98"/>
      <c r="I14" s="112">
        <v>0</v>
      </c>
      <c r="J14" s="98"/>
      <c r="K14" s="112">
        <v>0</v>
      </c>
      <c r="L14" s="97"/>
      <c r="M14" s="113">
        <v>20726286</v>
      </c>
      <c r="N14" s="99"/>
      <c r="O14" s="112">
        <v>-157088688</v>
      </c>
      <c r="P14" s="99"/>
      <c r="Q14" s="112">
        <v>-44002523</v>
      </c>
      <c r="R14" s="99"/>
      <c r="S14" s="112">
        <v>-140331002</v>
      </c>
      <c r="T14" s="99"/>
      <c r="U14" s="112">
        <v>0</v>
      </c>
      <c r="V14" s="99"/>
      <c r="W14" s="81">
        <v>-341422213</v>
      </c>
      <c r="X14" s="97"/>
      <c r="Y14" s="81">
        <f>SUM(E14:M14,W14)</f>
        <v>-320695927</v>
      </c>
      <c r="Z14" s="13"/>
    </row>
    <row r="15" spans="1:26" s="83" customFormat="1" ht="22.5" customHeight="1">
      <c r="A15" s="83" t="s">
        <v>162</v>
      </c>
      <c r="C15" s="102"/>
      <c r="E15" s="97">
        <v>0</v>
      </c>
      <c r="F15" s="98"/>
      <c r="G15" s="97">
        <v>0</v>
      </c>
      <c r="H15" s="98"/>
      <c r="I15" s="97">
        <v>0</v>
      </c>
      <c r="J15" s="98"/>
      <c r="K15" s="97">
        <v>0</v>
      </c>
      <c r="L15" s="97"/>
      <c r="M15" s="63">
        <f>SUM(M13:M14)</f>
        <v>6956855453</v>
      </c>
      <c r="N15" s="97"/>
      <c r="O15" s="63">
        <f>SUM(O13:O14)</f>
        <v>-157088688</v>
      </c>
      <c r="P15" s="97"/>
      <c r="Q15" s="63">
        <f>SUM(Q13:Q14)</f>
        <v>-44002523</v>
      </c>
      <c r="R15" s="97"/>
      <c r="S15" s="63">
        <f>SUM(S13:S14)</f>
        <v>-140331002</v>
      </c>
      <c r="T15" s="97"/>
      <c r="U15" s="97">
        <v>0</v>
      </c>
      <c r="V15" s="97"/>
      <c r="W15" s="63">
        <f>SUM(W13:W14)</f>
        <v>-341422213</v>
      </c>
      <c r="X15" s="97"/>
      <c r="Y15" s="63">
        <f>SUM(Y13:Y14)</f>
        <v>6615433240</v>
      </c>
      <c r="Z15" s="13"/>
    </row>
    <row r="16" spans="1:26" s="83" customFormat="1" ht="22.5" customHeight="1">
      <c r="A16" s="83" t="s">
        <v>192</v>
      </c>
      <c r="C16" s="102"/>
      <c r="E16" s="97"/>
      <c r="F16" s="98"/>
      <c r="G16" s="97"/>
      <c r="H16" s="98"/>
      <c r="I16" s="97"/>
      <c r="J16" s="98"/>
      <c r="K16" s="97"/>
      <c r="L16" s="97"/>
      <c r="M16" s="63"/>
      <c r="N16" s="97"/>
      <c r="O16" s="63"/>
      <c r="P16" s="97"/>
      <c r="Q16" s="63"/>
      <c r="R16" s="97"/>
      <c r="S16" s="63"/>
      <c r="T16" s="97"/>
      <c r="U16" s="97"/>
      <c r="V16" s="97"/>
      <c r="W16" s="63"/>
      <c r="X16" s="97"/>
      <c r="Y16" s="63"/>
      <c r="Z16" s="13"/>
    </row>
    <row r="17" spans="1:26" s="83" customFormat="1" ht="22.5" customHeight="1">
      <c r="A17" s="83" t="s">
        <v>202</v>
      </c>
      <c r="C17" s="102"/>
      <c r="E17" s="97">
        <v>0</v>
      </c>
      <c r="F17" s="98"/>
      <c r="G17" s="97">
        <v>0</v>
      </c>
      <c r="H17" s="98"/>
      <c r="I17" s="97">
        <v>0</v>
      </c>
      <c r="J17" s="98"/>
      <c r="K17" s="97">
        <v>0</v>
      </c>
      <c r="L17" s="97"/>
      <c r="M17" s="63">
        <v>-66684092</v>
      </c>
      <c r="N17" s="97"/>
      <c r="O17" s="63">
        <v>0</v>
      </c>
      <c r="P17" s="97"/>
      <c r="Q17" s="63">
        <v>0</v>
      </c>
      <c r="R17" s="97"/>
      <c r="S17" s="63">
        <v>66684092</v>
      </c>
      <c r="T17" s="97"/>
      <c r="U17" s="97">
        <v>0</v>
      </c>
      <c r="V17" s="97"/>
      <c r="W17" s="63">
        <f>SUM(N17:U17)</f>
        <v>66684092</v>
      </c>
      <c r="X17" s="97"/>
      <c r="Y17" s="63">
        <f>SUM(E17:M17,W17)</f>
        <v>0</v>
      </c>
      <c r="Z17" s="13"/>
    </row>
    <row r="18" spans="1:26" ht="22.5" customHeight="1">
      <c r="A18" s="83" t="s">
        <v>244</v>
      </c>
      <c r="B18" s="83"/>
      <c r="C18" s="102"/>
      <c r="D18" s="83"/>
      <c r="E18" s="63">
        <v>0</v>
      </c>
      <c r="F18" s="97"/>
      <c r="G18" s="9">
        <v>0</v>
      </c>
      <c r="H18" s="63"/>
      <c r="I18" s="63">
        <v>0</v>
      </c>
      <c r="J18" s="9"/>
      <c r="K18" s="63">
        <v>0</v>
      </c>
      <c r="L18" s="97"/>
      <c r="M18" s="9">
        <v>-6572216199</v>
      </c>
      <c r="N18" s="63"/>
      <c r="O18" s="63">
        <v>0</v>
      </c>
      <c r="P18" s="63"/>
      <c r="Q18" s="97">
        <v>0</v>
      </c>
      <c r="R18" s="63"/>
      <c r="S18" s="97">
        <v>0</v>
      </c>
      <c r="T18" s="63"/>
      <c r="U18" s="97">
        <v>0</v>
      </c>
      <c r="V18" s="9"/>
      <c r="W18" s="63">
        <f>SUM(N18:U18)</f>
        <v>0</v>
      </c>
      <c r="X18" s="97"/>
      <c r="Y18" s="9">
        <f>SUM(E18:M18,W18)</f>
        <v>-6572216199</v>
      </c>
      <c r="Z18" s="13"/>
    </row>
    <row r="19" spans="1:26" ht="22.5" customHeight="1">
      <c r="A19" s="83" t="s">
        <v>60</v>
      </c>
      <c r="B19" s="83"/>
      <c r="C19" s="102"/>
      <c r="D19" s="83"/>
      <c r="E19" s="63">
        <v>0</v>
      </c>
      <c r="F19" s="97"/>
      <c r="G19" s="9">
        <v>0</v>
      </c>
      <c r="H19" s="63"/>
      <c r="I19" s="63">
        <v>0</v>
      </c>
      <c r="J19" s="9"/>
      <c r="K19" s="63">
        <v>0</v>
      </c>
      <c r="L19" s="97"/>
      <c r="M19" s="9">
        <v>-25232</v>
      </c>
      <c r="N19" s="63"/>
      <c r="O19" s="63">
        <v>0</v>
      </c>
      <c r="P19" s="63"/>
      <c r="Q19" s="97">
        <v>0</v>
      </c>
      <c r="R19" s="63"/>
      <c r="S19" s="97">
        <v>0</v>
      </c>
      <c r="T19" s="63"/>
      <c r="U19" s="97">
        <v>0</v>
      </c>
      <c r="V19" s="9"/>
      <c r="W19" s="81">
        <f>SUM(N19:U19)</f>
        <v>0</v>
      </c>
      <c r="X19" s="97"/>
      <c r="Y19" s="9">
        <f>SUM(E19:M19,W19)</f>
        <v>-25232</v>
      </c>
      <c r="Z19" s="13"/>
    </row>
    <row r="20" spans="1:26" s="83" customFormat="1" ht="22.5" customHeight="1" thickBot="1">
      <c r="A20" s="92" t="s">
        <v>221</v>
      </c>
      <c r="B20" s="16"/>
      <c r="C20" s="102"/>
      <c r="D20" s="86"/>
      <c r="E20" s="100">
        <f>SUM(E12,E15:E19)</f>
        <v>11949713176</v>
      </c>
      <c r="F20" s="98"/>
      <c r="G20" s="100">
        <f>SUM(G12,G15:G19)</f>
        <v>15452854216</v>
      </c>
      <c r="H20" s="98"/>
      <c r="I20" s="100">
        <f>SUM(I12,I15:I19)</f>
        <v>1227782536</v>
      </c>
      <c r="J20" s="98"/>
      <c r="K20" s="100">
        <f>SUM(K12,K15:K19)</f>
        <v>1203110583</v>
      </c>
      <c r="L20" s="97"/>
      <c r="M20" s="100">
        <f>SUM(M12,M15:M19)</f>
        <v>21805041153</v>
      </c>
      <c r="N20" s="97"/>
      <c r="O20" s="100">
        <f>SUM(O12,O15:O19)</f>
        <v>-647639734</v>
      </c>
      <c r="P20" s="97"/>
      <c r="Q20" s="100">
        <f>SUM(Q12,Q15:Q19)</f>
        <v>-23881069</v>
      </c>
      <c r="R20" s="97"/>
      <c r="S20" s="100">
        <f>SUM(S12,S15:S19)</f>
        <v>-1111209768</v>
      </c>
      <c r="T20" s="97"/>
      <c r="U20" s="100">
        <f>SUM(U12,U15:U19)</f>
        <v>91042443</v>
      </c>
      <c r="V20" s="97"/>
      <c r="W20" s="18">
        <f>SUM(N20:U20)</f>
        <v>-1691688128</v>
      </c>
      <c r="X20" s="97"/>
      <c r="Y20" s="100">
        <f>SUM(Y12,Y15:Y19)</f>
        <v>49946813536</v>
      </c>
      <c r="Z20" s="16"/>
    </row>
    <row r="21" spans="1:26" ht="22.5" customHeight="1" thickTop="1">
      <c r="A21" s="85"/>
      <c r="C21" s="102"/>
      <c r="E21" s="97"/>
      <c r="F21" s="98"/>
      <c r="G21" s="97"/>
      <c r="H21" s="98"/>
      <c r="I21" s="97"/>
      <c r="J21" s="98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7"/>
      <c r="X21" s="97"/>
      <c r="Y21" s="97"/>
    </row>
    <row r="22" spans="1:26" s="83" customFormat="1" ht="22.5" customHeight="1">
      <c r="A22" s="92" t="s">
        <v>266</v>
      </c>
      <c r="C22" s="102"/>
      <c r="E22" s="63">
        <f>E20</f>
        <v>11949713176</v>
      </c>
      <c r="F22" s="97"/>
      <c r="G22" s="63">
        <f>G20</f>
        <v>15452854216</v>
      </c>
      <c r="H22" s="63"/>
      <c r="I22" s="63">
        <f>I20</f>
        <v>1227782536</v>
      </c>
      <c r="J22" s="9"/>
      <c r="K22" s="63">
        <f>K20</f>
        <v>1203110583</v>
      </c>
      <c r="L22" s="97"/>
      <c r="M22" s="63">
        <f>M20</f>
        <v>21805041153</v>
      </c>
      <c r="N22" s="9"/>
      <c r="O22" s="63">
        <f>O20</f>
        <v>-647639734</v>
      </c>
      <c r="P22" s="9"/>
      <c r="Q22" s="63">
        <f>Q20</f>
        <v>-23881069</v>
      </c>
      <c r="R22" s="97"/>
      <c r="S22" s="63">
        <f>S20</f>
        <v>-1111209768</v>
      </c>
      <c r="T22" s="97"/>
      <c r="U22" s="63">
        <f>U20</f>
        <v>91042443</v>
      </c>
      <c r="V22" s="97"/>
      <c r="W22" s="63">
        <f>SUM(N22:U22)</f>
        <v>-1691688128</v>
      </c>
      <c r="X22" s="97"/>
      <c r="Y22" s="63">
        <f>SUM(E22:M22,W22)</f>
        <v>49946813536</v>
      </c>
      <c r="Z22" s="13"/>
    </row>
    <row r="23" spans="1:26" s="83" customFormat="1" ht="22.5" customHeight="1">
      <c r="A23" s="83" t="s">
        <v>160</v>
      </c>
      <c r="C23" s="102"/>
      <c r="E23" s="97">
        <v>0</v>
      </c>
      <c r="F23" s="98"/>
      <c r="G23" s="97">
        <v>0</v>
      </c>
      <c r="H23" s="98"/>
      <c r="I23" s="97">
        <v>0</v>
      </c>
      <c r="J23" s="98"/>
      <c r="K23" s="97">
        <v>0</v>
      </c>
      <c r="L23" s="97"/>
      <c r="M23" s="97">
        <v>8312516054</v>
      </c>
      <c r="N23" s="97"/>
      <c r="O23" s="97">
        <v>0</v>
      </c>
      <c r="P23" s="97"/>
      <c r="Q23" s="97">
        <v>0</v>
      </c>
      <c r="R23" s="97"/>
      <c r="S23" s="97">
        <v>0</v>
      </c>
      <c r="T23" s="97"/>
      <c r="U23" s="97">
        <v>0</v>
      </c>
      <c r="V23" s="97"/>
      <c r="W23" s="63">
        <v>0</v>
      </c>
      <c r="X23" s="97"/>
      <c r="Y23" s="63">
        <f>SUM(E23:M23,W23)</f>
        <v>8312516054</v>
      </c>
      <c r="Z23" s="13"/>
    </row>
    <row r="24" spans="1:26" s="83" customFormat="1" ht="22.5" customHeight="1">
      <c r="A24" s="83" t="s">
        <v>161</v>
      </c>
      <c r="C24" s="102"/>
      <c r="E24" s="112">
        <v>0</v>
      </c>
      <c r="F24" s="98"/>
      <c r="G24" s="112">
        <v>0</v>
      </c>
      <c r="H24" s="98"/>
      <c r="I24" s="112">
        <v>0</v>
      </c>
      <c r="J24" s="98"/>
      <c r="K24" s="112">
        <v>0</v>
      </c>
      <c r="L24" s="97"/>
      <c r="M24" s="113">
        <v>12645271</v>
      </c>
      <c r="N24" s="99"/>
      <c r="O24" s="112">
        <v>-353926900</v>
      </c>
      <c r="P24" s="99"/>
      <c r="Q24" s="112">
        <v>315992596</v>
      </c>
      <c r="R24" s="99"/>
      <c r="S24" s="112">
        <v>-680321544</v>
      </c>
      <c r="T24" s="99"/>
      <c r="U24" s="112">
        <v>0</v>
      </c>
      <c r="V24" s="99"/>
      <c r="W24" s="81">
        <v>-718255848</v>
      </c>
      <c r="X24" s="97"/>
      <c r="Y24" s="81">
        <f>SUM(E24:M24,W24)</f>
        <v>-705610577</v>
      </c>
      <c r="Z24" s="13"/>
    </row>
    <row r="25" spans="1:26" s="83" customFormat="1" ht="22.5" customHeight="1">
      <c r="A25" s="83" t="s">
        <v>162</v>
      </c>
      <c r="C25" s="102"/>
      <c r="E25" s="97">
        <f>SUM(E23:E24)</f>
        <v>0</v>
      </c>
      <c r="F25" s="98"/>
      <c r="G25" s="97">
        <f>SUM(G23:G24)</f>
        <v>0</v>
      </c>
      <c r="H25" s="98"/>
      <c r="I25" s="97">
        <f>SUM(I23:I24)</f>
        <v>0</v>
      </c>
      <c r="J25" s="98"/>
      <c r="K25" s="97">
        <f>SUM(K23:K24)</f>
        <v>0</v>
      </c>
      <c r="L25" s="97"/>
      <c r="M25" s="97">
        <f>SUM(M23:M24)</f>
        <v>8325161325</v>
      </c>
      <c r="N25" s="97"/>
      <c r="O25" s="97">
        <f>SUM(O23:O24)</f>
        <v>-353926900</v>
      </c>
      <c r="P25" s="97"/>
      <c r="Q25" s="97">
        <f>SUM(Q23:Q24)</f>
        <v>315992596</v>
      </c>
      <c r="R25" s="97"/>
      <c r="S25" s="97">
        <f>SUM(S23:S24)</f>
        <v>-680321544</v>
      </c>
      <c r="T25" s="97"/>
      <c r="U25" s="97">
        <f>SUM(U23:U24)</f>
        <v>0</v>
      </c>
      <c r="V25" s="97"/>
      <c r="W25" s="63">
        <f>SUM(N25:U25)</f>
        <v>-718255848</v>
      </c>
      <c r="X25" s="97"/>
      <c r="Y25" s="63">
        <f>SUM(E25:M25,W25)</f>
        <v>7606905477</v>
      </c>
      <c r="Z25" s="13"/>
    </row>
    <row r="26" spans="1:26" s="83" customFormat="1" ht="22.5" customHeight="1">
      <c r="A26" s="83" t="s">
        <v>192</v>
      </c>
      <c r="C26" s="102"/>
      <c r="E26" s="97"/>
      <c r="F26" s="98"/>
      <c r="G26" s="97"/>
      <c r="H26" s="98"/>
      <c r="I26" s="97"/>
      <c r="J26" s="98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13"/>
    </row>
    <row r="27" spans="1:26" s="83" customFormat="1" ht="22.5" customHeight="1">
      <c r="A27" s="83" t="s">
        <v>202</v>
      </c>
      <c r="C27" s="102"/>
      <c r="E27" s="97">
        <v>0</v>
      </c>
      <c r="F27" s="98"/>
      <c r="G27" s="97">
        <v>0</v>
      </c>
      <c r="H27" s="98"/>
      <c r="I27" s="97">
        <v>0</v>
      </c>
      <c r="J27" s="98"/>
      <c r="K27" s="97">
        <v>0</v>
      </c>
      <c r="L27" s="97"/>
      <c r="M27" s="97">
        <v>-3562642</v>
      </c>
      <c r="N27" s="97"/>
      <c r="O27" s="97">
        <v>0</v>
      </c>
      <c r="P27" s="97"/>
      <c r="Q27" s="97">
        <v>0</v>
      </c>
      <c r="R27" s="97"/>
      <c r="S27" s="97">
        <v>3562642</v>
      </c>
      <c r="T27" s="97"/>
      <c r="U27" s="97">
        <v>0</v>
      </c>
      <c r="V27" s="97"/>
      <c r="W27" s="63">
        <v>3562642</v>
      </c>
      <c r="X27" s="97"/>
      <c r="Y27" s="63">
        <f>SUM(E27:M27,W27)</f>
        <v>0</v>
      </c>
      <c r="Z27" s="13"/>
    </row>
    <row r="28" spans="1:26" ht="22.5" customHeight="1">
      <c r="A28" s="83" t="s">
        <v>244</v>
      </c>
      <c r="B28" s="83"/>
      <c r="C28" s="102"/>
      <c r="D28" s="83"/>
      <c r="E28" s="99">
        <v>0</v>
      </c>
      <c r="F28" s="98"/>
      <c r="G28" s="99">
        <v>0</v>
      </c>
      <c r="H28" s="98"/>
      <c r="I28" s="97">
        <v>0</v>
      </c>
      <c r="J28" s="98"/>
      <c r="K28" s="99">
        <v>0</v>
      </c>
      <c r="L28" s="97"/>
      <c r="M28" s="99">
        <v>-5974719836</v>
      </c>
      <c r="N28" s="97"/>
      <c r="O28" s="97">
        <v>0</v>
      </c>
      <c r="P28" s="97"/>
      <c r="Q28" s="97">
        <v>0</v>
      </c>
      <c r="R28" s="97"/>
      <c r="S28" s="97">
        <v>0</v>
      </c>
      <c r="T28" s="97"/>
      <c r="U28" s="97">
        <v>0</v>
      </c>
      <c r="V28" s="97"/>
      <c r="W28" s="63">
        <v>0</v>
      </c>
      <c r="X28" s="97"/>
      <c r="Y28" s="63">
        <f>SUM(E28:M28,W28)</f>
        <v>-5974719836</v>
      </c>
      <c r="Z28" s="13"/>
    </row>
    <row r="29" spans="1:26" ht="22.5" customHeight="1">
      <c r="A29" s="83" t="s">
        <v>60</v>
      </c>
      <c r="B29" s="83"/>
      <c r="C29" s="102"/>
      <c r="D29" s="83"/>
      <c r="E29" s="99">
        <v>0</v>
      </c>
      <c r="F29" s="98"/>
      <c r="G29" s="99">
        <v>0</v>
      </c>
      <c r="H29" s="98"/>
      <c r="I29" s="97">
        <v>0</v>
      </c>
      <c r="J29" s="98"/>
      <c r="K29" s="99">
        <v>0</v>
      </c>
      <c r="L29" s="97"/>
      <c r="M29" s="99">
        <v>-27350</v>
      </c>
      <c r="N29" s="97"/>
      <c r="O29" s="97">
        <v>0</v>
      </c>
      <c r="P29" s="97"/>
      <c r="Q29" s="97">
        <v>0</v>
      </c>
      <c r="R29" s="97"/>
      <c r="S29" s="97">
        <v>0</v>
      </c>
      <c r="T29" s="97"/>
      <c r="U29" s="97">
        <v>0</v>
      </c>
      <c r="V29" s="97"/>
      <c r="W29" s="81">
        <v>0</v>
      </c>
      <c r="X29" s="97"/>
      <c r="Y29" s="81">
        <f>SUM(E29:M29,W29)</f>
        <v>-27350</v>
      </c>
      <c r="Z29" s="13"/>
    </row>
    <row r="30" spans="1:26" s="83" customFormat="1" ht="22.5" customHeight="1" thickBot="1">
      <c r="A30" s="92" t="s">
        <v>267</v>
      </c>
      <c r="B30" s="16"/>
      <c r="C30" s="102"/>
      <c r="D30" s="86"/>
      <c r="E30" s="100">
        <f>SUM(E22,E25:E29)</f>
        <v>11949713176</v>
      </c>
      <c r="F30" s="98"/>
      <c r="G30" s="100">
        <f>SUM(G22,G25:G29)</f>
        <v>15452854216</v>
      </c>
      <c r="H30" s="98"/>
      <c r="I30" s="100">
        <f>SUM(I22,I25:I29)</f>
        <v>1227782536</v>
      </c>
      <c r="J30" s="98"/>
      <c r="K30" s="100">
        <f>SUM(K22,K25:K29)</f>
        <v>1203110583</v>
      </c>
      <c r="L30" s="97"/>
      <c r="M30" s="100">
        <f>SUM(M22,M25:M29)</f>
        <v>24151892650</v>
      </c>
      <c r="N30" s="97"/>
      <c r="O30" s="100">
        <f>SUM(O22,O25:O29)</f>
        <v>-1001566634</v>
      </c>
      <c r="P30" s="97"/>
      <c r="Q30" s="100">
        <f>SUM(Q22,Q25:Q29)</f>
        <v>292111527</v>
      </c>
      <c r="R30" s="97"/>
      <c r="S30" s="100">
        <f>SUM(S22,S25:S29)</f>
        <v>-1787968670</v>
      </c>
      <c r="T30" s="97"/>
      <c r="U30" s="100">
        <f>SUM(U22,U25:U29)</f>
        <v>91042443</v>
      </c>
      <c r="V30" s="97"/>
      <c r="W30" s="100">
        <f>SUM(W22,W25:W29)</f>
        <v>-2406381334</v>
      </c>
      <c r="X30" s="97"/>
      <c r="Y30" s="100">
        <f>SUM(Y22,Y25:Y29)</f>
        <v>51578971827</v>
      </c>
      <c r="Z30" s="16"/>
    </row>
    <row r="31" spans="1:26" s="83" customFormat="1" ht="22.5" customHeight="1" thickTop="1">
      <c r="A31" s="85"/>
      <c r="B31" s="16"/>
      <c r="C31" s="102"/>
      <c r="D31" s="86"/>
      <c r="E31" s="97">
        <f>E22-BS!J112</f>
        <v>0</v>
      </c>
      <c r="F31" s="98"/>
      <c r="G31" s="97">
        <f>G22-BS!J113</f>
        <v>0</v>
      </c>
      <c r="H31" s="97">
        <f>H22-BS!K113</f>
        <v>0</v>
      </c>
      <c r="I31" s="97">
        <f>I22-BS!L113-BS!J114</f>
        <v>0</v>
      </c>
      <c r="J31" s="98"/>
      <c r="K31" s="97">
        <f>K22-BS!J116</f>
        <v>0</v>
      </c>
      <c r="L31" s="97"/>
      <c r="M31" s="97">
        <f>M22-BS!J117</f>
        <v>0</v>
      </c>
      <c r="N31" s="97"/>
      <c r="O31" s="97"/>
      <c r="P31" s="97"/>
      <c r="Q31" s="97"/>
      <c r="R31" s="97"/>
      <c r="S31" s="97"/>
      <c r="T31" s="97"/>
      <c r="U31" s="97"/>
      <c r="V31" s="97"/>
      <c r="W31" s="97">
        <f>W22-BS!J118</f>
        <v>0</v>
      </c>
      <c r="X31" s="97"/>
      <c r="Y31" s="97">
        <f>Y22-BS!J121</f>
        <v>0</v>
      </c>
      <c r="Z31" s="16"/>
    </row>
    <row r="32" spans="1:26" s="83" customFormat="1" ht="22.5" customHeight="1">
      <c r="A32" s="85"/>
      <c r="B32" s="16"/>
      <c r="C32" s="101"/>
      <c r="D32" s="86"/>
      <c r="E32" s="63">
        <f>E30-BS!H112</f>
        <v>0</v>
      </c>
      <c r="G32" s="63">
        <f>G30-BS!H113</f>
        <v>0</v>
      </c>
      <c r="I32" s="63">
        <f>I30-BS!H114</f>
        <v>0</v>
      </c>
      <c r="K32" s="63">
        <f>K30-BS!H116</f>
        <v>0</v>
      </c>
      <c r="M32" s="63">
        <f>M30-BS!H117</f>
        <v>0</v>
      </c>
      <c r="W32" s="63">
        <f>W30-BS!H118</f>
        <v>0</v>
      </c>
      <c r="Y32" s="63">
        <f>Y30-BS!H121</f>
        <v>0</v>
      </c>
      <c r="Z32" s="16"/>
    </row>
    <row r="33" spans="1:26" s="83" customFormat="1" ht="22.5" customHeight="1">
      <c r="A33" s="61" t="s">
        <v>1</v>
      </c>
      <c r="B33" s="16"/>
      <c r="C33" s="101"/>
      <c r="D33" s="86"/>
      <c r="E33" s="63"/>
      <c r="G33" s="63"/>
      <c r="K33" s="63"/>
      <c r="M33" s="63"/>
      <c r="W33" s="63"/>
      <c r="Y33" s="63"/>
      <c r="Z33" s="16"/>
    </row>
    <row r="34" spans="1:26" s="83" customFormat="1" ht="22.5" customHeight="1">
      <c r="A34" s="85"/>
      <c r="B34" s="16"/>
      <c r="C34" s="101"/>
      <c r="D34" s="86"/>
      <c r="E34" s="63"/>
      <c r="G34" s="63"/>
      <c r="K34" s="63"/>
      <c r="M34" s="63"/>
      <c r="W34" s="63"/>
      <c r="Y34" s="63"/>
      <c r="Z34" s="16"/>
    </row>
    <row r="35" spans="1:26" s="83" customFormat="1" ht="22.5" customHeight="1">
      <c r="A35" s="85"/>
      <c r="B35" s="16"/>
      <c r="C35" s="101"/>
      <c r="D35" s="86"/>
      <c r="E35" s="63"/>
      <c r="G35" s="63"/>
      <c r="K35" s="63"/>
      <c r="M35" s="63"/>
      <c r="W35" s="63"/>
      <c r="Y35" s="63">
        <v>7</v>
      </c>
      <c r="Z35" s="16"/>
    </row>
    <row r="36" spans="1:26" s="83" customFormat="1" ht="22.5" customHeight="1">
      <c r="A36" s="85"/>
      <c r="B36" s="16"/>
      <c r="C36" s="101"/>
      <c r="D36" s="86"/>
      <c r="E36" s="63"/>
      <c r="G36" s="63"/>
      <c r="K36" s="63"/>
      <c r="M36" s="63"/>
      <c r="W36" s="63"/>
      <c r="Y36" s="63"/>
      <c r="Z36" s="16"/>
    </row>
    <row r="37" spans="1:26" s="83" customFormat="1" ht="22.5" customHeight="1">
      <c r="A37" s="85"/>
      <c r="B37" s="16"/>
      <c r="C37" s="101"/>
      <c r="D37" s="86"/>
      <c r="E37" s="63"/>
      <c r="G37" s="63"/>
      <c r="K37" s="63"/>
      <c r="M37" s="63"/>
      <c r="W37" s="63"/>
      <c r="Y37" s="63"/>
      <c r="Z37" s="16"/>
    </row>
    <row r="38" spans="1:26" s="83" customFormat="1" ht="22.5" customHeight="1">
      <c r="A38" s="85"/>
      <c r="B38" s="16"/>
      <c r="C38" s="101"/>
      <c r="D38" s="86"/>
      <c r="E38" s="63"/>
      <c r="G38" s="63"/>
      <c r="K38" s="63"/>
      <c r="M38" s="63"/>
      <c r="W38" s="63"/>
      <c r="Y38" s="63"/>
      <c r="Z38" s="16"/>
    </row>
    <row r="39" spans="1:26" s="83" customFormat="1" ht="22.5" customHeight="1">
      <c r="A39" s="85"/>
      <c r="B39" s="16"/>
      <c r="C39" s="101"/>
      <c r="D39" s="86"/>
      <c r="E39" s="63"/>
      <c r="G39" s="63"/>
      <c r="K39" s="63"/>
      <c r="M39" s="63"/>
      <c r="W39" s="63"/>
      <c r="Y39" s="63"/>
      <c r="Z39" s="16"/>
    </row>
    <row r="40" spans="1:26" s="83" customFormat="1" ht="22.5" customHeight="1">
      <c r="A40" s="85"/>
      <c r="B40" s="16"/>
      <c r="C40" s="101"/>
      <c r="D40" s="86"/>
      <c r="E40" s="63"/>
      <c r="G40" s="63"/>
      <c r="K40" s="63"/>
      <c r="M40" s="63"/>
      <c r="W40" s="63"/>
      <c r="Y40" s="63"/>
      <c r="Z40" s="16"/>
    </row>
    <row r="41" spans="1:26" s="83" customFormat="1" ht="22.5" customHeight="1">
      <c r="A41" s="85"/>
      <c r="B41" s="16"/>
      <c r="C41" s="101"/>
      <c r="D41" s="86"/>
      <c r="E41" s="63"/>
      <c r="G41" s="63"/>
      <c r="K41" s="63"/>
      <c r="M41" s="63"/>
      <c r="W41" s="63"/>
      <c r="Y41" s="63"/>
      <c r="Z41" s="16"/>
    </row>
    <row r="42" spans="1:26" s="83" customFormat="1" ht="22.5" customHeight="1">
      <c r="A42" s="85"/>
      <c r="B42" s="16"/>
      <c r="C42" s="101"/>
      <c r="D42" s="86"/>
      <c r="E42" s="63"/>
      <c r="G42" s="63"/>
      <c r="K42" s="63"/>
      <c r="M42" s="63"/>
      <c r="W42" s="63"/>
      <c r="Y42" s="63"/>
      <c r="Z42" s="16"/>
    </row>
    <row r="43" spans="1:26" s="83" customFormat="1" ht="22.5" customHeight="1">
      <c r="A43" s="85"/>
      <c r="B43" s="16"/>
      <c r="C43" s="101"/>
      <c r="D43" s="86"/>
      <c r="E43" s="63"/>
      <c r="G43" s="63"/>
      <c r="K43" s="63"/>
      <c r="M43" s="63"/>
      <c r="W43" s="63"/>
      <c r="Y43" s="63"/>
      <c r="Z43" s="16"/>
    </row>
    <row r="44" spans="1:26" s="83" customFormat="1" ht="22.5" customHeight="1">
      <c r="A44" s="85"/>
      <c r="B44" s="16"/>
      <c r="C44" s="101"/>
      <c r="D44" s="86"/>
      <c r="E44" s="63"/>
      <c r="G44" s="63"/>
      <c r="K44" s="63"/>
      <c r="M44" s="63"/>
      <c r="W44" s="63"/>
      <c r="Z44" s="16"/>
    </row>
    <row r="45" spans="1:26" s="83" customFormat="1" ht="22.5" customHeight="1">
      <c r="A45" s="85"/>
      <c r="B45" s="16"/>
      <c r="C45" s="101"/>
      <c r="D45" s="86"/>
      <c r="E45" s="63"/>
      <c r="G45" s="63"/>
      <c r="K45" s="63"/>
      <c r="M45" s="63"/>
      <c r="W45" s="63"/>
      <c r="Y45" s="63"/>
      <c r="Z45" s="16"/>
    </row>
    <row r="46" spans="1:26" s="83" customFormat="1" ht="22.5" customHeight="1">
      <c r="A46" s="85"/>
      <c r="B46" s="16"/>
      <c r="C46" s="101"/>
      <c r="D46" s="86"/>
      <c r="E46" s="63"/>
      <c r="G46" s="63"/>
      <c r="K46" s="63"/>
      <c r="M46" s="63"/>
      <c r="W46" s="63"/>
      <c r="Y46" s="63"/>
      <c r="Z46" s="16"/>
    </row>
    <row r="47" spans="1:26" s="83" customFormat="1" ht="22.5" customHeight="1">
      <c r="B47" s="16"/>
      <c r="C47" s="16"/>
      <c r="D47" s="86"/>
      <c r="Z47" s="16"/>
    </row>
    <row r="48" spans="1:26" s="83" customFormat="1" ht="22.5" customHeight="1">
      <c r="A48" s="16"/>
      <c r="B48" s="16"/>
      <c r="C48" s="16"/>
      <c r="D48" s="86"/>
      <c r="Z48" s="16"/>
    </row>
    <row r="49" spans="1:26" s="83" customFormat="1" ht="22.5" customHeight="1">
      <c r="A49" s="16"/>
      <c r="B49" s="16"/>
      <c r="C49" s="16"/>
      <c r="D49" s="86"/>
      <c r="Z49" s="16"/>
    </row>
    <row r="51" spans="1:26" s="83" customFormat="1" ht="22.5" customHeight="1">
      <c r="A51" s="16"/>
      <c r="B51" s="16"/>
      <c r="C51" s="16"/>
      <c r="D51" s="86"/>
      <c r="E51" s="16"/>
      <c r="F51" s="86"/>
      <c r="G51" s="16"/>
      <c r="H51" s="8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</sheetData>
  <mergeCells count="3">
    <mergeCell ref="K9:M9"/>
    <mergeCell ref="N6:W6"/>
    <mergeCell ref="N7:S7"/>
  </mergeCells>
  <pageMargins left="0.39370078740157483" right="0.39370078740157483" top="0.78740157480314965" bottom="0.39370078740157483" header="0.19685039370078741" footer="0.19685039370078741"/>
  <pageSetup paperSize="9" scale="60" firstPageNumber="7" orientation="landscape" r:id="rId1"/>
  <headerFooter alignWithMargins="0"/>
  <ignoredErrors>
    <ignoredError sqref="M15 O15 Q15 S15 W13 W17:W20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81"/>
  <sheetViews>
    <sheetView showGridLines="0" tabSelected="1" view="pageBreakPreview" topLeftCell="A103" zoomScale="80" zoomScaleNormal="85" zoomScaleSheetLayoutView="80" workbookViewId="0">
      <selection activeCell="A103" sqref="A1:A1048576"/>
    </sheetView>
  </sheetViews>
  <sheetFormatPr defaultColWidth="10.85546875" defaultRowHeight="17.25" customHeight="1"/>
  <cols>
    <col min="1" max="1" width="48.28515625" style="111" customWidth="1"/>
    <col min="2" max="2" width="3.28515625" style="111" customWidth="1"/>
    <col min="3" max="3" width="1.85546875" style="111" customWidth="1"/>
    <col min="4" max="4" width="15.5703125" style="111" customWidth="1"/>
    <col min="5" max="5" width="1.140625" style="111" customWidth="1"/>
    <col min="6" max="6" width="15.85546875" style="111" customWidth="1"/>
    <col min="7" max="7" width="1.140625" style="111" customWidth="1"/>
    <col min="8" max="8" width="15.5703125" style="111" customWidth="1"/>
    <col min="9" max="9" width="1.140625" style="111" customWidth="1"/>
    <col min="10" max="10" width="15.5703125" style="111" customWidth="1"/>
    <col min="11" max="11" width="0.85546875" style="111" customWidth="1"/>
    <col min="12" max="16384" width="10.85546875" style="111"/>
  </cols>
  <sheetData>
    <row r="1" spans="1:15" s="114" customFormat="1" ht="17.25" customHeight="1">
      <c r="A1" s="114" t="s">
        <v>26</v>
      </c>
    </row>
    <row r="2" spans="1:15" s="114" customFormat="1" ht="17.25" customHeight="1">
      <c r="A2" s="114" t="s">
        <v>100</v>
      </c>
    </row>
    <row r="3" spans="1:15" s="114" customFormat="1" ht="17.25" customHeight="1">
      <c r="A3" s="114" t="s">
        <v>265</v>
      </c>
    </row>
    <row r="4" spans="1:15" ht="17.25" customHeight="1">
      <c r="A4" s="115"/>
      <c r="B4" s="115"/>
      <c r="C4" s="115"/>
      <c r="D4" s="115"/>
      <c r="E4" s="115"/>
      <c r="F4" s="115"/>
      <c r="G4" s="115"/>
      <c r="H4" s="115"/>
      <c r="I4" s="115"/>
      <c r="J4" s="116" t="s">
        <v>2</v>
      </c>
    </row>
    <row r="5" spans="1:15" s="117" customFormat="1" ht="17.25" customHeight="1">
      <c r="D5" s="118"/>
      <c r="E5" s="118" t="s">
        <v>24</v>
      </c>
      <c r="F5" s="118"/>
      <c r="G5" s="114"/>
      <c r="H5" s="119"/>
      <c r="I5" s="118" t="s">
        <v>25</v>
      </c>
      <c r="J5" s="119"/>
    </row>
    <row r="6" spans="1:15" s="117" customFormat="1" ht="17.25" customHeight="1">
      <c r="B6" s="120"/>
      <c r="D6" s="121" t="s">
        <v>269</v>
      </c>
      <c r="E6" s="122"/>
      <c r="F6" s="121" t="s">
        <v>219</v>
      </c>
      <c r="G6" s="123"/>
      <c r="H6" s="121" t="s">
        <v>269</v>
      </c>
      <c r="I6" s="122"/>
      <c r="J6" s="121" t="s">
        <v>219</v>
      </c>
    </row>
    <row r="7" spans="1:15" ht="17.25" customHeight="1">
      <c r="A7" s="114" t="s">
        <v>6</v>
      </c>
      <c r="F7" s="117"/>
      <c r="G7" s="120"/>
      <c r="H7" s="120"/>
      <c r="J7" s="117"/>
    </row>
    <row r="8" spans="1:15" ht="17.25" customHeight="1">
      <c r="A8" s="111" t="s">
        <v>97</v>
      </c>
      <c r="D8" s="124">
        <f>PL!D36</f>
        <v>9830037616</v>
      </c>
      <c r="E8" s="124"/>
      <c r="F8" s="124">
        <f>PL!F36</f>
        <v>8217834785</v>
      </c>
      <c r="G8" s="124"/>
      <c r="H8" s="124">
        <f>PL!H36</f>
        <v>9454398727</v>
      </c>
      <c r="I8" s="124"/>
      <c r="J8" s="124">
        <f>PL!J36</f>
        <v>8149301405</v>
      </c>
    </row>
    <row r="9" spans="1:15" ht="17.25" customHeight="1">
      <c r="A9" s="111" t="s">
        <v>142</v>
      </c>
      <c r="D9" s="124"/>
      <c r="E9" s="124"/>
      <c r="F9" s="124"/>
      <c r="G9" s="124"/>
      <c r="H9" s="125"/>
      <c r="I9" s="124"/>
      <c r="J9" s="125"/>
    </row>
    <row r="10" spans="1:15" ht="17.25" customHeight="1">
      <c r="A10" s="111" t="s">
        <v>141</v>
      </c>
      <c r="D10" s="124"/>
      <c r="E10" s="124"/>
      <c r="F10" s="124"/>
      <c r="G10" s="124"/>
      <c r="H10" s="124"/>
      <c r="I10" s="124"/>
      <c r="J10" s="124"/>
    </row>
    <row r="11" spans="1:15" ht="17.25" customHeight="1">
      <c r="A11" s="111" t="s">
        <v>287</v>
      </c>
      <c r="D11" s="124"/>
      <c r="E11" s="124"/>
      <c r="F11" s="124"/>
      <c r="G11" s="124"/>
      <c r="H11" s="124"/>
      <c r="I11" s="124"/>
      <c r="J11" s="124"/>
    </row>
    <row r="12" spans="1:15" ht="17.25" customHeight="1">
      <c r="A12" s="111" t="s">
        <v>235</v>
      </c>
      <c r="D12" s="124">
        <v>18939248623</v>
      </c>
      <c r="E12" s="124"/>
      <c r="F12" s="124">
        <v>19028419642</v>
      </c>
      <c r="G12" s="124"/>
      <c r="H12" s="124">
        <v>15309111988</v>
      </c>
      <c r="I12" s="124"/>
      <c r="J12" s="124">
        <v>16365330587</v>
      </c>
    </row>
    <row r="13" spans="1:15" ht="17.25" customHeight="1">
      <c r="A13" s="111" t="s">
        <v>274</v>
      </c>
      <c r="D13" s="124">
        <v>9000000</v>
      </c>
      <c r="E13" s="124"/>
      <c r="F13" s="124">
        <v>49699698</v>
      </c>
      <c r="G13" s="124"/>
      <c r="H13" s="124">
        <v>9000000</v>
      </c>
      <c r="I13" s="124"/>
      <c r="J13" s="124">
        <v>42470000</v>
      </c>
    </row>
    <row r="14" spans="1:15" ht="17.25" customHeight="1">
      <c r="A14" s="111" t="s">
        <v>47</v>
      </c>
      <c r="B14" s="109"/>
      <c r="D14" s="125">
        <v>1666712734</v>
      </c>
      <c r="E14" s="124"/>
      <c r="F14" s="125">
        <v>1516912147</v>
      </c>
      <c r="G14" s="124"/>
      <c r="H14" s="125">
        <v>123126873</v>
      </c>
      <c r="I14" s="124"/>
      <c r="J14" s="125">
        <v>126381651</v>
      </c>
    </row>
    <row r="15" spans="1:15" ht="17.25" customHeight="1">
      <c r="A15" s="111" t="s">
        <v>288</v>
      </c>
      <c r="B15" s="109"/>
      <c r="D15" s="125">
        <v>-201198049</v>
      </c>
      <c r="E15" s="124"/>
      <c r="F15" s="125">
        <v>-792589391</v>
      </c>
      <c r="G15" s="124"/>
      <c r="H15" s="125">
        <v>0</v>
      </c>
      <c r="I15" s="124"/>
      <c r="J15" s="125">
        <v>0</v>
      </c>
      <c r="O15" s="111" t="s">
        <v>194</v>
      </c>
    </row>
    <row r="16" spans="1:15" ht="17.25" customHeight="1">
      <c r="A16" s="111" t="s">
        <v>255</v>
      </c>
      <c r="B16" s="109"/>
      <c r="D16" s="124">
        <v>0</v>
      </c>
      <c r="E16" s="124"/>
      <c r="F16" s="124">
        <v>0</v>
      </c>
      <c r="G16" s="124"/>
      <c r="H16" s="125">
        <v>-866849934</v>
      </c>
      <c r="I16" s="124"/>
      <c r="J16" s="125">
        <v>202908712</v>
      </c>
    </row>
    <row r="17" spans="1:10" ht="17.25" customHeight="1">
      <c r="A17" s="111" t="s">
        <v>105</v>
      </c>
      <c r="B17" s="109"/>
      <c r="D17" s="124">
        <v>-2911033231</v>
      </c>
      <c r="E17" s="124"/>
      <c r="F17" s="124">
        <v>-2333331460</v>
      </c>
      <c r="G17" s="124"/>
      <c r="H17" s="124">
        <v>-2911033231</v>
      </c>
      <c r="I17" s="124"/>
      <c r="J17" s="124">
        <v>-2333331460</v>
      </c>
    </row>
    <row r="18" spans="1:10" ht="17.25" customHeight="1">
      <c r="A18" s="111" t="s">
        <v>245</v>
      </c>
      <c r="B18" s="109"/>
      <c r="D18" s="124">
        <v>-18143202</v>
      </c>
      <c r="E18" s="110"/>
      <c r="F18" s="124">
        <v>-2766702</v>
      </c>
      <c r="G18" s="110"/>
      <c r="H18" s="124">
        <v>-15632636</v>
      </c>
      <c r="I18" s="110"/>
      <c r="J18" s="124">
        <v>-1137622</v>
      </c>
    </row>
    <row r="19" spans="1:10" ht="17.25" customHeight="1">
      <c r="A19" s="111" t="s">
        <v>246</v>
      </c>
      <c r="B19" s="109"/>
      <c r="D19" s="110">
        <v>-157587604</v>
      </c>
      <c r="E19" s="110"/>
      <c r="F19" s="110">
        <v>-477754750</v>
      </c>
      <c r="G19" s="110"/>
      <c r="H19" s="124">
        <v>-116270920</v>
      </c>
      <c r="I19" s="110"/>
      <c r="J19" s="124">
        <v>-417310164</v>
      </c>
    </row>
    <row r="20" spans="1:10" ht="17.25" customHeight="1">
      <c r="A20" s="111" t="s">
        <v>279</v>
      </c>
      <c r="B20" s="109"/>
      <c r="D20" s="110">
        <v>-105349322</v>
      </c>
      <c r="E20" s="110"/>
      <c r="F20" s="110">
        <v>630521348</v>
      </c>
      <c r="G20" s="110"/>
      <c r="H20" s="124">
        <v>-79692536</v>
      </c>
      <c r="I20" s="110"/>
      <c r="J20" s="124">
        <v>572829980</v>
      </c>
    </row>
    <row r="21" spans="1:10" ht="17.25" customHeight="1">
      <c r="A21" s="111" t="s">
        <v>236</v>
      </c>
      <c r="B21" s="109"/>
      <c r="D21" s="110">
        <v>2492714</v>
      </c>
      <c r="E21" s="110"/>
      <c r="F21" s="110">
        <v>2742420</v>
      </c>
      <c r="G21" s="110"/>
      <c r="H21" s="124">
        <v>2492714</v>
      </c>
      <c r="I21" s="110"/>
      <c r="J21" s="124">
        <v>2742420</v>
      </c>
    </row>
    <row r="22" spans="1:10" ht="17.25" customHeight="1">
      <c r="A22" s="111" t="s">
        <v>207</v>
      </c>
      <c r="B22" s="109"/>
      <c r="D22" s="124">
        <v>-14158357</v>
      </c>
      <c r="E22" s="124"/>
      <c r="F22" s="124">
        <v>-104727574</v>
      </c>
      <c r="G22" s="124"/>
      <c r="H22" s="110">
        <v>-14158357</v>
      </c>
      <c r="I22" s="110"/>
      <c r="J22" s="110">
        <v>-104727574</v>
      </c>
    </row>
    <row r="23" spans="1:10" ht="17.25" customHeight="1">
      <c r="A23" s="111" t="s">
        <v>193</v>
      </c>
      <c r="B23" s="109"/>
      <c r="D23" s="124">
        <v>116922876</v>
      </c>
      <c r="E23" s="125"/>
      <c r="F23" s="124">
        <v>131250546</v>
      </c>
      <c r="G23" s="125"/>
      <c r="H23" s="124">
        <v>112741484</v>
      </c>
      <c r="I23" s="125"/>
      <c r="J23" s="124">
        <v>101243996</v>
      </c>
    </row>
    <row r="24" spans="1:10" ht="17.25" customHeight="1">
      <c r="A24" s="111" t="s">
        <v>180</v>
      </c>
      <c r="B24" s="109"/>
      <c r="D24" s="124">
        <v>44776082</v>
      </c>
      <c r="E24" s="125"/>
      <c r="F24" s="124">
        <v>55253767</v>
      </c>
      <c r="G24" s="125"/>
      <c r="H24" s="124">
        <v>32535230</v>
      </c>
      <c r="I24" s="125"/>
      <c r="J24" s="124">
        <v>46210733</v>
      </c>
    </row>
    <row r="25" spans="1:10" ht="17.25" customHeight="1">
      <c r="A25" s="111" t="s">
        <v>181</v>
      </c>
      <c r="B25" s="109"/>
      <c r="D25" s="124">
        <v>86486173</v>
      </c>
      <c r="E25" s="125"/>
      <c r="F25" s="124">
        <v>89407814</v>
      </c>
      <c r="G25" s="125"/>
      <c r="H25" s="124">
        <v>74618273</v>
      </c>
      <c r="I25" s="125"/>
      <c r="J25" s="124">
        <v>77610609</v>
      </c>
    </row>
    <row r="26" spans="1:10" ht="17.25" customHeight="1">
      <c r="A26" s="111" t="s">
        <v>206</v>
      </c>
      <c r="B26" s="109"/>
      <c r="D26" s="124">
        <v>44311538</v>
      </c>
      <c r="E26" s="125"/>
      <c r="F26" s="124">
        <v>34761117</v>
      </c>
      <c r="G26" s="125"/>
      <c r="H26" s="124">
        <v>26107620</v>
      </c>
      <c r="I26" s="125"/>
      <c r="J26" s="124">
        <v>16908127</v>
      </c>
    </row>
    <row r="27" spans="1:10" ht="17.25" customHeight="1">
      <c r="A27" s="111" t="s">
        <v>163</v>
      </c>
      <c r="B27" s="109"/>
      <c r="D27" s="124">
        <v>132842</v>
      </c>
      <c r="E27" s="124"/>
      <c r="F27" s="124">
        <v>141233</v>
      </c>
      <c r="G27" s="124"/>
      <c r="H27" s="124">
        <v>0</v>
      </c>
      <c r="I27" s="124"/>
      <c r="J27" s="124">
        <v>0</v>
      </c>
    </row>
    <row r="28" spans="1:10" ht="17.25" customHeight="1">
      <c r="A28" s="111" t="s">
        <v>46</v>
      </c>
      <c r="B28" s="109"/>
      <c r="D28" s="126">
        <v>-33927839</v>
      </c>
      <c r="E28" s="124"/>
      <c r="F28" s="126">
        <v>-43971541</v>
      </c>
      <c r="G28" s="124"/>
      <c r="H28" s="124">
        <v>-490209996</v>
      </c>
      <c r="I28" s="124"/>
      <c r="J28" s="124">
        <v>-387958955</v>
      </c>
    </row>
    <row r="29" spans="1:10" ht="17.25" customHeight="1">
      <c r="A29" s="111" t="s">
        <v>165</v>
      </c>
      <c r="B29" s="109"/>
      <c r="D29" s="126">
        <v>-128897260</v>
      </c>
      <c r="E29" s="110"/>
      <c r="F29" s="126">
        <v>-82539793</v>
      </c>
      <c r="G29" s="110"/>
      <c r="H29" s="126">
        <v>-56625214</v>
      </c>
      <c r="I29" s="110"/>
      <c r="J29" s="126">
        <v>-50385625</v>
      </c>
    </row>
    <row r="30" spans="1:10" ht="17.25" customHeight="1">
      <c r="A30" s="111" t="s">
        <v>61</v>
      </c>
      <c r="B30" s="109"/>
      <c r="D30" s="127">
        <v>1039781198</v>
      </c>
      <c r="E30" s="124"/>
      <c r="F30" s="127">
        <v>1094440236</v>
      </c>
      <c r="G30" s="124"/>
      <c r="H30" s="127">
        <v>548706229</v>
      </c>
      <c r="I30" s="124"/>
      <c r="J30" s="127">
        <v>651251837</v>
      </c>
    </row>
    <row r="31" spans="1:10" ht="17.25" customHeight="1">
      <c r="A31" s="111" t="s">
        <v>106</v>
      </c>
      <c r="B31" s="109"/>
      <c r="D31" s="128"/>
      <c r="E31" s="124"/>
      <c r="F31" s="128"/>
      <c r="G31" s="124"/>
      <c r="H31" s="128"/>
      <c r="I31" s="124"/>
      <c r="J31" s="128"/>
    </row>
    <row r="32" spans="1:10" ht="17.25" customHeight="1">
      <c r="A32" s="111" t="s">
        <v>48</v>
      </c>
      <c r="B32" s="109"/>
      <c r="D32" s="124">
        <f>SUM(D8:D30)</f>
        <v>28209607532</v>
      </c>
      <c r="E32" s="124"/>
      <c r="F32" s="124">
        <f>SUM(F8:F30)</f>
        <v>27013703542</v>
      </c>
      <c r="G32" s="124"/>
      <c r="H32" s="124">
        <f>SUM(H8:H30)</f>
        <v>21142366314</v>
      </c>
      <c r="I32" s="124"/>
      <c r="J32" s="124">
        <f>SUM(J8:J30)</f>
        <v>23060338657</v>
      </c>
    </row>
    <row r="33" spans="1:10" ht="17.25" customHeight="1">
      <c r="A33" s="111" t="s">
        <v>49</v>
      </c>
      <c r="B33" s="109"/>
      <c r="D33" s="124"/>
      <c r="E33" s="124"/>
      <c r="F33" s="124"/>
      <c r="G33" s="124"/>
      <c r="H33" s="124"/>
      <c r="I33" s="124"/>
      <c r="J33" s="124"/>
    </row>
    <row r="34" spans="1:10" ht="17.25" customHeight="1">
      <c r="A34" s="111" t="s">
        <v>93</v>
      </c>
      <c r="B34" s="109"/>
      <c r="D34" s="124">
        <v>-88746859</v>
      </c>
      <c r="E34" s="124"/>
      <c r="F34" s="124">
        <v>12910422</v>
      </c>
      <c r="G34" s="124"/>
      <c r="H34" s="124">
        <v>64738581</v>
      </c>
      <c r="I34" s="124"/>
      <c r="J34" s="124">
        <v>-46783829</v>
      </c>
    </row>
    <row r="35" spans="1:10" ht="17.25" customHeight="1">
      <c r="A35" s="111" t="s">
        <v>50</v>
      </c>
      <c r="B35" s="109"/>
      <c r="D35" s="124">
        <v>-19140200114</v>
      </c>
      <c r="E35" s="124"/>
      <c r="F35" s="124">
        <v>-15428775513</v>
      </c>
      <c r="G35" s="124"/>
      <c r="H35" s="124">
        <v>-14753025830</v>
      </c>
      <c r="I35" s="124"/>
      <c r="J35" s="124">
        <v>-12692125259</v>
      </c>
    </row>
    <row r="36" spans="1:10" ht="17.25" customHeight="1">
      <c r="A36" s="111" t="s">
        <v>237</v>
      </c>
      <c r="B36" s="109"/>
      <c r="D36" s="124">
        <v>-190000000</v>
      </c>
      <c r="E36" s="124"/>
      <c r="F36" s="124">
        <v>1000459691</v>
      </c>
      <c r="G36" s="124"/>
      <c r="H36" s="124">
        <v>0</v>
      </c>
      <c r="I36" s="124"/>
      <c r="J36" s="124">
        <v>1000459691</v>
      </c>
    </row>
    <row r="37" spans="1:10" ht="17.25" customHeight="1">
      <c r="A37" s="111" t="s">
        <v>51</v>
      </c>
      <c r="B37" s="109"/>
      <c r="D37" s="124">
        <v>521667455</v>
      </c>
      <c r="E37" s="124"/>
      <c r="F37" s="124">
        <v>-435072191</v>
      </c>
      <c r="G37" s="124"/>
      <c r="H37" s="124">
        <v>377836165</v>
      </c>
      <c r="I37" s="124"/>
      <c r="J37" s="124">
        <v>40088950</v>
      </c>
    </row>
    <row r="38" spans="1:10" ht="17.25" customHeight="1">
      <c r="A38" s="111" t="s">
        <v>275</v>
      </c>
      <c r="B38" s="109"/>
      <c r="D38" s="124">
        <v>-113664210</v>
      </c>
      <c r="E38" s="124"/>
      <c r="F38" s="124">
        <v>0</v>
      </c>
      <c r="G38" s="124"/>
      <c r="H38" s="124">
        <v>-113664210</v>
      </c>
      <c r="I38" s="124"/>
      <c r="J38" s="124">
        <v>0</v>
      </c>
    </row>
    <row r="39" spans="1:10" ht="17.25" customHeight="1">
      <c r="A39" s="111" t="s">
        <v>52</v>
      </c>
      <c r="B39" s="109"/>
      <c r="D39" s="124">
        <v>114278309</v>
      </c>
      <c r="E39" s="124"/>
      <c r="F39" s="124">
        <v>-14449123</v>
      </c>
      <c r="G39" s="124"/>
      <c r="H39" s="124">
        <v>-1800</v>
      </c>
      <c r="I39" s="124"/>
      <c r="J39" s="124">
        <v>-564360</v>
      </c>
    </row>
    <row r="40" spans="1:10" ht="17.25" customHeight="1">
      <c r="A40" s="111" t="s">
        <v>53</v>
      </c>
      <c r="B40" s="109"/>
      <c r="D40" s="124"/>
      <c r="E40" s="124"/>
      <c r="F40" s="124"/>
      <c r="G40" s="124"/>
      <c r="H40" s="124"/>
      <c r="I40" s="124"/>
      <c r="J40" s="124"/>
    </row>
    <row r="41" spans="1:10" ht="17.25" customHeight="1">
      <c r="A41" s="111" t="s">
        <v>90</v>
      </c>
      <c r="B41" s="109"/>
      <c r="D41" s="124">
        <v>839866850</v>
      </c>
      <c r="E41" s="124"/>
      <c r="F41" s="124">
        <v>-192698146</v>
      </c>
      <c r="G41" s="124"/>
      <c r="H41" s="124">
        <v>154785524</v>
      </c>
      <c r="I41" s="124"/>
      <c r="J41" s="124">
        <v>-182631450</v>
      </c>
    </row>
    <row r="42" spans="1:10" ht="17.25" customHeight="1">
      <c r="A42" s="111" t="s">
        <v>107</v>
      </c>
      <c r="B42" s="109"/>
      <c r="D42" s="124">
        <v>16863311</v>
      </c>
      <c r="E42" s="124"/>
      <c r="F42" s="124">
        <v>8018036</v>
      </c>
      <c r="G42" s="124"/>
      <c r="H42" s="124">
        <v>-2008537</v>
      </c>
      <c r="I42" s="124"/>
      <c r="J42" s="124">
        <v>-35944838</v>
      </c>
    </row>
    <row r="43" spans="1:10" ht="17.25" customHeight="1">
      <c r="A43" s="111" t="s">
        <v>242</v>
      </c>
      <c r="B43" s="109"/>
      <c r="D43" s="124">
        <v>-150907145</v>
      </c>
      <c r="E43" s="124"/>
      <c r="F43" s="124">
        <v>-4000000</v>
      </c>
      <c r="G43" s="124"/>
      <c r="H43" s="124">
        <v>-137758883</v>
      </c>
      <c r="I43" s="124"/>
      <c r="J43" s="124">
        <v>-4000000</v>
      </c>
    </row>
    <row r="44" spans="1:10" ht="17.25" customHeight="1">
      <c r="A44" s="111" t="s">
        <v>54</v>
      </c>
      <c r="B44" s="109"/>
      <c r="D44" s="124">
        <v>-248122328</v>
      </c>
      <c r="E44" s="124"/>
      <c r="F44" s="124">
        <v>-337605935</v>
      </c>
      <c r="G44" s="124"/>
      <c r="H44" s="124">
        <v>-361552482</v>
      </c>
      <c r="I44" s="124"/>
      <c r="J44" s="124">
        <v>-387326411</v>
      </c>
    </row>
    <row r="45" spans="1:10" ht="17.25" customHeight="1">
      <c r="A45" s="111" t="s">
        <v>89</v>
      </c>
      <c r="B45" s="109"/>
      <c r="D45" s="124">
        <v>-71283291</v>
      </c>
      <c r="E45" s="124"/>
      <c r="F45" s="124">
        <v>-25826744</v>
      </c>
      <c r="G45" s="124"/>
      <c r="H45" s="124">
        <v>-62686536</v>
      </c>
      <c r="I45" s="124"/>
      <c r="J45" s="124">
        <v>-24538734</v>
      </c>
    </row>
    <row r="46" spans="1:10" ht="17.25" customHeight="1">
      <c r="A46" s="111" t="s">
        <v>55</v>
      </c>
      <c r="B46" s="109"/>
      <c r="D46" s="129">
        <v>84992991</v>
      </c>
      <c r="E46" s="110"/>
      <c r="F46" s="129">
        <v>24485738</v>
      </c>
      <c r="G46" s="110"/>
      <c r="H46" s="129">
        <v>0</v>
      </c>
      <c r="I46" s="110"/>
      <c r="J46" s="129">
        <v>0</v>
      </c>
    </row>
    <row r="47" spans="1:10" ht="17.25" customHeight="1">
      <c r="A47" s="111" t="s">
        <v>6</v>
      </c>
      <c r="B47" s="109"/>
      <c r="D47" s="110">
        <f>SUM(D32:D46)</f>
        <v>9784352501</v>
      </c>
      <c r="E47" s="110"/>
      <c r="F47" s="110">
        <f>SUM(F32:F46)</f>
        <v>11621149777</v>
      </c>
      <c r="G47" s="110"/>
      <c r="H47" s="110">
        <f>SUM(H32:H46)</f>
        <v>6309028306</v>
      </c>
      <c r="I47" s="110"/>
      <c r="J47" s="110">
        <f>SUM(J32:J46)</f>
        <v>10726972417</v>
      </c>
    </row>
    <row r="48" spans="1:10" ht="17.25" customHeight="1">
      <c r="A48" s="111" t="s">
        <v>108</v>
      </c>
      <c r="B48" s="109"/>
      <c r="D48" s="129">
        <v>-1633980860</v>
      </c>
      <c r="E48" s="110"/>
      <c r="F48" s="129">
        <v>-1300982996</v>
      </c>
      <c r="G48" s="110"/>
      <c r="H48" s="129">
        <v>-1235768064</v>
      </c>
      <c r="I48" s="110"/>
      <c r="J48" s="129">
        <v>-1172823933</v>
      </c>
    </row>
    <row r="49" spans="1:10" ht="17.25" customHeight="1">
      <c r="A49" s="114" t="s">
        <v>150</v>
      </c>
      <c r="B49" s="109"/>
      <c r="D49" s="129">
        <f>SUM(D47:D48)</f>
        <v>8150371641</v>
      </c>
      <c r="E49" s="124"/>
      <c r="F49" s="129">
        <f>SUM(F47:F48)</f>
        <v>10320166781</v>
      </c>
      <c r="G49" s="124"/>
      <c r="H49" s="129">
        <f>SUM(H47:H48)</f>
        <v>5073260242</v>
      </c>
      <c r="I49" s="124"/>
      <c r="J49" s="129">
        <f>SUM(J47:J48)</f>
        <v>9554148484</v>
      </c>
    </row>
    <row r="50" spans="1:10" ht="12" customHeight="1">
      <c r="A50" s="114"/>
      <c r="B50" s="109"/>
      <c r="D50" s="110"/>
      <c r="E50" s="124"/>
      <c r="F50" s="110"/>
      <c r="G50" s="124"/>
      <c r="H50" s="110"/>
      <c r="I50" s="124"/>
      <c r="J50" s="110"/>
    </row>
    <row r="51" spans="1:10" ht="12.75" customHeight="1">
      <c r="A51" s="111" t="s">
        <v>1</v>
      </c>
      <c r="B51" s="109"/>
      <c r="D51" s="110"/>
      <c r="E51" s="124"/>
      <c r="F51" s="110"/>
      <c r="G51" s="124"/>
      <c r="H51" s="110"/>
      <c r="I51" s="124"/>
      <c r="J51" s="110"/>
    </row>
    <row r="52" spans="1:10" ht="11.25" customHeight="1">
      <c r="B52" s="109"/>
      <c r="D52" s="110"/>
      <c r="E52" s="124"/>
      <c r="F52" s="110"/>
      <c r="G52" s="124"/>
      <c r="H52" s="110"/>
      <c r="I52" s="124"/>
      <c r="J52" s="111">
        <v>8</v>
      </c>
    </row>
    <row r="53" spans="1:10" s="114" customFormat="1" ht="17.25" customHeight="1">
      <c r="A53" s="114" t="s">
        <v>26</v>
      </c>
    </row>
    <row r="54" spans="1:10" s="114" customFormat="1" ht="17.25" customHeight="1">
      <c r="A54" s="114" t="s">
        <v>101</v>
      </c>
    </row>
    <row r="55" spans="1:10" s="114" customFormat="1" ht="17.25" customHeight="1">
      <c r="A55" s="114" t="s">
        <v>265</v>
      </c>
    </row>
    <row r="56" spans="1:10" ht="17.25" customHeight="1">
      <c r="A56" s="115"/>
      <c r="B56" s="115"/>
      <c r="C56" s="115"/>
      <c r="D56" s="115"/>
      <c r="E56" s="115"/>
      <c r="F56" s="115"/>
      <c r="G56" s="115"/>
      <c r="H56" s="115"/>
      <c r="I56" s="115"/>
      <c r="J56" s="116" t="s">
        <v>2</v>
      </c>
    </row>
    <row r="57" spans="1:10" s="117" customFormat="1" ht="17.25" customHeight="1">
      <c r="D57" s="118"/>
      <c r="E57" s="118" t="s">
        <v>24</v>
      </c>
      <c r="F57" s="118"/>
      <c r="G57" s="114"/>
      <c r="H57" s="119"/>
      <c r="I57" s="118" t="s">
        <v>25</v>
      </c>
      <c r="J57" s="119"/>
    </row>
    <row r="58" spans="1:10" s="117" customFormat="1" ht="17.25" customHeight="1">
      <c r="B58" s="120"/>
      <c r="D58" s="121" t="s">
        <v>269</v>
      </c>
      <c r="E58" s="122"/>
      <c r="F58" s="121" t="s">
        <v>219</v>
      </c>
      <c r="G58" s="123"/>
      <c r="H58" s="121" t="s">
        <v>269</v>
      </c>
      <c r="I58" s="122"/>
      <c r="J58" s="121" t="s">
        <v>219</v>
      </c>
    </row>
    <row r="59" spans="1:10" ht="17.25" customHeight="1">
      <c r="A59" s="114" t="s">
        <v>7</v>
      </c>
      <c r="F59" s="117"/>
    </row>
    <row r="60" spans="1:10" ht="17.25" customHeight="1">
      <c r="A60" s="111" t="s">
        <v>289</v>
      </c>
      <c r="D60" s="124">
        <v>-4885003</v>
      </c>
      <c r="E60" s="124"/>
      <c r="F60" s="124">
        <v>-411050</v>
      </c>
      <c r="G60" s="124"/>
      <c r="H60" s="124">
        <v>0</v>
      </c>
      <c r="I60" s="124"/>
      <c r="J60" s="124">
        <v>0</v>
      </c>
    </row>
    <row r="61" spans="1:10" ht="17.25" customHeight="1">
      <c r="A61" s="111" t="s">
        <v>280</v>
      </c>
      <c r="D61" s="124">
        <v>127008470</v>
      </c>
      <c r="E61" s="124"/>
      <c r="F61" s="124">
        <v>0</v>
      </c>
      <c r="G61" s="124"/>
      <c r="H61" s="124">
        <v>-1314830000</v>
      </c>
      <c r="I61" s="124"/>
      <c r="J61" s="124">
        <v>-2370000900</v>
      </c>
    </row>
    <row r="62" spans="1:10" ht="17.25" customHeight="1">
      <c r="A62" s="111" t="s">
        <v>243</v>
      </c>
      <c r="D62" s="124">
        <v>-90000000</v>
      </c>
      <c r="E62" s="124"/>
      <c r="F62" s="124">
        <v>-20000000</v>
      </c>
      <c r="G62" s="124"/>
      <c r="H62" s="124">
        <v>0</v>
      </c>
      <c r="I62" s="124"/>
      <c r="J62" s="124">
        <v>0</v>
      </c>
    </row>
    <row r="63" spans="1:10" ht="17.25" customHeight="1">
      <c r="A63" s="111" t="s">
        <v>290</v>
      </c>
      <c r="D63" s="124">
        <v>0</v>
      </c>
      <c r="E63" s="124"/>
      <c r="F63" s="124">
        <v>0</v>
      </c>
      <c r="G63" s="124"/>
      <c r="H63" s="124">
        <v>708536</v>
      </c>
      <c r="I63" s="124"/>
      <c r="J63" s="124">
        <v>0</v>
      </c>
    </row>
    <row r="64" spans="1:10" ht="17.25" customHeight="1">
      <c r="A64" s="111" t="s">
        <v>56</v>
      </c>
      <c r="D64" s="125">
        <v>1838011236</v>
      </c>
      <c r="E64" s="124"/>
      <c r="F64" s="125">
        <v>1929997185</v>
      </c>
      <c r="G64" s="124"/>
      <c r="H64" s="126">
        <v>1838011236</v>
      </c>
      <c r="I64" s="124"/>
      <c r="J64" s="126">
        <v>1929997185</v>
      </c>
    </row>
    <row r="65" spans="1:10" ht="17.25" customHeight="1">
      <c r="A65" s="111" t="s">
        <v>109</v>
      </c>
      <c r="D65" s="125">
        <v>128897260</v>
      </c>
      <c r="E65" s="124"/>
      <c r="F65" s="125">
        <v>90393262</v>
      </c>
      <c r="G65" s="124"/>
      <c r="H65" s="126">
        <v>56625214</v>
      </c>
      <c r="I65" s="124"/>
      <c r="J65" s="126">
        <v>58239094</v>
      </c>
    </row>
    <row r="66" spans="1:10" ht="17.25" customHeight="1">
      <c r="A66" s="111" t="s">
        <v>166</v>
      </c>
      <c r="D66" s="124">
        <v>22662249</v>
      </c>
      <c r="E66" s="124"/>
      <c r="F66" s="124">
        <v>2821921</v>
      </c>
      <c r="G66" s="124"/>
      <c r="H66" s="124">
        <v>20146000</v>
      </c>
      <c r="I66" s="124"/>
      <c r="J66" s="124">
        <v>1143000</v>
      </c>
    </row>
    <row r="67" spans="1:10" ht="17.25" customHeight="1">
      <c r="A67" s="111" t="s">
        <v>291</v>
      </c>
      <c r="D67" s="124">
        <v>-39413118</v>
      </c>
      <c r="E67" s="124"/>
      <c r="F67" s="124">
        <v>0</v>
      </c>
      <c r="G67" s="124"/>
      <c r="H67" s="124">
        <v>0</v>
      </c>
      <c r="I67" s="124"/>
      <c r="J67" s="124">
        <v>0</v>
      </c>
    </row>
    <row r="68" spans="1:10" ht="17.25" customHeight="1">
      <c r="A68" s="111" t="s">
        <v>256</v>
      </c>
      <c r="D68" s="124">
        <v>-37494973</v>
      </c>
      <c r="E68" s="124"/>
      <c r="F68" s="124">
        <v>-36760887</v>
      </c>
      <c r="G68" s="124"/>
      <c r="H68" s="124">
        <v>0</v>
      </c>
      <c r="I68" s="124"/>
      <c r="J68" s="124">
        <v>0</v>
      </c>
    </row>
    <row r="69" spans="1:10" ht="17.25" customHeight="1">
      <c r="A69" s="111" t="s">
        <v>260</v>
      </c>
      <c r="D69" s="124">
        <v>-594422501</v>
      </c>
      <c r="E69" s="110"/>
      <c r="F69" s="124">
        <v>-1125255491</v>
      </c>
      <c r="G69" s="110"/>
      <c r="H69" s="124">
        <v>-113271397</v>
      </c>
      <c r="I69" s="110"/>
      <c r="J69" s="124">
        <v>-52646321</v>
      </c>
    </row>
    <row r="70" spans="1:10" ht="17.25" customHeight="1">
      <c r="A70" s="111" t="s">
        <v>257</v>
      </c>
      <c r="D70" s="124">
        <v>-2475092733</v>
      </c>
      <c r="E70" s="110"/>
      <c r="F70" s="124">
        <v>-2742428656</v>
      </c>
      <c r="G70" s="110"/>
      <c r="H70" s="124">
        <v>0</v>
      </c>
      <c r="I70" s="110"/>
      <c r="J70" s="124">
        <v>0</v>
      </c>
    </row>
    <row r="71" spans="1:10" ht="17.25" customHeight="1">
      <c r="A71" s="111" t="s">
        <v>104</v>
      </c>
      <c r="D71" s="129">
        <v>43446608</v>
      </c>
      <c r="E71" s="110"/>
      <c r="F71" s="129">
        <v>40432002</v>
      </c>
      <c r="G71" s="110"/>
      <c r="H71" s="129">
        <v>378110111</v>
      </c>
      <c r="I71" s="110"/>
      <c r="J71" s="129">
        <v>271521530</v>
      </c>
    </row>
    <row r="72" spans="1:10" ht="17.25" customHeight="1">
      <c r="A72" s="114" t="s">
        <v>292</v>
      </c>
      <c r="D72" s="129">
        <f>SUM(D60:D71)</f>
        <v>-1081282505</v>
      </c>
      <c r="E72" s="124"/>
      <c r="F72" s="129">
        <f>SUM(F60:F71)</f>
        <v>-1861211714</v>
      </c>
      <c r="G72" s="124"/>
      <c r="H72" s="129">
        <f>SUM(H60:H71)</f>
        <v>865499700</v>
      </c>
      <c r="I72" s="124"/>
      <c r="J72" s="129">
        <f>SUM(J60:J71)</f>
        <v>-161746412</v>
      </c>
    </row>
    <row r="73" spans="1:10" ht="17.25" customHeight="1">
      <c r="A73" s="114" t="s">
        <v>8</v>
      </c>
      <c r="D73" s="124"/>
      <c r="E73" s="124"/>
      <c r="F73" s="124"/>
      <c r="G73" s="124"/>
      <c r="H73" s="124"/>
      <c r="I73" s="124"/>
      <c r="J73" s="124"/>
    </row>
    <row r="74" spans="1:10" ht="17.25" customHeight="1">
      <c r="A74" s="111" t="s">
        <v>293</v>
      </c>
      <c r="D74" s="124">
        <v>3180000000</v>
      </c>
      <c r="E74" s="124"/>
      <c r="F74" s="124">
        <v>-4375000000</v>
      </c>
      <c r="G74" s="124"/>
      <c r="H74" s="124">
        <v>3180000000</v>
      </c>
      <c r="I74" s="124"/>
      <c r="J74" s="124">
        <v>-4375000000</v>
      </c>
    </row>
    <row r="75" spans="1:10" ht="17.25" customHeight="1">
      <c r="A75" s="111" t="s">
        <v>276</v>
      </c>
      <c r="D75" s="124">
        <v>0</v>
      </c>
      <c r="E75" s="124"/>
      <c r="F75" s="124">
        <v>0</v>
      </c>
      <c r="G75" s="124"/>
      <c r="H75" s="124">
        <v>-120000000</v>
      </c>
      <c r="I75" s="124"/>
      <c r="J75" s="124">
        <v>0</v>
      </c>
    </row>
    <row r="76" spans="1:10" ht="17.25" customHeight="1">
      <c r="A76" s="111" t="s">
        <v>146</v>
      </c>
      <c r="D76" s="124">
        <v>13573066198</v>
      </c>
      <c r="E76" s="124"/>
      <c r="F76" s="124">
        <v>16000000000</v>
      </c>
      <c r="G76" s="124"/>
      <c r="H76" s="124">
        <v>13573066198</v>
      </c>
      <c r="I76" s="124"/>
      <c r="J76" s="124">
        <v>16000000000</v>
      </c>
    </row>
    <row r="77" spans="1:10" ht="17.25" customHeight="1">
      <c r="A77" s="111" t="s">
        <v>214</v>
      </c>
      <c r="D77" s="125">
        <v>-16000000000</v>
      </c>
      <c r="E77" s="124"/>
      <c r="F77" s="125">
        <v>-11000000000</v>
      </c>
      <c r="G77" s="124"/>
      <c r="H77" s="125">
        <v>-16000000000</v>
      </c>
      <c r="I77" s="124"/>
      <c r="J77" s="125">
        <v>-11000000000</v>
      </c>
    </row>
    <row r="78" spans="1:10" ht="17.25" customHeight="1">
      <c r="A78" s="111" t="s">
        <v>238</v>
      </c>
      <c r="D78" s="125">
        <v>1741000000</v>
      </c>
      <c r="E78" s="124"/>
      <c r="F78" s="125">
        <v>5558654800</v>
      </c>
      <c r="G78" s="124"/>
      <c r="H78" s="125">
        <v>0</v>
      </c>
      <c r="I78" s="124"/>
      <c r="J78" s="125">
        <v>3572400000</v>
      </c>
    </row>
    <row r="79" spans="1:10" ht="17.25" customHeight="1">
      <c r="A79" s="111" t="s">
        <v>239</v>
      </c>
      <c r="D79" s="125">
        <v>-7084346724</v>
      </c>
      <c r="E79" s="124"/>
      <c r="F79" s="125">
        <v>-2837060282</v>
      </c>
      <c r="G79" s="124"/>
      <c r="H79" s="124">
        <v>-5569100000</v>
      </c>
      <c r="I79" s="124"/>
      <c r="J79" s="124">
        <v>-2745000000</v>
      </c>
    </row>
    <row r="80" spans="1:10" ht="17.25" customHeight="1">
      <c r="A80" s="111" t="s">
        <v>215</v>
      </c>
      <c r="D80" s="125">
        <v>-572701554</v>
      </c>
      <c r="E80" s="124"/>
      <c r="F80" s="125">
        <v>-240193478</v>
      </c>
      <c r="G80" s="124"/>
      <c r="H80" s="124">
        <v>-55671668</v>
      </c>
      <c r="I80" s="124"/>
      <c r="J80" s="124">
        <v>-50483700</v>
      </c>
    </row>
    <row r="81" spans="1:10" ht="17.25" customHeight="1">
      <c r="A81" s="111" t="s">
        <v>143</v>
      </c>
      <c r="D81" s="125">
        <v>-1287567614</v>
      </c>
      <c r="E81" s="124"/>
      <c r="F81" s="125">
        <v>-1373134281</v>
      </c>
      <c r="G81" s="124"/>
      <c r="H81" s="125">
        <v>-912597754</v>
      </c>
      <c r="I81" s="124"/>
      <c r="J81" s="125">
        <v>-1078632688</v>
      </c>
    </row>
    <row r="82" spans="1:10" ht="17.25" customHeight="1">
      <c r="A82" s="111" t="s">
        <v>147</v>
      </c>
      <c r="D82" s="124">
        <v>-3700</v>
      </c>
      <c r="E82" s="124"/>
      <c r="F82" s="124">
        <v>-7120</v>
      </c>
      <c r="G82" s="124"/>
      <c r="H82" s="124">
        <v>0</v>
      </c>
      <c r="I82" s="124"/>
      <c r="J82" s="124">
        <v>0</v>
      </c>
    </row>
    <row r="83" spans="1:10" ht="17.25" customHeight="1">
      <c r="A83" s="111" t="s">
        <v>294</v>
      </c>
      <c r="D83" s="124">
        <v>-8700</v>
      </c>
      <c r="E83" s="124"/>
      <c r="F83" s="124">
        <v>0</v>
      </c>
      <c r="G83" s="124"/>
      <c r="H83" s="124">
        <v>0</v>
      </c>
      <c r="I83" s="124"/>
      <c r="J83" s="124">
        <v>0</v>
      </c>
    </row>
    <row r="84" spans="1:10" ht="17.25" customHeight="1">
      <c r="A84" s="111" t="s">
        <v>11</v>
      </c>
      <c r="D84" s="124">
        <v>-5974719836</v>
      </c>
      <c r="E84" s="124"/>
      <c r="F84" s="124">
        <v>-6572216199</v>
      </c>
      <c r="G84" s="124"/>
      <c r="H84" s="124">
        <v>-5974719836</v>
      </c>
      <c r="I84" s="124"/>
      <c r="J84" s="124">
        <v>-6572216085</v>
      </c>
    </row>
    <row r="85" spans="1:10" ht="17.25" customHeight="1">
      <c r="A85" s="114" t="s">
        <v>153</v>
      </c>
      <c r="D85" s="130">
        <f>SUM(D74:D84)</f>
        <v>-12425281930</v>
      </c>
      <c r="E85" s="124"/>
      <c r="F85" s="130">
        <f>SUM(F74:F84)</f>
        <v>-4838956560</v>
      </c>
      <c r="G85" s="124"/>
      <c r="H85" s="130">
        <f>SUM(H74:H84)</f>
        <v>-11879023060</v>
      </c>
      <c r="I85" s="124"/>
      <c r="J85" s="130">
        <f>SUM(J74:J84)</f>
        <v>-6248932473</v>
      </c>
    </row>
    <row r="86" spans="1:10" ht="17.25" customHeight="1">
      <c r="A86" s="111" t="s">
        <v>216</v>
      </c>
      <c r="D86" s="110"/>
      <c r="E86" s="110"/>
      <c r="F86" s="110"/>
      <c r="G86" s="110"/>
      <c r="H86" s="110"/>
      <c r="I86" s="110"/>
      <c r="J86" s="110"/>
    </row>
    <row r="87" spans="1:10" ht="17.25" customHeight="1">
      <c r="A87" s="111" t="s">
        <v>137</v>
      </c>
      <c r="D87" s="129">
        <v>-175414892</v>
      </c>
      <c r="E87" s="124"/>
      <c r="F87" s="129">
        <v>-401960670</v>
      </c>
      <c r="G87" s="124"/>
      <c r="H87" s="129">
        <v>0</v>
      </c>
      <c r="I87" s="124"/>
      <c r="J87" s="129">
        <v>0</v>
      </c>
    </row>
    <row r="88" spans="1:10" ht="17.25" customHeight="1">
      <c r="A88" s="114" t="s">
        <v>281</v>
      </c>
      <c r="D88" s="124">
        <v>-5531607686</v>
      </c>
      <c r="E88" s="124"/>
      <c r="F88" s="124">
        <v>3218037837</v>
      </c>
      <c r="G88" s="124"/>
      <c r="H88" s="124">
        <v>-5940263118</v>
      </c>
      <c r="I88" s="124"/>
      <c r="J88" s="124">
        <v>3143469599</v>
      </c>
    </row>
    <row r="89" spans="1:10" ht="17.25" customHeight="1">
      <c r="A89" s="111" t="s">
        <v>22</v>
      </c>
      <c r="D89" s="131">
        <v>10330967402</v>
      </c>
      <c r="E89" s="124"/>
      <c r="F89" s="131">
        <v>7112929565</v>
      </c>
      <c r="G89" s="124"/>
      <c r="H89" s="131">
        <v>8798298557</v>
      </c>
      <c r="I89" s="124"/>
      <c r="J89" s="131">
        <v>5654828958</v>
      </c>
    </row>
    <row r="90" spans="1:10" ht="17.25" customHeight="1" thickBot="1">
      <c r="A90" s="114" t="s">
        <v>223</v>
      </c>
      <c r="D90" s="132">
        <f>SUM(D88:D89)</f>
        <v>4799359716</v>
      </c>
      <c r="E90" s="124"/>
      <c r="F90" s="132">
        <f>SUM(F88:F89)</f>
        <v>10330967402</v>
      </c>
      <c r="G90" s="124"/>
      <c r="H90" s="132">
        <f>SUM(H88:H89)</f>
        <v>2858035439</v>
      </c>
      <c r="I90" s="124"/>
      <c r="J90" s="132">
        <f>SUM(J88:J89)</f>
        <v>8798298557</v>
      </c>
    </row>
    <row r="91" spans="1:10" ht="17.25" customHeight="1" thickTop="1">
      <c r="A91" s="114"/>
      <c r="D91" s="110">
        <f>D90-BS!D9</f>
        <v>0</v>
      </c>
      <c r="E91" s="124"/>
      <c r="F91" s="110">
        <f>F90-BS!F9</f>
        <v>0</v>
      </c>
      <c r="G91" s="124"/>
      <c r="H91" s="110">
        <f>H90-BS!H9</f>
        <v>0</v>
      </c>
      <c r="I91" s="124"/>
      <c r="J91" s="110">
        <f>J90-BS!J9</f>
        <v>0</v>
      </c>
    </row>
    <row r="92" spans="1:10" ht="17.25" customHeight="1">
      <c r="A92" s="111" t="s">
        <v>1</v>
      </c>
      <c r="D92" s="110"/>
      <c r="E92" s="124"/>
      <c r="F92" s="110"/>
      <c r="G92" s="124"/>
      <c r="H92" s="110"/>
      <c r="I92" s="124"/>
      <c r="J92" s="110"/>
    </row>
    <row r="93" spans="1:10" ht="17.25" customHeight="1">
      <c r="D93" s="110"/>
      <c r="E93" s="124"/>
      <c r="F93" s="110"/>
      <c r="G93" s="124"/>
      <c r="H93" s="110"/>
      <c r="I93" s="124"/>
      <c r="J93" s="110"/>
    </row>
    <row r="94" spans="1:10" ht="17.25" customHeight="1">
      <c r="D94" s="110"/>
      <c r="E94" s="124"/>
      <c r="F94" s="110"/>
      <c r="G94" s="124"/>
      <c r="H94" s="110"/>
      <c r="I94" s="124"/>
      <c r="J94" s="110"/>
    </row>
    <row r="95" spans="1:10" ht="17.25" customHeight="1">
      <c r="D95" s="110"/>
      <c r="E95" s="124"/>
      <c r="F95" s="110"/>
      <c r="G95" s="124"/>
      <c r="H95" s="110"/>
      <c r="I95" s="124"/>
      <c r="J95" s="110"/>
    </row>
    <row r="96" spans="1:10" ht="17.25" customHeight="1">
      <c r="D96" s="110"/>
      <c r="E96" s="124"/>
      <c r="F96" s="110"/>
      <c r="G96" s="124"/>
      <c r="H96" s="110"/>
      <c r="I96" s="124"/>
      <c r="J96" s="110"/>
    </row>
    <row r="97" spans="1:10" ht="17.25" customHeight="1">
      <c r="D97" s="110"/>
      <c r="E97" s="124"/>
      <c r="F97" s="110"/>
      <c r="G97" s="124"/>
      <c r="H97" s="110"/>
      <c r="I97" s="124"/>
      <c r="J97" s="110"/>
    </row>
    <row r="98" spans="1:10" ht="17.25" customHeight="1">
      <c r="D98" s="110"/>
      <c r="E98" s="124"/>
      <c r="F98" s="110"/>
      <c r="G98" s="124"/>
      <c r="H98" s="110"/>
      <c r="I98" s="124"/>
      <c r="J98" s="110"/>
    </row>
    <row r="99" spans="1:10" ht="17.25" customHeight="1">
      <c r="A99" s="114"/>
      <c r="D99" s="110"/>
      <c r="E99" s="124"/>
      <c r="F99" s="110"/>
      <c r="G99" s="124"/>
      <c r="H99" s="110"/>
      <c r="I99" s="124"/>
      <c r="J99" s="110"/>
    </row>
    <row r="100" spans="1:10" ht="17.25" customHeight="1">
      <c r="A100" s="114"/>
      <c r="D100" s="110"/>
      <c r="E100" s="124"/>
      <c r="F100" s="110"/>
      <c r="G100" s="124"/>
      <c r="H100" s="110"/>
      <c r="I100" s="124"/>
      <c r="J100" s="110"/>
    </row>
    <row r="101" spans="1:10" ht="17.25" customHeight="1">
      <c r="A101" s="114"/>
      <c r="D101" s="110"/>
      <c r="E101" s="124"/>
      <c r="F101" s="110"/>
      <c r="G101" s="124"/>
      <c r="H101" s="110"/>
      <c r="I101" s="124"/>
      <c r="J101" s="110"/>
    </row>
    <row r="102" spans="1:10" ht="17.25" customHeight="1">
      <c r="A102" s="114"/>
      <c r="D102" s="110"/>
      <c r="E102" s="124"/>
      <c r="F102" s="110"/>
      <c r="G102" s="124"/>
      <c r="H102" s="110"/>
      <c r="I102" s="124"/>
      <c r="J102" s="110"/>
    </row>
    <row r="104" spans="1:10" ht="17.25" customHeight="1">
      <c r="J104" s="111">
        <v>9</v>
      </c>
    </row>
    <row r="105" spans="1:10" s="114" customFormat="1" ht="17.25" customHeight="1">
      <c r="A105" s="114" t="s">
        <v>26</v>
      </c>
    </row>
    <row r="106" spans="1:10" s="114" customFormat="1" ht="17.25" customHeight="1">
      <c r="A106" s="114" t="s">
        <v>101</v>
      </c>
    </row>
    <row r="107" spans="1:10" s="114" customFormat="1" ht="17.25" customHeight="1">
      <c r="A107" s="114" t="s">
        <v>265</v>
      </c>
    </row>
    <row r="108" spans="1:10" ht="17.25" customHeight="1">
      <c r="A108" s="115"/>
      <c r="B108" s="115"/>
      <c r="C108" s="115"/>
      <c r="D108" s="115"/>
      <c r="E108" s="115"/>
      <c r="F108" s="115"/>
      <c r="G108" s="115"/>
      <c r="H108" s="115"/>
      <c r="I108" s="115"/>
      <c r="J108" s="116" t="s">
        <v>2</v>
      </c>
    </row>
    <row r="109" spans="1:10" s="117" customFormat="1" ht="17.25" customHeight="1">
      <c r="D109" s="118"/>
      <c r="E109" s="118" t="s">
        <v>24</v>
      </c>
      <c r="F109" s="118"/>
      <c r="G109" s="114"/>
      <c r="H109" s="119"/>
      <c r="I109" s="118" t="s">
        <v>25</v>
      </c>
      <c r="J109" s="119"/>
    </row>
    <row r="110" spans="1:10" s="117" customFormat="1" ht="17.25" customHeight="1">
      <c r="B110" s="120"/>
      <c r="D110" s="121" t="s">
        <v>269</v>
      </c>
      <c r="E110" s="122"/>
      <c r="F110" s="121" t="s">
        <v>219</v>
      </c>
      <c r="G110" s="123"/>
      <c r="H110" s="121" t="s">
        <v>269</v>
      </c>
      <c r="I110" s="122"/>
      <c r="J110" s="121" t="s">
        <v>219</v>
      </c>
    </row>
    <row r="111" spans="1:10" ht="17.25" customHeight="1">
      <c r="A111" s="114" t="s">
        <v>23</v>
      </c>
    </row>
    <row r="112" spans="1:10" ht="17.25" customHeight="1">
      <c r="A112" s="111" t="s">
        <v>57</v>
      </c>
      <c r="D112" s="125"/>
      <c r="E112" s="124"/>
      <c r="F112" s="125"/>
      <c r="G112" s="124"/>
      <c r="H112" s="125"/>
      <c r="I112" s="124"/>
      <c r="J112" s="125"/>
    </row>
    <row r="113" spans="1:10" ht="17.25" customHeight="1">
      <c r="A113" s="111" t="s">
        <v>224</v>
      </c>
    </row>
    <row r="114" spans="1:10" ht="17.25" customHeight="1">
      <c r="A114" s="111" t="s">
        <v>225</v>
      </c>
      <c r="D114" s="111">
        <v>-346032651</v>
      </c>
      <c r="E114" s="124"/>
      <c r="F114" s="111">
        <v>240164462</v>
      </c>
      <c r="G114" s="134"/>
      <c r="H114" s="133">
        <v>-4141723</v>
      </c>
      <c r="I114" s="134"/>
      <c r="J114" s="133">
        <v>-860717</v>
      </c>
    </row>
    <row r="115" spans="1:10" ht="17.25" customHeight="1">
      <c r="A115" s="111" t="s">
        <v>208</v>
      </c>
      <c r="D115" s="124">
        <v>0</v>
      </c>
      <c r="E115" s="124"/>
      <c r="F115" s="111">
        <v>3114715099</v>
      </c>
      <c r="G115" s="134"/>
      <c r="H115" s="124">
        <v>0</v>
      </c>
      <c r="I115" s="135"/>
      <c r="J115" s="133">
        <v>3114715099</v>
      </c>
    </row>
    <row r="116" spans="1:10" ht="17.25" customHeight="1">
      <c r="A116" s="111" t="s">
        <v>282</v>
      </c>
      <c r="D116" s="111">
        <v>6000000</v>
      </c>
      <c r="E116" s="124"/>
      <c r="F116" s="124">
        <v>0</v>
      </c>
      <c r="G116" s="134"/>
      <c r="H116" s="124">
        <v>0</v>
      </c>
      <c r="I116" s="135"/>
      <c r="J116" s="124">
        <v>0</v>
      </c>
    </row>
    <row r="117" spans="1:10" ht="17.25" customHeight="1">
      <c r="A117" s="111" t="s">
        <v>240</v>
      </c>
      <c r="D117" s="111">
        <v>675957591</v>
      </c>
      <c r="E117" s="124"/>
      <c r="F117" s="111">
        <v>547815760</v>
      </c>
      <c r="G117" s="134"/>
      <c r="H117" s="133">
        <v>557893282</v>
      </c>
      <c r="I117" s="135"/>
      <c r="J117" s="133">
        <v>255245760</v>
      </c>
    </row>
    <row r="118" spans="1:10" ht="17.25" customHeight="1">
      <c r="A118" s="111" t="s">
        <v>111</v>
      </c>
      <c r="D118" s="111">
        <v>440219361</v>
      </c>
      <c r="E118" s="124"/>
      <c r="F118" s="111">
        <v>522653489</v>
      </c>
      <c r="G118" s="134"/>
      <c r="H118" s="133">
        <v>348587403</v>
      </c>
      <c r="I118" s="134"/>
      <c r="J118" s="133">
        <v>425312548</v>
      </c>
    </row>
    <row r="119" spans="1:10" ht="17.25" customHeight="1">
      <c r="A119" s="111" t="s">
        <v>226</v>
      </c>
      <c r="D119" s="111">
        <v>25591425</v>
      </c>
      <c r="E119" s="124"/>
      <c r="F119" s="111">
        <v>18637411</v>
      </c>
      <c r="G119" s="134"/>
      <c r="H119" s="124">
        <v>0</v>
      </c>
      <c r="I119" s="135"/>
      <c r="J119" s="124">
        <v>0</v>
      </c>
    </row>
    <row r="120" spans="1:10" ht="17.25" customHeight="1">
      <c r="A120" s="111" t="s">
        <v>227</v>
      </c>
      <c r="E120" s="124"/>
      <c r="G120" s="134"/>
      <c r="H120" s="133"/>
      <c r="I120" s="134"/>
      <c r="J120" s="133"/>
    </row>
    <row r="121" spans="1:10" ht="17.25" customHeight="1">
      <c r="A121" s="111" t="s">
        <v>228</v>
      </c>
      <c r="E121" s="124"/>
      <c r="G121" s="134"/>
      <c r="H121" s="133"/>
      <c r="I121" s="134"/>
      <c r="J121" s="133"/>
    </row>
    <row r="122" spans="1:10" ht="17.25" customHeight="1">
      <c r="A122" s="111" t="s">
        <v>229</v>
      </c>
      <c r="D122" s="141">
        <v>-75208585</v>
      </c>
      <c r="E122" s="141"/>
      <c r="F122" s="141">
        <v>-301625086</v>
      </c>
      <c r="G122" s="143"/>
      <c r="H122" s="142">
        <v>-353926900</v>
      </c>
      <c r="I122" s="143"/>
      <c r="J122" s="142">
        <v>-157088688</v>
      </c>
    </row>
    <row r="123" spans="1:10" ht="17.25" customHeight="1">
      <c r="A123" s="111" t="s">
        <v>295</v>
      </c>
      <c r="D123" s="124">
        <v>1833613451</v>
      </c>
      <c r="E123" s="141"/>
      <c r="F123" s="124">
        <v>0</v>
      </c>
      <c r="G123" s="142"/>
      <c r="H123" s="124">
        <v>33913740</v>
      </c>
      <c r="I123" s="142"/>
      <c r="J123" s="124">
        <v>0</v>
      </c>
    </row>
    <row r="124" spans="1:10" ht="17.25" customHeight="1">
      <c r="A124" s="111" t="s">
        <v>283</v>
      </c>
      <c r="D124" s="141">
        <v>-58539723</v>
      </c>
      <c r="E124" s="141"/>
      <c r="F124" s="141">
        <v>-143212908</v>
      </c>
      <c r="G124" s="142"/>
      <c r="H124" s="124">
        <v>0</v>
      </c>
      <c r="I124" s="142"/>
      <c r="J124" s="124">
        <v>0</v>
      </c>
    </row>
    <row r="125" spans="1:10" ht="17.25" customHeight="1">
      <c r="D125" s="126"/>
      <c r="F125" s="126"/>
      <c r="H125" s="126"/>
      <c r="J125" s="126"/>
    </row>
    <row r="126" spans="1:10" ht="17.25" customHeight="1">
      <c r="A126" s="111" t="s">
        <v>1</v>
      </c>
      <c r="D126" s="126"/>
      <c r="F126" s="126"/>
      <c r="H126" s="126"/>
    </row>
    <row r="127" spans="1:10" ht="17.25" customHeight="1">
      <c r="D127" s="126"/>
      <c r="F127" s="126"/>
      <c r="H127" s="126"/>
    </row>
    <row r="128" spans="1:10" ht="17.25" customHeight="1">
      <c r="D128" s="126"/>
      <c r="F128" s="126"/>
      <c r="H128" s="126"/>
    </row>
    <row r="129" spans="4:8" ht="17.25" customHeight="1">
      <c r="D129" s="126"/>
      <c r="F129" s="126"/>
      <c r="H129" s="126"/>
    </row>
    <row r="130" spans="4:8" ht="17.25" customHeight="1">
      <c r="D130" s="126"/>
      <c r="F130" s="126"/>
      <c r="H130" s="126"/>
    </row>
    <row r="131" spans="4:8" ht="17.25" customHeight="1">
      <c r="D131" s="126"/>
      <c r="F131" s="126"/>
      <c r="H131" s="126"/>
    </row>
    <row r="132" spans="4:8" ht="17.25" customHeight="1">
      <c r="D132" s="126"/>
      <c r="F132" s="126"/>
      <c r="H132" s="126"/>
    </row>
    <row r="133" spans="4:8" ht="17.25" customHeight="1">
      <c r="D133" s="126"/>
      <c r="F133" s="126"/>
      <c r="H133" s="126"/>
    </row>
    <row r="134" spans="4:8" ht="17.25" customHeight="1">
      <c r="D134" s="126"/>
      <c r="F134" s="126"/>
      <c r="H134" s="126"/>
    </row>
    <row r="135" spans="4:8" ht="17.25" customHeight="1">
      <c r="D135" s="126"/>
      <c r="F135" s="126"/>
      <c r="H135" s="126"/>
    </row>
    <row r="136" spans="4:8" ht="17.25" customHeight="1">
      <c r="D136" s="126"/>
      <c r="F136" s="126"/>
      <c r="H136" s="126"/>
    </row>
    <row r="137" spans="4:8" ht="17.25" customHeight="1">
      <c r="D137" s="126"/>
      <c r="H137" s="126"/>
    </row>
    <row r="138" spans="4:8" ht="17.25" customHeight="1">
      <c r="D138" s="126"/>
      <c r="H138" s="126"/>
    </row>
    <row r="139" spans="4:8" ht="17.25" customHeight="1">
      <c r="D139" s="126"/>
      <c r="H139" s="126"/>
    </row>
    <row r="140" spans="4:8" ht="17.25" customHeight="1">
      <c r="D140" s="126"/>
      <c r="H140" s="126"/>
    </row>
    <row r="141" spans="4:8" ht="17.25" customHeight="1">
      <c r="D141" s="126"/>
      <c r="H141" s="126"/>
    </row>
    <row r="142" spans="4:8" ht="17.25" customHeight="1">
      <c r="D142" s="126"/>
      <c r="H142" s="126"/>
    </row>
    <row r="143" spans="4:8" ht="17.25" customHeight="1">
      <c r="D143" s="126"/>
      <c r="H143" s="126"/>
    </row>
    <row r="144" spans="4:8" ht="17.25" customHeight="1">
      <c r="D144" s="126"/>
      <c r="H144" s="126"/>
    </row>
    <row r="145" spans="1:10" ht="17.25" customHeight="1">
      <c r="D145" s="126"/>
      <c r="H145" s="126"/>
    </row>
    <row r="146" spans="1:10" ht="17.25" customHeight="1">
      <c r="D146" s="126"/>
      <c r="H146" s="126"/>
    </row>
    <row r="147" spans="1:10" ht="17.25" customHeight="1">
      <c r="D147" s="126"/>
      <c r="H147" s="126"/>
    </row>
    <row r="148" spans="1:10" ht="17.25" customHeight="1">
      <c r="D148" s="126"/>
      <c r="H148" s="126"/>
    </row>
    <row r="149" spans="1:10" ht="17.25" customHeight="1">
      <c r="D149" s="126"/>
      <c r="H149" s="126"/>
    </row>
    <row r="150" spans="1:10" ht="17.25" customHeight="1">
      <c r="D150" s="126"/>
      <c r="H150" s="126"/>
    </row>
    <row r="151" spans="1:10" ht="17.25" customHeight="1">
      <c r="D151" s="126"/>
      <c r="H151" s="126"/>
    </row>
    <row r="152" spans="1:10" ht="17.25" customHeight="1">
      <c r="D152" s="126"/>
      <c r="H152" s="126"/>
    </row>
    <row r="153" spans="1:10" ht="17.25" customHeight="1">
      <c r="D153" s="126"/>
      <c r="H153" s="126"/>
    </row>
    <row r="154" spans="1:10" ht="17.25" customHeight="1">
      <c r="D154" s="126"/>
      <c r="H154" s="126"/>
    </row>
    <row r="155" spans="1:10" ht="17.25" customHeight="1">
      <c r="A155" s="126"/>
      <c r="E155" s="126"/>
      <c r="H155" s="126"/>
      <c r="J155" s="111">
        <v>10</v>
      </c>
    </row>
    <row r="156" spans="1:10" ht="17.25" customHeight="1">
      <c r="D156" s="126"/>
      <c r="H156" s="126"/>
    </row>
    <row r="157" spans="1:10" ht="17.25" customHeight="1">
      <c r="D157" s="126"/>
      <c r="H157" s="126"/>
    </row>
    <row r="158" spans="1:10" ht="17.25" customHeight="1">
      <c r="D158" s="126"/>
      <c r="H158" s="126"/>
    </row>
    <row r="159" spans="1:10" ht="17.25" customHeight="1">
      <c r="D159" s="126"/>
      <c r="H159" s="126"/>
    </row>
    <row r="160" spans="1:10" ht="17.25" customHeight="1">
      <c r="D160" s="126"/>
      <c r="H160" s="126"/>
    </row>
    <row r="161" spans="4:10" ht="17.25" customHeight="1">
      <c r="D161" s="125"/>
      <c r="E161" s="124"/>
      <c r="F161" s="125"/>
      <c r="G161" s="124"/>
      <c r="H161" s="126"/>
    </row>
    <row r="164" spans="4:10" ht="17.25" customHeight="1">
      <c r="D164" s="125"/>
      <c r="E164" s="124"/>
      <c r="F164" s="125"/>
      <c r="G164" s="124"/>
      <c r="H164" s="126"/>
      <c r="I164" s="124"/>
      <c r="J164" s="126"/>
    </row>
    <row r="165" spans="4:10" ht="17.25" customHeight="1">
      <c r="D165" s="125"/>
      <c r="E165" s="124"/>
      <c r="F165" s="125"/>
      <c r="G165" s="124"/>
      <c r="H165" s="126"/>
      <c r="I165" s="124"/>
      <c r="J165" s="126"/>
    </row>
    <row r="166" spans="4:10" ht="17.25" customHeight="1">
      <c r="D166" s="125"/>
      <c r="E166" s="124"/>
      <c r="F166" s="125"/>
      <c r="G166" s="124"/>
      <c r="H166" s="126"/>
      <c r="I166" s="124"/>
      <c r="J166" s="126"/>
    </row>
    <row r="167" spans="4:10" ht="17.25" customHeight="1">
      <c r="D167" s="125"/>
      <c r="E167" s="124"/>
      <c r="F167" s="125"/>
      <c r="G167" s="124"/>
      <c r="H167" s="126"/>
      <c r="I167" s="124"/>
      <c r="J167" s="126"/>
    </row>
    <row r="168" spans="4:10" ht="17.25" customHeight="1">
      <c r="D168" s="125"/>
      <c r="E168" s="124"/>
      <c r="F168" s="125"/>
      <c r="G168" s="124"/>
      <c r="H168" s="126"/>
      <c r="I168" s="124"/>
      <c r="J168" s="126"/>
    </row>
    <row r="169" spans="4:10" ht="17.25" customHeight="1">
      <c r="D169" s="125"/>
      <c r="E169" s="124"/>
      <c r="F169" s="125"/>
      <c r="G169" s="124"/>
      <c r="H169" s="126"/>
      <c r="I169" s="124"/>
      <c r="J169" s="126"/>
    </row>
    <row r="170" spans="4:10" ht="17.25" customHeight="1">
      <c r="D170" s="125"/>
      <c r="E170" s="124"/>
      <c r="F170" s="125"/>
      <c r="G170" s="124"/>
      <c r="H170" s="126"/>
      <c r="I170" s="124"/>
      <c r="J170" s="126"/>
    </row>
    <row r="171" spans="4:10" ht="17.25" customHeight="1">
      <c r="D171" s="125"/>
      <c r="E171" s="124"/>
      <c r="F171" s="125"/>
      <c r="G171" s="124"/>
      <c r="H171" s="126"/>
      <c r="I171" s="124"/>
      <c r="J171" s="126"/>
    </row>
    <row r="172" spans="4:10" ht="17.25" customHeight="1">
      <c r="D172" s="125"/>
      <c r="E172" s="124"/>
      <c r="F172" s="125"/>
      <c r="G172" s="124"/>
      <c r="H172" s="126"/>
      <c r="I172" s="124"/>
      <c r="J172" s="126"/>
    </row>
    <row r="173" spans="4:10" ht="17.25" customHeight="1">
      <c r="D173" s="125"/>
      <c r="E173" s="124"/>
      <c r="F173" s="125"/>
      <c r="G173" s="124"/>
      <c r="H173" s="126"/>
      <c r="I173" s="124"/>
      <c r="J173" s="126"/>
    </row>
    <row r="174" spans="4:10" ht="17.25" customHeight="1">
      <c r="D174" s="125"/>
      <c r="E174" s="124"/>
      <c r="F174" s="125"/>
      <c r="G174" s="124"/>
      <c r="H174" s="126"/>
      <c r="I174" s="124"/>
      <c r="J174" s="126"/>
    </row>
    <row r="175" spans="4:10" ht="17.25" customHeight="1">
      <c r="D175" s="125"/>
      <c r="E175" s="124"/>
      <c r="F175" s="125"/>
      <c r="G175" s="124"/>
      <c r="H175" s="126"/>
      <c r="I175" s="124"/>
      <c r="J175" s="126"/>
    </row>
    <row r="176" spans="4:10" ht="17.25" customHeight="1">
      <c r="D176" s="125"/>
      <c r="E176" s="124"/>
      <c r="F176" s="125"/>
      <c r="G176" s="124"/>
      <c r="H176" s="126"/>
      <c r="I176" s="124"/>
      <c r="J176" s="126"/>
    </row>
    <row r="177" spans="4:10" ht="17.25" customHeight="1">
      <c r="D177" s="125"/>
      <c r="E177" s="124"/>
      <c r="F177" s="125"/>
      <c r="G177" s="124"/>
      <c r="H177" s="126"/>
      <c r="I177" s="124"/>
      <c r="J177" s="126"/>
    </row>
    <row r="178" spans="4:10" ht="17.25" customHeight="1">
      <c r="D178" s="125"/>
      <c r="E178" s="124"/>
      <c r="F178" s="125"/>
      <c r="G178" s="124"/>
      <c r="H178" s="126"/>
      <c r="I178" s="124"/>
      <c r="J178" s="126"/>
    </row>
    <row r="179" spans="4:10" ht="17.25" customHeight="1">
      <c r="D179" s="125"/>
      <c r="E179" s="124"/>
      <c r="F179" s="125"/>
      <c r="G179" s="124"/>
      <c r="H179" s="126"/>
      <c r="I179" s="124"/>
      <c r="J179" s="126"/>
    </row>
    <row r="180" spans="4:10" ht="17.25" customHeight="1">
      <c r="D180" s="125"/>
      <c r="E180" s="124"/>
      <c r="F180" s="125"/>
      <c r="G180" s="124"/>
      <c r="H180" s="126"/>
      <c r="I180" s="124"/>
      <c r="J180" s="126"/>
    </row>
    <row r="181" spans="4:10" ht="17.25" customHeight="1">
      <c r="D181" s="124"/>
      <c r="E181" s="124"/>
      <c r="F181" s="124"/>
      <c r="G181" s="124"/>
      <c r="H181" s="124"/>
      <c r="I181" s="124"/>
      <c r="J181" s="124"/>
    </row>
  </sheetData>
  <printOptions gridLinesSet="0"/>
  <pageMargins left="0.56999999999999995" right="0.19685039370078741" top="0.71" bottom="0.26" header="0.19685039370078741" footer="0.19685039370078741"/>
  <pageSetup paperSize="9" scale="82" firstPageNumber="9" orientation="portrait" r:id="rId1"/>
  <headerFooter alignWithMargins="0"/>
  <rowBreaks count="2" manualBreakCount="2">
    <brk id="52" max="16383" man="1"/>
    <brk id="10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531838818763439DF6D48AD6612640" ma:contentTypeVersion="15" ma:contentTypeDescription="Create a new document." ma:contentTypeScope="" ma:versionID="c5031b95057d9b08a3a737629ec0d274">
  <xsd:schema xmlns:xsd="http://www.w3.org/2001/XMLSchema" xmlns:xs="http://www.w3.org/2001/XMLSchema" xmlns:p="http://schemas.microsoft.com/office/2006/metadata/properties" xmlns:ns2="427622bf-40b3-4f4c-80f4-5085308e40b3" xmlns:ns3="74fa7319-fd11-4980-b5f4-ca826e822f65" xmlns:ns4="50c908b1-f277-4340-90a9-4611d0b0f078" targetNamespace="http://schemas.microsoft.com/office/2006/metadata/properties" ma:root="true" ma:fieldsID="0bf18d2afb423ab800a8d51c9833bf6f" ns2:_="" ns3:_="" ns4:_="">
    <xsd:import namespace="427622bf-40b3-4f4c-80f4-5085308e40b3"/>
    <xsd:import namespace="74fa7319-fd11-4980-b5f4-ca826e822f6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7622bf-40b3-4f4c-80f4-5085308e40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fa7319-fd11-4980-b5f4-ca826e822f6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c5801ef2-6cfc-4096-965c-f2a248e1886f}" ma:internalName="TaxCatchAll" ma:showField="CatchAllData" ma:web="74fa7319-fd11-4980-b5f4-ca826e822f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427622bf-40b3-4f4c-80f4-5085308e40b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F5248D-6F56-445E-8C2C-5F9A33FA61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7622bf-40b3-4f4c-80f4-5085308e40b3"/>
    <ds:schemaRef ds:uri="74fa7319-fd11-4980-b5f4-ca826e822f6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F1705F0-3202-4002-B37A-330D5071DD1D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74fa7319-fd11-4980-b5f4-ca826e822f6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427622bf-40b3-4f4c-80f4-5085308e40b3"/>
    <ds:schemaRef ds:uri="http://www.w3.org/XML/1998/namespace"/>
    <ds:schemaRef ds:uri="http://purl.org/dc/dcmitype/"/>
    <ds:schemaRef ds:uri="50c908b1-f277-4340-90a9-4611d0b0f078"/>
  </ds:schemaRefs>
</ds:datastoreItem>
</file>

<file path=customXml/itemProps3.xml><?xml version="1.0" encoding="utf-8"?>
<ds:datastoreItem xmlns:ds="http://schemas.openxmlformats.org/officeDocument/2006/customXml" ds:itemID="{0D23FAF9-AD86-4CBD-9F08-4EEF7C0E0862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78626</vt:lpwstr>
  </property>
  <property fmtid="{D5CDD505-2E9C-101B-9397-08002B2CF9AE}" pid="4" name="OptimizationTime">
    <vt:lpwstr>20230227_1735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conso</vt:lpstr>
      <vt:lpstr>company</vt:lpstr>
      <vt:lpstr>cashflow</vt:lpstr>
      <vt:lpstr>BS!Print_Area</vt:lpstr>
      <vt:lpstr>cashflow!Print_Area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lastPrinted>2023-02-24T17:23:42Z</cp:lastPrinted>
  <dcterms:created xsi:type="dcterms:W3CDTF">1999-06-19T06:47:39Z</dcterms:created>
  <dcterms:modified xsi:type="dcterms:W3CDTF">2023-02-24T17:23:47Z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0x010100E3531838818763439DF6D48AD6612640</vt:lpwstr>
  </property>
  <property fmtid="{D5CDD505-2E9C-101B-9397-08002B2CF9AE}" pid="3" name="MediaServiceImageTags">
    <vt:lpwstr/>
  </property>
</Properties>
</file>