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X:\BOD\BOD\ประจำปี 2566\2566 - 1 (27 กุมภาพันธ์ 2566)\งบส่งตลาด\"/>
    </mc:Choice>
  </mc:AlternateContent>
  <bookViews>
    <workbookView xWindow="-120" yWindow="-120" windowWidth="29040" windowHeight="15720" tabRatio="571" activeTab="3"/>
  </bookViews>
  <sheets>
    <sheet name="BS" sheetId="1" r:id="rId1"/>
    <sheet name="PL" sheetId="4" r:id="rId2"/>
    <sheet name="EQ รวม" sheetId="5" r:id="rId3"/>
    <sheet name="EQ เฉพาะ" sheetId="6" r:id="rId4"/>
    <sheet name="CF" sheetId="3" r:id="rId5"/>
  </sheets>
  <externalReferences>
    <externalReference r:id="rId6"/>
  </externalReferences>
  <definedNames>
    <definedName name="_xlnm.Print_Area" localSheetId="0">BS!$A$1:$N$134</definedName>
    <definedName name="_xlnm.Print_Area" localSheetId="4">CF!$A$1:$H$103</definedName>
    <definedName name="_xlnm.Print_Area" localSheetId="3">'EQ เฉพาะ'!$A$1:$S$33</definedName>
    <definedName name="_xlnm.Print_Area" localSheetId="1">PL!$A$1:$L$58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8" i="3" l="1"/>
  <c r="F88" i="3"/>
  <c r="B11" i="3"/>
  <c r="D11" i="3"/>
  <c r="H11" i="3"/>
  <c r="F11" i="3"/>
  <c r="F16" i="3" l="1"/>
  <c r="H7" i="3" l="1"/>
  <c r="F7" i="3"/>
  <c r="M10" i="6"/>
  <c r="L7" i="4" l="1"/>
  <c r="J7" i="4"/>
  <c r="N7" i="1"/>
  <c r="Q19" i="6"/>
  <c r="Q17" i="6"/>
  <c r="H33" i="4" l="1"/>
  <c r="F28" i="4"/>
  <c r="B79" i="3" l="1"/>
  <c r="D79" i="3"/>
  <c r="F79" i="3"/>
  <c r="H79" i="3"/>
  <c r="K18" i="6" l="1"/>
  <c r="K25" i="6" s="1"/>
  <c r="I18" i="6"/>
  <c r="I25" i="6" s="1"/>
  <c r="G18" i="6"/>
  <c r="G25" i="6" s="1"/>
  <c r="E18" i="6"/>
  <c r="E25" i="6" s="1"/>
  <c r="C18" i="6"/>
  <c r="N104" i="1" s="1"/>
  <c r="Q27" i="5"/>
  <c r="U27" i="5" s="1"/>
  <c r="C25" i="6" l="1"/>
  <c r="Q25" i="5"/>
  <c r="U25" i="5" s="1"/>
  <c r="K26" i="5"/>
  <c r="K39" i="5" s="1"/>
  <c r="I26" i="5"/>
  <c r="I39" i="5" s="1"/>
  <c r="G26" i="5"/>
  <c r="G39" i="5" s="1"/>
  <c r="E26" i="5"/>
  <c r="E39" i="5" s="1"/>
  <c r="C26" i="5"/>
  <c r="C39" i="5" s="1"/>
  <c r="F12" i="4" l="1"/>
  <c r="Q23" i="5"/>
  <c r="S26" i="5" l="1"/>
  <c r="S39" i="5" s="1"/>
  <c r="N15" i="1" l="1"/>
  <c r="L15" i="1"/>
  <c r="J15" i="1"/>
  <c r="H15" i="1"/>
  <c r="H64" i="3" l="1"/>
  <c r="F64" i="3"/>
  <c r="D64" i="3"/>
  <c r="B64" i="3"/>
  <c r="U23" i="5" l="1"/>
  <c r="Q14" i="5"/>
  <c r="U14" i="5" s="1"/>
  <c r="Q15" i="6"/>
  <c r="J104" i="1" l="1"/>
  <c r="Q11" i="5" l="1"/>
  <c r="U11" i="5" s="1"/>
  <c r="H104" i="1"/>
  <c r="H105" i="1"/>
  <c r="J108" i="1"/>
  <c r="H109" i="1"/>
  <c r="J112" i="1"/>
  <c r="H28" i="4"/>
  <c r="M13" i="5" s="1"/>
  <c r="F18" i="4"/>
  <c r="F20" i="4" s="1"/>
  <c r="F39" i="4" s="1"/>
  <c r="M29" i="5"/>
  <c r="F33" i="4"/>
  <c r="A103" i="3"/>
  <c r="A102" i="3"/>
  <c r="J52" i="1"/>
  <c r="H52" i="1"/>
  <c r="N52" i="1"/>
  <c r="L7" i="1"/>
  <c r="L52" i="1" s="1"/>
  <c r="B89" i="1"/>
  <c r="B134" i="1" s="1"/>
  <c r="A45" i="5"/>
  <c r="Q31" i="5"/>
  <c r="U31" i="5" s="1"/>
  <c r="Q23" i="6"/>
  <c r="Q22" i="5"/>
  <c r="U22" i="5" s="1"/>
  <c r="Q38" i="5"/>
  <c r="U38" i="5" s="1"/>
  <c r="Q37" i="5"/>
  <c r="Q36" i="5"/>
  <c r="U36" i="5" s="1"/>
  <c r="Q35" i="5"/>
  <c r="U35" i="5" s="1"/>
  <c r="Q34" i="5"/>
  <c r="U34" i="5" s="1"/>
  <c r="Q32" i="5"/>
  <c r="U32" i="5" s="1"/>
  <c r="Q30" i="5"/>
  <c r="U30" i="5" s="1"/>
  <c r="Q21" i="5"/>
  <c r="U21" i="5" s="1"/>
  <c r="Q19" i="5"/>
  <c r="U19" i="5" s="1"/>
  <c r="Q18" i="5"/>
  <c r="U18" i="5" s="1"/>
  <c r="Q17" i="5"/>
  <c r="Q16" i="5"/>
  <c r="U16" i="5" s="1"/>
  <c r="Q15" i="5"/>
  <c r="U15" i="5" s="1"/>
  <c r="L33" i="4"/>
  <c r="O12" i="6" s="1"/>
  <c r="O18" i="6" s="1"/>
  <c r="J33" i="4"/>
  <c r="O13" i="5"/>
  <c r="L28" i="4"/>
  <c r="M12" i="6" s="1"/>
  <c r="J28" i="4"/>
  <c r="M21" i="6" s="1"/>
  <c r="A48" i="1"/>
  <c r="A46" i="1"/>
  <c r="J97" i="1"/>
  <c r="H97" i="1"/>
  <c r="H57" i="3"/>
  <c r="F57" i="3"/>
  <c r="D57" i="3"/>
  <c r="B57" i="3"/>
  <c r="Q13" i="6"/>
  <c r="N112" i="1"/>
  <c r="J26" i="1"/>
  <c r="H26" i="1"/>
  <c r="N26" i="1"/>
  <c r="L26" i="1"/>
  <c r="Q24" i="6"/>
  <c r="Q22" i="6"/>
  <c r="N73" i="1"/>
  <c r="L73" i="1"/>
  <c r="J73" i="1"/>
  <c r="H73" i="1"/>
  <c r="A91" i="1"/>
  <c r="A1" i="3" s="1"/>
  <c r="A51" i="3" s="1"/>
  <c r="A1" i="4"/>
  <c r="J66" i="1"/>
  <c r="Q10" i="6"/>
  <c r="Q14" i="6"/>
  <c r="H12" i="4"/>
  <c r="H18" i="4" s="1"/>
  <c r="H20" i="4" s="1"/>
  <c r="H39" i="4" s="1"/>
  <c r="H66" i="1"/>
  <c r="Q5" i="6"/>
  <c r="A3" i="6"/>
  <c r="A93" i="1"/>
  <c r="N66" i="1"/>
  <c r="L66" i="1"/>
  <c r="H5" i="3"/>
  <c r="H55" i="3" s="1"/>
  <c r="U5" i="5"/>
  <c r="A3" i="5"/>
  <c r="A3" i="3" s="1"/>
  <c r="A53" i="3" s="1"/>
  <c r="L12" i="4"/>
  <c r="L18" i="4" s="1"/>
  <c r="J12" i="4"/>
  <c r="J18" i="4" s="1"/>
  <c r="J20" i="4" s="1"/>
  <c r="D9" i="3" l="1"/>
  <c r="D28" i="3" s="1"/>
  <c r="D36" i="3" s="1"/>
  <c r="D41" i="3" s="1"/>
  <c r="D80" i="3" s="1"/>
  <c r="D82" i="3" s="1"/>
  <c r="M12" i="5"/>
  <c r="Q12" i="5" s="1"/>
  <c r="U12" i="5" s="1"/>
  <c r="B9" i="3"/>
  <c r="B28" i="3" s="1"/>
  <c r="B36" i="3" s="1"/>
  <c r="B41" i="3" s="1"/>
  <c r="B80" i="3" s="1"/>
  <c r="M28" i="5"/>
  <c r="Q28" i="5" s="1"/>
  <c r="U28" i="5" s="1"/>
  <c r="O26" i="5"/>
  <c r="F9" i="3"/>
  <c r="F28" i="3" s="1"/>
  <c r="F36" i="3" s="1"/>
  <c r="F41" i="3" s="1"/>
  <c r="F80" i="3" s="1"/>
  <c r="H34" i="4"/>
  <c r="H35" i="4" s="1"/>
  <c r="N105" i="1"/>
  <c r="L105" i="1"/>
  <c r="N109" i="1"/>
  <c r="J34" i="4"/>
  <c r="J35" i="4" s="1"/>
  <c r="H27" i="1"/>
  <c r="Q33" i="5"/>
  <c r="U33" i="5" s="1"/>
  <c r="Q13" i="5"/>
  <c r="U13" i="5" s="1"/>
  <c r="U17" i="5"/>
  <c r="H112" i="1"/>
  <c r="J109" i="1"/>
  <c r="H108" i="1"/>
  <c r="J105" i="1"/>
  <c r="L27" i="1"/>
  <c r="N74" i="1"/>
  <c r="H74" i="1"/>
  <c r="N97" i="1"/>
  <c r="A1" i="6"/>
  <c r="A1" i="5"/>
  <c r="N27" i="1"/>
  <c r="J74" i="1"/>
  <c r="N106" i="1"/>
  <c r="L112" i="1"/>
  <c r="O25" i="6"/>
  <c r="Q29" i="5"/>
  <c r="N114" i="1"/>
  <c r="Q12" i="6"/>
  <c r="L34" i="4"/>
  <c r="F34" i="4"/>
  <c r="F35" i="4" s="1"/>
  <c r="J39" i="4"/>
  <c r="M20" i="6"/>
  <c r="Q20" i="6" s="1"/>
  <c r="L20" i="4"/>
  <c r="L74" i="1"/>
  <c r="J27" i="1"/>
  <c r="L97" i="1"/>
  <c r="H9" i="3" l="1"/>
  <c r="H28" i="3" s="1"/>
  <c r="H36" i="3" s="1"/>
  <c r="H41" i="3" s="1"/>
  <c r="H80" i="3" s="1"/>
  <c r="H82" i="3" s="1"/>
  <c r="F81" i="3" s="1"/>
  <c r="F82" i="3" s="1"/>
  <c r="I82" i="3" s="1"/>
  <c r="M26" i="5"/>
  <c r="M39" i="5" s="1"/>
  <c r="O39" i="5"/>
  <c r="H114" i="1" s="1"/>
  <c r="U29" i="5"/>
  <c r="J114" i="1"/>
  <c r="Q26" i="5"/>
  <c r="Q39" i="5" s="1"/>
  <c r="U26" i="5"/>
  <c r="L106" i="1"/>
  <c r="L109" i="1"/>
  <c r="L104" i="1"/>
  <c r="L114" i="1"/>
  <c r="Q21" i="6"/>
  <c r="L39" i="4"/>
  <c r="L35" i="4"/>
  <c r="M11" i="6"/>
  <c r="J84" i="3"/>
  <c r="B81" i="3"/>
  <c r="B82" i="3" s="1"/>
  <c r="I84" i="3" s="1"/>
  <c r="J82" i="3" l="1"/>
  <c r="J113" i="1"/>
  <c r="J115" i="1" s="1"/>
  <c r="P74" i="1" s="1"/>
  <c r="U39" i="5"/>
  <c r="M18" i="6"/>
  <c r="M25" i="6" s="1"/>
  <c r="H113" i="1"/>
  <c r="H115" i="1" s="1"/>
  <c r="O74" i="1" s="1"/>
  <c r="Q11" i="6"/>
  <c r="Q18" i="6" s="1"/>
  <c r="H116" i="1" l="1"/>
  <c r="O116" i="1" s="1"/>
  <c r="J116" i="1"/>
  <c r="P116" i="1" s="1"/>
  <c r="N113" i="1"/>
  <c r="N115" i="1" s="1"/>
  <c r="N116" i="1" l="1"/>
  <c r="R116" i="1" s="1"/>
  <c r="R74" i="1"/>
  <c r="Q25" i="6"/>
  <c r="L113" i="1"/>
  <c r="L115" i="1" s="1"/>
  <c r="Q74" i="1" s="1"/>
  <c r="L116" i="1" l="1"/>
  <c r="Q116" i="1" s="1"/>
</calcChain>
</file>

<file path=xl/sharedStrings.xml><?xml version="1.0" encoding="utf-8"?>
<sst xmlns="http://schemas.openxmlformats.org/spreadsheetml/2006/main" count="299" uniqueCount="222">
  <si>
    <t>บริษัท คัมเวล คอร์ปอเรชั่น จำกัด (มหาชน) และ 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</si>
  <si>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</si>
  <si>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</si>
  <si>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</si>
  <si>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</si>
  <si>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</si>
  <si>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</si>
  <si>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</si>
  <si>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</si>
  <si>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</si>
  <si>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</si>
  <si>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</si>
  <si>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</si>
  <si>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</si>
  <si>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</si>
  <si>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</si>
  <si>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</si>
  <si>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</si>
  <si>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</si>
  <si>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</si>
  <si>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</si>
  <si>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</si>
  <si>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</si>
  <si>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</si>
  <si>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</si>
  <si>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</si>
  <si>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งบการเงินนี้ได้รับการอนุมัติจากที่ประชุมสามัญผู้ถือหุ้น ครั้งที่ ………. เมื่อวันที่ …………….</t>
  </si>
  <si>
    <t xml:space="preserve">                     ขอรับรองว่ารายการข้างต้นเป็นความจริงและถูกต้องทุกประการ </t>
  </si>
  <si>
    <t>ลงชื่อ ……………………………………………………………………………….กรรมการตามอำนาจ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</si>
  <si>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</si>
  <si>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</si>
  <si>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</si>
  <si>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</si>
  <si>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</si>
  <si>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</si>
  <si>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</si>
  <si>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</si>
  <si>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</si>
  <si>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</si>
  <si>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</si>
  <si>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</si>
  <si>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ประมาณการหนี้สินหมุนเวียนสำหรับ</t>
  </si>
  <si>
    <t xml:space="preserve">   ผลประโยชน์พนักงาน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</si>
  <si>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</si>
  <si>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</si>
  <si>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</si>
  <si>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</si>
  <si>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</si>
  <si>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</si>
  <si>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</si>
  <si>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</si>
  <si>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</si>
  <si>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</si>
  <si>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</si>
  <si>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</si>
  <si>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</si>
  <si>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</si>
  <si>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430,000,000 หุ้น มูลค่าหุ้นละ 0.50 บาท</t>
  </si>
  <si>
    <t xml:space="preserve">    ทุนที่ออกและชำระแล้ว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</si>
  <si>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</si>
  <si>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</si>
  <si>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</si>
  <si>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</si>
  <si>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</si>
  <si>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</si>
  <si>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</si>
  <si>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</si>
  <si>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</si>
  <si>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</si>
  <si>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</si>
  <si>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</si>
  <si>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</si>
  <si>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</si>
  <si>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</si>
  <si>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</si>
  <si>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</si>
  <si>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</si>
  <si>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</si>
  <si>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</si>
  <si>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</si>
  <si>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</si>
  <si>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</si>
  <si>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</si>
  <si>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</si>
  <si>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กำไร(ขาดทุน)เบ็ดเสร็จอื่น </t>
  </si>
  <si>
    <t>รายการที่จะไม่ถูกจัดประเภทรายการใหม่ไว้ในกำไรหรือขาดทุนในภายหลัง</t>
  </si>
  <si>
    <t>กำไร(ขาดทุน)จากการประมาณการตามหลัก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</si>
  <si>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</si>
  <si>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 xml:space="preserve">ภาษีเงินได้เกี่ยวกับองค์ประกอบของกำไรขาดทุนเบ็ดเสร็จอื่น </t>
  </si>
  <si>
    <t>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</si>
  <si>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 - สุทธิจากภาษีเงินได้</t>
  </si>
  <si>
    <t>ผลกำไร (ขาดทุน) จากการเปลี่ยนแปลงมูลค่าของเงินลงทุนในตราสารทุน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</si>
  <si>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</si>
  <si>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 ภาษีเงินได้เกี่ยวกับองค์ประกอบของกำไร (ขาดทุน) เบ็ดเสร็จอื่น</t>
  </si>
  <si>
    <t xml:space="preserve">   ที่วัดมูลค่าด้วยมูลค่ายุติธรรมผ่านกำไรขาดทุนเบ็ดเสร็จอื่น - สุทธิจากภาษีเงินได้</t>
  </si>
  <si>
    <t>กำไร(ขาดทุน)เบ็ดเสร็จอื่นสำหรับปี- สุทธิจากภาษีเงินได้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</si>
  <si>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</si>
  <si>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</si>
  <si>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</si>
  <si>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 หน่วย : หุ้น )</t>
  </si>
  <si>
    <t xml:space="preserve">                                                                              ลงชื่อ ……………………………………………………………………………….กรรมการตามอำนาจ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</si>
  <si>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</si>
  <si>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</si>
  <si>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กำไร(ขาดทุน)สะสม</t>
  </si>
  <si>
    <t>ส่วนเกินทุน</t>
  </si>
  <si>
    <t>ผลกำไร (ขาดทุน)จากการเปลี่ยนแปลงมูลค่าเงินลงทุนที่วัดมูลค่าด้วยมูลค่ายุติธรรม ผ่านกำไรขาดทุนเบ็ดเสร็จอื่น</t>
  </si>
  <si>
    <t>รวมส่วนของ</t>
  </si>
  <si>
    <t>ทุนที่ออก</t>
  </si>
  <si>
    <t>ส่วนเกินมูลค่า</t>
  </si>
  <si>
    <t>จากการจ่ายโดย</t>
  </si>
  <si>
    <t>จัดสรรแล้ว</t>
  </si>
  <si>
    <t>ยังไม่ได้จัดสรร</t>
  </si>
  <si>
    <t>ผู้ถือหุ้นของ</t>
  </si>
  <si>
    <t>ส่วนได้เสียที่ไม่มี</t>
  </si>
  <si>
    <t>รวม</t>
  </si>
  <si>
    <t>และชำระแล้ว</t>
  </si>
  <si>
    <t>หุ้นสามัญ</t>
  </si>
  <si>
    <t>ใช้หุ้นเป็นเกณฑ์</t>
  </si>
  <si>
    <t>ทุนสำรองตามกฎหมาย</t>
  </si>
  <si>
    <t>บริษัท</t>
  </si>
  <si>
    <t>อำนาจควบคุม</t>
  </si>
  <si>
    <t>กำไร(ขาดทุน)เบ็ดเสร็จอื่นสำหรับปี</t>
  </si>
  <si>
    <t>การจ่ายโดยใช้หุ้นเป็นเกณฑ์</t>
  </si>
  <si>
    <t>การเพิ่มทุนหุ้นสามัญ</t>
  </si>
  <si>
    <t>เงินปันผลจ่าย</t>
  </si>
  <si>
    <t>โอนทุนสำรองตามกฎหมาย - บริษัทย่อยเลิกกิจการ</t>
  </si>
  <si>
    <t>บริษัทย่อยจ่ายเงินปันผลจ่ายให้ผู้ถือหุ้นเดิม</t>
  </si>
  <si>
    <t>ผู้ถือหุ้นเดิมซื้อเงินลงทุนในบริษัทย่อยเพิ่มเติม</t>
  </si>
  <si>
    <t>ส่วนของผู้ถือหุ้นเดิมของบริษัทย่อยลดลงจากการ</t>
  </si>
  <si>
    <t>รวมธุรกิจภายใต้การควบคุมเดียวกัน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</si>
  <si>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</si>
  <si>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</si>
  <si>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แก้ไขข้อผิดพลาด</t>
  </si>
  <si>
    <t>บริษัทย่อยโอนสำรองตามกฎหมาย</t>
  </si>
  <si>
    <t>ยอดคงเหลือ ณ วันที่ 31 ธันวาคม 2564</t>
  </si>
  <si>
    <t>งบแสดงการเปลี่ยนแปลงส่วนของผู้ถือหุ้น(ต่อ)</t>
  </si>
  <si>
    <t>ผลต่างจากการ</t>
  </si>
  <si>
    <t>ปรับโครงสร้าง</t>
  </si>
  <si>
    <t>เพิ่มทุนหุ้นสามัญ</t>
  </si>
  <si>
    <t xml:space="preserve">                                  ลงชื่อ ……………………………………………………………………………….กรรมการตามอำนาจ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</si>
  <si>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</si>
  <si>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</si>
  <si>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   ปรับรายการที่กระทบกำไรเป็นเงินสดรับ(จ่าย) :</t>
  </si>
  <si>
    <t xml:space="preserve">            ค่าใช้จ่ายภาษีเงินได้</t>
  </si>
  <si>
    <t xml:space="preserve">            ขาดทุนจากการรับโอนธุรกิจ</t>
  </si>
  <si>
    <t xml:space="preserve">            ค่าเผื่อผลขาดทุนด้านเครดิตที่คาดว่าจะเกิดขึ้น</t>
  </si>
  <si>
    <t xml:space="preserve">            หนี้สูญ</t>
  </si>
  <si>
    <t xml:space="preserve">            ค่าใช้จ่ายตัดจ่าย</t>
  </si>
  <si>
    <t xml:space="preserve">            ขาดทุนจากการตรวจนับสินค้า</t>
  </si>
  <si>
    <t xml:space="preserve">            ขาดทุน(โอนกลับ)จากการปรับมูลค่าสินค้าลดลง</t>
  </si>
  <si>
    <t xml:space="preserve">            ค่าเสื่อมราคา - ที่ดิน อาคาร และอุปกรณ์</t>
  </si>
  <si>
    <t xml:space="preserve">            ค่าเสื่อมราคา - สินทรัพย์สิทธิการใช้</t>
  </si>
  <si>
    <t xml:space="preserve">            (กำไร)ขาดทุน จากการจำหน่ายที่ดิน อาคารและอุปกรณ์ </t>
  </si>
  <si>
    <t xml:space="preserve">            ขาดทุนจากการตัดจำหน่ายที่ดิน อาคาร และอุปกรณ์</t>
  </si>
  <si>
    <t xml:space="preserve">            (กำไร)จากมูลค่าของสินทรัพย์ทางการเงินอื่นที่ยังไม่เกิดขึ้นจริง</t>
  </si>
  <si>
    <t xml:space="preserve">            ค่าตัดจำหน่ายสินทรัพย์ไม่มีตัวตนอื่น</t>
  </si>
  <si>
    <t xml:space="preserve">            ค่าใช้จ่ายผลประโยชน์พนักงาน</t>
  </si>
  <si>
    <t xml:space="preserve">            (กำไร) ขาดทุนจากอัตราแลกเปลี่ยนที่ยังไม่เกิดขึ้น</t>
  </si>
  <si>
    <t xml:space="preserve">            รายได้ดอกเบี้ย</t>
  </si>
  <si>
    <t xml:space="preserve">            ต้นทุนทางการเงิน</t>
  </si>
  <si>
    <t>กำไรจากการดำเนินงานก่อนการเปลี่ยนแปลงของสินทรัพย์และหนี้สินดำเนินงาน</t>
  </si>
  <si>
    <t xml:space="preserve">        การเปลี่ยนแปลงในสินทรัพย์และหนี้สินดำเนินงาน</t>
  </si>
  <si>
    <t xml:space="preserve">            ลูกหนี้การค้าและลูกหนี้หมุนเวียนอื่น</t>
  </si>
  <si>
    <t xml:space="preserve">            สินค้าคงเหลือ</t>
  </si>
  <si>
    <t xml:space="preserve">            เงินฝากติดภาระค้ำประกัน</t>
  </si>
  <si>
    <t xml:space="preserve">            สินทรัพย์ไม่หมุนเวียนอื่น</t>
  </si>
  <si>
    <t xml:space="preserve">            เจ้าหนี้การค้าและเจ้าหนี้หมุนเวียนอื่น</t>
  </si>
  <si>
    <t xml:space="preserve">        เงินสดรับ(จ่าย)จากการดำเนินงาน</t>
  </si>
  <si>
    <t xml:space="preserve">            เงินสดจ่ายผลประโยชน์พนักงาน</t>
  </si>
  <si>
    <t xml:space="preserve">            เงินสดจ่ายดอกเบี้ย</t>
  </si>
  <si>
    <t xml:space="preserve">            เงินสดจ่ายภาษีเงินได้</t>
  </si>
  <si>
    <t>กระแสเงินสดสุทธิได้มาจาก(ใช้ไปใน)กิจกรรมดำเนินงาน</t>
  </si>
  <si>
    <t xml:space="preserve">    หมายเหตุประกอบงบการเงินเป็นส่วนหนึ่งของงบการเงินนี้</t>
  </si>
  <si>
    <t xml:space="preserve">                                                                          ลงชื่อ ……………………………………………………………………………….กรรมการตามอำนาจ</t>
  </si>
  <si>
    <t>งบกระแสเงินสด (ต่อ)</t>
  </si>
  <si>
    <t>กระแสเงินสดจากกิจกรรมลงทุน</t>
  </si>
  <si>
    <t xml:space="preserve">        เงินสดจ่ายซื้อเงินลงทุน</t>
  </si>
  <si>
    <t xml:space="preserve">        เงินสดจ่ายซื้อที่ดิน อาคารและอุปกรณ์</t>
  </si>
  <si>
    <t xml:space="preserve">        เงินสดจ่ายซื้อสินทรัพย์ไม่มีตัวตนอื่น</t>
  </si>
  <si>
    <t xml:space="preserve">        เงินสดรับจากการจำหน่ายเงินลงทุน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</si>
  <si>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</si>
  <si>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</si>
  <si>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เงินเบิกเกินบัญชีและเงินกู้ยืมระยะสั้นจากสถาบันการเงินเพิ่มขึ้น(ลดลง)</t>
  </si>
  <si>
    <t xml:space="preserve">        บริษัทย่อยจ่ายเงินปันผลจ่ายให้ผู้ถือหุ้นเดิม</t>
  </si>
  <si>
    <t xml:space="preserve">        ผู้ถือหุ้นเดิมซื้อเงินลงทุนในบริษัทย่อยเพิ่มเติม</t>
  </si>
  <si>
    <t xml:space="preserve">        เงินสดรับจากเงินกู้ยืมระยะยาวจากสถาบันการเงิน</t>
  </si>
  <si>
    <t xml:space="preserve">        เงินสดรับจากเงินกู้ยืมระยะสั้นจากบุคคลที่เกี่ยวข้องกัน</t>
  </si>
  <si>
    <t xml:space="preserve">        เงินสดรับจากการเพิ่มทุนจดทะเบียน</t>
  </si>
  <si>
    <t xml:space="preserve">        เงินสดจ่ายเงินให้กู้ยืมระยะสั้นแก่กิจการที่เกี่ยวข้องกัน</t>
  </si>
  <si>
    <t xml:space="preserve">        เงินสดจ่ายคืนเงินกู้ยืมระยะยาวจากสถาบันการเงิน</t>
  </si>
  <si>
    <t xml:space="preserve">        เงินสดจ่ายคืนหนี้สินตามสัญญาเช่า</t>
  </si>
  <si>
    <t xml:space="preserve">        เงินสดจ่ายค่าใช้จ่ายที่เกี่ยวข้องกับการเพิ่มทุนจดทะเบียน</t>
  </si>
  <si>
    <t xml:space="preserve">        เงินสดจ่ายเงินปันผล</t>
  </si>
  <si>
    <t xml:space="preserve">        เงินสดรับจากการคืนทุนของบริษัทย่อย</t>
  </si>
  <si>
    <t>กระแสเงินสดสุทธิได้มาจาก(ใช้ไปใน)กิจกรรมจัดหาเงิน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</si>
  <si>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</si>
  <si>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</si>
  <si>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</si>
  <si>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ข้อมูลกระแสเงินสดเปิดเผยเพิ่มเติม</t>
  </si>
  <si>
    <t>รายการที่ไม่ใช่เงินสด</t>
  </si>
  <si>
    <t xml:space="preserve">         คงค้างเป็นเจ้าหนี้ค่าทรัพย์สิน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</si>
  <si>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</si>
  <si>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</si>
  <si>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</si>
  <si>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2564</t>
  </si>
  <si>
    <t>ยอดคงเหลือ ณ วันที่ 31 ธันวาคม 2565</t>
  </si>
  <si>
    <t xml:space="preserve">                                                                                          (          นายบุญศักดิ์   เกียรติจรูญเลิศ           นายสุรวุฒิ ครรชิตวินิจกุล        )</t>
  </si>
  <si>
    <t xml:space="preserve">      (          นายบุญศักดิ์   เกียรติจรูญเลิศ           นายสุรวุฒิ ครรชิตวินิจกุล         )</t>
  </si>
  <si>
    <t xml:space="preserve">                                                                                      (          นายบุญศักดิ์   เกียรติจรูญเลิศ           นายสุรวุฒิ ครรชิตวินิจกุล         )</t>
  </si>
  <si>
    <t>สินทรัพย์หมุนเวียนอื่น</t>
  </si>
  <si>
    <t xml:space="preserve">            สินทรัพย์หมุนเวียนอื่น</t>
  </si>
  <si>
    <t xml:space="preserve">            เงินสดรับดอกเบี้ย</t>
  </si>
  <si>
    <t xml:space="preserve">        เงินสดรับจากการจำหน่ายสินทรัพย์</t>
  </si>
  <si>
    <t>บรัษัทฯ ได้ทำสัญญาเช่าเงินทุน-รถยก</t>
  </si>
  <si>
    <r>
      <t xml:space="preserve">        เงินสดรับคืน</t>
    </r>
    <r>
      <rPr>
        <sz val="14"/>
        <rFont val="Angsana New"/>
        <family val="1"/>
      </rPr>
      <t>จาก</t>
    </r>
    <r>
      <rPr>
        <sz val="14"/>
        <color indexed="8"/>
        <rFont val="Angsana New"/>
        <family val="1"/>
      </rPr>
      <t>เงินให้กู้ยืมระยะสั้นแก่กิจการที่เกี่ยวข้องกัน</t>
    </r>
  </si>
  <si>
    <t>จำหน่ายยานพาหนะโดยยังไม่ได้รับชำระเงิน  คงค้างเป็นลูกหนี้ค่าทรัพย์สิน</t>
  </si>
  <si>
    <t xml:space="preserve">ซื้ออาคารระหว่างก่อสร้าง และเครื่องจักรระหว่างติดตั้งโดยยังไม่ได้จ่ายชำระเงิน  </t>
  </si>
  <si>
    <t xml:space="preserve">                                                          (          นายบุญศักดิ์   เกียรติจรูญเลิศ           นายสุรวุฒิ ครรชิตวินิจกุล        )</t>
  </si>
  <si>
    <t>รวมธุรกิจภายใต้</t>
  </si>
  <si>
    <t>ส่วนต่ำกว่าทุนจากการ</t>
  </si>
  <si>
    <t xml:space="preserve">          (          นายบุญศักดิ์   เกียรติจรูญเลิศ           นายสุรวุฒิ ครรชิตวินิจกุล        )</t>
  </si>
  <si>
    <t xml:space="preserve">        กำไรสำหรับปี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</si>
</sst>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0.00;\(#,##0.00\)"/>
  </numFmts>
  <fonts count="3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5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2"/>
      <color indexed="8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6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indexed="8"/>
      <name val="Angsana New"/>
      <family val="1"/>
    </font>
    <font>
      <b/>
      <sz val="14"/>
      <color indexed="8"/>
      <name val="Angsana New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5" fillId="0" borderId="0"/>
    <xf numFmtId="0" fontId="10" fillId="0" borderId="0"/>
    <xf numFmtId="0" fontId="2" fillId="0" borderId="0"/>
    <xf numFmtId="43" fontId="10" fillId="0" borderId="0" applyFont="0" applyFill="0" applyBorder="0" applyAlignment="0" applyProtection="0"/>
    <xf numFmtId="0" fontId="17" fillId="0" borderId="0"/>
    <xf numFmtId="39" fontId="13" fillId="0" borderId="0"/>
    <xf numFmtId="0" fontId="26" fillId="0" borderId="0"/>
    <xf numFmtId="9" fontId="2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6" applyFont="1" applyAlignment="1">
      <alignment vertical="center"/>
    </xf>
    <xf numFmtId="39" fontId="2" fillId="0" borderId="0" xfId="2" applyNumberFormat="1" applyFont="1" applyFill="1"/>
    <xf numFmtId="39" fontId="4" fillId="0" borderId="0" xfId="5" applyNumberFormat="1" applyFont="1" applyAlignment="1">
      <alignment horizontal="left"/>
    </xf>
    <xf numFmtId="0" fontId="12" fillId="0" borderId="0" xfId="7" applyFont="1" applyAlignment="1">
      <alignment horizontal="center" vertical="center"/>
    </xf>
    <xf numFmtId="164" fontId="2" fillId="0" borderId="0" xfId="1" applyFont="1" applyFill="1" applyAlignment="1">
      <alignment horizontal="right"/>
    </xf>
    <xf numFmtId="164" fontId="4" fillId="0" borderId="0" xfId="5" applyNumberFormat="1" applyFont="1" applyAlignment="1">
      <alignment horizontal="left"/>
    </xf>
    <xf numFmtId="39" fontId="2" fillId="0" borderId="0" xfId="5" applyNumberFormat="1"/>
    <xf numFmtId="164" fontId="2" fillId="0" borderId="0" xfId="1" applyFont="1" applyFill="1" applyAlignment="1">
      <alignment horizontal="right" shrinkToFit="1"/>
    </xf>
    <xf numFmtId="164" fontId="4" fillId="0" borderId="0" xfId="1" applyFont="1" applyFill="1"/>
    <xf numFmtId="164" fontId="0" fillId="0" borderId="0" xfId="1" applyFont="1" applyFill="1"/>
    <xf numFmtId="164" fontId="6" fillId="0" borderId="0" xfId="1" applyFont="1" applyFill="1" applyAlignment="1">
      <alignment horizontal="center"/>
    </xf>
    <xf numFmtId="164" fontId="11" fillId="0" borderId="3" xfId="1" quotePrefix="1" applyFont="1" applyFill="1" applyBorder="1" applyAlignment="1">
      <alignment horizontal="center" vertical="center"/>
    </xf>
    <xf numFmtId="164" fontId="2" fillId="0" borderId="2" xfId="1" applyFont="1" applyFill="1" applyBorder="1"/>
    <xf numFmtId="164" fontId="11" fillId="0" borderId="0" xfId="1" quotePrefix="1" applyFont="1" applyFill="1" applyAlignment="1">
      <alignment horizontal="center" vertical="center"/>
    </xf>
    <xf numFmtId="164" fontId="2" fillId="0" borderId="0" xfId="1" applyFont="1" applyFill="1"/>
    <xf numFmtId="164" fontId="12" fillId="0" borderId="0" xfId="1" quotePrefix="1" applyFont="1" applyFill="1" applyAlignment="1">
      <alignment horizontal="center" vertical="center"/>
    </xf>
    <xf numFmtId="164" fontId="0" fillId="0" borderId="0" xfId="1" applyFont="1" applyFill="1" applyAlignment="1">
      <alignment horizontal="right"/>
    </xf>
    <xf numFmtId="164" fontId="4" fillId="0" borderId="3" xfId="1" applyFont="1" applyFill="1" applyBorder="1"/>
    <xf numFmtId="165" fontId="0" fillId="0" borderId="0" xfId="1" applyNumberFormat="1" applyFont="1" applyFill="1"/>
    <xf numFmtId="164" fontId="4" fillId="0" borderId="4" xfId="1" applyFont="1" applyFill="1" applyBorder="1"/>
    <xf numFmtId="164" fontId="4" fillId="0" borderId="3" xfId="1" applyFont="1" applyFill="1" applyBorder="1" applyAlignment="1">
      <alignment horizontal="right"/>
    </xf>
    <xf numFmtId="164" fontId="4" fillId="0" borderId="2" xfId="1" applyFont="1" applyFill="1" applyBorder="1"/>
    <xf numFmtId="1" fontId="14" fillId="0" borderId="0" xfId="3" applyNumberFormat="1" applyFont="1" applyFill="1" applyAlignment="1">
      <alignment horizontal="center"/>
    </xf>
    <xf numFmtId="39" fontId="0" fillId="0" borderId="0" xfId="11" applyFont="1"/>
    <xf numFmtId="39" fontId="2" fillId="0" borderId="0" xfId="11" applyFont="1"/>
    <xf numFmtId="164" fontId="0" fillId="0" borderId="4" xfId="1" applyFont="1" applyFill="1" applyBorder="1"/>
    <xf numFmtId="0" fontId="3" fillId="0" borderId="0" xfId="0" applyFont="1" applyAlignment="1">
      <alignment horizontal="center"/>
    </xf>
    <xf numFmtId="39" fontId="2" fillId="0" borderId="0" xfId="5" applyNumberFormat="1" applyAlignment="1">
      <alignment horizontal="center"/>
    </xf>
    <xf numFmtId="39" fontId="4" fillId="0" borderId="0" xfId="5" applyNumberFormat="1" applyFont="1" applyAlignment="1">
      <alignment horizontal="centerContinuous" shrinkToFit="1"/>
    </xf>
    <xf numFmtId="39" fontId="12" fillId="0" borderId="0" xfId="0" applyNumberFormat="1" applyFont="1" applyAlignment="1">
      <alignment horizontal="center"/>
    </xf>
    <xf numFmtId="49" fontId="2" fillId="0" borderId="0" xfId="6" applyNumberFormat="1" applyFont="1" applyAlignment="1">
      <alignment horizontal="center" vertical="center"/>
    </xf>
    <xf numFmtId="49" fontId="0" fillId="0" borderId="0" xfId="3" applyNumberFormat="1" applyFont="1" applyFill="1" applyAlignment="1">
      <alignment horizontal="center" vertical="center"/>
    </xf>
    <xf numFmtId="164" fontId="2" fillId="0" borderId="0" xfId="1" quotePrefix="1" applyFont="1" applyFill="1"/>
    <xf numFmtId="164" fontId="2" fillId="0" borderId="0" xfId="1" applyFont="1" applyFill="1" applyAlignment="1">
      <alignment horizontal="center"/>
    </xf>
    <xf numFmtId="164" fontId="2" fillId="0" borderId="0" xfId="5" applyNumberFormat="1" applyAlignment="1">
      <alignment horizontal="center"/>
    </xf>
    <xf numFmtId="39" fontId="4" fillId="0" borderId="0" xfId="5" applyNumberFormat="1" applyFont="1"/>
    <xf numFmtId="39" fontId="23" fillId="0" borderId="0" xfId="5" applyNumberFormat="1" applyFont="1"/>
    <xf numFmtId="39" fontId="24" fillId="0" borderId="0" xfId="5" applyNumberFormat="1" applyFont="1"/>
    <xf numFmtId="164" fontId="2" fillId="0" borderId="2" xfId="1" applyFont="1" applyFill="1" applyBorder="1" applyAlignment="1">
      <alignment horizontal="right"/>
    </xf>
    <xf numFmtId="164" fontId="2" fillId="0" borderId="0" xfId="5" applyNumberFormat="1"/>
    <xf numFmtId="39" fontId="25" fillId="0" borderId="0" xfId="5" applyNumberFormat="1" applyFont="1"/>
    <xf numFmtId="39" fontId="23" fillId="0" borderId="0" xfId="2" applyNumberFormat="1" applyFont="1" applyFill="1"/>
    <xf numFmtId="164" fontId="2" fillId="0" borderId="3" xfId="1" applyFont="1" applyFill="1" applyBorder="1" applyAlignment="1">
      <alignment horizontal="right"/>
    </xf>
    <xf numFmtId="39" fontId="0" fillId="0" borderId="0" xfId="5" applyNumberFormat="1" applyFont="1"/>
    <xf numFmtId="0" fontId="4" fillId="0" borderId="0" xfId="6" applyFont="1" applyAlignment="1">
      <alignment vertical="center"/>
    </xf>
    <xf numFmtId="0" fontId="27" fillId="0" borderId="0" xfId="6" applyFont="1" applyAlignment="1">
      <alignment vertical="center"/>
    </xf>
    <xf numFmtId="39" fontId="27" fillId="0" borderId="0" xfId="2" applyNumberFormat="1" applyFont="1" applyFill="1"/>
    <xf numFmtId="39" fontId="28" fillId="0" borderId="0" xfId="5" applyNumberFormat="1" applyFont="1" applyAlignment="1">
      <alignment horizontal="left"/>
    </xf>
    <xf numFmtId="0" fontId="29" fillId="0" borderId="0" xfId="7" applyFont="1" applyAlignment="1">
      <alignment horizontal="center" vertical="center"/>
    </xf>
    <xf numFmtId="165" fontId="27" fillId="0" borderId="0" xfId="2" applyNumberFormat="1" applyFont="1" applyFill="1" applyAlignment="1">
      <alignment horizontal="right"/>
    </xf>
    <xf numFmtId="165" fontId="28" fillId="0" borderId="0" xfId="5" applyNumberFormat="1" applyFont="1" applyAlignment="1">
      <alignment horizontal="left"/>
    </xf>
    <xf numFmtId="39" fontId="27" fillId="0" borderId="0" xfId="5" applyNumberFormat="1" applyFont="1"/>
    <xf numFmtId="166" fontId="2" fillId="0" borderId="0" xfId="2" applyFont="1" applyFill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" fillId="0" borderId="0" xfId="10" applyNumberFormat="1" applyFont="1" applyAlignment="1">
      <alignment horizontal="centerContinuous" vertical="center"/>
    </xf>
    <xf numFmtId="164" fontId="11" fillId="0" borderId="5" xfId="1" applyFont="1" applyFill="1" applyBorder="1" applyAlignment="1">
      <alignment vertical="center"/>
    </xf>
    <xf numFmtId="39" fontId="11" fillId="0" borderId="0" xfId="7" applyNumberFormat="1" applyFont="1" applyAlignment="1">
      <alignment vertical="center"/>
    </xf>
    <xf numFmtId="39" fontId="11" fillId="0" borderId="0" xfId="7" applyNumberFormat="1" applyFont="1" applyAlignment="1">
      <alignment horizontal="centerContinuous" vertical="center"/>
    </xf>
    <xf numFmtId="39" fontId="12" fillId="0" borderId="0" xfId="7" applyNumberFormat="1" applyFont="1" applyAlignment="1">
      <alignment horizontal="centerContinuous" vertical="center"/>
    </xf>
    <xf numFmtId="39" fontId="12" fillId="0" borderId="0" xfId="7" applyNumberFormat="1" applyFont="1" applyAlignment="1">
      <alignment vertical="center"/>
    </xf>
    <xf numFmtId="39" fontId="11" fillId="0" borderId="0" xfId="7" applyNumberFormat="1" applyFont="1" applyAlignment="1">
      <alignment horizontal="center" vertical="center"/>
    </xf>
    <xf numFmtId="39" fontId="12" fillId="0" borderId="0" xfId="7" applyNumberFormat="1" applyFont="1" applyAlignment="1">
      <alignment horizontal="center" vertical="center"/>
    </xf>
    <xf numFmtId="39" fontId="11" fillId="0" borderId="1" xfId="7" applyNumberFormat="1" applyFont="1" applyBorder="1" applyAlignment="1">
      <alignment horizontal="center" vertical="center"/>
    </xf>
    <xf numFmtId="39" fontId="22" fillId="0" borderId="1" xfId="7" applyNumberFormat="1" applyFont="1" applyBorder="1" applyAlignment="1">
      <alignment horizontal="center" vertical="center"/>
    </xf>
    <xf numFmtId="0" fontId="12" fillId="0" borderId="0" xfId="7" applyFont="1" applyAlignment="1">
      <alignment vertical="center"/>
    </xf>
    <xf numFmtId="164" fontId="11" fillId="0" borderId="0" xfId="1" applyFont="1" applyFill="1" applyAlignment="1">
      <alignment vertical="center"/>
    </xf>
    <xf numFmtId="39" fontId="23" fillId="0" borderId="0" xfId="7" applyNumberFormat="1" applyFont="1" applyAlignment="1">
      <alignment vertical="center"/>
    </xf>
    <xf numFmtId="164" fontId="11" fillId="0" borderId="0" xfId="1" applyFont="1" applyFill="1" applyAlignment="1">
      <alignment horizontal="right" vertical="center"/>
    </xf>
    <xf numFmtId="164" fontId="11" fillId="0" borderId="2" xfId="1" applyFont="1" applyFill="1" applyBorder="1" applyAlignment="1">
      <alignment vertical="center"/>
    </xf>
    <xf numFmtId="39" fontId="11" fillId="0" borderId="0" xfId="1" applyNumberFormat="1" applyFont="1" applyFill="1" applyAlignment="1">
      <alignment vertical="center"/>
    </xf>
    <xf numFmtId="164" fontId="4" fillId="0" borderId="0" xfId="1" applyFont="1" applyFill="1" applyBorder="1"/>
    <xf numFmtId="164" fontId="2" fillId="0" borderId="0" xfId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 shrinkToFit="1"/>
    </xf>
    <xf numFmtId="39" fontId="22" fillId="0" borderId="0" xfId="7" applyNumberFormat="1" applyFont="1" applyAlignment="1">
      <alignment horizontal="center" vertical="center"/>
    </xf>
    <xf numFmtId="164" fontId="18" fillId="0" borderId="0" xfId="1" applyFont="1" applyFill="1" applyAlignment="1">
      <alignment vertical="center"/>
    </xf>
    <xf numFmtId="39" fontId="18" fillId="0" borderId="0" xfId="4" applyNumberFormat="1" applyFont="1" applyFill="1" applyAlignment="1">
      <alignment vertical="center"/>
    </xf>
    <xf numFmtId="49" fontId="0" fillId="0" borderId="1" xfId="3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right"/>
    </xf>
    <xf numFmtId="39" fontId="2" fillId="0" borderId="0" xfId="0" applyNumberFormat="1" applyFont="1"/>
    <xf numFmtId="39" fontId="0" fillId="0" borderId="0" xfId="0" applyNumberFormat="1"/>
    <xf numFmtId="164" fontId="11" fillId="0" borderId="0" xfId="1" applyFont="1" applyFill="1" applyBorder="1" applyAlignment="1">
      <alignment vertical="center"/>
    </xf>
    <xf numFmtId="39" fontId="6" fillId="0" borderId="0" xfId="5" applyNumberFormat="1" applyFont="1"/>
    <xf numFmtId="39" fontId="23" fillId="0" borderId="0" xfId="7" applyNumberFormat="1" applyFont="1" applyAlignment="1">
      <alignment horizontal="left" vertical="center" indent="2"/>
    </xf>
    <xf numFmtId="0" fontId="21" fillId="0" borderId="1" xfId="3" quotePrefix="1" applyNumberFormat="1" applyFont="1" applyFill="1" applyBorder="1" applyAlignment="1">
      <alignment horizontal="center" vertical="center"/>
    </xf>
    <xf numFmtId="0" fontId="21" fillId="0" borderId="1" xfId="3" applyNumberFormat="1" applyFont="1" applyFill="1" applyBorder="1" applyAlignment="1">
      <alignment horizontal="center" vertical="center"/>
    </xf>
    <xf numFmtId="164" fontId="18" fillId="0" borderId="1" xfId="1" applyFont="1" applyFill="1" applyBorder="1" applyAlignment="1">
      <alignment vertical="center"/>
    </xf>
    <xf numFmtId="164" fontId="18" fillId="0" borderId="2" xfId="1" applyFont="1" applyFill="1" applyBorder="1" applyAlignment="1">
      <alignment vertical="center"/>
    </xf>
    <xf numFmtId="164" fontId="18" fillId="0" borderId="3" xfId="1" applyFont="1" applyFill="1" applyBorder="1" applyAlignment="1">
      <alignment vertical="center"/>
    </xf>
    <xf numFmtId="38" fontId="18" fillId="0" borderId="0" xfId="1" applyNumberFormat="1" applyFont="1" applyFill="1" applyAlignment="1">
      <alignment vertical="center"/>
    </xf>
    <xf numFmtId="164" fontId="18" fillId="0" borderId="5" xfId="1" applyFont="1" applyFill="1" applyBorder="1" applyAlignment="1">
      <alignment vertical="center"/>
    </xf>
    <xf numFmtId="164" fontId="18" fillId="0" borderId="0" xfId="4" applyNumberFormat="1" applyFont="1" applyFill="1" applyAlignment="1">
      <alignment vertical="center"/>
    </xf>
    <xf numFmtId="39" fontId="2" fillId="0" borderId="0" xfId="2" applyNumberFormat="1" applyFont="1" applyFill="1" applyBorder="1"/>
    <xf numFmtId="164" fontId="4" fillId="0" borderId="5" xfId="1" applyFont="1" applyFill="1" applyBorder="1"/>
    <xf numFmtId="39" fontId="23" fillId="0" borderId="0" xfId="7" applyNumberFormat="1" applyFont="1" applyAlignment="1">
      <alignment horizontal="left" vertical="center" indent="1"/>
    </xf>
    <xf numFmtId="164" fontId="4" fillId="0" borderId="1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 shrinkToFit="1"/>
    </xf>
    <xf numFmtId="164" fontId="4" fillId="0" borderId="4" xfId="1" applyFont="1" applyFill="1" applyBorder="1" applyAlignment="1">
      <alignment horizontal="right"/>
    </xf>
    <xf numFmtId="164" fontId="4" fillId="0" borderId="0" xfId="1" applyFont="1" applyFill="1" applyAlignment="1">
      <alignment horizontal="right" shrinkToFit="1"/>
    </xf>
    <xf numFmtId="0" fontId="2" fillId="0" borderId="0" xfId="6" applyFont="1" applyAlignment="1">
      <alignment horizontal="center" vertical="center"/>
    </xf>
    <xf numFmtId="164" fontId="18" fillId="0" borderId="0" xfId="1" applyFont="1" applyFill="1" applyBorder="1" applyAlignment="1">
      <alignment vertical="center"/>
    </xf>
    <xf numFmtId="4" fontId="21" fillId="0" borderId="0" xfId="0" applyNumberFormat="1" applyFont="1" applyAlignment="1">
      <alignment horizontal="right" vertical="center" wrapText="1"/>
    </xf>
    <xf numFmtId="4" fontId="32" fillId="0" borderId="0" xfId="0" applyNumberFormat="1" applyFont="1"/>
    <xf numFmtId="39" fontId="18" fillId="0" borderId="0" xfId="0" applyNumberFormat="1" applyFont="1" applyAlignment="1">
      <alignment vertical="center"/>
    </xf>
    <xf numFmtId="39" fontId="19" fillId="0" borderId="0" xfId="5" applyNumberFormat="1" applyFont="1" applyAlignment="1">
      <alignment horizontal="center" vertical="center"/>
    </xf>
    <xf numFmtId="164" fontId="19" fillId="0" borderId="0" xfId="5" applyNumberFormat="1" applyFont="1" applyAlignment="1">
      <alignment horizontal="center" vertical="center"/>
    </xf>
    <xf numFmtId="0" fontId="21" fillId="0" borderId="0" xfId="6" applyFont="1" applyAlignment="1">
      <alignment vertical="center"/>
    </xf>
    <xf numFmtId="164" fontId="18" fillId="0" borderId="0" xfId="0" applyNumberFormat="1" applyFont="1" applyAlignment="1">
      <alignment vertical="center"/>
    </xf>
    <xf numFmtId="40" fontId="18" fillId="0" borderId="0" xfId="0" applyNumberFormat="1" applyFont="1" applyAlignment="1">
      <alignment vertical="center"/>
    </xf>
    <xf numFmtId="39" fontId="18" fillId="0" borderId="0" xfId="0" applyNumberFormat="1" applyFont="1" applyAlignment="1">
      <alignment horizontal="left" vertical="center" indent="3"/>
    </xf>
    <xf numFmtId="39" fontId="20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/>
    <xf numFmtId="0" fontId="2" fillId="0" borderId="0" xfId="0" applyFont="1"/>
    <xf numFmtId="0" fontId="8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38" fontId="2" fillId="0" borderId="0" xfId="0" applyNumberFormat="1" applyFont="1"/>
    <xf numFmtId="43" fontId="2" fillId="0" borderId="0" xfId="0" applyNumberFormat="1" applyFont="1"/>
    <xf numFmtId="3" fontId="0" fillId="0" borderId="0" xfId="0" applyNumberFormat="1"/>
    <xf numFmtId="39" fontId="2" fillId="0" borderId="0" xfId="11" applyFont="1" applyAlignment="1">
      <alignment horizontal="left"/>
    </xf>
    <xf numFmtId="39" fontId="14" fillId="0" borderId="0" xfId="11" applyFont="1"/>
    <xf numFmtId="4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/>
    <xf numFmtId="39" fontId="14" fillId="0" borderId="0" xfId="11" applyFont="1" applyAlignment="1">
      <alignment horizontal="left"/>
    </xf>
    <xf numFmtId="164" fontId="0" fillId="0" borderId="0" xfId="0" applyNumberFormat="1"/>
    <xf numFmtId="0" fontId="0" fillId="0" borderId="0" xfId="0" applyAlignment="1">
      <alignment horizontal="left"/>
    </xf>
    <xf numFmtId="10" fontId="2" fillId="0" borderId="0" xfId="13" applyNumberFormat="1" applyFont="1" applyFill="1"/>
    <xf numFmtId="0" fontId="0" fillId="0" borderId="0" xfId="0" quotePrefix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39" fontId="11" fillId="0" borderId="0" xfId="1" applyNumberFormat="1" applyFont="1" applyFill="1" applyBorder="1"/>
    <xf numFmtId="39" fontId="12" fillId="0" borderId="0" xfId="1" applyNumberFormat="1" applyFont="1" applyFill="1" applyBorder="1" applyAlignment="1">
      <alignment horizontal="center"/>
    </xf>
    <xf numFmtId="39" fontId="2" fillId="0" borderId="0" xfId="5" applyNumberFormat="1" applyBorder="1" applyAlignment="1">
      <alignment horizontal="center"/>
    </xf>
    <xf numFmtId="39" fontId="18" fillId="0" borderId="0" xfId="7" applyNumberFormat="1" applyFont="1" applyAlignment="1">
      <alignment horizontal="center"/>
    </xf>
    <xf numFmtId="39" fontId="18" fillId="0" borderId="1" xfId="7" applyNumberFormat="1" applyFont="1" applyBorder="1" applyAlignment="1">
      <alignment horizontal="center"/>
    </xf>
    <xf numFmtId="39" fontId="11" fillId="0" borderId="0" xfId="7" applyNumberFormat="1" applyFont="1" applyBorder="1" applyAlignment="1">
      <alignment horizontal="center" vertical="center"/>
    </xf>
    <xf numFmtId="39" fontId="18" fillId="0" borderId="0" xfId="7" applyNumberFormat="1" applyFont="1" applyBorder="1" applyAlignment="1"/>
    <xf numFmtId="39" fontId="22" fillId="0" borderId="0" xfId="7" applyNumberFormat="1" applyFont="1" applyBorder="1" applyAlignment="1">
      <alignment horizontal="center" vertical="center"/>
    </xf>
    <xf numFmtId="39" fontId="22" fillId="0" borderId="0" xfId="7" applyNumberFormat="1" applyFont="1" applyBorder="1" applyAlignment="1">
      <alignment horizontal="center" vertical="center" wrapText="1"/>
    </xf>
    <xf numFmtId="39" fontId="18" fillId="0" borderId="0" xfId="0" applyNumberFormat="1" applyFont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39" fontId="20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39" fontId="0" fillId="0" borderId="0" xfId="0" applyNumberFormat="1" applyAlignment="1">
      <alignment horizontal="center"/>
    </xf>
    <xf numFmtId="39" fontId="2" fillId="0" borderId="0" xfId="0" applyNumberFormat="1" applyFont="1" applyAlignment="1">
      <alignment horizontal="center"/>
    </xf>
    <xf numFmtId="164" fontId="0" fillId="0" borderId="1" xfId="1" quotePrefix="1" applyFont="1" applyFill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39" fontId="11" fillId="0" borderId="1" xfId="1" applyNumberFormat="1" applyFont="1" applyFill="1" applyBorder="1" applyAlignment="1">
      <alignment horizontal="center"/>
    </xf>
    <xf numFmtId="0" fontId="2" fillId="0" borderId="0" xfId="6" applyFont="1" applyAlignment="1">
      <alignment horizontal="center" vertical="center"/>
    </xf>
    <xf numFmtId="39" fontId="11" fillId="0" borderId="0" xfId="7" applyNumberFormat="1" applyFont="1" applyAlignment="1">
      <alignment horizontal="center" vertical="center"/>
    </xf>
    <xf numFmtId="39" fontId="30" fillId="0" borderId="0" xfId="7" applyNumberFormat="1" applyFont="1" applyAlignment="1">
      <alignment horizontal="center" vertical="center"/>
    </xf>
    <xf numFmtId="167" fontId="11" fillId="0" borderId="1" xfId="9" applyNumberFormat="1" applyFont="1" applyFill="1" applyBorder="1" applyAlignment="1">
      <alignment horizontal="center" vertical="center"/>
    </xf>
    <xf numFmtId="39" fontId="22" fillId="0" borderId="2" xfId="7" applyNumberFormat="1" applyFont="1" applyBorder="1" applyAlignment="1">
      <alignment horizontal="center" vertical="center" wrapText="1"/>
    </xf>
    <xf numFmtId="39" fontId="22" fillId="0" borderId="0" xfId="7" applyNumberFormat="1" applyFont="1" applyAlignment="1">
      <alignment horizontal="center" vertical="center" wrapText="1"/>
    </xf>
    <xf numFmtId="39" fontId="22" fillId="0" borderId="1" xfId="7" applyNumberFormat="1" applyFont="1" applyBorder="1" applyAlignment="1">
      <alignment horizontal="center" vertical="center" wrapText="1"/>
    </xf>
    <xf numFmtId="39" fontId="11" fillId="0" borderId="3" xfId="7" applyNumberFormat="1" applyFont="1" applyBorder="1" applyAlignment="1">
      <alignment horizontal="center" vertical="center"/>
    </xf>
    <xf numFmtId="39" fontId="11" fillId="0" borderId="1" xfId="9" applyNumberFormat="1" applyFont="1" applyFill="1" applyBorder="1" applyAlignment="1">
      <alignment horizontal="center" vertical="center"/>
    </xf>
    <xf numFmtId="39" fontId="11" fillId="0" borderId="0" xfId="7" applyNumberFormat="1" applyFont="1" applyAlignment="1">
      <alignment horizontal="center" vertical="center" wrapText="1"/>
    </xf>
    <xf numFmtId="39" fontId="11" fillId="0" borderId="1" xfId="7" applyNumberFormat="1" applyFont="1" applyBorder="1" applyAlignment="1">
      <alignment horizontal="center" vertical="center" wrapText="1"/>
    </xf>
    <xf numFmtId="39" fontId="31" fillId="0" borderId="0" xfId="0" applyNumberFormat="1" applyFont="1" applyAlignment="1">
      <alignment horizontal="center" vertical="center"/>
    </xf>
    <xf numFmtId="39" fontId="19" fillId="0" borderId="0" xfId="5" applyNumberFormat="1" applyFont="1" applyAlignment="1">
      <alignment horizontal="center" vertical="center"/>
    </xf>
    <xf numFmtId="0" fontId="21" fillId="0" borderId="1" xfId="3" quotePrefix="1" applyNumberFormat="1" applyFont="1" applyFill="1" applyBorder="1" applyAlignment="1">
      <alignment horizontal="center" vertical="center"/>
    </xf>
    <xf numFmtId="39" fontId="20" fillId="0" borderId="0" xfId="0" applyNumberFormat="1" applyFont="1" applyAlignment="1">
      <alignment horizontal="center" vertical="center"/>
    </xf>
    <xf numFmtId="39" fontId="21" fillId="0" borderId="0" xfId="5" applyNumberFormat="1" applyFont="1" applyAlignment="1">
      <alignment horizontal="center" vertical="center"/>
    </xf>
  </cellXfs>
  <cellStyles count="14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2 2" xfId="12"/>
    <cellStyle name="Normal 3" xfId="6"/>
    <cellStyle name="Normal 4" xfId="7"/>
    <cellStyle name="Normal 5" xfId="8"/>
    <cellStyle name="Percent" xfId="13" builtinId="5"/>
    <cellStyle name="เครื่องหมายจุลภาค 2" xfId="9"/>
    <cellStyle name="ปกติ 4" xfId="10"/>
    <cellStyle name="ปกติ_Sheet1" xfId="11"/>
  </cellStyles>
  <dxfs count="0"/>
  <tableStyles count="0" defaultTableStyle="TableStyleMedium9" defaultPivotStyle="PivotStyleLight16"/>
  <colors>
    <mruColors>
      <color rgb="FF00FF99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kimes_saga/Dropbox/&#3650;&#3615;&#3621;&#3648;&#3604;&#3629;&#3619;&#3660;&#3607;&#3637;&#3617;%20DIA/Thai%20Health/&#3611;&#3637;%2059/Yearend%2059/Draft%20&#3591;&#3610;&#3585;&#3634;&#3619;&#3648;&#3591;&#3636;&#3609;/&#3591;&#3610;&#3585;&#3634;&#3619;&#3648;&#3591;&#3636;&#3609;&#3593;&#3610;&#3633;&#3610;&#3626;&#3640;&#3604;&#3607;&#3657;&#3634;&#3618;/TH444%20(T2)%20Q4-5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"/>
      <sheetName val="CF "/>
    </sheetNames>
    <sheetDataSet>
      <sheetData sheetId="0" refreshError="1">
        <row r="5">
          <cell r="G5" t="str">
            <v>(หน่วย : บาท)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view="pageBreakPreview" topLeftCell="A49" zoomScale="85" zoomScaleNormal="85" zoomScaleSheetLayoutView="85" workbookViewId="0">
      <selection activeCell="D40" sqref="D40"/>
    </sheetView>
  </sheetViews>
  <sheetFormatPr defaultColWidth="10.85546875" defaultRowHeight="22.5" customHeight="1"/>
  <cols>
    <col min="1" max="3" width="1.85546875" style="115" customWidth="1"/>
    <col min="4" max="4" width="13.85546875" style="115" customWidth="1"/>
    <col min="5" max="5" width="18.85546875" style="115" customWidth="1"/>
    <col min="6" max="6" width="9.7109375" style="113" customWidth="1"/>
    <col min="7" max="7" width="1.42578125" style="115" customWidth="1"/>
    <col min="8" max="8" width="18.85546875" style="114" customWidth="1"/>
    <col min="9" max="9" width="1.42578125" style="114" customWidth="1"/>
    <col min="10" max="10" width="18.85546875" style="114" customWidth="1"/>
    <col min="11" max="11" width="1.42578125" style="114" customWidth="1"/>
    <col min="12" max="12" width="18.85546875" style="114" customWidth="1"/>
    <col min="13" max="13" width="1.42578125" style="114" customWidth="1"/>
    <col min="14" max="14" width="18.85546875" style="114" customWidth="1"/>
    <col min="15" max="15" width="14.85546875" style="115" bestFit="1" customWidth="1"/>
    <col min="16" max="16" width="14.5703125" style="115" bestFit="1" customWidth="1"/>
    <col min="17" max="17" width="14.85546875" style="115" bestFit="1" customWidth="1"/>
    <col min="18" max="18" width="14.5703125" style="115" bestFit="1" customWidth="1"/>
    <col min="19" max="19" width="10.85546875" style="115"/>
    <col min="20" max="20" width="14.5703125" style="115" bestFit="1" customWidth="1"/>
    <col min="21" max="16384" width="10.85546875" style="115"/>
  </cols>
  <sheetData>
    <row r="1" spans="1:17" s="111" customFormat="1" ht="22.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7" s="111" customFormat="1" ht="22.5" customHeight="1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7" s="111" customFormat="1" ht="22.5" customHeight="1">
      <c r="A3" s="146" t="s">
        <v>201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7" ht="22.5" customHeight="1">
      <c r="A4" s="112"/>
      <c r="B4"/>
      <c r="C4"/>
      <c r="D4"/>
      <c r="E4"/>
      <c r="G4"/>
      <c r="H4" s="9"/>
      <c r="I4" s="10"/>
      <c r="J4" s="9"/>
      <c r="L4" s="9"/>
      <c r="M4" s="10"/>
      <c r="N4" s="9"/>
    </row>
    <row r="5" spans="1:17" s="111" customFormat="1" ht="22.5" customHeight="1">
      <c r="F5" s="116"/>
      <c r="H5" s="117"/>
      <c r="I5" s="117"/>
      <c r="J5" s="117"/>
      <c r="K5" s="117"/>
      <c r="L5" s="117"/>
      <c r="M5" s="117"/>
      <c r="N5" s="11" t="s">
        <v>2</v>
      </c>
    </row>
    <row r="6" spans="1:17" ht="22.5" customHeight="1">
      <c r="F6" s="118"/>
      <c r="H6" s="149" t="s">
        <v>3</v>
      </c>
      <c r="I6" s="149"/>
      <c r="J6" s="149"/>
      <c r="K6" s="115"/>
      <c r="L6" s="149" t="s">
        <v>4</v>
      </c>
      <c r="M6" s="149"/>
      <c r="N6" s="149"/>
    </row>
    <row r="7" spans="1:17" ht="22.5" customHeight="1">
      <c r="F7" s="118" t="s">
        <v>5</v>
      </c>
      <c r="H7" s="12" t="s">
        <v>202</v>
      </c>
      <c r="I7" s="13"/>
      <c r="J7" s="12" t="s">
        <v>6</v>
      </c>
      <c r="K7" s="115"/>
      <c r="L7" s="12" t="str">
        <f>+H7</f>
        <v>2565</v>
      </c>
      <c r="M7" s="13"/>
      <c r="N7" s="12" t="str">
        <f>+J7</f>
        <v>2564</v>
      </c>
    </row>
    <row r="8" spans="1:17" ht="22.5" customHeight="1">
      <c r="A8" s="119" t="s">
        <v>7</v>
      </c>
      <c r="F8" s="118"/>
      <c r="H8" s="14"/>
      <c r="I8" s="15"/>
      <c r="J8" s="16"/>
      <c r="L8" s="14"/>
      <c r="M8" s="15"/>
      <c r="N8" s="16"/>
    </row>
    <row r="9" spans="1:17" ht="22.5" customHeight="1">
      <c r="A9" s="119" t="s">
        <v>8</v>
      </c>
    </row>
    <row r="10" spans="1:17" ht="22.5" customHeight="1">
      <c r="A10" t="s">
        <v>9</v>
      </c>
      <c r="B10"/>
      <c r="C10"/>
      <c r="D10"/>
      <c r="E10"/>
      <c r="F10" s="118">
        <v>5</v>
      </c>
      <c r="G10"/>
      <c r="H10" s="5">
        <v>26237381.619999997</v>
      </c>
      <c r="I10" s="15"/>
      <c r="J10" s="5">
        <v>30306166.889999997</v>
      </c>
      <c r="K10" s="15"/>
      <c r="L10" s="17">
        <v>25803223.539999999</v>
      </c>
      <c r="M10" s="10"/>
      <c r="N10" s="17">
        <v>29953274.149999999</v>
      </c>
      <c r="O10" s="114"/>
      <c r="P10" s="126"/>
    </row>
    <row r="11" spans="1:17" ht="22.5" customHeight="1">
      <c r="A11" t="s">
        <v>10</v>
      </c>
      <c r="B11"/>
      <c r="C11"/>
      <c r="D11"/>
      <c r="E11"/>
      <c r="F11" s="118">
        <v>6</v>
      </c>
      <c r="G11"/>
      <c r="H11" s="5">
        <v>158159835.53999999</v>
      </c>
      <c r="I11" s="10"/>
      <c r="J11" s="5">
        <v>148461492.63</v>
      </c>
      <c r="K11" s="15"/>
      <c r="L11" s="5">
        <v>157671713.06999999</v>
      </c>
      <c r="M11" s="10"/>
      <c r="N11" s="5">
        <v>148080018.91999999</v>
      </c>
      <c r="O11" s="120"/>
      <c r="P11" s="126"/>
    </row>
    <row r="12" spans="1:17" ht="22.5" customHeight="1">
      <c r="A12" t="s">
        <v>11</v>
      </c>
      <c r="B12"/>
      <c r="C12"/>
      <c r="D12"/>
      <c r="E12"/>
      <c r="F12" s="118">
        <v>25</v>
      </c>
      <c r="G12"/>
      <c r="H12" s="17">
        <v>0</v>
      </c>
      <c r="I12" s="10"/>
      <c r="J12" s="17">
        <v>0</v>
      </c>
      <c r="K12" s="15"/>
      <c r="L12" s="5">
        <v>2587474.7599999998</v>
      </c>
      <c r="M12" s="10"/>
      <c r="N12" s="5">
        <v>5350185.38</v>
      </c>
      <c r="O12" s="120"/>
      <c r="P12" s="126"/>
      <c r="Q12" s="121"/>
    </row>
    <row r="13" spans="1:17" ht="22.5" customHeight="1">
      <c r="A13" t="s">
        <v>12</v>
      </c>
      <c r="B13"/>
      <c r="C13"/>
      <c r="D13"/>
      <c r="E13"/>
      <c r="F13" s="118">
        <v>7</v>
      </c>
      <c r="G13"/>
      <c r="H13" s="5">
        <v>234706269.55999997</v>
      </c>
      <c r="I13" s="10"/>
      <c r="J13" s="5">
        <v>180867719.80000001</v>
      </c>
      <c r="K13" s="15"/>
      <c r="L13" s="5">
        <v>234789100.21999997</v>
      </c>
      <c r="M13" s="10"/>
      <c r="N13" s="5">
        <v>180969754.00999999</v>
      </c>
      <c r="O13" s="126"/>
      <c r="P13" s="126"/>
    </row>
    <row r="14" spans="1:17" ht="22.5" customHeight="1">
      <c r="A14" t="s">
        <v>209</v>
      </c>
      <c r="B14"/>
      <c r="C14"/>
      <c r="D14"/>
      <c r="E14"/>
      <c r="F14" s="118"/>
      <c r="G14"/>
      <c r="H14" s="5">
        <v>698802.31</v>
      </c>
      <c r="I14" s="15"/>
      <c r="J14" s="5">
        <v>0</v>
      </c>
      <c r="K14" s="15"/>
      <c r="L14" s="17">
        <v>698802.31</v>
      </c>
      <c r="M14" s="10"/>
      <c r="N14" s="17">
        <v>0</v>
      </c>
      <c r="O14" s="114"/>
      <c r="P14" s="114"/>
    </row>
    <row r="15" spans="1:17" ht="22.5" customHeight="1">
      <c r="A15" s="112" t="s">
        <v>13</v>
      </c>
      <c r="B15"/>
      <c r="C15"/>
      <c r="D15"/>
      <c r="E15"/>
      <c r="G15"/>
      <c r="H15" s="18">
        <f>SUM(H10:H14)</f>
        <v>419802289.02999997</v>
      </c>
      <c r="I15" s="10"/>
      <c r="J15" s="18">
        <f>SUM(J10:J14)</f>
        <v>359635379.31999999</v>
      </c>
      <c r="K15" s="15"/>
      <c r="L15" s="18">
        <f>SUM(L10:L14)</f>
        <v>421550313.89999992</v>
      </c>
      <c r="M15" s="10"/>
      <c r="N15" s="18">
        <f>SUM(N10:N14)</f>
        <v>364353232.45999998</v>
      </c>
      <c r="O15" s="114"/>
      <c r="P15" s="114"/>
    </row>
    <row r="16" spans="1:17" ht="22.5" customHeight="1">
      <c r="A16" s="112"/>
      <c r="B16"/>
      <c r="C16"/>
      <c r="D16"/>
      <c r="E16"/>
      <c r="G16"/>
      <c r="H16" s="10"/>
      <c r="I16" s="19"/>
      <c r="J16" s="10"/>
      <c r="K16" s="15"/>
      <c r="L16" s="10"/>
      <c r="M16" s="10"/>
      <c r="N16" s="10"/>
    </row>
    <row r="17" spans="1:18" ht="22.5" customHeight="1">
      <c r="A17" s="119" t="s">
        <v>14</v>
      </c>
      <c r="B17"/>
      <c r="C17"/>
      <c r="D17"/>
      <c r="E17"/>
      <c r="G17"/>
      <c r="H17" s="10"/>
      <c r="I17" s="10"/>
      <c r="J17" s="10"/>
      <c r="K17" s="15"/>
      <c r="L17" s="10"/>
      <c r="M17" s="10"/>
      <c r="N17" s="10"/>
    </row>
    <row r="18" spans="1:18" ht="22.5" customHeight="1">
      <c r="A18" t="s">
        <v>15</v>
      </c>
      <c r="B18"/>
      <c r="C18"/>
      <c r="D18"/>
      <c r="E18"/>
      <c r="G18"/>
      <c r="H18" s="10">
        <v>344522.5</v>
      </c>
      <c r="I18" s="10"/>
      <c r="J18" s="10">
        <v>1183103.7999999998</v>
      </c>
      <c r="K18" s="15"/>
      <c r="L18" s="10">
        <v>344522.5</v>
      </c>
      <c r="M18" s="10"/>
      <c r="N18" s="10">
        <v>1183103.7999999998</v>
      </c>
    </row>
    <row r="19" spans="1:18" ht="22.5" customHeight="1">
      <c r="A19" t="s">
        <v>16</v>
      </c>
      <c r="B19"/>
      <c r="C19"/>
      <c r="D19"/>
      <c r="E19"/>
      <c r="F19" s="118">
        <v>8</v>
      </c>
      <c r="G19"/>
      <c r="H19" s="10">
        <v>20204359.18</v>
      </c>
      <c r="I19" s="10"/>
      <c r="J19" s="10">
        <v>25153392.920000002</v>
      </c>
      <c r="K19" s="15"/>
      <c r="L19" s="10">
        <v>20204359.18</v>
      </c>
      <c r="M19" s="10"/>
      <c r="N19" s="10">
        <v>25153392.920000002</v>
      </c>
    </row>
    <row r="20" spans="1:18" ht="22.5" customHeight="1">
      <c r="A20" t="s">
        <v>17</v>
      </c>
      <c r="B20"/>
      <c r="C20"/>
      <c r="D20"/>
      <c r="E20"/>
      <c r="F20" s="118">
        <v>9</v>
      </c>
      <c r="G20"/>
      <c r="H20" s="10">
        <v>0</v>
      </c>
      <c r="I20" s="10"/>
      <c r="J20" s="15">
        <v>0</v>
      </c>
      <c r="K20" s="15"/>
      <c r="L20" s="15">
        <v>0</v>
      </c>
      <c r="M20" s="10"/>
      <c r="N20" s="15">
        <v>0</v>
      </c>
    </row>
    <row r="21" spans="1:18" ht="22.5" customHeight="1">
      <c r="A21" t="s">
        <v>18</v>
      </c>
      <c r="B21"/>
      <c r="C21"/>
      <c r="D21"/>
      <c r="E21"/>
      <c r="F21" s="118">
        <v>10</v>
      </c>
      <c r="G21"/>
      <c r="H21" s="15">
        <v>450572798.12999994</v>
      </c>
      <c r="I21" s="10"/>
      <c r="J21" s="15">
        <v>277320961.11000001</v>
      </c>
      <c r="K21" s="15"/>
      <c r="L21" s="15">
        <v>450075885.50999993</v>
      </c>
      <c r="M21" s="10"/>
      <c r="N21" s="15">
        <v>276471745.76000005</v>
      </c>
    </row>
    <row r="22" spans="1:18" ht="22.5" customHeight="1">
      <c r="A22" t="s">
        <v>19</v>
      </c>
      <c r="B22"/>
      <c r="C22"/>
      <c r="D22"/>
      <c r="E22"/>
      <c r="F22" s="118">
        <v>11</v>
      </c>
      <c r="G22"/>
      <c r="H22" s="15">
        <v>11686213.889999999</v>
      </c>
      <c r="I22" s="10"/>
      <c r="J22" s="15">
        <v>14864114.699999999</v>
      </c>
      <c r="K22" s="15"/>
      <c r="L22" s="15">
        <v>15488206.09</v>
      </c>
      <c r="M22" s="10"/>
      <c r="N22" s="15">
        <v>21924957.219999999</v>
      </c>
    </row>
    <row r="23" spans="1:18" ht="22.5" customHeight="1">
      <c r="A23" t="s">
        <v>20</v>
      </c>
      <c r="B23"/>
      <c r="C23"/>
      <c r="D23"/>
      <c r="E23"/>
      <c r="F23" s="118">
        <v>12</v>
      </c>
      <c r="G23"/>
      <c r="H23" s="15">
        <v>2582445.7699999977</v>
      </c>
      <c r="I23" s="10"/>
      <c r="J23" s="15">
        <v>2315490.160000002</v>
      </c>
      <c r="K23" s="15"/>
      <c r="L23" s="15">
        <v>2491814.3499999978</v>
      </c>
      <c r="M23" s="10"/>
      <c r="N23" s="15">
        <v>2204858.9399999995</v>
      </c>
    </row>
    <row r="24" spans="1:18" ht="22.5" customHeight="1">
      <c r="A24" t="s">
        <v>21</v>
      </c>
      <c r="B24"/>
      <c r="C24"/>
      <c r="D24"/>
      <c r="E24"/>
      <c r="F24" s="118">
        <v>13</v>
      </c>
      <c r="G24"/>
      <c r="H24" s="15">
        <v>8607032.7200000007</v>
      </c>
      <c r="I24" s="10"/>
      <c r="J24" s="15">
        <v>8786084.0800000001</v>
      </c>
      <c r="K24" s="15"/>
      <c r="L24" s="15">
        <v>8196267.3100000005</v>
      </c>
      <c r="M24" s="10"/>
      <c r="N24" s="15">
        <v>7802567.7500000009</v>
      </c>
    </row>
    <row r="25" spans="1:18" ht="22.5" customHeight="1">
      <c r="A25" t="s">
        <v>22</v>
      </c>
      <c r="B25"/>
      <c r="C25"/>
      <c r="D25"/>
      <c r="E25"/>
      <c r="F25" s="118"/>
      <c r="G25" s="122"/>
      <c r="H25" s="15">
        <v>1378867.31</v>
      </c>
      <c r="I25" s="10"/>
      <c r="J25" s="15">
        <v>1367483.61</v>
      </c>
      <c r="K25" s="15"/>
      <c r="L25" s="15">
        <v>1378867.31</v>
      </c>
      <c r="M25" s="10"/>
      <c r="N25" s="15">
        <v>1367483.61</v>
      </c>
    </row>
    <row r="26" spans="1:18" ht="22.5" customHeight="1">
      <c r="A26" s="112" t="s">
        <v>23</v>
      </c>
      <c r="B26"/>
      <c r="C26"/>
      <c r="D26"/>
      <c r="E26"/>
      <c r="G26"/>
      <c r="H26" s="18">
        <f>SUM(H18:H25)</f>
        <v>495376239.49999994</v>
      </c>
      <c r="I26" s="10"/>
      <c r="J26" s="18">
        <f>SUM(J18:J25)</f>
        <v>330990630.38000005</v>
      </c>
      <c r="K26" s="15"/>
      <c r="L26" s="18">
        <f>SUM(L18:L25)</f>
        <v>498179922.24999994</v>
      </c>
      <c r="M26" s="10"/>
      <c r="N26" s="18">
        <f>SUM(N18:N25)</f>
        <v>336108110.00000006</v>
      </c>
    </row>
    <row r="27" spans="1:18" ht="22.5" customHeight="1" thickBot="1">
      <c r="A27" s="112" t="s">
        <v>24</v>
      </c>
      <c r="B27"/>
      <c r="C27"/>
      <c r="D27"/>
      <c r="E27"/>
      <c r="G27"/>
      <c r="H27" s="20">
        <f>+H15+H26</f>
        <v>915178528.52999997</v>
      </c>
      <c r="I27" s="10"/>
      <c r="J27" s="20">
        <f>+J15+J26</f>
        <v>690626009.70000005</v>
      </c>
      <c r="K27" s="15"/>
      <c r="L27" s="20">
        <f>+L15+L26</f>
        <v>919730236.14999986</v>
      </c>
      <c r="M27" s="10"/>
      <c r="N27" s="20">
        <f>+N15+N26</f>
        <v>700461342.46000004</v>
      </c>
    </row>
    <row r="28" spans="1:18" ht="22.5" customHeight="1" thickTop="1">
      <c r="A28" s="112"/>
      <c r="B28"/>
      <c r="C28"/>
      <c r="D28"/>
      <c r="E28"/>
      <c r="G28"/>
      <c r="H28" s="71"/>
      <c r="I28" s="10"/>
      <c r="J28" s="71"/>
      <c r="K28" s="15"/>
      <c r="L28" s="71"/>
      <c r="M28" s="10"/>
      <c r="N28" s="71"/>
    </row>
    <row r="29" spans="1:18" ht="22.5" customHeight="1">
      <c r="A29" s="112"/>
      <c r="B29"/>
      <c r="C29"/>
      <c r="D29"/>
      <c r="E29"/>
      <c r="G29"/>
      <c r="H29" s="71"/>
      <c r="I29" s="10"/>
      <c r="J29" s="71"/>
      <c r="K29" s="15"/>
      <c r="L29" s="71"/>
      <c r="M29" s="10"/>
      <c r="N29" s="71"/>
    </row>
    <row r="30" spans="1:18" ht="22.5" customHeight="1">
      <c r="A30" s="112"/>
      <c r="B30" s="123" t="s">
        <v>25</v>
      </c>
      <c r="C30" s="124"/>
      <c r="D30" s="124"/>
      <c r="E30" s="23"/>
      <c r="G30"/>
      <c r="H30" s="9"/>
      <c r="I30" s="10"/>
      <c r="J30" s="9"/>
      <c r="L30" s="9"/>
      <c r="M30" s="10"/>
      <c r="N30" s="9"/>
    </row>
    <row r="31" spans="1:18" ht="22.5" customHeight="1">
      <c r="A31" s="112"/>
      <c r="B31"/>
      <c r="C31"/>
      <c r="D31"/>
      <c r="E31"/>
      <c r="G31"/>
      <c r="H31" s="71"/>
      <c r="I31" s="10"/>
      <c r="J31" s="71"/>
      <c r="K31" s="15"/>
      <c r="L31" s="71"/>
      <c r="M31" s="10"/>
      <c r="N31" s="71"/>
    </row>
    <row r="32" spans="1:18" ht="22.5" customHeight="1">
      <c r="A32" s="112"/>
      <c r="B32"/>
      <c r="C32"/>
      <c r="D32"/>
      <c r="E32"/>
      <c r="G32"/>
      <c r="H32" s="71"/>
      <c r="I32" s="10"/>
      <c r="J32" s="71"/>
      <c r="K32" s="15"/>
      <c r="L32" s="71"/>
      <c r="M32" s="10"/>
      <c r="N32" s="71"/>
      <c r="R32" s="125"/>
    </row>
    <row r="33" spans="1:18" ht="22.5" customHeight="1">
      <c r="A33" s="112"/>
      <c r="B33"/>
      <c r="C33"/>
      <c r="D33"/>
      <c r="E33"/>
      <c r="G33"/>
      <c r="H33" s="71"/>
      <c r="I33" s="10"/>
      <c r="J33" s="71"/>
      <c r="K33" s="15"/>
      <c r="L33" s="71"/>
      <c r="M33" s="10"/>
      <c r="N33" s="71"/>
      <c r="R33" s="125"/>
    </row>
    <row r="34" spans="1:18" ht="22.5" customHeight="1">
      <c r="A34" s="112"/>
      <c r="B34"/>
      <c r="C34"/>
      <c r="D34"/>
      <c r="E34"/>
      <c r="G34"/>
      <c r="H34" s="71"/>
      <c r="I34" s="10"/>
      <c r="J34" s="71"/>
      <c r="K34" s="15"/>
      <c r="L34" s="71"/>
      <c r="M34" s="10"/>
      <c r="N34" s="71"/>
      <c r="R34" s="125"/>
    </row>
    <row r="35" spans="1:18" ht="22.5" customHeight="1">
      <c r="A35" s="112"/>
      <c r="B35"/>
      <c r="C35"/>
      <c r="D35"/>
      <c r="E35"/>
      <c r="G35"/>
      <c r="H35" s="71"/>
      <c r="I35" s="10"/>
      <c r="J35" s="71"/>
      <c r="K35" s="15"/>
      <c r="L35" s="71"/>
      <c r="M35" s="10"/>
      <c r="N35" s="71"/>
      <c r="R35" s="126"/>
    </row>
    <row r="36" spans="1:18" ht="22.5" customHeight="1">
      <c r="A36" s="112"/>
      <c r="B36" s="123"/>
      <c r="D36" s="127" t="s">
        <v>26</v>
      </c>
      <c r="E36"/>
      <c r="F36" s="9"/>
      <c r="G36" s="10"/>
      <c r="H36" s="9"/>
      <c r="J36" s="9"/>
      <c r="L36" s="9"/>
      <c r="M36" s="10"/>
      <c r="N36" s="9"/>
    </row>
    <row r="37" spans="1:18" ht="15" customHeight="1">
      <c r="A37" s="112"/>
      <c r="B37" s="123"/>
      <c r="C37" s="127"/>
      <c r="D37" s="113"/>
      <c r="E37"/>
      <c r="F37" s="9"/>
      <c r="G37" s="10"/>
      <c r="H37" s="9"/>
      <c r="J37" s="9"/>
      <c r="L37" s="9"/>
      <c r="M37" s="10"/>
      <c r="N37" s="9"/>
    </row>
    <row r="38" spans="1:18" ht="22.5" customHeight="1">
      <c r="A38" s="112"/>
      <c r="B38" s="127"/>
      <c r="C38" s="124"/>
      <c r="D38" s="127" t="s">
        <v>27</v>
      </c>
      <c r="E38"/>
      <c r="F38" s="9"/>
      <c r="G38" s="10"/>
      <c r="H38" s="9"/>
      <c r="J38" s="9"/>
      <c r="L38" s="9"/>
      <c r="M38" s="10"/>
      <c r="N38" s="9"/>
    </row>
    <row r="39" spans="1:18" ht="22.5" customHeight="1">
      <c r="A39" s="112"/>
      <c r="B39" s="127"/>
      <c r="C39" s="124"/>
      <c r="D39" s="127"/>
      <c r="E39"/>
      <c r="F39" s="9"/>
      <c r="G39" s="10"/>
      <c r="H39" s="9"/>
      <c r="J39" s="9"/>
      <c r="L39" s="9"/>
      <c r="M39" s="10"/>
      <c r="N39" s="9"/>
    </row>
    <row r="40" spans="1:18" ht="22.5" customHeight="1">
      <c r="A40" s="112"/>
      <c r="B40" s="127"/>
      <c r="C40" s="124"/>
      <c r="D40" s="127"/>
      <c r="E40"/>
      <c r="F40" s="9"/>
      <c r="G40" s="10"/>
      <c r="H40" s="9"/>
      <c r="J40" s="9"/>
      <c r="L40" s="9"/>
      <c r="M40" s="10"/>
      <c r="N40" s="9"/>
    </row>
    <row r="41" spans="1:18" ht="22.5" customHeight="1">
      <c r="A41" s="112"/>
      <c r="B41" s="127"/>
      <c r="C41" s="124"/>
      <c r="D41" s="127"/>
      <c r="E41"/>
      <c r="F41" s="9"/>
      <c r="G41" s="10"/>
      <c r="H41" s="9"/>
      <c r="J41" s="9"/>
      <c r="L41" s="9"/>
      <c r="M41" s="10"/>
      <c r="N41" s="9"/>
    </row>
    <row r="42" spans="1:18" ht="22.5" customHeight="1">
      <c r="A42" s="112"/>
      <c r="B42"/>
      <c r="C42"/>
      <c r="D42"/>
      <c r="E42"/>
      <c r="G42"/>
      <c r="H42" s="71"/>
      <c r="I42" s="10"/>
      <c r="J42" s="71"/>
      <c r="K42" s="15"/>
      <c r="L42" s="71"/>
      <c r="M42" s="10"/>
      <c r="N42" s="71"/>
    </row>
    <row r="43" spans="1:18" ht="22.5" customHeight="1">
      <c r="A43" s="112"/>
      <c r="B43" s="147" t="s">
        <v>28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</row>
    <row r="44" spans="1:18" ht="22.5" customHeight="1">
      <c r="A44" s="112"/>
      <c r="B44" s="24" t="s">
        <v>217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8" ht="22.5" customHeight="1">
      <c r="A45" s="150" t="s">
        <v>29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</row>
    <row r="46" spans="1:18" ht="22.5" customHeight="1">
      <c r="A46" s="146" t="str">
        <f>A1</f>
        <v>บริษัท คัมเวล คอร์ปอเรชั่น จำกัด (มหาชน) และ บริษัทย่อย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</row>
    <row r="47" spans="1:18" ht="22.5" customHeight="1">
      <c r="A47" s="146" t="s">
        <v>30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</row>
    <row r="48" spans="1:18" ht="22.5" customHeight="1">
      <c r="A48" s="146" t="str">
        <f t="shared" ref="A48" si="0">A3</f>
        <v>ณ วันที่ 31 ธันวาคม 2565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</row>
    <row r="49" spans="1:21" ht="22.5" customHeight="1">
      <c r="A49" s="112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21" s="111" customFormat="1" ht="22.5" customHeight="1">
      <c r="F50" s="116"/>
      <c r="H50" s="117"/>
      <c r="I50" s="117"/>
      <c r="J50" s="117"/>
      <c r="K50" s="117"/>
      <c r="L50" s="117"/>
      <c r="M50" s="117"/>
      <c r="N50" s="11" t="s">
        <v>2</v>
      </c>
    </row>
    <row r="51" spans="1:21" ht="22.5" customHeight="1">
      <c r="F51" s="118"/>
      <c r="H51" s="149" t="s">
        <v>3</v>
      </c>
      <c r="I51" s="149"/>
      <c r="J51" s="149"/>
      <c r="K51" s="115"/>
      <c r="L51" s="149" t="s">
        <v>4</v>
      </c>
      <c r="M51" s="149"/>
      <c r="N51" s="149"/>
    </row>
    <row r="52" spans="1:21" ht="22.5" customHeight="1">
      <c r="F52" s="118" t="s">
        <v>5</v>
      </c>
      <c r="H52" s="12" t="str">
        <f>+H7</f>
        <v>2565</v>
      </c>
      <c r="I52" s="13"/>
      <c r="J52" s="12" t="str">
        <f>+J7</f>
        <v>2564</v>
      </c>
      <c r="K52" s="115"/>
      <c r="L52" s="12" t="str">
        <f>+L7</f>
        <v>2565</v>
      </c>
      <c r="M52" s="13"/>
      <c r="N52" s="12" t="str">
        <f>+N7</f>
        <v>2564</v>
      </c>
    </row>
    <row r="53" spans="1:21" ht="22.5" customHeight="1">
      <c r="A53" s="112" t="s">
        <v>31</v>
      </c>
      <c r="B53"/>
      <c r="C53"/>
      <c r="D53"/>
      <c r="E53"/>
      <c r="F53" s="118"/>
      <c r="H53" s="14"/>
      <c r="I53" s="15"/>
      <c r="J53" s="16"/>
      <c r="L53" s="14"/>
      <c r="M53" s="15"/>
      <c r="N53" s="16"/>
    </row>
    <row r="54" spans="1:21" ht="22.5" customHeight="1">
      <c r="A54" s="119" t="s">
        <v>32</v>
      </c>
      <c r="B54"/>
      <c r="C54"/>
      <c r="D54"/>
      <c r="E54"/>
      <c r="G54"/>
      <c r="H54" s="128"/>
      <c r="I54" s="128"/>
      <c r="J54" s="128"/>
      <c r="L54" s="128"/>
      <c r="M54" s="128"/>
      <c r="N54" s="128"/>
    </row>
    <row r="55" spans="1:21" ht="22.5" customHeight="1">
      <c r="A55" t="s">
        <v>33</v>
      </c>
      <c r="B55"/>
      <c r="C55"/>
      <c r="D55"/>
      <c r="E55"/>
      <c r="F55"/>
      <c r="G55"/>
      <c r="H55" s="128"/>
      <c r="I55" s="128"/>
      <c r="J55" s="128"/>
      <c r="L55" s="128"/>
      <c r="M55" s="128"/>
      <c r="N55" s="128"/>
    </row>
    <row r="56" spans="1:21" ht="22.5" customHeight="1">
      <c r="A56" t="s">
        <v>34</v>
      </c>
      <c r="B56"/>
      <c r="C56"/>
      <c r="D56"/>
      <c r="E56"/>
      <c r="F56" s="118">
        <v>14</v>
      </c>
      <c r="G56"/>
      <c r="H56" s="15">
        <v>19122689.260000002</v>
      </c>
      <c r="I56" s="10"/>
      <c r="J56" s="15">
        <v>0</v>
      </c>
      <c r="K56" s="15"/>
      <c r="L56" s="15">
        <v>19122689.260000002</v>
      </c>
      <c r="M56" s="10"/>
      <c r="N56" s="15">
        <v>0</v>
      </c>
    </row>
    <row r="57" spans="1:21" ht="22.5" customHeight="1">
      <c r="A57" t="s">
        <v>35</v>
      </c>
      <c r="B57"/>
      <c r="C57"/>
      <c r="D57"/>
      <c r="E57"/>
      <c r="F57" s="118">
        <v>15</v>
      </c>
      <c r="G57"/>
      <c r="H57" s="15">
        <v>88484304.590000004</v>
      </c>
      <c r="I57" s="10"/>
      <c r="J57" s="15">
        <v>43940193.219999999</v>
      </c>
      <c r="K57" s="15"/>
      <c r="L57" s="15">
        <v>88786281.859999999</v>
      </c>
      <c r="M57" s="10"/>
      <c r="N57" s="15">
        <v>44167768.640000001</v>
      </c>
    </row>
    <row r="58" spans="1:21" ht="22.5" hidden="1" customHeight="1">
      <c r="A58" t="s">
        <v>36</v>
      </c>
      <c r="B58"/>
      <c r="C58"/>
      <c r="D58"/>
      <c r="E58"/>
      <c r="F58" s="118">
        <v>24</v>
      </c>
      <c r="G58"/>
      <c r="H58" s="15"/>
      <c r="I58" s="10"/>
      <c r="J58" s="15"/>
      <c r="K58" s="15"/>
      <c r="L58" s="15"/>
      <c r="M58" s="10"/>
      <c r="N58" s="15"/>
    </row>
    <row r="59" spans="1:21" ht="22.5" customHeight="1">
      <c r="A59" s="129" t="s">
        <v>37</v>
      </c>
      <c r="B59"/>
      <c r="C59"/>
      <c r="D59"/>
      <c r="E59"/>
      <c r="F59" s="118"/>
      <c r="G59"/>
      <c r="H59" s="15"/>
      <c r="I59" s="10"/>
      <c r="J59" s="15"/>
      <c r="K59" s="15"/>
      <c r="L59" s="15"/>
      <c r="M59" s="10"/>
      <c r="N59" s="15"/>
    </row>
    <row r="60" spans="1:21" ht="22.5" customHeight="1">
      <c r="A60" t="s">
        <v>38</v>
      </c>
      <c r="B60"/>
      <c r="C60"/>
      <c r="D60"/>
      <c r="E60"/>
      <c r="F60" s="118">
        <v>16</v>
      </c>
      <c r="G60"/>
      <c r="H60" s="15">
        <v>41670533.740000002</v>
      </c>
      <c r="I60" s="10"/>
      <c r="J60" s="15">
        <v>17067325.460000001</v>
      </c>
      <c r="K60" s="15"/>
      <c r="L60" s="15">
        <v>41670533.740000002</v>
      </c>
      <c r="M60" s="10"/>
      <c r="N60" s="15">
        <v>17067325.460000001</v>
      </c>
      <c r="R60" s="121"/>
      <c r="S60" s="130"/>
      <c r="T60" s="121"/>
      <c r="U60" s="130"/>
    </row>
    <row r="61" spans="1:21" ht="22.5" customHeight="1">
      <c r="A61" s="129" t="s">
        <v>39</v>
      </c>
      <c r="B61"/>
      <c r="C61"/>
      <c r="D61"/>
      <c r="E61"/>
      <c r="F61" s="118"/>
      <c r="G61"/>
      <c r="H61" s="15"/>
      <c r="I61" s="10"/>
      <c r="J61" s="15"/>
      <c r="K61" s="15"/>
      <c r="L61" s="15"/>
      <c r="M61" s="10"/>
      <c r="N61" s="15"/>
      <c r="R61" s="121"/>
      <c r="S61" s="130"/>
      <c r="T61" s="121"/>
      <c r="U61" s="130"/>
    </row>
    <row r="62" spans="1:21" ht="22.5" customHeight="1">
      <c r="A62" t="s">
        <v>40</v>
      </c>
      <c r="B62"/>
      <c r="C62"/>
      <c r="D62"/>
      <c r="E62"/>
      <c r="F62" s="118">
        <v>17</v>
      </c>
      <c r="G62"/>
      <c r="H62" s="15">
        <v>3722010.2500000005</v>
      </c>
      <c r="I62" s="10"/>
      <c r="J62" s="15">
        <v>3674797.81</v>
      </c>
      <c r="K62" s="15"/>
      <c r="L62" s="15">
        <v>7215696.2300000004</v>
      </c>
      <c r="M62" s="10"/>
      <c r="N62" s="15">
        <v>7023364.5599999996</v>
      </c>
      <c r="R62" s="121"/>
      <c r="S62" s="130"/>
      <c r="T62" s="121"/>
      <c r="U62" s="130"/>
    </row>
    <row r="63" spans="1:21" ht="22.5" customHeight="1">
      <c r="A63" s="129" t="s">
        <v>41</v>
      </c>
      <c r="B63"/>
      <c r="C63"/>
      <c r="D63"/>
      <c r="E63"/>
      <c r="F63" s="118"/>
      <c r="G63"/>
      <c r="H63" s="15"/>
      <c r="I63" s="10"/>
      <c r="J63" s="15"/>
      <c r="K63" s="15"/>
      <c r="L63" s="15"/>
      <c r="M63" s="10"/>
      <c r="N63" s="15"/>
    </row>
    <row r="64" spans="1:21" ht="22.5" customHeight="1">
      <c r="A64" t="s">
        <v>42</v>
      </c>
      <c r="B64"/>
      <c r="C64"/>
      <c r="D64"/>
      <c r="E64"/>
      <c r="F64" s="118">
        <v>18</v>
      </c>
      <c r="G64"/>
      <c r="H64" s="15">
        <v>198466.34</v>
      </c>
      <c r="I64" s="10"/>
      <c r="J64" s="15">
        <v>620083.75</v>
      </c>
      <c r="K64" s="15"/>
      <c r="L64" s="15">
        <v>198466.34</v>
      </c>
      <c r="M64" s="10"/>
      <c r="N64" s="15">
        <v>620083.75</v>
      </c>
    </row>
    <row r="65" spans="1:26" ht="22.5" customHeight="1">
      <c r="A65" t="s">
        <v>43</v>
      </c>
      <c r="B65"/>
      <c r="C65"/>
      <c r="D65"/>
      <c r="E65"/>
      <c r="G65"/>
      <c r="H65" s="15">
        <v>7400619.5600000005</v>
      </c>
      <c r="I65" s="10"/>
      <c r="J65" s="15">
        <v>6017560.8599999994</v>
      </c>
      <c r="K65" s="15"/>
      <c r="L65" s="15">
        <v>7400619.5600000005</v>
      </c>
      <c r="M65" s="10"/>
      <c r="N65" s="15">
        <v>6017560.8599999994</v>
      </c>
    </row>
    <row r="66" spans="1:26" ht="22.5" customHeight="1">
      <c r="A66" s="112" t="s">
        <v>44</v>
      </c>
      <c r="B66"/>
      <c r="C66"/>
      <c r="D66"/>
      <c r="E66"/>
      <c r="G66"/>
      <c r="H66" s="21">
        <f>SUM(H56:H65)</f>
        <v>160598623.74000001</v>
      </c>
      <c r="I66" s="10"/>
      <c r="J66" s="21">
        <f>SUM(J56:J65)</f>
        <v>71319961.099999994</v>
      </c>
      <c r="K66" s="15"/>
      <c r="L66" s="21">
        <f>SUM(L56:L65)</f>
        <v>164394286.99000001</v>
      </c>
      <c r="M66" s="10"/>
      <c r="N66" s="21">
        <f>SUM(N56:N65)</f>
        <v>74896103.269999996</v>
      </c>
      <c r="O66" s="121"/>
      <c r="P66" s="121"/>
      <c r="Q66" s="121"/>
      <c r="R66" s="121"/>
    </row>
    <row r="67" spans="1:26" ht="22.5" customHeight="1">
      <c r="A67" s="112"/>
      <c r="B67"/>
      <c r="C67"/>
      <c r="D67"/>
      <c r="E67"/>
      <c r="G67"/>
      <c r="H67" s="5"/>
      <c r="I67" s="10"/>
      <c r="J67" s="5"/>
      <c r="K67" s="15"/>
      <c r="L67" s="5"/>
      <c r="M67" s="10"/>
      <c r="N67" s="5"/>
    </row>
    <row r="68" spans="1:26" ht="22.5" customHeight="1">
      <c r="A68" s="119" t="s">
        <v>45</v>
      </c>
      <c r="B68"/>
      <c r="C68"/>
      <c r="D68"/>
      <c r="E68"/>
      <c r="G68"/>
      <c r="H68" s="15"/>
      <c r="I68" s="10"/>
      <c r="J68" s="15"/>
      <c r="K68" s="15"/>
      <c r="L68" s="15"/>
      <c r="M68" s="10"/>
      <c r="N68" s="15"/>
    </row>
    <row r="69" spans="1:26" ht="22.5" customHeight="1">
      <c r="A69" t="s">
        <v>46</v>
      </c>
      <c r="B69"/>
      <c r="C69"/>
      <c r="D69"/>
      <c r="E69"/>
      <c r="F69" s="118">
        <v>16</v>
      </c>
      <c r="G69"/>
      <c r="H69" s="5">
        <v>175924064.84999999</v>
      </c>
      <c r="I69" s="10"/>
      <c r="J69" s="5">
        <v>74936299.460000008</v>
      </c>
      <c r="K69" s="15"/>
      <c r="L69" s="5">
        <v>175924064.84999999</v>
      </c>
      <c r="M69" s="10"/>
      <c r="N69" s="5">
        <v>74936299.460000008</v>
      </c>
    </row>
    <row r="70" spans="1:26" ht="22.5" customHeight="1">
      <c r="A70" t="s">
        <v>47</v>
      </c>
      <c r="B70"/>
      <c r="C70"/>
      <c r="D70"/>
      <c r="E70"/>
      <c r="F70" s="118">
        <v>17</v>
      </c>
      <c r="G70"/>
      <c r="H70" s="5">
        <v>9816095.4399999995</v>
      </c>
      <c r="I70" s="10"/>
      <c r="J70" s="5">
        <v>13115202.770000007</v>
      </c>
      <c r="K70" s="15"/>
      <c r="L70" s="5">
        <v>10412922.949999999</v>
      </c>
      <c r="M70" s="10"/>
      <c r="N70" s="5">
        <v>17205716.270000007</v>
      </c>
    </row>
    <row r="71" spans="1:26" ht="22.5" customHeight="1">
      <c r="A71" t="s">
        <v>48</v>
      </c>
      <c r="B71"/>
      <c r="C71"/>
      <c r="D71"/>
      <c r="E71"/>
      <c r="F71" s="118"/>
      <c r="G71"/>
      <c r="H71" s="5"/>
      <c r="I71" s="10"/>
      <c r="J71" s="5"/>
      <c r="K71" s="15"/>
      <c r="L71" s="5"/>
      <c r="M71" s="10"/>
      <c r="N71" s="5"/>
    </row>
    <row r="72" spans="1:26" ht="22.5" customHeight="1">
      <c r="B72" t="s">
        <v>49</v>
      </c>
      <c r="C72"/>
      <c r="D72"/>
      <c r="E72"/>
      <c r="F72" s="118">
        <v>18</v>
      </c>
      <c r="G72"/>
      <c r="H72" s="15">
        <v>14824242.84</v>
      </c>
      <c r="I72" s="10"/>
      <c r="J72" s="15">
        <v>14686825.25</v>
      </c>
      <c r="K72" s="15"/>
      <c r="L72" s="15">
        <v>14824242.84</v>
      </c>
      <c r="M72" s="10"/>
      <c r="N72" s="15">
        <v>14686825.25</v>
      </c>
    </row>
    <row r="73" spans="1:26" ht="22.5" customHeight="1">
      <c r="A73" s="112" t="s">
        <v>50</v>
      </c>
      <c r="B73"/>
      <c r="C73"/>
      <c r="D73"/>
      <c r="E73"/>
      <c r="F73" s="118"/>
      <c r="G73"/>
      <c r="H73" s="22">
        <f>SUM(H69:H72)</f>
        <v>200564403.13</v>
      </c>
      <c r="I73" s="10"/>
      <c r="J73" s="22">
        <f>SUM(J69:J72)</f>
        <v>102738327.48000002</v>
      </c>
      <c r="K73" s="15"/>
      <c r="L73" s="22">
        <f>SUM(L69:L72)</f>
        <v>201161230.63999999</v>
      </c>
      <c r="M73" s="10"/>
      <c r="N73" s="22">
        <f>SUM(N69:N72)</f>
        <v>106828840.98000002</v>
      </c>
    </row>
    <row r="74" spans="1:26" ht="22.5" customHeight="1">
      <c r="A74" s="112" t="s">
        <v>51</v>
      </c>
      <c r="B74"/>
      <c r="C74"/>
      <c r="D74"/>
      <c r="E74"/>
      <c r="G74"/>
      <c r="H74" s="18">
        <f>+H66+H73</f>
        <v>361163026.87</v>
      </c>
      <c r="I74" s="10"/>
      <c r="J74" s="18">
        <f>+J66+J73</f>
        <v>174058288.58000001</v>
      </c>
      <c r="K74" s="15"/>
      <c r="L74" s="18">
        <f>+L66+L73</f>
        <v>365555517.63</v>
      </c>
      <c r="M74" s="10"/>
      <c r="N74" s="18">
        <f>+N66+N73</f>
        <v>181724944.25</v>
      </c>
      <c r="O74" s="114">
        <f>+H74/H115</f>
        <v>0.65190058001598339</v>
      </c>
      <c r="P74" s="114">
        <f>+J74/J115</f>
        <v>0.3369515389049364</v>
      </c>
      <c r="Q74" s="114">
        <f>+L74/L115</f>
        <v>0.65963947003260348</v>
      </c>
      <c r="R74" s="114">
        <f>+N74/N115</f>
        <v>0.35032233110511807</v>
      </c>
      <c r="T74" s="114"/>
      <c r="V74" s="114"/>
      <c r="W74" s="114"/>
      <c r="X74" s="114"/>
      <c r="Y74" s="114"/>
      <c r="Z74" s="114"/>
    </row>
    <row r="75" spans="1:26" ht="22.5" customHeight="1">
      <c r="A75" s="112"/>
      <c r="B75"/>
      <c r="C75"/>
      <c r="D75"/>
      <c r="E75"/>
      <c r="G75"/>
      <c r="H75" s="71"/>
      <c r="I75" s="10"/>
      <c r="J75" s="71"/>
      <c r="K75" s="15"/>
      <c r="L75" s="71"/>
      <c r="M75" s="10"/>
      <c r="N75" s="71"/>
    </row>
    <row r="76" spans="1:26" ht="22.5" customHeight="1">
      <c r="A76" s="112"/>
      <c r="B76"/>
      <c r="C76"/>
      <c r="D76"/>
      <c r="E76"/>
      <c r="G76"/>
      <c r="H76" s="71"/>
      <c r="I76" s="10"/>
      <c r="J76" s="71"/>
      <c r="K76" s="15"/>
      <c r="L76" s="71"/>
      <c r="M76" s="10"/>
      <c r="N76" s="71"/>
    </row>
    <row r="77" spans="1:26" ht="22.5" customHeight="1">
      <c r="A77" s="112"/>
      <c r="B77" s="123" t="s">
        <v>25</v>
      </c>
      <c r="C77" s="124"/>
      <c r="D77" s="124"/>
      <c r="E77" s="23"/>
      <c r="G77"/>
      <c r="H77" s="9"/>
      <c r="I77" s="10"/>
      <c r="J77" s="9"/>
      <c r="L77" s="9"/>
      <c r="M77" s="10"/>
      <c r="N77" s="9"/>
    </row>
    <row r="78" spans="1:26" ht="22.5" customHeight="1">
      <c r="A78" s="112"/>
      <c r="B78" s="123"/>
      <c r="C78" s="124"/>
      <c r="D78" s="124"/>
      <c r="E78" s="23"/>
      <c r="G78"/>
      <c r="H78" s="9"/>
      <c r="I78" s="10"/>
      <c r="J78" s="9"/>
      <c r="L78" s="9"/>
      <c r="M78" s="10"/>
      <c r="N78" s="9"/>
    </row>
    <row r="79" spans="1:26" ht="22.5" customHeight="1">
      <c r="A79" s="112"/>
      <c r="B79" s="123"/>
      <c r="C79" s="124"/>
      <c r="D79" s="124"/>
      <c r="E79" s="23"/>
      <c r="G79"/>
      <c r="H79" s="9"/>
      <c r="I79" s="10"/>
      <c r="J79" s="9"/>
      <c r="L79" s="9"/>
      <c r="M79" s="10"/>
      <c r="N79" s="9"/>
    </row>
    <row r="80" spans="1:26" ht="22.5" customHeight="1">
      <c r="A80" s="112"/>
      <c r="B80" s="123"/>
      <c r="C80" s="124"/>
      <c r="D80" s="124"/>
      <c r="E80" s="23"/>
      <c r="G80"/>
      <c r="H80" s="9"/>
      <c r="I80" s="10"/>
      <c r="J80" s="9"/>
      <c r="L80" s="9"/>
      <c r="M80" s="10"/>
      <c r="N80" s="9"/>
    </row>
    <row r="81" spans="1:14" ht="22.5" customHeight="1">
      <c r="A81" s="112"/>
      <c r="B81" s="123"/>
      <c r="C81" s="124"/>
      <c r="D81" s="124"/>
      <c r="E81" s="23"/>
      <c r="G81"/>
      <c r="H81" s="9"/>
      <c r="I81" s="10"/>
      <c r="J81" s="9"/>
      <c r="L81" s="9"/>
      <c r="M81" s="10"/>
      <c r="N81" s="9"/>
    </row>
    <row r="82" spans="1:14" ht="22.5" customHeight="1">
      <c r="A82" s="112"/>
      <c r="B82" s="123"/>
      <c r="C82" s="124"/>
      <c r="D82" s="124"/>
      <c r="E82" s="23"/>
      <c r="G82"/>
      <c r="H82" s="9"/>
      <c r="I82" s="10"/>
      <c r="J82" s="9"/>
      <c r="L82" s="9"/>
      <c r="M82" s="10"/>
      <c r="N82" s="9"/>
    </row>
    <row r="83" spans="1:14" ht="22.5" customHeight="1">
      <c r="A83" s="112"/>
      <c r="B83" s="123"/>
      <c r="C83" s="124"/>
      <c r="D83" s="124"/>
      <c r="E83" s="23"/>
      <c r="G83"/>
      <c r="H83" s="9"/>
      <c r="I83" s="10"/>
      <c r="J83" s="9"/>
      <c r="L83" s="9"/>
      <c r="M83" s="10"/>
      <c r="N83" s="9"/>
    </row>
    <row r="84" spans="1:14" ht="22.5" customHeight="1">
      <c r="A84" s="112"/>
      <c r="B84" s="123"/>
      <c r="C84" s="124"/>
      <c r="D84" s="124"/>
      <c r="E84" s="23"/>
      <c r="G84"/>
      <c r="H84" s="9"/>
      <c r="I84" s="10"/>
      <c r="J84" s="9"/>
      <c r="L84" s="9"/>
      <c r="M84" s="10"/>
      <c r="N84" s="9"/>
    </row>
    <row r="85" spans="1:14" ht="22.5" customHeight="1">
      <c r="A85" s="112"/>
      <c r="B85" s="123"/>
      <c r="C85" s="124"/>
      <c r="D85" s="124"/>
      <c r="E85" s="23"/>
      <c r="G85"/>
      <c r="H85" s="9"/>
      <c r="I85" s="10"/>
      <c r="J85" s="9"/>
      <c r="L85" s="9"/>
      <c r="M85" s="10"/>
      <c r="N85" s="9"/>
    </row>
    <row r="86" spans="1:14" ht="22.5" customHeight="1">
      <c r="A86" s="112"/>
      <c r="B86" s="123"/>
      <c r="C86" s="124"/>
      <c r="D86" s="124"/>
      <c r="E86" s="23"/>
      <c r="G86"/>
      <c r="H86" s="9"/>
      <c r="I86" s="10"/>
      <c r="J86" s="9"/>
      <c r="L86" s="9"/>
      <c r="M86" s="10"/>
      <c r="N86" s="9"/>
    </row>
    <row r="87" spans="1:14" ht="22.5" customHeight="1">
      <c r="A87" s="112"/>
      <c r="B87" s="127"/>
      <c r="C87" s="124"/>
      <c r="F87" s="127"/>
      <c r="G87"/>
      <c r="H87" s="9"/>
      <c r="I87" s="10"/>
      <c r="J87" s="9"/>
      <c r="L87" s="9"/>
      <c r="M87" s="10"/>
      <c r="N87" s="9"/>
    </row>
    <row r="88" spans="1:14" ht="22.5" customHeight="1">
      <c r="A88" s="112"/>
      <c r="B88" s="147" t="s">
        <v>28</v>
      </c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</row>
    <row r="89" spans="1:14" ht="22.5" customHeight="1">
      <c r="A89" s="112"/>
      <c r="B89" s="24" t="str">
        <f>+B44</f>
        <v xml:space="preserve">                                                          (          นายบุญศักดิ์   เกียรติจรูญเลิศ           นายสุรวุฒิ ครรชิตวินิจกุล        )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spans="1:14" ht="22.5" customHeight="1">
      <c r="A90" s="151" t="s">
        <v>52</v>
      </c>
      <c r="B90" s="151"/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</row>
    <row r="91" spans="1:14" ht="22.5" customHeight="1">
      <c r="A91" s="146" t="str">
        <f>A1</f>
        <v>บริษัท คัมเวล คอร์ปอเรชั่น จำกัด (มหาชน) และ บริษัทย่อย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</row>
    <row r="92" spans="1:14" ht="22.5" customHeight="1">
      <c r="A92" s="146" t="s">
        <v>30</v>
      </c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</row>
    <row r="93" spans="1:14" ht="22.5" customHeight="1">
      <c r="A93" s="146" t="str">
        <f>+A3</f>
        <v>ณ วันที่ 31 ธันวาคม 2565</v>
      </c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</row>
    <row r="95" spans="1:14" ht="22.5" customHeight="1">
      <c r="A95" s="111"/>
      <c r="B95" s="111"/>
      <c r="C95" s="111"/>
      <c r="D95" s="111"/>
      <c r="E95" s="111"/>
      <c r="F95" s="116"/>
      <c r="G95" s="111"/>
      <c r="H95" s="117"/>
      <c r="I95" s="117"/>
      <c r="J95" s="117"/>
      <c r="L95" s="117"/>
      <c r="M95" s="117"/>
      <c r="N95" s="11" t="s">
        <v>2</v>
      </c>
    </row>
    <row r="96" spans="1:14" ht="22.5" customHeight="1">
      <c r="A96"/>
      <c r="B96"/>
      <c r="C96"/>
      <c r="D96"/>
      <c r="E96"/>
      <c r="F96" s="118"/>
      <c r="H96" s="149" t="s">
        <v>3</v>
      </c>
      <c r="I96" s="149"/>
      <c r="J96" s="149"/>
      <c r="K96"/>
      <c r="L96" s="149" t="s">
        <v>4</v>
      </c>
      <c r="M96" s="149"/>
      <c r="N96" s="149"/>
    </row>
    <row r="97" spans="1:14" ht="22.5" customHeight="1">
      <c r="A97" s="112"/>
      <c r="B97"/>
      <c r="C97"/>
      <c r="D97"/>
      <c r="E97"/>
      <c r="F97" s="118" t="s">
        <v>5</v>
      </c>
      <c r="H97" s="12" t="str">
        <f>H7</f>
        <v>2565</v>
      </c>
      <c r="I97" s="13"/>
      <c r="J97" s="12" t="str">
        <f>J7</f>
        <v>2564</v>
      </c>
      <c r="K97"/>
      <c r="L97" s="12" t="str">
        <f>L7</f>
        <v>2565</v>
      </c>
      <c r="M97" s="13"/>
      <c r="N97" s="12" t="str">
        <f>N7</f>
        <v>2564</v>
      </c>
    </row>
    <row r="98" spans="1:14" ht="22.5" customHeight="1">
      <c r="A98" s="112" t="s">
        <v>53</v>
      </c>
      <c r="B98"/>
      <c r="C98"/>
      <c r="D98"/>
      <c r="E98"/>
      <c r="F98" s="118"/>
      <c r="H98" s="14"/>
      <c r="I98" s="15"/>
      <c r="J98" s="16"/>
      <c r="L98" s="14"/>
      <c r="M98" s="15"/>
      <c r="N98" s="16"/>
    </row>
    <row r="99" spans="1:14" ht="22.5" customHeight="1">
      <c r="A99" s="119" t="s">
        <v>54</v>
      </c>
      <c r="B99"/>
      <c r="C99"/>
      <c r="D99"/>
      <c r="E99"/>
      <c r="G99"/>
      <c r="H99" s="128"/>
      <c r="I99" s="128"/>
      <c r="J99" s="128"/>
      <c r="L99" s="128"/>
      <c r="M99" s="128"/>
      <c r="N99" s="128"/>
    </row>
    <row r="100" spans="1:14" ht="22.5" customHeight="1">
      <c r="A100" t="s">
        <v>55</v>
      </c>
      <c r="B100"/>
      <c r="C100"/>
      <c r="D100"/>
      <c r="E100"/>
      <c r="F100" s="118"/>
      <c r="G100"/>
      <c r="H100" s="10"/>
      <c r="I100" s="10"/>
      <c r="J100" s="10"/>
      <c r="K100" s="15"/>
      <c r="L100" s="10"/>
      <c r="M100" s="10"/>
      <c r="N100" s="10"/>
    </row>
    <row r="101" spans="1:14" ht="22.5" customHeight="1">
      <c r="A101" t="s">
        <v>56</v>
      </c>
      <c r="B101"/>
      <c r="C101"/>
      <c r="D101"/>
      <c r="E101"/>
      <c r="F101" s="118"/>
      <c r="G101"/>
      <c r="H101" s="10"/>
      <c r="I101" s="10"/>
      <c r="J101" s="10"/>
      <c r="K101" s="15"/>
      <c r="L101" s="10"/>
      <c r="M101" s="10"/>
      <c r="N101" s="10"/>
    </row>
    <row r="102" spans="1:14" ht="22.5" customHeight="1" thickBot="1">
      <c r="A102"/>
      <c r="B102"/>
      <c r="C102" t="s">
        <v>57</v>
      </c>
      <c r="D102"/>
      <c r="E102"/>
      <c r="F102" s="118"/>
      <c r="G102"/>
      <c r="H102" s="26">
        <v>215000000</v>
      </c>
      <c r="I102" s="10"/>
      <c r="J102" s="26">
        <v>215000000</v>
      </c>
      <c r="K102" s="15"/>
      <c r="L102" s="26">
        <v>215000000</v>
      </c>
      <c r="M102" s="10"/>
      <c r="N102" s="26">
        <v>215000000</v>
      </c>
    </row>
    <row r="103" spans="1:14" ht="22.5" customHeight="1" thickTop="1">
      <c r="A103" t="s">
        <v>58</v>
      </c>
      <c r="B103"/>
      <c r="C103"/>
      <c r="D103"/>
      <c r="E103"/>
      <c r="F103" s="118"/>
      <c r="G103"/>
      <c r="H103" s="10"/>
      <c r="I103" s="10"/>
      <c r="J103" s="10"/>
      <c r="K103" s="15"/>
      <c r="L103" s="10"/>
      <c r="M103" s="10"/>
      <c r="N103" s="10"/>
    </row>
    <row r="104" spans="1:14" ht="22.5" customHeight="1">
      <c r="A104"/>
      <c r="B104"/>
      <c r="C104" t="s">
        <v>57</v>
      </c>
      <c r="D104"/>
      <c r="E104"/>
      <c r="F104" s="118"/>
      <c r="G104"/>
      <c r="H104" s="10">
        <f>+'EQ รวม'!C39</f>
        <v>215000000</v>
      </c>
      <c r="I104" s="10"/>
      <c r="J104" s="10">
        <f>'EQ รวม'!C26</f>
        <v>215000000</v>
      </c>
      <c r="K104" s="15"/>
      <c r="L104" s="10">
        <f>+'EQ เฉพาะ'!C25</f>
        <v>215000000</v>
      </c>
      <c r="M104" s="10"/>
      <c r="N104" s="10">
        <f>'EQ เฉพาะ'!C18</f>
        <v>215000000</v>
      </c>
    </row>
    <row r="105" spans="1:14" ht="22.5" customHeight="1">
      <c r="A105" t="s">
        <v>59</v>
      </c>
      <c r="C105"/>
      <c r="D105"/>
      <c r="E105"/>
      <c r="F105" s="118"/>
      <c r="G105"/>
      <c r="H105" s="10">
        <f>+'EQ รวม'!E39</f>
        <v>519692804.13</v>
      </c>
      <c r="I105" s="10"/>
      <c r="J105" s="10">
        <f>+'EQ รวม'!E26</f>
        <v>519692804.13</v>
      </c>
      <c r="K105" s="10"/>
      <c r="L105" s="10">
        <f>+'EQ เฉพาะ'!E25</f>
        <v>519692804.13</v>
      </c>
      <c r="M105" s="10"/>
      <c r="N105" s="10">
        <f>+'EQ เฉพาะ'!E18</f>
        <v>519692804.13</v>
      </c>
    </row>
    <row r="106" spans="1:14" ht="22.5" customHeight="1">
      <c r="A106" t="s">
        <v>60</v>
      </c>
      <c r="C106"/>
      <c r="D106"/>
      <c r="E106"/>
      <c r="F106" s="118"/>
      <c r="G106"/>
      <c r="H106" s="10">
        <v>0</v>
      </c>
      <c r="I106" s="10"/>
      <c r="J106" s="10">
        <v>0</v>
      </c>
      <c r="K106" s="10"/>
      <c r="L106" s="10">
        <f>+'EQ เฉพาะ'!G25</f>
        <v>-455663044.80000001</v>
      </c>
      <c r="M106" s="10"/>
      <c r="N106" s="10">
        <f>+'EQ เฉพาะ'!G18</f>
        <v>-455663044.80000001</v>
      </c>
    </row>
    <row r="107" spans="1:14" ht="22.5" customHeight="1">
      <c r="A107" s="129" t="s">
        <v>61</v>
      </c>
      <c r="B107"/>
      <c r="C107"/>
      <c r="D107"/>
      <c r="E107"/>
      <c r="F107" s="118"/>
      <c r="G107"/>
      <c r="H107" s="10"/>
      <c r="I107" s="10"/>
      <c r="J107" s="10"/>
      <c r="K107" s="15"/>
      <c r="L107" s="10"/>
      <c r="M107" s="10"/>
      <c r="N107" s="10"/>
    </row>
    <row r="108" spans="1:14" ht="22.5" customHeight="1">
      <c r="A108" s="129"/>
      <c r="B108" t="s">
        <v>62</v>
      </c>
      <c r="C108"/>
      <c r="D108"/>
      <c r="E108"/>
      <c r="F108" s="118"/>
      <c r="G108"/>
      <c r="H108" s="10">
        <f>+'EQ รวม'!I39</f>
        <v>-460919363.95999998</v>
      </c>
      <c r="I108" s="10"/>
      <c r="J108" s="10">
        <f>+'EQ รวม'!I26</f>
        <v>-460919363.95999998</v>
      </c>
      <c r="K108" s="15"/>
      <c r="L108" s="10">
        <v>0</v>
      </c>
      <c r="M108" s="10"/>
      <c r="N108" s="10">
        <v>0</v>
      </c>
    </row>
    <row r="109" spans="1:14" ht="22.5" customHeight="1">
      <c r="A109" t="s">
        <v>63</v>
      </c>
      <c r="C109"/>
      <c r="D109"/>
      <c r="E109"/>
      <c r="F109" s="118"/>
      <c r="G109"/>
      <c r="H109" s="10">
        <f>+'EQ รวม'!G39</f>
        <v>17673982.800000001</v>
      </c>
      <c r="I109" s="10"/>
      <c r="J109" s="10">
        <f>+'EQ รวม'!G26</f>
        <v>17673982.800000001</v>
      </c>
      <c r="K109" s="10"/>
      <c r="L109" s="10">
        <f>+'EQ เฉพาะ'!I25</f>
        <v>17673982.800000001</v>
      </c>
      <c r="M109" s="10"/>
      <c r="N109" s="10">
        <f>+'EQ เฉพาะ'!I18</f>
        <v>17673982.800000001</v>
      </c>
    </row>
    <row r="110" spans="1:14" ht="22.5" customHeight="1">
      <c r="A110" t="s">
        <v>64</v>
      </c>
      <c r="B110"/>
      <c r="C110" s="131"/>
      <c r="D110"/>
      <c r="E110"/>
      <c r="F110" s="118"/>
      <c r="G110"/>
      <c r="H110" s="10"/>
      <c r="I110" s="10"/>
      <c r="J110" s="10"/>
      <c r="K110" s="15"/>
      <c r="L110" s="10"/>
      <c r="M110" s="10"/>
      <c r="N110" s="10"/>
    </row>
    <row r="111" spans="1:14" ht="22.5" customHeight="1">
      <c r="A111" t="s">
        <v>65</v>
      </c>
      <c r="B111"/>
      <c r="C111" s="131"/>
      <c r="D111"/>
      <c r="E111"/>
      <c r="F111" s="118"/>
      <c r="G111"/>
      <c r="H111" s="10"/>
      <c r="I111" s="10"/>
      <c r="J111" s="10"/>
      <c r="K111" s="15"/>
      <c r="L111" s="10"/>
      <c r="M111" s="10"/>
      <c r="N111" s="10"/>
    </row>
    <row r="112" spans="1:14" ht="22.5" customHeight="1">
      <c r="A112" t="s">
        <v>66</v>
      </c>
      <c r="B112"/>
      <c r="C112"/>
      <c r="D112"/>
      <c r="E112"/>
      <c r="F112" s="118">
        <v>19</v>
      </c>
      <c r="G112"/>
      <c r="H112" s="10">
        <f>+'EQ รวม'!$K39</f>
        <v>21500000</v>
      </c>
      <c r="I112" s="10"/>
      <c r="J112" s="10">
        <f>+'EQ รวม'!$K26</f>
        <v>21500000</v>
      </c>
      <c r="K112" s="15"/>
      <c r="L112" s="10">
        <f>'EQ เฉพาะ'!K25</f>
        <v>21500000</v>
      </c>
      <c r="M112" s="10"/>
      <c r="N112" s="10">
        <f>'EQ เฉพาะ'!K18</f>
        <v>21500000</v>
      </c>
    </row>
    <row r="113" spans="1:18" ht="22.5" customHeight="1">
      <c r="A113" s="129" t="s">
        <v>67</v>
      </c>
      <c r="B113"/>
      <c r="C113"/>
      <c r="D113"/>
      <c r="E113"/>
      <c r="F113" s="118"/>
      <c r="G113"/>
      <c r="H113" s="10">
        <f>+'EQ รวม'!M39</f>
        <v>241068078.68999994</v>
      </c>
      <c r="I113" s="10"/>
      <c r="J113" s="10">
        <f>+'EQ รวม'!M26</f>
        <v>203620298.14999998</v>
      </c>
      <c r="K113" s="15"/>
      <c r="L113" s="10">
        <f>'EQ เฉพาะ'!M25</f>
        <v>235970976.38999993</v>
      </c>
      <c r="M113" s="10"/>
      <c r="N113" s="10">
        <f>'EQ เฉพาะ'!M18</f>
        <v>200532656.07999998</v>
      </c>
    </row>
    <row r="114" spans="1:18" ht="22.5" hidden="1" customHeight="1">
      <c r="A114" s="129" t="s">
        <v>68</v>
      </c>
      <c r="B114"/>
      <c r="C114"/>
      <c r="D114"/>
      <c r="E114"/>
      <c r="F114" s="118"/>
      <c r="G114"/>
      <c r="H114" s="10">
        <f>+'EQ รวม'!O39</f>
        <v>0</v>
      </c>
      <c r="I114" s="10"/>
      <c r="J114" s="10">
        <f>+'EQ รวม'!O26</f>
        <v>0</v>
      </c>
      <c r="K114" s="15"/>
      <c r="L114" s="10">
        <f>+'EQ เฉพาะ'!O25</f>
        <v>0</v>
      </c>
      <c r="M114" s="10"/>
      <c r="N114" s="10">
        <f>+'EQ เฉพาะ'!O18</f>
        <v>0</v>
      </c>
    </row>
    <row r="115" spans="1:18" ht="22.5" customHeight="1">
      <c r="A115" s="132" t="s">
        <v>69</v>
      </c>
      <c r="B115"/>
      <c r="C115"/>
      <c r="D115"/>
      <c r="E115"/>
      <c r="F115" s="118"/>
      <c r="G115"/>
      <c r="H115" s="22">
        <f>SUM(H104:H114)</f>
        <v>554015501.65999997</v>
      </c>
      <c r="I115" s="10"/>
      <c r="J115" s="22">
        <f>SUM(J104:J114)</f>
        <v>516567721.12</v>
      </c>
      <c r="K115" s="15"/>
      <c r="L115" s="22">
        <f>SUM(L104:L114)</f>
        <v>554174718.51999998</v>
      </c>
      <c r="M115" s="10"/>
      <c r="N115" s="22">
        <f>SUM(N104:N114)</f>
        <v>518736398.20999998</v>
      </c>
    </row>
    <row r="116" spans="1:18" ht="22.5" customHeight="1" thickBot="1">
      <c r="A116" s="112" t="s">
        <v>70</v>
      </c>
      <c r="B116"/>
      <c r="C116"/>
      <c r="D116"/>
      <c r="E116"/>
      <c r="F116" s="118"/>
      <c r="G116"/>
      <c r="H116" s="93">
        <f>+H115+H74</f>
        <v>915178528.52999997</v>
      </c>
      <c r="I116" s="10"/>
      <c r="J116" s="93">
        <f>+J115+J74</f>
        <v>690626009.70000005</v>
      </c>
      <c r="K116" s="15"/>
      <c r="L116" s="93">
        <f>+L115+L74</f>
        <v>919730236.14999998</v>
      </c>
      <c r="M116" s="10"/>
      <c r="N116" s="93">
        <f>+N115+N74</f>
        <v>700461342.46000004</v>
      </c>
      <c r="O116" s="15">
        <f>H116-H27</f>
        <v>0</v>
      </c>
      <c r="P116" s="114">
        <f>J116-J27</f>
        <v>0</v>
      </c>
      <c r="Q116" s="15">
        <f>L116-L27</f>
        <v>0</v>
      </c>
      <c r="R116" s="114">
        <f>N116-N27</f>
        <v>0</v>
      </c>
    </row>
    <row r="117" spans="1:18" ht="22.5" customHeight="1" thickTop="1">
      <c r="O117" s="114"/>
      <c r="P117" s="114"/>
    </row>
    <row r="118" spans="1:18" ht="22.5" customHeight="1">
      <c r="A118" s="112"/>
      <c r="B118" t="s">
        <v>25</v>
      </c>
      <c r="C118"/>
    </row>
    <row r="119" spans="1:18" ht="22.5" customHeight="1">
      <c r="A119" s="112"/>
      <c r="B119"/>
      <c r="C119"/>
    </row>
    <row r="120" spans="1:18" ht="22.5" customHeight="1">
      <c r="A120" s="112"/>
      <c r="B120"/>
      <c r="C120"/>
    </row>
    <row r="121" spans="1:18" ht="22.5" customHeight="1">
      <c r="A121" s="112"/>
      <c r="B121"/>
      <c r="C121"/>
    </row>
    <row r="122" spans="1:18" ht="22.5" customHeight="1">
      <c r="A122" s="112"/>
      <c r="B122"/>
      <c r="C122"/>
    </row>
    <row r="123" spans="1:18" ht="22.5" customHeight="1">
      <c r="A123" s="112"/>
      <c r="B123"/>
      <c r="C123"/>
    </row>
    <row r="124" spans="1:18" ht="22.5" customHeight="1">
      <c r="A124" s="112"/>
      <c r="B124"/>
      <c r="C124"/>
    </row>
    <row r="125" spans="1:18" ht="22.5" customHeight="1">
      <c r="A125" s="112"/>
      <c r="B125"/>
      <c r="C125"/>
    </row>
    <row r="126" spans="1:18" ht="22.5" customHeight="1">
      <c r="A126" s="112"/>
      <c r="B126"/>
      <c r="C126"/>
    </row>
    <row r="127" spans="1:18" ht="22.5" customHeight="1">
      <c r="A127" s="112"/>
      <c r="B127"/>
      <c r="C127"/>
    </row>
    <row r="128" spans="1:18" ht="22.5" customHeight="1">
      <c r="A128" s="112"/>
      <c r="B128"/>
      <c r="C128"/>
    </row>
    <row r="129" spans="1:14" ht="22.5" customHeight="1">
      <c r="A129" s="112"/>
      <c r="B129"/>
      <c r="C129"/>
    </row>
    <row r="130" spans="1:14" ht="22.5" customHeight="1">
      <c r="A130" s="112"/>
      <c r="B130"/>
      <c r="C130"/>
    </row>
    <row r="131" spans="1:14" ht="22.5" customHeight="1">
      <c r="A131" s="112"/>
      <c r="B131"/>
      <c r="C131"/>
    </row>
    <row r="133" spans="1:14" ht="22.5" customHeight="1">
      <c r="A133" s="112"/>
      <c r="B133" s="147" t="s">
        <v>28</v>
      </c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</row>
    <row r="134" spans="1:14" ht="22.5" customHeight="1">
      <c r="A134" s="112"/>
      <c r="B134" s="24" t="str">
        <f>+B89</f>
        <v xml:space="preserve">                                                          (          นายบุญศักดิ์   เกียรติจรูญเลิศ           นายสุรวุฒิ ครรชิตวินิจกุล        )</v>
      </c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</row>
    <row r="145" spans="1:14" s="133" customFormat="1" ht="22.5" customHeight="1">
      <c r="A145" s="115"/>
      <c r="B145" s="115"/>
      <c r="C145" s="115"/>
      <c r="D145" s="115"/>
      <c r="E145" s="115"/>
      <c r="F145" s="113"/>
      <c r="G145" s="115"/>
      <c r="H145" s="114"/>
      <c r="I145" s="114"/>
      <c r="J145" s="114"/>
      <c r="K145" s="114"/>
      <c r="L145" s="114"/>
      <c r="M145" s="114"/>
      <c r="N145" s="114"/>
    </row>
    <row r="146" spans="1:14" s="133" customFormat="1" ht="22.5" customHeight="1">
      <c r="A146" s="115"/>
      <c r="B146" s="115"/>
      <c r="C146" s="115"/>
      <c r="D146" s="115"/>
      <c r="E146" s="115"/>
      <c r="F146" s="113"/>
      <c r="G146" s="115"/>
      <c r="H146" s="114"/>
      <c r="I146" s="114"/>
      <c r="J146" s="114"/>
      <c r="K146" s="114"/>
      <c r="L146" s="114"/>
      <c r="M146" s="114"/>
      <c r="N146" s="114"/>
    </row>
    <row r="147" spans="1:14" s="133" customFormat="1" ht="22.5" customHeight="1">
      <c r="A147" s="115"/>
      <c r="B147" s="115"/>
      <c r="C147" s="115"/>
      <c r="D147" s="115"/>
      <c r="E147" s="115"/>
      <c r="F147" s="113"/>
      <c r="G147" s="115"/>
      <c r="H147" s="114"/>
      <c r="I147" s="114"/>
      <c r="J147" s="114"/>
      <c r="K147" s="114"/>
      <c r="L147" s="114"/>
      <c r="M147" s="114"/>
      <c r="N147" s="114"/>
    </row>
    <row r="148" spans="1:14" s="133" customFormat="1" ht="22.5" customHeight="1">
      <c r="A148" s="115"/>
      <c r="B148" s="115"/>
      <c r="C148" s="115"/>
      <c r="D148" s="115"/>
      <c r="E148" s="115"/>
      <c r="F148" s="113"/>
      <c r="G148" s="115"/>
      <c r="H148" s="114"/>
      <c r="I148" s="114"/>
      <c r="J148" s="114"/>
      <c r="K148" s="114"/>
      <c r="L148" s="114"/>
      <c r="M148" s="114"/>
      <c r="N148" s="114"/>
    </row>
    <row r="149" spans="1:14" s="133" customFormat="1" ht="22.5" customHeight="1">
      <c r="F149" s="113"/>
      <c r="G149" s="115"/>
      <c r="H149" s="114"/>
      <c r="I149" s="114"/>
      <c r="J149" s="114"/>
      <c r="K149" s="114"/>
      <c r="L149" s="114"/>
      <c r="M149" s="114"/>
      <c r="N149" s="114"/>
    </row>
    <row r="150" spans="1:14" s="133" customFormat="1" ht="22.5" customHeight="1">
      <c r="F150" s="113"/>
      <c r="G150" s="115"/>
      <c r="H150" s="114"/>
      <c r="I150" s="114"/>
      <c r="J150" s="114"/>
      <c r="K150" s="114"/>
      <c r="L150" s="114"/>
      <c r="M150" s="114"/>
      <c r="N150" s="114"/>
    </row>
    <row r="151" spans="1:14" s="133" customFormat="1" ht="22.5" customHeight="1">
      <c r="F151" s="113"/>
      <c r="G151" s="115"/>
      <c r="H151" s="114"/>
      <c r="I151" s="114"/>
      <c r="J151" s="114"/>
      <c r="K151" s="114"/>
      <c r="L151" s="114"/>
      <c r="M151" s="114"/>
      <c r="N151" s="114"/>
    </row>
    <row r="152" spans="1:14" s="133" customFormat="1" ht="22.5" customHeight="1">
      <c r="F152" s="113"/>
      <c r="G152" s="115"/>
      <c r="H152" s="114"/>
      <c r="I152" s="114"/>
      <c r="J152" s="114"/>
      <c r="K152" s="114"/>
      <c r="L152" s="114"/>
      <c r="M152" s="114"/>
      <c r="N152" s="114"/>
    </row>
    <row r="153" spans="1:14" s="133" customFormat="1" ht="22.5" customHeight="1">
      <c r="F153" s="113"/>
      <c r="G153" s="115"/>
      <c r="H153" s="114"/>
      <c r="I153" s="114"/>
      <c r="J153" s="114"/>
      <c r="K153" s="114"/>
      <c r="L153" s="114"/>
      <c r="M153" s="114"/>
      <c r="N153" s="114"/>
    </row>
    <row r="154" spans="1:14" s="133" customFormat="1" ht="22.5" customHeight="1">
      <c r="F154" s="113"/>
      <c r="G154" s="115"/>
      <c r="H154" s="114"/>
      <c r="I154" s="114"/>
      <c r="J154" s="114"/>
      <c r="K154" s="114"/>
      <c r="L154" s="114"/>
      <c r="M154" s="114"/>
      <c r="N154" s="114"/>
    </row>
    <row r="155" spans="1:14" s="133" customFormat="1" ht="22.5" customHeight="1">
      <c r="F155" s="113"/>
      <c r="G155" s="115"/>
      <c r="H155" s="114"/>
      <c r="I155" s="114"/>
      <c r="J155" s="114"/>
      <c r="K155" s="114"/>
      <c r="L155" s="114"/>
      <c r="M155" s="114"/>
      <c r="N155" s="114"/>
    </row>
    <row r="156" spans="1:14" s="133" customFormat="1" ht="22.5" customHeight="1">
      <c r="F156" s="113"/>
      <c r="G156" s="115"/>
      <c r="H156" s="114"/>
      <c r="I156" s="114"/>
      <c r="J156" s="114"/>
      <c r="K156" s="114"/>
      <c r="L156" s="114"/>
      <c r="M156" s="114"/>
      <c r="N156" s="114"/>
    </row>
    <row r="157" spans="1:14" s="133" customFormat="1" ht="22.5" customHeight="1">
      <c r="F157" s="113"/>
      <c r="G157" s="115"/>
      <c r="H157" s="114"/>
      <c r="I157" s="114"/>
      <c r="J157" s="114"/>
      <c r="K157" s="114"/>
      <c r="L157" s="114"/>
      <c r="M157" s="114"/>
      <c r="N157" s="114"/>
    </row>
    <row r="158" spans="1:14" s="133" customFormat="1" ht="22.5" customHeight="1">
      <c r="F158" s="113"/>
      <c r="G158" s="115"/>
      <c r="H158" s="114"/>
      <c r="I158" s="114"/>
      <c r="J158" s="114"/>
      <c r="K158" s="114"/>
      <c r="L158" s="114"/>
      <c r="M158" s="114"/>
      <c r="N158" s="114"/>
    </row>
    <row r="159" spans="1:14" s="133" customFormat="1" ht="22.5" customHeight="1">
      <c r="F159" s="113"/>
      <c r="G159" s="115"/>
      <c r="H159" s="114"/>
      <c r="I159" s="114"/>
      <c r="J159" s="114"/>
      <c r="K159" s="114"/>
      <c r="L159" s="114"/>
      <c r="M159" s="114"/>
      <c r="N159" s="114"/>
    </row>
    <row r="160" spans="1:14" s="133" customFormat="1" ht="22.5" customHeight="1">
      <c r="F160" s="113"/>
      <c r="G160" s="115"/>
      <c r="H160" s="114"/>
      <c r="I160" s="114"/>
      <c r="J160" s="114"/>
      <c r="K160" s="114"/>
      <c r="L160" s="114"/>
      <c r="M160" s="114"/>
      <c r="N160" s="114"/>
    </row>
    <row r="161" spans="6:14" s="133" customFormat="1" ht="22.5" customHeight="1">
      <c r="F161" s="113"/>
      <c r="G161" s="115"/>
      <c r="H161" s="114"/>
      <c r="I161" s="114"/>
      <c r="J161" s="114"/>
      <c r="K161" s="114"/>
      <c r="L161" s="114"/>
      <c r="M161" s="114"/>
      <c r="N161" s="114"/>
    </row>
    <row r="162" spans="6:14" s="133" customFormat="1" ht="22.5" customHeight="1">
      <c r="F162" s="113"/>
      <c r="G162" s="115"/>
      <c r="H162" s="114"/>
      <c r="I162" s="114"/>
      <c r="J162" s="114"/>
      <c r="K162" s="114"/>
      <c r="L162" s="114"/>
      <c r="M162" s="114"/>
      <c r="N162" s="114"/>
    </row>
    <row r="163" spans="6:14" s="133" customFormat="1" ht="22.5" customHeight="1">
      <c r="F163" s="113"/>
      <c r="G163" s="115"/>
      <c r="H163" s="114"/>
      <c r="I163" s="114"/>
      <c r="J163" s="114"/>
      <c r="K163" s="114"/>
      <c r="L163" s="114"/>
      <c r="M163" s="114"/>
      <c r="N163" s="114"/>
    </row>
    <row r="164" spans="6:14" s="133" customFormat="1" ht="22.5" customHeight="1">
      <c r="F164" s="113"/>
      <c r="G164" s="115"/>
      <c r="H164" s="114"/>
      <c r="I164" s="114"/>
      <c r="J164" s="114"/>
      <c r="K164" s="114"/>
      <c r="L164" s="114"/>
      <c r="M164" s="114"/>
      <c r="N164" s="114"/>
    </row>
  </sheetData>
  <mergeCells count="20">
    <mergeCell ref="B133:N133"/>
    <mergeCell ref="A90:N90"/>
    <mergeCell ref="A91:N91"/>
    <mergeCell ref="A92:N92"/>
    <mergeCell ref="L96:N96"/>
    <mergeCell ref="A93:N93"/>
    <mergeCell ref="H96:J96"/>
    <mergeCell ref="A1:N1"/>
    <mergeCell ref="A2:N2"/>
    <mergeCell ref="A3:N3"/>
    <mergeCell ref="B88:N88"/>
    <mergeCell ref="L6:N6"/>
    <mergeCell ref="B43:N43"/>
    <mergeCell ref="A46:N46"/>
    <mergeCell ref="A47:N47"/>
    <mergeCell ref="A48:N48"/>
    <mergeCell ref="L51:N51"/>
    <mergeCell ref="A45:N45"/>
    <mergeCell ref="H6:J6"/>
    <mergeCell ref="H51:J51"/>
  </mergeCells>
  <phoneticPr fontId="0" type="noConversion"/>
  <pageMargins left="0.68740157480315001" right="0.39055118110236198" top="0.57244094488189001" bottom="0.35181102362204703" header="0.511811023622047" footer="0.511811023622047"/>
  <pageSetup paperSize="9" scale="80" firstPageNumber="7" fitToHeight="0" orientation="portrait" useFirstPageNumber="1" r:id="rId1"/>
  <headerFooter alignWithMargins="0"/>
  <rowBreaks count="2" manualBreakCount="2">
    <brk id="44" min="2" max="13" man="1"/>
    <brk id="89" min="2" max="13" man="1"/>
  </rowBreaks>
  <colBreaks count="1" manualBreakCount="1">
    <brk id="14" max="113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view="pageBreakPreview" topLeftCell="A13" zoomScale="70" zoomScaleNormal="80" zoomScaleSheetLayoutView="70" workbookViewId="0">
      <selection activeCell="D40" sqref="D40"/>
    </sheetView>
  </sheetViews>
  <sheetFormatPr defaultColWidth="10.85546875" defaultRowHeight="21.75"/>
  <cols>
    <col min="1" max="1" width="1.85546875" style="7" customWidth="1"/>
    <col min="2" max="2" width="3.140625" style="7" customWidth="1"/>
    <col min="3" max="3" width="50" style="7" customWidth="1"/>
    <col min="4" max="4" width="0.5703125" style="7" customWidth="1"/>
    <col min="5" max="5" width="9.7109375" style="7" customWidth="1"/>
    <col min="6" max="6" width="16.42578125" style="7" customWidth="1"/>
    <col min="7" max="7" width="0.85546875" style="7" customWidth="1"/>
    <col min="8" max="8" width="17" style="7" customWidth="1"/>
    <col min="9" max="9" width="0.85546875" style="7" customWidth="1"/>
    <col min="10" max="10" width="18.85546875" style="7" customWidth="1"/>
    <col min="11" max="11" width="0.85546875" style="7" customWidth="1"/>
    <col min="12" max="12" width="18.85546875" style="7" customWidth="1"/>
    <col min="13" max="13" width="10.85546875" style="7"/>
    <col min="14" max="14" width="16.42578125" style="7" customWidth="1"/>
    <col min="15" max="15" width="14.140625" style="7" customWidth="1"/>
    <col min="16" max="16" width="13.85546875" style="7" bestFit="1" customWidth="1"/>
    <col min="17" max="17" width="10.85546875" style="7"/>
    <col min="18" max="18" width="11.28515625" style="7" bestFit="1" customWidth="1"/>
    <col min="19" max="16384" width="10.85546875" style="7"/>
  </cols>
  <sheetData>
    <row r="1" spans="1:15" ht="21.4" customHeight="1">
      <c r="A1" s="146" t="str">
        <f>BS!A1</f>
        <v>บริษัท คัมเวล คอร์ปอเรชั่น จำกัด (มหาชน) และ บริษัทย่อย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27"/>
      <c r="N1" s="27"/>
      <c r="O1" s="27"/>
    </row>
    <row r="2" spans="1:15" ht="21.4" customHeight="1">
      <c r="A2" s="146" t="s">
        <v>71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5" ht="21.4" customHeight="1">
      <c r="A3" s="146" t="s">
        <v>203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5" ht="24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5" ht="21.4" customHeight="1">
      <c r="D5" s="28"/>
      <c r="E5" s="28"/>
      <c r="F5" s="134"/>
      <c r="G5" s="134"/>
      <c r="H5" s="135"/>
      <c r="I5" s="136"/>
      <c r="J5" s="134"/>
      <c r="K5" s="134"/>
      <c r="L5" s="135" t="s">
        <v>2</v>
      </c>
    </row>
    <row r="6" spans="1:15" ht="21.4" customHeight="1">
      <c r="D6" s="28"/>
      <c r="E6" s="28"/>
      <c r="F6" s="152" t="s">
        <v>3</v>
      </c>
      <c r="G6" s="152"/>
      <c r="H6" s="152"/>
      <c r="I6" s="28"/>
      <c r="J6" s="152" t="s">
        <v>4</v>
      </c>
      <c r="K6" s="152"/>
      <c r="L6" s="152"/>
    </row>
    <row r="7" spans="1:15" ht="21.4" customHeight="1">
      <c r="B7" s="29"/>
      <c r="C7" s="29"/>
      <c r="D7" s="28"/>
      <c r="E7" s="30" t="s">
        <v>5</v>
      </c>
      <c r="F7" s="77" t="s">
        <v>202</v>
      </c>
      <c r="G7" s="31"/>
      <c r="H7" s="77" t="s">
        <v>6</v>
      </c>
      <c r="I7" s="28"/>
      <c r="J7" s="77" t="str">
        <f>+F7</f>
        <v>2565</v>
      </c>
      <c r="K7" s="99"/>
      <c r="L7" s="77" t="str">
        <f>+H7</f>
        <v>2564</v>
      </c>
    </row>
    <row r="8" spans="1:15" ht="8.1" customHeight="1">
      <c r="B8" s="29"/>
      <c r="C8" s="29"/>
      <c r="D8" s="28"/>
      <c r="E8" s="28"/>
      <c r="F8" s="32"/>
      <c r="G8" s="31"/>
      <c r="H8" s="32"/>
      <c r="I8" s="28"/>
      <c r="J8" s="32"/>
      <c r="K8" s="31"/>
      <c r="L8" s="32"/>
    </row>
    <row r="9" spans="1:15" ht="21.4" customHeight="1">
      <c r="A9" s="44" t="s">
        <v>72</v>
      </c>
      <c r="B9" s="29"/>
      <c r="C9" s="29"/>
      <c r="D9" s="28"/>
      <c r="E9" s="4"/>
      <c r="F9" s="33">
        <v>529239513.64000005</v>
      </c>
      <c r="G9" s="34"/>
      <c r="H9" s="33">
        <v>432164254.14999998</v>
      </c>
      <c r="I9" s="35"/>
      <c r="J9" s="33">
        <v>529239513.64000005</v>
      </c>
      <c r="K9" s="34"/>
      <c r="L9" s="33">
        <v>432164254.14999998</v>
      </c>
    </row>
    <row r="10" spans="1:15" ht="21.4" customHeight="1">
      <c r="A10" s="44" t="s">
        <v>73</v>
      </c>
      <c r="B10" s="29"/>
      <c r="C10" s="29"/>
      <c r="D10" s="28"/>
      <c r="E10" s="4"/>
      <c r="F10" s="33">
        <v>28442237.09</v>
      </c>
      <c r="G10" s="34"/>
      <c r="H10" s="33">
        <v>33404027.390000001</v>
      </c>
      <c r="I10" s="35"/>
      <c r="J10" s="33">
        <v>28442237.09</v>
      </c>
      <c r="K10" s="34"/>
      <c r="L10" s="33">
        <v>33404027.390000001</v>
      </c>
    </row>
    <row r="11" spans="1:15" ht="21.4" customHeight="1">
      <c r="A11" s="7" t="s">
        <v>74</v>
      </c>
      <c r="D11" s="28"/>
      <c r="E11" s="4"/>
      <c r="F11" s="17">
        <v>-339384556.21000004</v>
      </c>
      <c r="G11" s="5"/>
      <c r="H11" s="5">
        <v>-265622228.18000001</v>
      </c>
      <c r="I11" s="35"/>
      <c r="J11" s="5">
        <v>-342402995.72000003</v>
      </c>
      <c r="K11" s="5"/>
      <c r="L11" s="17">
        <v>-268709544.75</v>
      </c>
      <c r="O11" s="102"/>
    </row>
    <row r="12" spans="1:15" ht="21.4" customHeight="1">
      <c r="A12" s="36" t="s">
        <v>75</v>
      </c>
      <c r="B12" s="37"/>
      <c r="C12" s="38"/>
      <c r="D12" s="28"/>
      <c r="E12" s="4"/>
      <c r="F12" s="39">
        <f>+SUM(F9:F11)</f>
        <v>218297194.51999998</v>
      </c>
      <c r="G12" s="8"/>
      <c r="H12" s="39">
        <f>+SUM(H9:H11)</f>
        <v>199946053.35999995</v>
      </c>
      <c r="I12" s="35"/>
      <c r="J12" s="39">
        <f>+SUM(J9:J11)</f>
        <v>215278755.00999999</v>
      </c>
      <c r="K12" s="8"/>
      <c r="L12" s="39">
        <f>+SUM(L9:L11)</f>
        <v>196858736.78999996</v>
      </c>
    </row>
    <row r="13" spans="1:15" ht="21.4" customHeight="1">
      <c r="A13" s="7" t="s">
        <v>76</v>
      </c>
      <c r="B13" s="37"/>
      <c r="C13" s="38"/>
      <c r="D13" s="28"/>
      <c r="E13" s="4"/>
      <c r="F13" s="72">
        <v>48110.450000000012</v>
      </c>
      <c r="G13" s="8"/>
      <c r="H13" s="72">
        <v>72528.859999999986</v>
      </c>
      <c r="I13" s="35"/>
      <c r="J13" s="72">
        <v>187109.72</v>
      </c>
      <c r="K13" s="8"/>
      <c r="L13" s="72">
        <v>322714.23999999999</v>
      </c>
    </row>
    <row r="14" spans="1:15" ht="21.4" customHeight="1">
      <c r="A14" s="7" t="s">
        <v>77</v>
      </c>
      <c r="D14" s="28"/>
      <c r="E14" s="4"/>
      <c r="F14" s="5">
        <v>4102481.6500000004</v>
      </c>
      <c r="G14" s="8"/>
      <c r="H14" s="5">
        <v>5662974.9299999997</v>
      </c>
      <c r="I14" s="35"/>
      <c r="J14" s="5">
        <v>4102478.5700000003</v>
      </c>
      <c r="K14" s="8"/>
      <c r="L14" s="5">
        <v>5658412.46</v>
      </c>
    </row>
    <row r="15" spans="1:15" ht="21.4" customHeight="1">
      <c r="A15" s="37" t="s">
        <v>78</v>
      </c>
      <c r="B15" s="37"/>
      <c r="C15" s="37"/>
      <c r="E15" s="4"/>
      <c r="F15" s="5">
        <v>-36404916.020000003</v>
      </c>
      <c r="G15" s="8"/>
      <c r="H15" s="5">
        <v>-27732652.949999999</v>
      </c>
      <c r="I15" s="40"/>
      <c r="J15" s="5">
        <v>-36404916.020000003</v>
      </c>
      <c r="K15" s="8"/>
      <c r="L15" s="5">
        <v>-27732652.949999999</v>
      </c>
    </row>
    <row r="16" spans="1:15" ht="21.4" customHeight="1">
      <c r="A16" s="37" t="s">
        <v>79</v>
      </c>
      <c r="B16" s="37"/>
      <c r="C16" s="37"/>
      <c r="D16" s="28"/>
      <c r="E16" s="4"/>
      <c r="F16" s="5">
        <v>-105829042.31</v>
      </c>
      <c r="G16" s="8"/>
      <c r="H16" s="5">
        <v>-105396576.31999999</v>
      </c>
      <c r="I16" s="35"/>
      <c r="J16" s="5">
        <v>-105280376.90000001</v>
      </c>
      <c r="K16" s="8"/>
      <c r="L16" s="5">
        <v>-104903936.91</v>
      </c>
    </row>
    <row r="17" spans="1:15" ht="21.4" customHeight="1">
      <c r="A17" s="37" t="s">
        <v>80</v>
      </c>
      <c r="B17" s="37"/>
      <c r="C17" s="37"/>
      <c r="D17" s="28"/>
      <c r="E17" s="4"/>
      <c r="F17" s="5">
        <v>-4452509.2699999996</v>
      </c>
      <c r="G17" s="8"/>
      <c r="H17" s="5">
        <v>-3485197.83</v>
      </c>
      <c r="I17" s="35"/>
      <c r="J17" s="5">
        <v>-4703942.51</v>
      </c>
      <c r="K17" s="8"/>
      <c r="L17" s="5">
        <v>-3875369.71</v>
      </c>
    </row>
    <row r="18" spans="1:15" ht="21.4" customHeight="1">
      <c r="A18" s="41" t="s">
        <v>81</v>
      </c>
      <c r="B18" s="37"/>
      <c r="C18" s="37"/>
      <c r="D18" s="28"/>
      <c r="E18" s="4"/>
      <c r="F18" s="39">
        <f>+SUM(F12:F17)</f>
        <v>75761319.019999966</v>
      </c>
      <c r="G18" s="8"/>
      <c r="H18" s="39">
        <f>+SUM(H12:H17)</f>
        <v>69067130.049999997</v>
      </c>
      <c r="I18" s="35"/>
      <c r="J18" s="39">
        <f>+SUM(J12:J17)</f>
        <v>73179107.86999996</v>
      </c>
      <c r="K18" s="8"/>
      <c r="L18" s="39">
        <f>+SUM(L12:L17)</f>
        <v>66327903.919999994</v>
      </c>
    </row>
    <row r="19" spans="1:15" ht="21.4" customHeight="1">
      <c r="A19" s="37" t="s">
        <v>82</v>
      </c>
      <c r="B19" s="37"/>
      <c r="C19" s="37"/>
      <c r="D19" s="28"/>
      <c r="E19" s="4">
        <v>22</v>
      </c>
      <c r="F19" s="5">
        <v>-13950623.550000001</v>
      </c>
      <c r="G19" s="8"/>
      <c r="H19" s="5">
        <v>-11364648.119999999</v>
      </c>
      <c r="I19" s="35"/>
      <c r="J19" s="17">
        <v>-13377872.630000001</v>
      </c>
      <c r="K19" s="8"/>
      <c r="L19" s="17">
        <v>-12348164.449999999</v>
      </c>
    </row>
    <row r="20" spans="1:15" s="2" customFormat="1" ht="21.4" customHeight="1">
      <c r="A20" s="41" t="s">
        <v>83</v>
      </c>
      <c r="B20" s="37"/>
      <c r="C20" s="42"/>
      <c r="D20" s="3"/>
      <c r="E20" s="4"/>
      <c r="F20" s="43">
        <f>+SUM(F18:F19)</f>
        <v>61810695.469999969</v>
      </c>
      <c r="G20" s="8"/>
      <c r="H20" s="43">
        <f>+SUM(H18:H19)</f>
        <v>57702481.93</v>
      </c>
      <c r="I20" s="6"/>
      <c r="J20" s="43">
        <f>+SUM(J18:J19)</f>
        <v>59801235.239999957</v>
      </c>
      <c r="K20" s="8"/>
      <c r="L20" s="43">
        <f>+SUM(L18:L19)</f>
        <v>53979739.469999999</v>
      </c>
      <c r="M20" s="7"/>
      <c r="N20" s="7"/>
      <c r="O20" s="7"/>
    </row>
    <row r="21" spans="1:15" s="2" customFormat="1" ht="10.15" customHeight="1">
      <c r="A21" s="37"/>
      <c r="B21" s="37"/>
      <c r="C21" s="42"/>
      <c r="D21" s="3"/>
      <c r="E21" s="3"/>
      <c r="F21" s="5"/>
      <c r="G21" s="8"/>
      <c r="H21" s="5"/>
      <c r="I21" s="6"/>
      <c r="J21" s="5"/>
      <c r="K21" s="8"/>
      <c r="L21" s="5"/>
      <c r="M21" s="7"/>
      <c r="N21" s="7"/>
      <c r="O21" s="7"/>
    </row>
    <row r="22" spans="1:15" s="2" customFormat="1" ht="21.4" customHeight="1">
      <c r="A22" s="41" t="s">
        <v>84</v>
      </c>
      <c r="B22" s="37"/>
      <c r="C22" s="42"/>
      <c r="D22" s="3"/>
      <c r="E22" s="3"/>
      <c r="F22" s="5"/>
      <c r="G22" s="8"/>
      <c r="H22" s="5"/>
      <c r="I22" s="6"/>
      <c r="J22" s="5"/>
      <c r="K22" s="8"/>
      <c r="L22" s="5"/>
      <c r="M22" s="7"/>
      <c r="N22" s="7"/>
      <c r="O22" s="7"/>
    </row>
    <row r="23" spans="1:15" s="2" customFormat="1" ht="21.4" customHeight="1">
      <c r="A23" s="82" t="s">
        <v>85</v>
      </c>
      <c r="D23" s="3"/>
      <c r="E23" s="3"/>
      <c r="F23" s="5"/>
      <c r="G23" s="8"/>
      <c r="H23" s="5"/>
      <c r="I23" s="6"/>
      <c r="J23" s="5"/>
      <c r="K23" s="6"/>
      <c r="L23" s="5"/>
      <c r="M23" s="7"/>
      <c r="N23" s="7"/>
      <c r="O23" s="7"/>
    </row>
    <row r="24" spans="1:15" s="2" customFormat="1" ht="21.4" customHeight="1">
      <c r="A24" s="44"/>
      <c r="B24" s="44" t="s">
        <v>86</v>
      </c>
      <c r="D24" s="3"/>
      <c r="E24" s="3"/>
      <c r="F24" s="5"/>
      <c r="G24" s="8"/>
      <c r="H24" s="5"/>
      <c r="I24" s="6"/>
      <c r="J24" s="5"/>
      <c r="K24" s="6"/>
      <c r="L24" s="5"/>
      <c r="M24" s="7"/>
      <c r="N24" s="7"/>
      <c r="O24" s="7"/>
    </row>
    <row r="25" spans="1:15" s="2" customFormat="1" ht="21.4" customHeight="1">
      <c r="A25" s="7"/>
      <c r="B25" s="44" t="s">
        <v>87</v>
      </c>
      <c r="D25" s="3"/>
      <c r="E25" s="3"/>
      <c r="F25" s="72">
        <v>1796356.34</v>
      </c>
      <c r="G25" s="73"/>
      <c r="H25" s="72">
        <v>-1768456</v>
      </c>
      <c r="I25" s="6"/>
      <c r="J25" s="72">
        <v>1796356.34</v>
      </c>
      <c r="K25" s="6"/>
      <c r="L25" s="72">
        <v>-1768456</v>
      </c>
      <c r="M25" s="7"/>
      <c r="N25" s="7"/>
      <c r="O25" s="7"/>
    </row>
    <row r="26" spans="1:15" s="2" customFormat="1" ht="21.4" customHeight="1">
      <c r="A26" s="7"/>
      <c r="B26" s="7" t="s">
        <v>88</v>
      </c>
      <c r="D26" s="3"/>
      <c r="E26" s="3"/>
      <c r="F26" s="78">
        <v>-359271.27</v>
      </c>
      <c r="G26" s="73"/>
      <c r="H26" s="78">
        <v>353691.2</v>
      </c>
      <c r="I26" s="6"/>
      <c r="J26" s="78">
        <v>-359271.27</v>
      </c>
      <c r="K26" s="6"/>
      <c r="L26" s="78">
        <v>353691.2</v>
      </c>
      <c r="M26" s="7"/>
      <c r="N26" s="7"/>
      <c r="O26" s="7"/>
    </row>
    <row r="27" spans="1:15" s="2" customFormat="1" ht="21.4" hidden="1" customHeight="1">
      <c r="A27" s="7"/>
      <c r="B27" s="44" t="s">
        <v>89</v>
      </c>
      <c r="D27" s="3"/>
      <c r="E27" s="3"/>
      <c r="F27" s="72"/>
      <c r="G27" s="73"/>
      <c r="H27" s="72"/>
      <c r="I27" s="6"/>
      <c r="J27" s="72"/>
      <c r="K27" s="6"/>
      <c r="L27" s="72"/>
      <c r="M27" s="7"/>
      <c r="N27" s="7"/>
      <c r="O27" s="7"/>
    </row>
    <row r="28" spans="1:15" s="2" customFormat="1" ht="21.4" hidden="1" customHeight="1">
      <c r="A28" s="7"/>
      <c r="B28" s="44" t="s">
        <v>90</v>
      </c>
      <c r="D28" s="3"/>
      <c r="E28" s="3"/>
      <c r="F28" s="78">
        <f>SUM(F25:F27)</f>
        <v>1437085.07</v>
      </c>
      <c r="G28" s="73"/>
      <c r="H28" s="78">
        <f>SUM(H25:H27)</f>
        <v>-1414764.8</v>
      </c>
      <c r="I28" s="6"/>
      <c r="J28" s="78">
        <f>SUM(J25:J27)</f>
        <v>1437085.07</v>
      </c>
      <c r="K28" s="6"/>
      <c r="L28" s="78">
        <f>SUM(L25:L27)</f>
        <v>-1414764.8</v>
      </c>
      <c r="M28" s="7"/>
      <c r="N28" s="7"/>
      <c r="O28" s="7"/>
    </row>
    <row r="29" spans="1:15" s="2" customFormat="1" ht="21.4" hidden="1" customHeight="1">
      <c r="A29" s="7"/>
      <c r="B29" s="7" t="s">
        <v>91</v>
      </c>
      <c r="D29" s="3"/>
      <c r="E29" s="3"/>
      <c r="F29" s="72"/>
      <c r="G29" s="73"/>
      <c r="H29" s="72"/>
      <c r="I29" s="6"/>
      <c r="J29" s="72"/>
      <c r="K29" s="6"/>
      <c r="L29" s="72"/>
      <c r="M29" s="7"/>
      <c r="N29" s="7"/>
      <c r="O29" s="44"/>
    </row>
    <row r="30" spans="1:15" s="2" customFormat="1" ht="21.4" hidden="1" customHeight="1">
      <c r="A30" s="7"/>
      <c r="B30" s="44" t="s">
        <v>92</v>
      </c>
      <c r="D30" s="3"/>
      <c r="E30" s="3"/>
      <c r="F30" s="72">
        <v>0</v>
      </c>
      <c r="G30" s="73"/>
      <c r="H30" s="72">
        <v>0</v>
      </c>
      <c r="I30" s="6"/>
      <c r="J30" s="72">
        <v>0</v>
      </c>
      <c r="K30" s="6"/>
      <c r="L30" s="72">
        <v>0</v>
      </c>
      <c r="M30" s="7"/>
      <c r="N30" s="7"/>
      <c r="O30" s="44"/>
    </row>
    <row r="31" spans="1:15" s="2" customFormat="1" ht="21.4" hidden="1" customHeight="1">
      <c r="A31" s="7"/>
      <c r="B31" s="44" t="s">
        <v>93</v>
      </c>
      <c r="D31" s="3"/>
      <c r="E31" s="3"/>
      <c r="F31" s="78">
        <v>0</v>
      </c>
      <c r="G31" s="73"/>
      <c r="H31" s="78">
        <v>0</v>
      </c>
      <c r="I31" s="6"/>
      <c r="J31" s="78">
        <v>0</v>
      </c>
      <c r="K31" s="6"/>
      <c r="L31" s="78">
        <v>0</v>
      </c>
      <c r="M31" s="7"/>
      <c r="N31" s="7"/>
      <c r="O31" s="44"/>
    </row>
    <row r="32" spans="1:15" s="2" customFormat="1" ht="21.4" hidden="1" customHeight="1">
      <c r="A32" s="7"/>
      <c r="B32" s="44" t="s">
        <v>91</v>
      </c>
      <c r="D32" s="3"/>
      <c r="E32" s="3"/>
      <c r="F32" s="92"/>
      <c r="G32" s="92"/>
      <c r="H32" s="92"/>
      <c r="I32" s="92"/>
      <c r="J32" s="92"/>
      <c r="K32" s="92"/>
      <c r="L32" s="92"/>
      <c r="M32" s="7"/>
      <c r="N32" s="7"/>
      <c r="O32" s="7"/>
    </row>
    <row r="33" spans="1:16" s="2" customFormat="1" ht="21.4" hidden="1" customHeight="1">
      <c r="A33" s="7"/>
      <c r="B33" s="44" t="s">
        <v>94</v>
      </c>
      <c r="D33" s="3"/>
      <c r="E33" s="3"/>
      <c r="F33" s="78">
        <f>SUM(F29:F31)</f>
        <v>0</v>
      </c>
      <c r="G33" s="73"/>
      <c r="H33" s="78">
        <f>SUM(H29:H31)</f>
        <v>0</v>
      </c>
      <c r="I33" s="6"/>
      <c r="J33" s="78">
        <f>SUM(J29:J31)</f>
        <v>0</v>
      </c>
      <c r="K33" s="6"/>
      <c r="L33" s="78">
        <f>SUM(L29:L31)</f>
        <v>0</v>
      </c>
      <c r="M33" s="7"/>
      <c r="N33" s="7"/>
      <c r="O33" s="7"/>
    </row>
    <row r="34" spans="1:16" s="2" customFormat="1" ht="21.4" customHeight="1">
      <c r="A34" s="36" t="s">
        <v>95</v>
      </c>
      <c r="D34" s="3"/>
      <c r="E34" s="3"/>
      <c r="F34" s="95">
        <f>+F28+F33</f>
        <v>1437085.07</v>
      </c>
      <c r="G34" s="96"/>
      <c r="H34" s="95">
        <f>+H28+H33</f>
        <v>-1414764.8</v>
      </c>
      <c r="I34" s="6"/>
      <c r="J34" s="95">
        <f>+J28+J33</f>
        <v>1437085.07</v>
      </c>
      <c r="K34" s="6"/>
      <c r="L34" s="95">
        <f>+L28+L33</f>
        <v>-1414764.8</v>
      </c>
      <c r="M34" s="7"/>
      <c r="N34" s="7"/>
      <c r="O34" s="7"/>
    </row>
    <row r="35" spans="1:16" s="2" customFormat="1" ht="21.4" customHeight="1" thickBot="1">
      <c r="A35" s="36" t="s">
        <v>96</v>
      </c>
      <c r="D35" s="3"/>
      <c r="E35" s="3"/>
      <c r="F35" s="97">
        <f>+F20+F34</f>
        <v>63247780.539999969</v>
      </c>
      <c r="G35" s="98"/>
      <c r="H35" s="97">
        <f>+H20+H34</f>
        <v>56287717.130000003</v>
      </c>
      <c r="I35" s="6"/>
      <c r="J35" s="97">
        <f>+J20+J34</f>
        <v>61238320.309999958</v>
      </c>
      <c r="K35" s="6"/>
      <c r="L35" s="97">
        <f>+L20+L34</f>
        <v>52564974.670000002</v>
      </c>
      <c r="M35" s="7"/>
      <c r="N35" s="7"/>
      <c r="O35" s="7"/>
    </row>
    <row r="36" spans="1:16" s="2" customFormat="1" ht="10.15" customHeight="1" thickTop="1">
      <c r="A36" s="7"/>
      <c r="D36" s="3"/>
      <c r="E36" s="3"/>
      <c r="F36" s="5"/>
      <c r="G36" s="8"/>
      <c r="H36" s="5"/>
      <c r="I36" s="6"/>
      <c r="J36" s="5"/>
      <c r="K36" s="6"/>
      <c r="L36" s="5"/>
      <c r="M36" s="7"/>
      <c r="N36" s="7"/>
      <c r="O36" s="7"/>
    </row>
    <row r="37" spans="1:16" s="2" customFormat="1" ht="10.15" customHeight="1">
      <c r="A37" s="7"/>
      <c r="D37" s="3"/>
      <c r="E37" s="3"/>
      <c r="F37" s="5"/>
      <c r="G37" s="8"/>
      <c r="H37" s="5"/>
      <c r="I37" s="6"/>
      <c r="J37" s="5"/>
      <c r="K37" s="6"/>
      <c r="L37" s="5"/>
      <c r="M37" s="7"/>
      <c r="N37" s="7"/>
      <c r="O37" s="7"/>
    </row>
    <row r="38" spans="1:16" s="2" customFormat="1" ht="21.4" customHeight="1">
      <c r="A38" s="45" t="s">
        <v>97</v>
      </c>
      <c r="B38" s="1"/>
      <c r="D38" s="3"/>
      <c r="E38" s="4">
        <v>23</v>
      </c>
      <c r="F38" s="5"/>
      <c r="G38" s="5"/>
      <c r="H38" s="5"/>
      <c r="I38" s="6"/>
      <c r="J38" s="5"/>
      <c r="K38" s="6"/>
      <c r="L38" s="5"/>
      <c r="M38" s="7"/>
      <c r="N38" s="7"/>
      <c r="O38" s="7"/>
    </row>
    <row r="39" spans="1:16" s="2" customFormat="1" ht="21.4" customHeight="1">
      <c r="A39" s="1"/>
      <c r="B39" s="1" t="s">
        <v>98</v>
      </c>
      <c r="D39" s="3"/>
      <c r="E39" s="4"/>
      <c r="F39" s="5">
        <f>+F20/F40</f>
        <v>0.14374580341860457</v>
      </c>
      <c r="G39" s="5"/>
      <c r="H39" s="5">
        <f>+H20/H40</f>
        <v>0.13419181844186046</v>
      </c>
      <c r="I39" s="6"/>
      <c r="J39" s="5">
        <f>+J20/J40</f>
        <v>0.13907264009302317</v>
      </c>
      <c r="K39" s="6"/>
      <c r="L39" s="5">
        <f>+L20/L40</f>
        <v>0.1255342778372093</v>
      </c>
      <c r="M39" s="7"/>
      <c r="N39" s="7"/>
      <c r="O39" s="7"/>
    </row>
    <row r="40" spans="1:16" s="47" customFormat="1" ht="21.4" customHeight="1">
      <c r="A40" s="46"/>
      <c r="B40" s="47" t="s">
        <v>99</v>
      </c>
      <c r="D40" s="48"/>
      <c r="E40" s="49"/>
      <c r="F40" s="50">
        <v>430000000</v>
      </c>
      <c r="G40" s="50"/>
      <c r="H40" s="50">
        <v>430000000</v>
      </c>
      <c r="I40" s="51"/>
      <c r="J40" s="50">
        <v>430000000</v>
      </c>
      <c r="K40" s="51"/>
      <c r="L40" s="50">
        <v>430000000</v>
      </c>
      <c r="M40" s="52"/>
      <c r="N40" s="52"/>
      <c r="O40" s="52"/>
    </row>
    <row r="41" spans="1:16" s="2" customFormat="1" ht="21.4" customHeight="1">
      <c r="A41" s="1"/>
      <c r="D41" s="3"/>
      <c r="E41" s="3"/>
      <c r="F41" s="53"/>
      <c r="G41" s="53"/>
      <c r="H41" s="53"/>
      <c r="I41" s="3"/>
      <c r="J41" s="53"/>
      <c r="K41" s="53"/>
      <c r="L41" s="53"/>
      <c r="M41" s="7"/>
      <c r="N41" s="7"/>
      <c r="O41" s="7"/>
    </row>
    <row r="42" spans="1:16" s="2" customFormat="1" ht="21.4" customHeight="1">
      <c r="A42" s="1"/>
      <c r="B42" s="1" t="s">
        <v>25</v>
      </c>
      <c r="D42" s="3"/>
      <c r="E42" s="3"/>
      <c r="F42" s="54"/>
      <c r="G42" s="54"/>
      <c r="H42" s="54"/>
      <c r="I42" s="3"/>
      <c r="J42" s="54"/>
      <c r="K42" s="54"/>
      <c r="L42" s="54"/>
      <c r="M42" s="7"/>
      <c r="N42" s="7"/>
      <c r="O42" s="7"/>
    </row>
    <row r="43" spans="1:16" s="2" customFormat="1" ht="21.4" customHeight="1">
      <c r="A43" s="1"/>
      <c r="B43" s="1"/>
      <c r="D43" s="3"/>
      <c r="E43" s="3"/>
      <c r="F43" s="54"/>
      <c r="G43" s="54"/>
      <c r="H43" s="54"/>
      <c r="I43" s="3"/>
      <c r="J43" s="54"/>
      <c r="K43" s="54"/>
      <c r="L43" s="54"/>
      <c r="M43" s="7"/>
      <c r="N43" s="7"/>
      <c r="O43" s="7"/>
    </row>
    <row r="44" spans="1:16" s="2" customFormat="1" ht="21.4" customHeight="1">
      <c r="A44" s="1"/>
      <c r="B44" s="1"/>
      <c r="D44" s="3"/>
      <c r="E44" s="3"/>
      <c r="F44" s="54"/>
      <c r="G44" s="54"/>
      <c r="H44" s="54"/>
      <c r="I44" s="3"/>
      <c r="J44" s="54"/>
      <c r="K44" s="54"/>
      <c r="L44" s="54"/>
      <c r="M44" s="7"/>
      <c r="N44" s="7"/>
      <c r="O44" s="7"/>
    </row>
    <row r="45" spans="1:16" s="2" customFormat="1" ht="21.4" customHeight="1">
      <c r="A45" s="1"/>
      <c r="B45" s="1"/>
      <c r="D45" s="3"/>
      <c r="E45" s="3"/>
      <c r="F45" s="54"/>
      <c r="G45" s="54"/>
      <c r="H45" s="54"/>
      <c r="I45" s="3"/>
      <c r="J45" s="54"/>
      <c r="K45" s="54"/>
      <c r="L45" s="54"/>
      <c r="M45" s="7"/>
      <c r="N45" s="7"/>
      <c r="O45" s="7"/>
      <c r="P45" s="101"/>
    </row>
    <row r="46" spans="1:16" s="2" customFormat="1" ht="21.4" customHeight="1">
      <c r="A46" s="1"/>
      <c r="B46" s="1"/>
      <c r="D46" s="3"/>
      <c r="E46" s="3"/>
      <c r="F46" s="54"/>
      <c r="G46" s="54"/>
      <c r="H46" s="54"/>
      <c r="I46" s="3"/>
      <c r="J46" s="54"/>
      <c r="K46" s="54"/>
      <c r="L46" s="54"/>
      <c r="M46" s="7"/>
      <c r="N46" s="7"/>
      <c r="O46" s="7"/>
    </row>
    <row r="47" spans="1:16" s="2" customFormat="1" ht="21.4" customHeight="1">
      <c r="A47" s="1"/>
      <c r="B47" s="1"/>
      <c r="D47" s="3"/>
      <c r="E47" s="3"/>
      <c r="F47" s="54"/>
      <c r="G47" s="54"/>
      <c r="H47" s="54"/>
      <c r="I47" s="3"/>
      <c r="J47" s="54"/>
      <c r="K47" s="54"/>
      <c r="L47" s="54"/>
      <c r="M47" s="7"/>
      <c r="N47" s="7"/>
      <c r="O47" s="7"/>
    </row>
    <row r="48" spans="1:16" s="2" customFormat="1" ht="21.4" customHeight="1">
      <c r="A48" s="1"/>
      <c r="B48" s="1"/>
      <c r="D48" s="3"/>
      <c r="E48" s="3"/>
      <c r="F48" s="54"/>
      <c r="G48" s="54"/>
      <c r="H48" s="54"/>
      <c r="I48" s="3"/>
      <c r="J48" s="54"/>
      <c r="K48" s="54"/>
      <c r="L48" s="54"/>
      <c r="M48" s="7"/>
      <c r="N48" s="7"/>
      <c r="O48" s="7"/>
    </row>
    <row r="49" spans="1:15" s="2" customFormat="1" ht="21.4" customHeight="1">
      <c r="A49" s="1"/>
      <c r="B49" s="1"/>
      <c r="D49" s="3"/>
      <c r="E49" s="3"/>
      <c r="F49" s="54"/>
      <c r="G49" s="54"/>
      <c r="H49" s="54"/>
      <c r="I49" s="3"/>
      <c r="J49" s="54"/>
      <c r="K49" s="54"/>
      <c r="L49" s="54"/>
      <c r="M49" s="7"/>
      <c r="N49" s="7"/>
      <c r="O49" s="7"/>
    </row>
    <row r="50" spans="1:15" s="2" customFormat="1" ht="21.4" customHeight="1">
      <c r="A50" s="1"/>
      <c r="B50" s="1"/>
      <c r="D50" s="3"/>
      <c r="E50" s="3"/>
      <c r="F50" s="54"/>
      <c r="G50" s="54"/>
      <c r="H50" s="54"/>
      <c r="I50" s="3"/>
      <c r="J50" s="54"/>
      <c r="K50" s="54"/>
      <c r="L50" s="54"/>
      <c r="M50" s="7"/>
      <c r="N50" s="7"/>
      <c r="O50" s="7"/>
    </row>
    <row r="51" spans="1:15" s="2" customFormat="1" ht="21.4" customHeight="1">
      <c r="A51" s="1"/>
      <c r="B51" s="1"/>
      <c r="D51" s="3"/>
      <c r="E51" s="3"/>
      <c r="F51" s="54"/>
      <c r="G51" s="54"/>
      <c r="H51" s="54"/>
      <c r="I51" s="3"/>
      <c r="J51" s="54"/>
      <c r="K51" s="54"/>
      <c r="L51" s="54"/>
      <c r="M51" s="7"/>
      <c r="N51" s="7"/>
      <c r="O51" s="7"/>
    </row>
    <row r="52" spans="1:15" s="2" customFormat="1" ht="21.4" customHeight="1">
      <c r="A52" s="1"/>
      <c r="B52" s="1"/>
      <c r="D52" s="3"/>
      <c r="E52" s="3"/>
      <c r="F52" s="54"/>
      <c r="G52" s="54"/>
      <c r="H52" s="54"/>
      <c r="I52" s="3"/>
      <c r="J52" s="54"/>
      <c r="K52" s="54"/>
      <c r="L52" s="54"/>
      <c r="M52" s="7"/>
      <c r="N52" s="7"/>
      <c r="O52" s="7"/>
    </row>
    <row r="53" spans="1:15" s="2" customFormat="1" ht="21.4" customHeight="1">
      <c r="A53" s="1"/>
      <c r="B53" s="1"/>
      <c r="D53" s="3"/>
      <c r="E53" s="3"/>
      <c r="F53" s="54"/>
      <c r="G53" s="54"/>
      <c r="H53" s="54"/>
      <c r="I53" s="3"/>
      <c r="J53" s="54"/>
      <c r="K53" s="54"/>
      <c r="L53" s="54"/>
      <c r="M53" s="7"/>
      <c r="N53" s="7"/>
      <c r="O53" s="7"/>
    </row>
    <row r="54" spans="1:15" s="2" customFormat="1" ht="21.4" customHeight="1">
      <c r="A54" s="1"/>
      <c r="B54" s="1"/>
      <c r="D54" s="3"/>
      <c r="E54" s="3"/>
      <c r="F54" s="54"/>
      <c r="G54" s="54"/>
      <c r="H54" s="54"/>
      <c r="I54" s="3"/>
      <c r="J54" s="54"/>
      <c r="K54" s="54"/>
      <c r="L54" s="54"/>
      <c r="M54" s="7"/>
      <c r="N54" s="7"/>
      <c r="O54" s="7"/>
    </row>
    <row r="55" spans="1:15" s="2" customFormat="1" ht="21.4" customHeight="1">
      <c r="A55" s="1"/>
      <c r="B55" s="1"/>
      <c r="D55" s="3"/>
      <c r="E55" s="3"/>
      <c r="F55" s="54"/>
      <c r="G55" s="54"/>
      <c r="H55" s="54"/>
      <c r="I55" s="3"/>
      <c r="J55" s="54"/>
      <c r="K55" s="54"/>
      <c r="L55" s="54"/>
      <c r="M55" s="7"/>
      <c r="N55" s="7"/>
      <c r="O55" s="7"/>
    </row>
    <row r="56" spans="1:15" s="2" customFormat="1" ht="21.4" customHeight="1">
      <c r="A56" s="1"/>
      <c r="B56" s="1"/>
      <c r="D56" s="3"/>
      <c r="E56" s="3"/>
      <c r="F56" s="54"/>
      <c r="G56" s="54"/>
      <c r="H56" s="54"/>
      <c r="I56" s="3"/>
      <c r="J56" s="54"/>
      <c r="K56" s="54"/>
      <c r="L56" s="54"/>
      <c r="M56" s="7"/>
      <c r="N56" s="7"/>
      <c r="O56" s="7"/>
    </row>
    <row r="57" spans="1:15" s="2" customFormat="1" ht="21.4" customHeight="1">
      <c r="B57" s="80" t="s">
        <v>100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"/>
      <c r="N57" s="7"/>
      <c r="O57" s="7"/>
    </row>
    <row r="58" spans="1:15" s="2" customFormat="1" ht="21.4" customHeight="1">
      <c r="A58" s="55"/>
      <c r="B58" s="24" t="s">
        <v>206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7"/>
      <c r="N58" s="7"/>
      <c r="O58" s="7"/>
    </row>
  </sheetData>
  <mergeCells count="6">
    <mergeCell ref="J6:L6"/>
    <mergeCell ref="F6:H6"/>
    <mergeCell ref="A1:L1"/>
    <mergeCell ref="A2:L2"/>
    <mergeCell ref="A3:L3"/>
    <mergeCell ref="A4:L4"/>
  </mergeCells>
  <pageMargins left="0.68740157480315001" right="0.39055118110236198" top="0.57244094488189001" bottom="0.35181102362204703" header="0.511811023622047" footer="0.511811023622047"/>
  <pageSetup paperSize="9" scale="75" firstPageNumber="7" fitToHeight="0" orientation="portrait" useFirstPageNumber="1" r:id="rId1"/>
  <headerFooter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view="pageBreakPreview" zoomScaleNormal="80" zoomScaleSheetLayoutView="100" workbookViewId="0">
      <selection activeCell="D40" sqref="D40"/>
    </sheetView>
  </sheetViews>
  <sheetFormatPr defaultColWidth="10.85546875" defaultRowHeight="22.15" customHeight="1"/>
  <cols>
    <col min="1" max="1" width="48.85546875" style="57" customWidth="1"/>
    <col min="2" max="2" width="10.28515625" style="60" customWidth="1"/>
    <col min="3" max="3" width="16.140625" style="57" customWidth="1"/>
    <col min="4" max="4" width="1.140625" style="57" customWidth="1"/>
    <col min="5" max="5" width="16.140625" style="57" customWidth="1"/>
    <col min="6" max="6" width="1.140625" style="57" customWidth="1"/>
    <col min="7" max="7" width="16.140625" style="57" customWidth="1"/>
    <col min="8" max="8" width="1.140625" style="57" customWidth="1"/>
    <col min="9" max="9" width="17" style="57" customWidth="1"/>
    <col min="10" max="10" width="1.140625" style="57" customWidth="1"/>
    <col min="11" max="11" width="16.140625" style="57" customWidth="1"/>
    <col min="12" max="12" width="1.140625" style="57" customWidth="1"/>
    <col min="13" max="13" width="17.28515625" style="57" customWidth="1"/>
    <col min="14" max="14" width="1.140625" style="57" hidden="1" customWidth="1"/>
    <col min="15" max="15" width="18.7109375" style="57" hidden="1" customWidth="1"/>
    <col min="16" max="16" width="1.140625" style="57" hidden="1" customWidth="1"/>
    <col min="17" max="17" width="16.7109375" style="57" hidden="1" customWidth="1"/>
    <col min="18" max="18" width="1.140625" style="57" hidden="1" customWidth="1"/>
    <col min="19" max="19" width="16.140625" style="57" hidden="1" customWidth="1"/>
    <col min="20" max="20" width="1.140625" style="57" customWidth="1"/>
    <col min="21" max="21" width="17" style="57" customWidth="1"/>
    <col min="22" max="22" width="1.140625" style="57" customWidth="1"/>
    <col min="23" max="23" width="10.85546875" style="57"/>
    <col min="24" max="24" width="13.28515625" style="57" customWidth="1"/>
    <col min="25" max="25" width="10.85546875" style="57"/>
    <col min="26" max="26" width="14.42578125" style="57" customWidth="1"/>
    <col min="27" max="16384" width="10.85546875" style="57"/>
  </cols>
  <sheetData>
    <row r="1" spans="1:21" ht="22.15" customHeight="1">
      <c r="A1" s="155" t="str">
        <f>+BS!A91</f>
        <v>บริษัท คัมเวล คอร์ปอเรชั่น จำกัด (มหาชน) และ บริษัทย่อย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</row>
    <row r="2" spans="1:21" ht="22.15" customHeight="1">
      <c r="A2" s="155" t="s">
        <v>101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</row>
    <row r="3" spans="1:21" ht="22.15" customHeight="1">
      <c r="A3" s="155" t="str">
        <f>+PL!A3</f>
        <v>สำหรับปีสิ้นสุดวันที่ 31 ธันวาคม 2565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21" ht="12" customHeight="1">
      <c r="A4" s="58"/>
      <c r="B4" s="59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</row>
    <row r="5" spans="1:21" ht="24" customHeight="1">
      <c r="C5" s="61"/>
      <c r="D5" s="61"/>
      <c r="E5" s="61"/>
      <c r="F5" s="61"/>
      <c r="G5" s="61"/>
      <c r="H5" s="61"/>
      <c r="I5" s="61"/>
      <c r="J5" s="61"/>
      <c r="K5" s="61"/>
      <c r="L5" s="61"/>
      <c r="P5" s="61"/>
      <c r="S5" s="61"/>
      <c r="T5" s="61"/>
      <c r="U5" s="62" t="str">
        <f>+PL!L5</f>
        <v>(หน่วย : บาท)</v>
      </c>
    </row>
    <row r="6" spans="1:21" ht="24" customHeight="1">
      <c r="C6" s="156" t="s">
        <v>3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ht="24" customHeight="1">
      <c r="B7" s="62" t="s">
        <v>5</v>
      </c>
      <c r="C7" s="61"/>
      <c r="D7" s="61"/>
      <c r="E7" s="61"/>
      <c r="F7" s="61"/>
      <c r="G7" s="61" t="s">
        <v>104</v>
      </c>
      <c r="H7" s="61"/>
      <c r="I7" s="137" t="s">
        <v>219</v>
      </c>
      <c r="J7" s="61"/>
      <c r="K7" s="160" t="s">
        <v>103</v>
      </c>
      <c r="L7" s="160"/>
      <c r="M7" s="160"/>
      <c r="N7" s="61"/>
      <c r="O7" s="157" t="s">
        <v>105</v>
      </c>
      <c r="P7" s="61"/>
      <c r="Q7" s="61" t="s">
        <v>106</v>
      </c>
      <c r="R7" s="61"/>
      <c r="S7" s="61"/>
      <c r="T7" s="61"/>
      <c r="U7" s="61"/>
    </row>
    <row r="8" spans="1:21" ht="24" customHeight="1">
      <c r="C8" s="61" t="s">
        <v>107</v>
      </c>
      <c r="D8" s="61"/>
      <c r="E8" s="61" t="s">
        <v>108</v>
      </c>
      <c r="F8" s="61"/>
      <c r="G8" s="61" t="s">
        <v>109</v>
      </c>
      <c r="H8" s="61"/>
      <c r="I8" s="137" t="s">
        <v>218</v>
      </c>
      <c r="J8" s="61"/>
      <c r="K8" s="74" t="s">
        <v>110</v>
      </c>
      <c r="L8" s="61"/>
      <c r="M8" s="61" t="s">
        <v>111</v>
      </c>
      <c r="N8" s="61"/>
      <c r="O8" s="158"/>
      <c r="P8" s="61"/>
      <c r="Q8" s="61" t="s">
        <v>112</v>
      </c>
      <c r="R8" s="61"/>
      <c r="S8" s="61" t="s">
        <v>113</v>
      </c>
      <c r="T8" s="61"/>
      <c r="U8" s="61" t="s">
        <v>114</v>
      </c>
    </row>
    <row r="9" spans="1:21" ht="24" customHeight="1">
      <c r="B9" s="62"/>
      <c r="C9" s="63" t="s">
        <v>115</v>
      </c>
      <c r="D9" s="61"/>
      <c r="E9" s="63" t="s">
        <v>116</v>
      </c>
      <c r="F9" s="61"/>
      <c r="G9" s="63" t="s">
        <v>117</v>
      </c>
      <c r="H9" s="61"/>
      <c r="I9" s="138" t="s">
        <v>62</v>
      </c>
      <c r="J9" s="61"/>
      <c r="K9" s="64" t="s">
        <v>118</v>
      </c>
      <c r="L9" s="61"/>
      <c r="M9" s="63"/>
      <c r="N9" s="61"/>
      <c r="O9" s="159"/>
      <c r="P9" s="61"/>
      <c r="Q9" s="63" t="s">
        <v>119</v>
      </c>
      <c r="R9" s="61"/>
      <c r="S9" s="63" t="s">
        <v>120</v>
      </c>
      <c r="T9" s="61"/>
      <c r="U9" s="63" t="s">
        <v>54</v>
      </c>
    </row>
    <row r="10" spans="1:21" ht="11.25" customHeight="1">
      <c r="B10" s="62"/>
      <c r="C10" s="139"/>
      <c r="D10" s="61"/>
      <c r="E10" s="139"/>
      <c r="F10" s="61"/>
      <c r="G10" s="139"/>
      <c r="H10" s="61"/>
      <c r="I10" s="140"/>
      <c r="J10" s="61"/>
      <c r="K10" s="141"/>
      <c r="L10" s="61"/>
      <c r="M10" s="139"/>
      <c r="N10" s="61"/>
      <c r="O10" s="142"/>
      <c r="P10" s="61"/>
      <c r="Q10" s="139"/>
      <c r="R10" s="61"/>
      <c r="S10" s="139"/>
      <c r="T10" s="61"/>
      <c r="U10" s="139"/>
    </row>
    <row r="11" spans="1:21" ht="22.15" customHeight="1">
      <c r="A11" s="57" t="s">
        <v>204</v>
      </c>
      <c r="B11" s="65"/>
      <c r="C11" s="66">
        <v>215000000</v>
      </c>
      <c r="D11" s="66"/>
      <c r="E11" s="66">
        <v>519692804.13</v>
      </c>
      <c r="F11" s="66"/>
      <c r="G11" s="66">
        <v>17673982.800000001</v>
      </c>
      <c r="H11" s="66"/>
      <c r="I11" s="66">
        <v>-460919363.95999998</v>
      </c>
      <c r="J11" s="66"/>
      <c r="K11" s="66">
        <v>18700000</v>
      </c>
      <c r="L11" s="66"/>
      <c r="M11" s="66">
        <v>188832581.01999998</v>
      </c>
      <c r="N11" s="66"/>
      <c r="O11" s="66"/>
      <c r="P11" s="66"/>
      <c r="Q11" s="66">
        <f>SUM(C11:O11)</f>
        <v>498980003.98999995</v>
      </c>
      <c r="R11" s="66"/>
      <c r="S11" s="66">
        <v>0</v>
      </c>
      <c r="T11" s="66"/>
      <c r="U11" s="66">
        <f t="shared" ref="U11:U19" si="0">SUM(Q11:S11)</f>
        <v>498980003.98999995</v>
      </c>
    </row>
    <row r="12" spans="1:21" ht="22.15" customHeight="1">
      <c r="A12" s="67" t="s">
        <v>83</v>
      </c>
      <c r="B12" s="4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>
        <f>PL!H20</f>
        <v>57702481.93</v>
      </c>
      <c r="N12" s="66"/>
      <c r="O12" s="66"/>
      <c r="P12" s="66"/>
      <c r="Q12" s="66">
        <f t="shared" ref="Q12:Q38" si="1">SUM(C12:O12)</f>
        <v>57702481.93</v>
      </c>
      <c r="R12" s="66"/>
      <c r="S12" s="66"/>
      <c r="T12" s="66"/>
      <c r="U12" s="66">
        <f t="shared" si="0"/>
        <v>57702481.93</v>
      </c>
    </row>
    <row r="13" spans="1:21" ht="21.95" customHeight="1">
      <c r="A13" s="67" t="s">
        <v>121</v>
      </c>
      <c r="B13" s="4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>
        <f>+PL!H28</f>
        <v>-1414764.8</v>
      </c>
      <c r="N13" s="66"/>
      <c r="O13" s="66">
        <f>PL!H33</f>
        <v>0</v>
      </c>
      <c r="P13" s="66"/>
      <c r="Q13" s="66">
        <f t="shared" si="1"/>
        <v>-1414764.8</v>
      </c>
      <c r="R13" s="66"/>
      <c r="S13" s="66"/>
      <c r="T13" s="66"/>
      <c r="U13" s="66">
        <f t="shared" si="0"/>
        <v>-1414764.8</v>
      </c>
    </row>
    <row r="14" spans="1:21" ht="22.15" hidden="1" customHeight="1">
      <c r="A14" s="67" t="s">
        <v>122</v>
      </c>
      <c r="B14" s="4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>
        <f t="shared" si="1"/>
        <v>0</v>
      </c>
      <c r="R14" s="66"/>
      <c r="S14" s="66"/>
      <c r="T14" s="66"/>
      <c r="U14" s="66">
        <f t="shared" si="0"/>
        <v>0</v>
      </c>
    </row>
    <row r="15" spans="1:21" ht="22.15" hidden="1" customHeight="1">
      <c r="A15" s="67" t="s">
        <v>123</v>
      </c>
      <c r="B15" s="4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>
        <f t="shared" si="1"/>
        <v>0</v>
      </c>
      <c r="R15" s="66"/>
      <c r="S15" s="66"/>
      <c r="T15" s="66"/>
      <c r="U15" s="66">
        <f t="shared" si="0"/>
        <v>0</v>
      </c>
    </row>
    <row r="16" spans="1:21" ht="22.15" customHeight="1">
      <c r="A16" s="67" t="s">
        <v>124</v>
      </c>
      <c r="B16" s="4">
        <v>24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>
        <v>-38700000</v>
      </c>
      <c r="N16" s="66"/>
      <c r="O16" s="66"/>
      <c r="P16" s="66"/>
      <c r="Q16" s="66">
        <f t="shared" si="1"/>
        <v>-38700000</v>
      </c>
      <c r="R16" s="66"/>
      <c r="S16" s="66"/>
      <c r="T16" s="66"/>
      <c r="U16" s="66">
        <f t="shared" si="0"/>
        <v>-38700000</v>
      </c>
    </row>
    <row r="17" spans="1:21" ht="22.15" hidden="1" customHeight="1">
      <c r="A17" s="67" t="s">
        <v>125</v>
      </c>
      <c r="B17" s="4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>
        <f t="shared" si="1"/>
        <v>0</v>
      </c>
      <c r="R17" s="66"/>
      <c r="S17" s="66"/>
      <c r="T17" s="66"/>
      <c r="U17" s="66">
        <f t="shared" si="0"/>
        <v>0</v>
      </c>
    </row>
    <row r="18" spans="1:21" ht="22.15" hidden="1" customHeight="1">
      <c r="A18" s="67" t="s">
        <v>126</v>
      </c>
      <c r="B18" s="4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>
        <f t="shared" si="1"/>
        <v>0</v>
      </c>
      <c r="R18" s="66"/>
      <c r="S18" s="66"/>
      <c r="T18" s="66"/>
      <c r="U18" s="66">
        <f t="shared" si="0"/>
        <v>0</v>
      </c>
    </row>
    <row r="19" spans="1:21" ht="22.15" hidden="1" customHeight="1">
      <c r="A19" s="67" t="s">
        <v>127</v>
      </c>
      <c r="B19" s="4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>
        <f t="shared" si="1"/>
        <v>0</v>
      </c>
      <c r="R19" s="66"/>
      <c r="S19" s="66"/>
      <c r="T19" s="66"/>
      <c r="U19" s="66">
        <f t="shared" si="0"/>
        <v>0</v>
      </c>
    </row>
    <row r="20" spans="1:21" ht="22.15" hidden="1" customHeight="1">
      <c r="A20" s="67" t="s">
        <v>128</v>
      </c>
      <c r="B20" s="4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</row>
    <row r="21" spans="1:21" ht="22.15" hidden="1" customHeight="1">
      <c r="A21" s="83" t="s">
        <v>129</v>
      </c>
      <c r="B21" s="4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>
        <f t="shared" si="1"/>
        <v>0</v>
      </c>
      <c r="R21" s="66"/>
      <c r="S21" s="66"/>
      <c r="T21" s="66"/>
      <c r="U21" s="66">
        <f t="shared" ref="U21:U36" si="2">SUM(Q21:S21)</f>
        <v>0</v>
      </c>
    </row>
    <row r="22" spans="1:21" ht="21.75" hidden="1" customHeight="1">
      <c r="A22" s="67" t="s">
        <v>102</v>
      </c>
      <c r="B22" s="4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81"/>
      <c r="N22" s="81"/>
      <c r="O22" s="81"/>
      <c r="P22" s="81"/>
      <c r="Q22" s="81">
        <f>SUM(C22:O22)</f>
        <v>0</v>
      </c>
      <c r="R22" s="81"/>
      <c r="S22" s="81"/>
      <c r="T22" s="81"/>
      <c r="U22" s="81">
        <f t="shared" si="2"/>
        <v>0</v>
      </c>
    </row>
    <row r="23" spans="1:21" ht="21.75" customHeight="1">
      <c r="A23" s="67" t="s">
        <v>118</v>
      </c>
      <c r="B23" s="4">
        <v>19</v>
      </c>
      <c r="C23" s="66"/>
      <c r="D23" s="66"/>
      <c r="E23" s="66"/>
      <c r="F23" s="66"/>
      <c r="G23" s="66"/>
      <c r="H23" s="66"/>
      <c r="I23" s="66"/>
      <c r="J23" s="66"/>
      <c r="K23" s="66">
        <v>2800000</v>
      </c>
      <c r="L23" s="66"/>
      <c r="M23" s="81">
        <v>-2800000</v>
      </c>
      <c r="N23" s="81"/>
      <c r="O23" s="81"/>
      <c r="P23" s="66"/>
      <c r="Q23" s="66">
        <f t="shared" si="1"/>
        <v>0</v>
      </c>
      <c r="R23" s="81"/>
      <c r="S23" s="66"/>
      <c r="T23" s="66"/>
      <c r="U23" s="81">
        <f t="shared" si="2"/>
        <v>0</v>
      </c>
    </row>
    <row r="24" spans="1:21" ht="21.75" hidden="1" customHeight="1">
      <c r="A24" s="67" t="s">
        <v>130</v>
      </c>
      <c r="B24" s="4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81"/>
      <c r="N24" s="81"/>
      <c r="O24" s="81"/>
      <c r="P24" s="66"/>
      <c r="Q24" s="66"/>
      <c r="R24" s="81"/>
      <c r="S24" s="66"/>
      <c r="T24" s="66"/>
      <c r="U24" s="81"/>
    </row>
    <row r="25" spans="1:21" ht="21.75" hidden="1" customHeight="1">
      <c r="A25" s="94" t="s">
        <v>131</v>
      </c>
      <c r="B25" s="4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81"/>
      <c r="N25" s="81"/>
      <c r="O25" s="81"/>
      <c r="P25" s="66"/>
      <c r="Q25" s="66">
        <f t="shared" ref="Q25" si="3">SUM(C25:O25)</f>
        <v>0</v>
      </c>
      <c r="R25" s="81"/>
      <c r="S25" s="66"/>
      <c r="T25" s="66"/>
      <c r="U25" s="81">
        <f t="shared" ref="U25" si="4">SUM(Q25:S25)</f>
        <v>0</v>
      </c>
    </row>
    <row r="26" spans="1:21" ht="22.15" customHeight="1">
      <c r="A26" s="57" t="s">
        <v>134</v>
      </c>
      <c r="B26" s="4"/>
      <c r="C26" s="69">
        <f>SUM(C11:C25)</f>
        <v>215000000</v>
      </c>
      <c r="D26" s="66"/>
      <c r="E26" s="69">
        <f>SUM(E11:E25)</f>
        <v>519692804.13</v>
      </c>
      <c r="F26" s="66"/>
      <c r="G26" s="69">
        <f>SUM(G11:G25)</f>
        <v>17673982.800000001</v>
      </c>
      <c r="H26" s="66"/>
      <c r="I26" s="69">
        <f>SUM(I11:I25)</f>
        <v>-460919363.95999998</v>
      </c>
      <c r="J26" s="66"/>
      <c r="K26" s="69">
        <f>SUM(K11:K25)</f>
        <v>21500000</v>
      </c>
      <c r="L26" s="66"/>
      <c r="M26" s="69">
        <f>SUM(M11:M25)</f>
        <v>203620298.14999998</v>
      </c>
      <c r="N26" s="66"/>
      <c r="O26" s="69">
        <f>SUM(O11:O25)</f>
        <v>0</v>
      </c>
      <c r="P26" s="66"/>
      <c r="Q26" s="69">
        <f>SUM(Q11:Q25)</f>
        <v>516567721.12</v>
      </c>
      <c r="R26" s="66"/>
      <c r="S26" s="69">
        <f>SUM(S11:S23)</f>
        <v>0</v>
      </c>
      <c r="T26" s="66"/>
      <c r="U26" s="69">
        <f>SUM(U11:U25)</f>
        <v>516567721.12</v>
      </c>
    </row>
    <row r="27" spans="1:21" ht="22.15" hidden="1" customHeight="1">
      <c r="A27" s="57" t="s">
        <v>132</v>
      </c>
      <c r="B27" s="4"/>
      <c r="C27" s="81"/>
      <c r="D27" s="66"/>
      <c r="E27" s="81"/>
      <c r="F27" s="66"/>
      <c r="G27" s="81"/>
      <c r="H27" s="66"/>
      <c r="I27" s="81"/>
      <c r="J27" s="66"/>
      <c r="K27" s="81"/>
      <c r="L27" s="66"/>
      <c r="M27" s="81"/>
      <c r="N27" s="66"/>
      <c r="O27" s="81"/>
      <c r="P27" s="66"/>
      <c r="Q27" s="66">
        <f t="shared" ref="Q27" si="5">SUM(C27:O27)</f>
        <v>0</v>
      </c>
      <c r="R27" s="66"/>
      <c r="S27" s="66"/>
      <c r="T27" s="66"/>
      <c r="U27" s="66">
        <f t="shared" ref="U27" si="6">SUM(Q27:S27)</f>
        <v>0</v>
      </c>
    </row>
    <row r="28" spans="1:21" ht="22.15" customHeight="1">
      <c r="A28" s="67" t="s">
        <v>83</v>
      </c>
      <c r="B28" s="4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>
        <f>+PL!F20</f>
        <v>61810695.469999969</v>
      </c>
      <c r="N28" s="66"/>
      <c r="O28" s="66"/>
      <c r="P28" s="66"/>
      <c r="Q28" s="66">
        <f t="shared" si="1"/>
        <v>61810695.469999969</v>
      </c>
      <c r="R28" s="66"/>
      <c r="S28" s="66"/>
      <c r="T28" s="66"/>
      <c r="U28" s="66">
        <f t="shared" si="2"/>
        <v>61810695.469999969</v>
      </c>
    </row>
    <row r="29" spans="1:21" ht="22.15" customHeight="1">
      <c r="A29" s="67" t="s">
        <v>121</v>
      </c>
      <c r="B29" s="4"/>
      <c r="C29" s="66"/>
      <c r="D29" s="66"/>
      <c r="E29" s="66"/>
      <c r="F29" s="68"/>
      <c r="G29" s="66"/>
      <c r="H29" s="68"/>
      <c r="I29" s="66"/>
      <c r="J29" s="68"/>
      <c r="K29" s="66"/>
      <c r="L29" s="66"/>
      <c r="M29" s="66">
        <f>+PL!F28</f>
        <v>1437085.07</v>
      </c>
      <c r="N29" s="66"/>
      <c r="O29" s="66"/>
      <c r="P29" s="66"/>
      <c r="Q29" s="66">
        <f t="shared" si="1"/>
        <v>1437085.07</v>
      </c>
      <c r="R29" s="66"/>
      <c r="S29" s="66"/>
      <c r="T29" s="66"/>
      <c r="U29" s="66">
        <f t="shared" si="2"/>
        <v>1437085.07</v>
      </c>
    </row>
    <row r="30" spans="1:21" ht="22.15" hidden="1" customHeight="1">
      <c r="A30" s="67" t="s">
        <v>122</v>
      </c>
      <c r="B30" s="4">
        <v>27</v>
      </c>
      <c r="C30" s="66"/>
      <c r="D30" s="66"/>
      <c r="E30" s="66"/>
      <c r="F30" s="68"/>
      <c r="G30" s="66"/>
      <c r="H30" s="68"/>
      <c r="I30" s="66"/>
      <c r="J30" s="68"/>
      <c r="K30" s="66"/>
      <c r="L30" s="66"/>
      <c r="M30" s="66"/>
      <c r="N30" s="66"/>
      <c r="O30" s="66"/>
      <c r="P30" s="66"/>
      <c r="Q30" s="66">
        <f t="shared" si="1"/>
        <v>0</v>
      </c>
      <c r="R30" s="66"/>
      <c r="S30" s="66"/>
      <c r="T30" s="66"/>
      <c r="U30" s="66">
        <f t="shared" si="2"/>
        <v>0</v>
      </c>
    </row>
    <row r="31" spans="1:21" ht="22.15" hidden="1" customHeight="1">
      <c r="A31" s="67" t="s">
        <v>123</v>
      </c>
      <c r="B31" s="4">
        <v>18</v>
      </c>
      <c r="C31" s="66"/>
      <c r="D31" s="66"/>
      <c r="E31" s="66"/>
      <c r="F31" s="68"/>
      <c r="G31" s="66"/>
      <c r="H31" s="68"/>
      <c r="I31" s="66"/>
      <c r="J31" s="68"/>
      <c r="K31" s="66"/>
      <c r="L31" s="66"/>
      <c r="M31" s="66"/>
      <c r="N31" s="66"/>
      <c r="O31" s="66"/>
      <c r="P31" s="66"/>
      <c r="Q31" s="66">
        <f>SUM(C31:O31)</f>
        <v>0</v>
      </c>
      <c r="R31" s="66"/>
      <c r="S31" s="66"/>
      <c r="T31" s="66"/>
      <c r="U31" s="66">
        <f t="shared" si="2"/>
        <v>0</v>
      </c>
    </row>
    <row r="32" spans="1:21" ht="22.15" customHeight="1">
      <c r="A32" s="67" t="s">
        <v>124</v>
      </c>
      <c r="B32" s="4">
        <v>24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>
        <v>-25800000</v>
      </c>
      <c r="N32" s="66"/>
      <c r="O32" s="66"/>
      <c r="P32" s="66"/>
      <c r="Q32" s="66">
        <f t="shared" si="1"/>
        <v>-25800000</v>
      </c>
      <c r="R32" s="66"/>
      <c r="S32" s="66"/>
      <c r="T32" s="66"/>
      <c r="U32" s="66">
        <f t="shared" si="2"/>
        <v>-25800000</v>
      </c>
    </row>
    <row r="33" spans="1:21" ht="22.15" hidden="1" customHeight="1">
      <c r="A33" s="67" t="s">
        <v>118</v>
      </c>
      <c r="B33" s="4"/>
      <c r="C33" s="66"/>
      <c r="D33" s="66"/>
      <c r="E33" s="66"/>
      <c r="F33" s="66"/>
      <c r="G33" s="66"/>
      <c r="H33" s="66"/>
      <c r="I33" s="66"/>
      <c r="J33" s="66"/>
      <c r="K33" s="66">
        <v>0</v>
      </c>
      <c r="L33" s="66"/>
      <c r="M33" s="66">
        <v>0</v>
      </c>
      <c r="N33" s="66"/>
      <c r="O33" s="66"/>
      <c r="P33" s="66"/>
      <c r="Q33" s="66">
        <f t="shared" si="1"/>
        <v>0</v>
      </c>
      <c r="R33" s="66"/>
      <c r="S33" s="66"/>
      <c r="T33" s="66"/>
      <c r="U33" s="66">
        <f t="shared" si="2"/>
        <v>0</v>
      </c>
    </row>
    <row r="34" spans="1:21" ht="22.15" hidden="1" customHeight="1">
      <c r="A34" s="67" t="s">
        <v>133</v>
      </c>
      <c r="B34" s="4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>
        <f t="shared" si="1"/>
        <v>0</v>
      </c>
      <c r="R34" s="66"/>
      <c r="S34" s="66"/>
      <c r="T34" s="66"/>
      <c r="U34" s="66">
        <f t="shared" si="2"/>
        <v>0</v>
      </c>
    </row>
    <row r="35" spans="1:21" ht="22.15" hidden="1" customHeight="1">
      <c r="A35" s="67" t="s">
        <v>126</v>
      </c>
      <c r="B35" s="4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>
        <f t="shared" si="1"/>
        <v>0</v>
      </c>
      <c r="R35" s="66"/>
      <c r="S35" s="66"/>
      <c r="T35" s="66"/>
      <c r="U35" s="66">
        <f t="shared" si="2"/>
        <v>0</v>
      </c>
    </row>
    <row r="36" spans="1:21" ht="22.15" hidden="1" customHeight="1">
      <c r="A36" s="67" t="s">
        <v>127</v>
      </c>
      <c r="B36" s="4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>
        <f t="shared" si="1"/>
        <v>0</v>
      </c>
      <c r="R36" s="66"/>
      <c r="S36" s="66"/>
      <c r="T36" s="66"/>
      <c r="U36" s="66">
        <f t="shared" si="2"/>
        <v>0</v>
      </c>
    </row>
    <row r="37" spans="1:21" ht="22.15" hidden="1" customHeight="1">
      <c r="A37" s="67" t="s">
        <v>128</v>
      </c>
      <c r="B37" s="4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>
        <f t="shared" si="1"/>
        <v>0</v>
      </c>
      <c r="R37" s="66"/>
      <c r="S37" s="66"/>
      <c r="T37" s="66"/>
      <c r="U37" s="66"/>
    </row>
    <row r="38" spans="1:21" ht="22.15" hidden="1" customHeight="1">
      <c r="A38" s="83" t="s">
        <v>129</v>
      </c>
      <c r="B38" s="4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>
        <f t="shared" si="1"/>
        <v>0</v>
      </c>
      <c r="R38" s="66"/>
      <c r="S38" s="66"/>
      <c r="T38" s="66"/>
      <c r="U38" s="66">
        <f>SUM(Q38:S38)</f>
        <v>0</v>
      </c>
    </row>
    <row r="39" spans="1:21" ht="22.5" customHeight="1" thickBot="1">
      <c r="A39" s="57" t="s">
        <v>205</v>
      </c>
      <c r="B39" s="65"/>
      <c r="C39" s="56">
        <f>SUM(C26:C38)</f>
        <v>215000000</v>
      </c>
      <c r="D39" s="66"/>
      <c r="E39" s="56">
        <f>SUM(E26:E38)</f>
        <v>519692804.13</v>
      </c>
      <c r="F39" s="66"/>
      <c r="G39" s="56">
        <f>SUM(G26:G38)</f>
        <v>17673982.800000001</v>
      </c>
      <c r="H39" s="66"/>
      <c r="I39" s="56">
        <f>SUM(I26:I38)</f>
        <v>-460919363.95999998</v>
      </c>
      <c r="J39" s="66"/>
      <c r="K39" s="56">
        <f>SUM(K26:K38)</f>
        <v>21500000</v>
      </c>
      <c r="L39" s="66"/>
      <c r="M39" s="56">
        <f>SUM(M26:M38)</f>
        <v>241068078.68999994</v>
      </c>
      <c r="N39" s="81"/>
      <c r="O39" s="56">
        <f>SUM(O26:O38)</f>
        <v>0</v>
      </c>
      <c r="P39" s="66"/>
      <c r="Q39" s="56">
        <f>SUM(Q26:Q38)</f>
        <v>554015501.65999997</v>
      </c>
      <c r="R39" s="81"/>
      <c r="S39" s="56">
        <f>SUM(S28:S38)</f>
        <v>0</v>
      </c>
      <c r="T39" s="66"/>
      <c r="U39" s="56">
        <f>SUM(U26:U38)</f>
        <v>554015501.65999997</v>
      </c>
    </row>
    <row r="40" spans="1:21" ht="22.5" customHeight="1" thickTop="1">
      <c r="B40" s="65"/>
      <c r="C40" s="70"/>
      <c r="D40" s="66"/>
      <c r="E40" s="70"/>
      <c r="F40" s="66"/>
      <c r="G40" s="70"/>
      <c r="H40" s="66"/>
      <c r="I40" s="70"/>
      <c r="J40" s="66"/>
      <c r="K40" s="70"/>
      <c r="L40" s="66"/>
      <c r="M40" s="70"/>
      <c r="N40" s="70"/>
      <c r="O40" s="70"/>
      <c r="P40" s="66"/>
      <c r="Q40" s="70"/>
      <c r="R40" s="70"/>
      <c r="S40" s="70"/>
      <c r="T40" s="66"/>
      <c r="U40" s="70"/>
    </row>
    <row r="41" spans="1:21" ht="22.15" customHeight="1">
      <c r="A41" s="60" t="s">
        <v>25</v>
      </c>
    </row>
    <row r="42" spans="1:21" ht="22.15" customHeight="1">
      <c r="A42" s="60"/>
    </row>
    <row r="43" spans="1:21" ht="22.15" customHeight="1">
      <c r="A43" s="60"/>
    </row>
    <row r="44" spans="1:21" ht="22.15" customHeight="1">
      <c r="A44" s="60"/>
    </row>
    <row r="45" spans="1:21" ht="22.15" customHeight="1">
      <c r="A45" s="154" t="str">
        <f>+'EQ เฉพาะ'!A32:Q32</f>
        <v xml:space="preserve">                                  ลงชื่อ ……………………………………………………………………………….กรรมการตามอำนาจ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1:21" ht="22.15" customHeight="1">
      <c r="A46" s="154" t="s">
        <v>220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</sheetData>
  <mergeCells count="8">
    <mergeCell ref="A46:U46"/>
    <mergeCell ref="A1:U1"/>
    <mergeCell ref="A2:U2"/>
    <mergeCell ref="A3:U3"/>
    <mergeCell ref="C6:U6"/>
    <mergeCell ref="O7:O9"/>
    <mergeCell ref="A45:U45"/>
    <mergeCell ref="K7:M7"/>
  </mergeCells>
  <pageMargins left="0.78740157480314998" right="0.59055118110236204" top="0.47244094488188998" bottom="0.511811023622047" header="0.511811023622047" footer="0.511811023622047"/>
  <pageSetup paperSize="9" scale="80" firstPageNumber="7" fitToHeight="0" orientation="landscape" useFirstPageNumber="1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view="pageBreakPreview" zoomScale="80" zoomScaleNormal="80" zoomScaleSheetLayoutView="80" workbookViewId="0">
      <selection activeCell="D40" sqref="D40"/>
    </sheetView>
  </sheetViews>
  <sheetFormatPr defaultColWidth="10.85546875" defaultRowHeight="22.15" customHeight="1"/>
  <cols>
    <col min="1" max="1" width="43.42578125" style="57" customWidth="1"/>
    <col min="2" max="2" width="10" style="60" customWidth="1"/>
    <col min="3" max="3" width="17.28515625" style="57" customWidth="1"/>
    <col min="4" max="4" width="1.140625" style="57" customWidth="1"/>
    <col min="5" max="5" width="17.28515625" style="57" customWidth="1"/>
    <col min="6" max="6" width="1.140625" style="57" customWidth="1"/>
    <col min="7" max="7" width="17.28515625" style="57" customWidth="1"/>
    <col min="8" max="8" width="1.140625" style="57" customWidth="1"/>
    <col min="9" max="9" width="17.28515625" style="57" customWidth="1"/>
    <col min="10" max="10" width="1.140625" style="57" customWidth="1"/>
    <col min="11" max="11" width="18.140625" style="57" customWidth="1"/>
    <col min="12" max="12" width="1.140625" style="57" customWidth="1"/>
    <col min="13" max="13" width="17.28515625" style="57" customWidth="1"/>
    <col min="14" max="14" width="1.140625" style="57" hidden="1" customWidth="1"/>
    <col min="15" max="15" width="17.42578125" style="57" hidden="1" customWidth="1"/>
    <col min="16" max="16" width="1.140625" style="57" customWidth="1"/>
    <col min="17" max="17" width="17.28515625" style="57" customWidth="1"/>
    <col min="18" max="18" width="1.140625" style="57" customWidth="1"/>
    <col min="19" max="19" width="8.140625" style="57" customWidth="1"/>
    <col min="20" max="20" width="13.28515625" style="57" customWidth="1"/>
    <col min="21" max="21" width="14.42578125" style="57" bestFit="1" customWidth="1"/>
    <col min="22" max="22" width="14.42578125" style="57" customWidth="1"/>
    <col min="23" max="16384" width="10.85546875" style="57"/>
  </cols>
  <sheetData>
    <row r="1" spans="1:17" ht="22.15" customHeight="1">
      <c r="A1" s="155" t="str">
        <f>+BS!A91</f>
        <v>บริษัท คัมเวล คอร์ปอเรชั่น จำกัด (มหาชน) และ บริษัทย่อย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</row>
    <row r="2" spans="1:17" ht="22.15" customHeight="1">
      <c r="A2" s="155" t="s">
        <v>135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17" ht="22.15" customHeight="1">
      <c r="A3" s="155" t="str">
        <f>+PL!A3</f>
        <v>สำหรับปีสิ้นสุดวันที่ 31 ธันวาคม 2565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</row>
    <row r="4" spans="1:17" ht="12" customHeight="1">
      <c r="A4" s="58"/>
      <c r="B4" s="59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ht="22.15" customHeight="1">
      <c r="C5" s="61"/>
      <c r="D5" s="61"/>
      <c r="E5" s="61"/>
      <c r="F5" s="61"/>
      <c r="G5" s="61"/>
      <c r="H5" s="61"/>
      <c r="I5" s="61"/>
      <c r="J5" s="61"/>
      <c r="K5" s="61"/>
      <c r="L5" s="61"/>
      <c r="N5" s="61"/>
      <c r="O5" s="61"/>
      <c r="P5" s="61"/>
      <c r="Q5" s="62" t="str">
        <f>+PL!L5</f>
        <v>(หน่วย : บาท)</v>
      </c>
    </row>
    <row r="6" spans="1:17" ht="22.15" customHeight="1">
      <c r="C6" s="161" t="s">
        <v>4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7" ht="28.5" customHeight="1">
      <c r="B7" s="62" t="s">
        <v>5</v>
      </c>
      <c r="C7" s="61"/>
      <c r="D7" s="61"/>
      <c r="E7" s="61"/>
      <c r="F7" s="61"/>
      <c r="G7" s="61"/>
      <c r="H7" s="61"/>
      <c r="I7" s="61" t="s">
        <v>104</v>
      </c>
      <c r="J7" s="61"/>
      <c r="K7" s="160" t="s">
        <v>103</v>
      </c>
      <c r="L7" s="160"/>
      <c r="M7" s="160"/>
      <c r="N7" s="61"/>
      <c r="O7" s="162" t="s">
        <v>105</v>
      </c>
      <c r="P7" s="61"/>
      <c r="Q7" s="61"/>
    </row>
    <row r="8" spans="1:17" ht="28.5" customHeight="1">
      <c r="C8" s="61" t="s">
        <v>107</v>
      </c>
      <c r="D8" s="61"/>
      <c r="E8" s="61" t="s">
        <v>108</v>
      </c>
      <c r="F8" s="61"/>
      <c r="G8" s="61" t="s">
        <v>136</v>
      </c>
      <c r="H8" s="61"/>
      <c r="I8" s="61" t="s">
        <v>109</v>
      </c>
      <c r="J8" s="61"/>
      <c r="K8" s="61" t="s">
        <v>110</v>
      </c>
      <c r="M8" s="61" t="s">
        <v>111</v>
      </c>
      <c r="N8" s="61"/>
      <c r="O8" s="162"/>
      <c r="P8" s="61"/>
      <c r="Q8" s="61" t="s">
        <v>114</v>
      </c>
    </row>
    <row r="9" spans="1:17" ht="28.5" customHeight="1">
      <c r="B9" s="62"/>
      <c r="C9" s="63" t="s">
        <v>115</v>
      </c>
      <c r="D9" s="61"/>
      <c r="E9" s="63" t="s">
        <v>116</v>
      </c>
      <c r="F9" s="61"/>
      <c r="G9" s="63" t="s">
        <v>137</v>
      </c>
      <c r="H9" s="61"/>
      <c r="I9" s="63" t="s">
        <v>117</v>
      </c>
      <c r="J9" s="61"/>
      <c r="K9" s="63" t="s">
        <v>118</v>
      </c>
      <c r="L9" s="61"/>
      <c r="M9" s="63"/>
      <c r="N9" s="61"/>
      <c r="O9" s="163"/>
      <c r="P9" s="61"/>
      <c r="Q9" s="63" t="s">
        <v>54</v>
      </c>
    </row>
    <row r="10" spans="1:17" ht="22.15" customHeight="1">
      <c r="A10" s="57" t="s">
        <v>204</v>
      </c>
      <c r="B10" s="65"/>
      <c r="C10" s="66">
        <v>215000000</v>
      </c>
      <c r="D10" s="66"/>
      <c r="E10" s="66">
        <v>519692804.13</v>
      </c>
      <c r="F10" s="66"/>
      <c r="G10" s="66">
        <v>-455663044.80000001</v>
      </c>
      <c r="H10" s="66"/>
      <c r="I10" s="66">
        <v>17673982.800000001</v>
      </c>
      <c r="J10" s="66"/>
      <c r="K10" s="66">
        <v>18700000</v>
      </c>
      <c r="L10" s="66"/>
      <c r="M10" s="66">
        <f>189136519.02+331162.39</f>
        <v>189467681.41</v>
      </c>
      <c r="N10" s="66"/>
      <c r="O10" s="66"/>
      <c r="P10" s="66"/>
      <c r="Q10" s="66">
        <f t="shared" ref="Q10:Q24" si="0">SUM(C10:P10)</f>
        <v>504871423.53999996</v>
      </c>
    </row>
    <row r="11" spans="1:17" ht="21.75" customHeight="1">
      <c r="A11" s="67" t="s">
        <v>83</v>
      </c>
      <c r="B11" s="4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>
        <f>+PL!L20</f>
        <v>53979739.469999999</v>
      </c>
      <c r="N11" s="66"/>
      <c r="O11" s="66"/>
      <c r="P11" s="66"/>
      <c r="Q11" s="66">
        <f>SUM(C11:P11)</f>
        <v>53979739.469999999</v>
      </c>
    </row>
    <row r="12" spans="1:17" ht="22.15" customHeight="1">
      <c r="A12" s="67" t="s">
        <v>121</v>
      </c>
      <c r="B12" s="4"/>
      <c r="C12" s="66"/>
      <c r="D12" s="66"/>
      <c r="E12" s="66"/>
      <c r="F12" s="68"/>
      <c r="G12" s="66"/>
      <c r="H12" s="68"/>
      <c r="I12" s="66"/>
      <c r="J12" s="68"/>
      <c r="K12" s="66"/>
      <c r="L12" s="66"/>
      <c r="M12" s="66">
        <f>+PL!L28</f>
        <v>-1414764.8</v>
      </c>
      <c r="N12" s="66"/>
      <c r="O12" s="66">
        <f>+PL!L33</f>
        <v>0</v>
      </c>
      <c r="P12" s="66"/>
      <c r="Q12" s="66">
        <f>SUM(C12:P12)</f>
        <v>-1414764.8</v>
      </c>
    </row>
    <row r="13" spans="1:17" ht="22.15" hidden="1" customHeight="1">
      <c r="A13" s="67" t="s">
        <v>138</v>
      </c>
      <c r="B13" s="4"/>
      <c r="C13" s="66"/>
      <c r="D13" s="66"/>
      <c r="E13" s="66"/>
      <c r="F13" s="68"/>
      <c r="G13" s="66"/>
      <c r="H13" s="68"/>
      <c r="I13" s="66"/>
      <c r="J13" s="68"/>
      <c r="K13" s="66"/>
      <c r="L13" s="66"/>
      <c r="M13" s="66"/>
      <c r="N13" s="66"/>
      <c r="O13" s="66"/>
      <c r="P13" s="66"/>
      <c r="Q13" s="66">
        <f>SUM(C13:P13)</f>
        <v>0</v>
      </c>
    </row>
    <row r="14" spans="1:17" ht="22.15" customHeight="1">
      <c r="A14" s="67" t="s">
        <v>124</v>
      </c>
      <c r="B14" s="4">
        <v>24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>
        <v>-38700000</v>
      </c>
      <c r="N14" s="66"/>
      <c r="O14" s="66"/>
      <c r="P14" s="66"/>
      <c r="Q14" s="66">
        <f t="shared" si="0"/>
        <v>-38700000</v>
      </c>
    </row>
    <row r="15" spans="1:17" ht="22.15" customHeight="1">
      <c r="A15" s="67" t="s">
        <v>118</v>
      </c>
      <c r="B15" s="4">
        <v>19</v>
      </c>
      <c r="C15" s="66"/>
      <c r="D15" s="66"/>
      <c r="E15" s="66"/>
      <c r="F15" s="66"/>
      <c r="G15" s="66"/>
      <c r="H15" s="66"/>
      <c r="I15" s="66"/>
      <c r="J15" s="66"/>
      <c r="K15" s="66">
        <v>2800000</v>
      </c>
      <c r="L15" s="66"/>
      <c r="M15" s="66">
        <v>-2800000</v>
      </c>
      <c r="N15" s="66"/>
      <c r="O15" s="66"/>
      <c r="P15" s="66"/>
      <c r="Q15" s="66">
        <f t="shared" si="0"/>
        <v>0</v>
      </c>
    </row>
    <row r="16" spans="1:17" ht="22.15" hidden="1" customHeight="1">
      <c r="A16" s="67" t="s">
        <v>130</v>
      </c>
      <c r="B16" s="4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22.15" hidden="1" customHeight="1">
      <c r="A17" s="94" t="s">
        <v>131</v>
      </c>
      <c r="B17" s="4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>
        <f t="shared" si="0"/>
        <v>0</v>
      </c>
    </row>
    <row r="18" spans="1:17" ht="22.15" customHeight="1">
      <c r="A18" s="57" t="s">
        <v>134</v>
      </c>
      <c r="B18" s="4"/>
      <c r="C18" s="69">
        <f>SUM(C10:C17)</f>
        <v>215000000</v>
      </c>
      <c r="D18" s="66"/>
      <c r="E18" s="69">
        <f>SUM(E10:E17)</f>
        <v>519692804.13</v>
      </c>
      <c r="F18" s="66"/>
      <c r="G18" s="69">
        <f>SUM(G10:G17)</f>
        <v>-455663044.80000001</v>
      </c>
      <c r="H18" s="66"/>
      <c r="I18" s="69">
        <f>SUM(I10:I17)</f>
        <v>17673982.800000001</v>
      </c>
      <c r="J18" s="66"/>
      <c r="K18" s="69">
        <f>SUM(K10:K17)</f>
        <v>21500000</v>
      </c>
      <c r="L18" s="66"/>
      <c r="M18" s="69">
        <f>SUM(M10:M17)</f>
        <v>200532656.07999998</v>
      </c>
      <c r="N18" s="66"/>
      <c r="O18" s="69">
        <f>SUM(O10:O17)</f>
        <v>0</v>
      </c>
      <c r="P18" s="66"/>
      <c r="Q18" s="69">
        <f>SUM(Q10:Q17)</f>
        <v>518736398.21000004</v>
      </c>
    </row>
    <row r="19" spans="1:17" ht="22.15" hidden="1" customHeight="1">
      <c r="A19" s="57" t="s">
        <v>132</v>
      </c>
      <c r="B19" s="4">
        <v>29</v>
      </c>
      <c r="C19" s="81"/>
      <c r="D19" s="66"/>
      <c r="E19" s="81"/>
      <c r="F19" s="66"/>
      <c r="G19" s="81"/>
      <c r="H19" s="66"/>
      <c r="I19" s="81"/>
      <c r="J19" s="66"/>
      <c r="K19" s="81"/>
      <c r="L19" s="66"/>
      <c r="M19" s="81"/>
      <c r="N19" s="66"/>
      <c r="O19" s="81"/>
      <c r="P19" s="66"/>
      <c r="Q19" s="66">
        <f t="shared" si="0"/>
        <v>0</v>
      </c>
    </row>
    <row r="20" spans="1:17" ht="22.5" customHeight="1">
      <c r="A20" s="67" t="s">
        <v>83</v>
      </c>
      <c r="B20" s="4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>
        <f>+PL!J20</f>
        <v>59801235.239999957</v>
      </c>
      <c r="N20" s="81"/>
      <c r="O20" s="81"/>
      <c r="P20" s="81"/>
      <c r="Q20" s="81">
        <f t="shared" ref="Q20:Q21" si="1">SUM(C20:P20)</f>
        <v>59801235.239999957</v>
      </c>
    </row>
    <row r="21" spans="1:17" ht="22.5" customHeight="1">
      <c r="A21" s="67" t="s">
        <v>121</v>
      </c>
      <c r="B21" s="4"/>
      <c r="C21" s="66"/>
      <c r="D21" s="66"/>
      <c r="E21" s="66"/>
      <c r="F21" s="68"/>
      <c r="G21" s="66"/>
      <c r="H21" s="68"/>
      <c r="I21" s="66"/>
      <c r="J21" s="68"/>
      <c r="K21" s="66"/>
      <c r="L21" s="66"/>
      <c r="M21" s="66">
        <f>+PL!J28</f>
        <v>1437085.07</v>
      </c>
      <c r="N21" s="66"/>
      <c r="O21" s="66"/>
      <c r="P21" s="66"/>
      <c r="Q21" s="66">
        <f t="shared" si="1"/>
        <v>1437085.07</v>
      </c>
    </row>
    <row r="22" spans="1:17" ht="22.15" customHeight="1">
      <c r="A22" s="57" t="s">
        <v>124</v>
      </c>
      <c r="B22" s="4">
        <v>24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>
        <v>-25800000</v>
      </c>
      <c r="N22" s="66"/>
      <c r="O22" s="66"/>
      <c r="P22" s="66"/>
      <c r="Q22" s="66">
        <f t="shared" si="0"/>
        <v>-25800000</v>
      </c>
    </row>
    <row r="23" spans="1:17" ht="22.15" hidden="1" customHeight="1">
      <c r="A23" s="57" t="s">
        <v>118</v>
      </c>
      <c r="B23" s="4"/>
      <c r="C23" s="66"/>
      <c r="D23" s="66"/>
      <c r="E23" s="66"/>
      <c r="F23" s="66"/>
      <c r="G23" s="66"/>
      <c r="H23" s="66"/>
      <c r="I23" s="66"/>
      <c r="J23" s="66"/>
      <c r="K23" s="66">
        <v>0</v>
      </c>
      <c r="L23" s="66"/>
      <c r="M23" s="66">
        <v>0</v>
      </c>
      <c r="N23" s="66"/>
      <c r="O23" s="66"/>
      <c r="P23" s="66"/>
      <c r="Q23" s="66">
        <f t="shared" si="0"/>
        <v>0</v>
      </c>
    </row>
    <row r="24" spans="1:17" ht="22.5" hidden="1" customHeight="1">
      <c r="A24" s="67" t="s">
        <v>122</v>
      </c>
      <c r="B24" s="4">
        <v>27</v>
      </c>
      <c r="C24" s="66"/>
      <c r="D24" s="66"/>
      <c r="E24" s="66"/>
      <c r="F24" s="68"/>
      <c r="G24" s="66"/>
      <c r="H24" s="68"/>
      <c r="I24" s="66"/>
      <c r="J24" s="68"/>
      <c r="K24" s="66"/>
      <c r="L24" s="66"/>
      <c r="M24" s="66"/>
      <c r="N24" s="66"/>
      <c r="O24" s="66"/>
      <c r="P24" s="66"/>
      <c r="Q24" s="66">
        <f t="shared" si="0"/>
        <v>0</v>
      </c>
    </row>
    <row r="25" spans="1:17" ht="22.5" customHeight="1" thickBot="1">
      <c r="A25" s="57" t="s">
        <v>205</v>
      </c>
      <c r="B25" s="65"/>
      <c r="C25" s="56">
        <f>SUM(C18:C24)</f>
        <v>215000000</v>
      </c>
      <c r="D25" s="66"/>
      <c r="E25" s="56">
        <f>SUM(E18:E24)</f>
        <v>519692804.13</v>
      </c>
      <c r="F25" s="66"/>
      <c r="G25" s="56">
        <f>SUM(G18:G24)</f>
        <v>-455663044.80000001</v>
      </c>
      <c r="H25" s="66"/>
      <c r="I25" s="56">
        <f>SUM(I18:I24)</f>
        <v>17673982.800000001</v>
      </c>
      <c r="J25" s="66"/>
      <c r="K25" s="56">
        <f>SUM(K18:K24)</f>
        <v>21500000</v>
      </c>
      <c r="L25" s="66"/>
      <c r="M25" s="56">
        <f>SUM(M18:M24)</f>
        <v>235970976.38999993</v>
      </c>
      <c r="N25" s="66"/>
      <c r="O25" s="56">
        <f>SUM(O18:O24)</f>
        <v>0</v>
      </c>
      <c r="P25" s="66"/>
      <c r="Q25" s="56">
        <f>SUM(C25:P25)</f>
        <v>554174718.51999998</v>
      </c>
    </row>
    <row r="26" spans="1:17" ht="22.15" customHeight="1" thickTop="1">
      <c r="A26" s="67"/>
      <c r="B26" s="65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spans="1:17" ht="22.15" customHeight="1">
      <c r="A27" s="60" t="s">
        <v>25</v>
      </c>
      <c r="B27" s="65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spans="1:17" ht="22.15" customHeight="1">
      <c r="A28" s="60"/>
      <c r="B28" s="65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spans="1:17" ht="22.15" customHeight="1">
      <c r="A29" s="60"/>
      <c r="B29" s="65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spans="1:17" ht="22.15" customHeight="1">
      <c r="A30" s="60"/>
      <c r="B30" s="65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spans="1:17" ht="22.15" customHeight="1">
      <c r="A31" s="60"/>
      <c r="B31" s="65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  <row r="32" spans="1:17" ht="22.15" customHeight="1">
      <c r="A32" s="154" t="s">
        <v>139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</row>
    <row r="33" spans="1:17" ht="22.15" customHeight="1">
      <c r="A33" s="154" t="s">
        <v>207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</row>
  </sheetData>
  <mergeCells count="8">
    <mergeCell ref="A32:Q32"/>
    <mergeCell ref="A33:Q33"/>
    <mergeCell ref="A1:Q1"/>
    <mergeCell ref="A2:Q2"/>
    <mergeCell ref="A3:Q3"/>
    <mergeCell ref="C6:Q6"/>
    <mergeCell ref="O7:O9"/>
    <mergeCell ref="K7:M7"/>
  </mergeCells>
  <printOptions horizontalCentered="1"/>
  <pageMargins left="0.58740157480315003" right="0.59055118110236204" top="0.57244094488189001" bottom="0.35181102362204703" header="0.511811023622047" footer="0.511811023622047"/>
  <pageSetup paperSize="9" scale="80" firstPageNumber="7" fitToHeight="0" orientation="landscape" useFirstPageNumber="1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view="pageBreakPreview" topLeftCell="A54" zoomScaleNormal="100" zoomScaleSheetLayoutView="100" workbookViewId="0">
      <selection activeCell="D40" sqref="D40"/>
    </sheetView>
  </sheetViews>
  <sheetFormatPr defaultColWidth="10.85546875" defaultRowHeight="21"/>
  <cols>
    <col min="1" max="1" width="62.85546875" style="103" customWidth="1"/>
    <col min="2" max="2" width="14.85546875" style="103" customWidth="1"/>
    <col min="3" max="3" width="0.85546875" style="103" customWidth="1"/>
    <col min="4" max="4" width="14.85546875" style="107" customWidth="1"/>
    <col min="5" max="5" width="1.140625" style="103" customWidth="1"/>
    <col min="6" max="6" width="14.85546875" style="103" customWidth="1"/>
    <col min="7" max="7" width="0.85546875" style="103" customWidth="1"/>
    <col min="8" max="8" width="14.85546875" style="103" customWidth="1"/>
    <col min="9" max="9" width="14.140625" style="75" customWidth="1"/>
    <col min="10" max="10" width="17.42578125" style="75" bestFit="1" customWidth="1"/>
    <col min="11" max="11" width="11.7109375" style="103" bestFit="1" customWidth="1"/>
    <col min="12" max="12" width="12.85546875" style="103" bestFit="1" customWidth="1"/>
    <col min="13" max="16384" width="10.85546875" style="103"/>
  </cols>
  <sheetData>
    <row r="1" spans="1:8">
      <c r="A1" s="164" t="str">
        <f>+BS!A91</f>
        <v>บริษัท คัมเวล คอร์ปอเรชั่น จำกัด (มหาชน) และ บริษัทย่อย</v>
      </c>
      <c r="B1" s="164"/>
      <c r="C1" s="164"/>
      <c r="D1" s="164"/>
      <c r="E1" s="164"/>
      <c r="F1" s="164"/>
      <c r="G1" s="164"/>
      <c r="H1" s="164"/>
    </row>
    <row r="2" spans="1:8">
      <c r="A2" s="164" t="s">
        <v>140</v>
      </c>
      <c r="B2" s="164"/>
      <c r="C2" s="164"/>
      <c r="D2" s="164"/>
      <c r="E2" s="164"/>
      <c r="F2" s="164"/>
      <c r="G2" s="164"/>
      <c r="H2" s="164"/>
    </row>
    <row r="3" spans="1:8">
      <c r="A3" s="165" t="str">
        <f>+'EQ รวม'!A3:U3</f>
        <v>สำหรับปีสิ้นสุดวันที่ 31 ธันวาคม 2565</v>
      </c>
      <c r="B3" s="165"/>
      <c r="C3" s="165"/>
      <c r="D3" s="165"/>
      <c r="E3" s="165"/>
      <c r="F3" s="165"/>
      <c r="G3" s="165"/>
      <c r="H3" s="165"/>
    </row>
    <row r="4" spans="1:8" ht="19.5" customHeight="1">
      <c r="A4" s="104"/>
      <c r="B4" s="104"/>
      <c r="C4" s="104"/>
      <c r="D4" s="105"/>
      <c r="E4" s="104"/>
      <c r="F4" s="104"/>
      <c r="G4" s="104"/>
      <c r="H4" s="104"/>
    </row>
    <row r="5" spans="1:8">
      <c r="B5" s="143"/>
      <c r="C5" s="143"/>
      <c r="D5" s="144"/>
      <c r="E5" s="143"/>
      <c r="F5" s="143"/>
      <c r="G5" s="143"/>
      <c r="H5" s="145" t="str">
        <f>+[1]BS!G5</f>
        <v>(หน่วย : บาท)</v>
      </c>
    </row>
    <row r="6" spans="1:8">
      <c r="B6" s="166" t="s">
        <v>3</v>
      </c>
      <c r="C6" s="166"/>
      <c r="D6" s="166"/>
      <c r="F6" s="166" t="s">
        <v>4</v>
      </c>
      <c r="G6" s="166"/>
      <c r="H6" s="166"/>
    </row>
    <row r="7" spans="1:8">
      <c r="B7" s="84">
        <v>2565</v>
      </c>
      <c r="C7" s="106"/>
      <c r="D7" s="85">
        <v>2564</v>
      </c>
      <c r="F7" s="84">
        <f>+B7</f>
        <v>2565</v>
      </c>
      <c r="G7" s="106"/>
      <c r="H7" s="85">
        <f>+D7</f>
        <v>2564</v>
      </c>
    </row>
    <row r="8" spans="1:8">
      <c r="A8" s="103" t="s">
        <v>141</v>
      </c>
    </row>
    <row r="9" spans="1:8">
      <c r="A9" s="103" t="s">
        <v>221</v>
      </c>
      <c r="B9" s="75">
        <f>+PL!F20</f>
        <v>61810695.469999969</v>
      </c>
      <c r="C9" s="75"/>
      <c r="D9" s="75">
        <f>+PL!H20</f>
        <v>57702481.93</v>
      </c>
      <c r="E9" s="75"/>
      <c r="F9" s="75">
        <f>+PL!J20</f>
        <v>59801235.239999957</v>
      </c>
      <c r="G9" s="75"/>
      <c r="H9" s="75">
        <f>+PL!L20</f>
        <v>53979739.469999999</v>
      </c>
    </row>
    <row r="10" spans="1:8">
      <c r="A10" s="103" t="s">
        <v>142</v>
      </c>
      <c r="B10" s="75"/>
      <c r="C10" s="75"/>
      <c r="D10" s="75"/>
      <c r="E10" s="75"/>
      <c r="F10" s="75"/>
      <c r="G10" s="75"/>
      <c r="H10" s="75"/>
    </row>
    <row r="11" spans="1:8">
      <c r="A11" s="103" t="s">
        <v>143</v>
      </c>
      <c r="B11" s="75">
        <f>-PL!F19</f>
        <v>13950623.550000001</v>
      </c>
      <c r="C11" s="75"/>
      <c r="D11" s="75">
        <f>-PL!H19</f>
        <v>11364648.119999999</v>
      </c>
      <c r="E11" s="75"/>
      <c r="F11" s="75">
        <f>-PL!J19</f>
        <v>13377872.630000001</v>
      </c>
      <c r="G11" s="75"/>
      <c r="H11" s="75">
        <f>-PL!L19</f>
        <v>12348164.449999999</v>
      </c>
    </row>
    <row r="12" spans="1:8" hidden="1">
      <c r="A12" s="103" t="s">
        <v>144</v>
      </c>
      <c r="B12" s="75"/>
      <c r="C12" s="75"/>
      <c r="D12" s="75">
        <v>0</v>
      </c>
      <c r="E12" s="75"/>
      <c r="F12" s="75">
        <v>0</v>
      </c>
      <c r="G12" s="75"/>
      <c r="H12" s="75">
        <v>0</v>
      </c>
    </row>
    <row r="13" spans="1:8">
      <c r="A13" s="103" t="s">
        <v>145</v>
      </c>
      <c r="B13" s="75">
        <v>4162499.62</v>
      </c>
      <c r="C13" s="75"/>
      <c r="D13" s="75">
        <v>2786036.84</v>
      </c>
      <c r="E13" s="75"/>
      <c r="F13" s="75">
        <v>4162499.62</v>
      </c>
      <c r="G13" s="75"/>
      <c r="H13" s="75">
        <v>2786036.84</v>
      </c>
    </row>
    <row r="14" spans="1:8" hidden="1">
      <c r="A14" s="103" t="s">
        <v>146</v>
      </c>
      <c r="B14" s="75"/>
      <c r="C14" s="75"/>
      <c r="D14" s="75"/>
      <c r="E14" s="75"/>
      <c r="F14" s="75"/>
      <c r="G14" s="75"/>
      <c r="H14" s="75"/>
    </row>
    <row r="15" spans="1:8">
      <c r="A15" s="103" t="s">
        <v>147</v>
      </c>
      <c r="B15" s="75">
        <v>1387789.3900000001</v>
      </c>
      <c r="C15" s="75"/>
      <c r="D15" s="75">
        <v>1344422.13</v>
      </c>
      <c r="E15" s="75"/>
      <c r="F15" s="75">
        <v>1387399.52</v>
      </c>
      <c r="G15" s="75"/>
      <c r="H15" s="75">
        <v>1344007</v>
      </c>
    </row>
    <row r="16" spans="1:8">
      <c r="A16" s="103" t="s">
        <v>148</v>
      </c>
      <c r="B16" s="75">
        <v>1300</v>
      </c>
      <c r="C16" s="75"/>
      <c r="D16" s="75">
        <v>158917.73000000001</v>
      </c>
      <c r="E16" s="75"/>
      <c r="F16" s="75">
        <f>192.43+1107.57</f>
        <v>1300</v>
      </c>
      <c r="G16" s="75"/>
      <c r="H16" s="75">
        <v>158917.73000000001</v>
      </c>
    </row>
    <row r="17" spans="1:8">
      <c r="A17" s="103" t="s">
        <v>149</v>
      </c>
      <c r="B17" s="75">
        <v>-1765270.7799999993</v>
      </c>
      <c r="C17" s="75"/>
      <c r="D17" s="75">
        <v>-3637390.9700000025</v>
      </c>
      <c r="E17" s="75"/>
      <c r="F17" s="75">
        <v>-1765270.7799999993</v>
      </c>
      <c r="G17" s="75"/>
      <c r="H17" s="75">
        <v>-3637390.9700000025</v>
      </c>
    </row>
    <row r="18" spans="1:8">
      <c r="A18" s="103" t="s">
        <v>150</v>
      </c>
      <c r="B18" s="75">
        <v>16827616.559999999</v>
      </c>
      <c r="C18" s="75"/>
      <c r="D18" s="75">
        <v>14446880.23</v>
      </c>
      <c r="E18" s="75"/>
      <c r="F18" s="75">
        <v>16475313.83</v>
      </c>
      <c r="G18" s="75"/>
      <c r="H18" s="75">
        <v>14087396.15</v>
      </c>
    </row>
    <row r="19" spans="1:8">
      <c r="A19" s="103" t="s">
        <v>151</v>
      </c>
      <c r="B19" s="75">
        <v>3627899.81</v>
      </c>
      <c r="C19" s="75"/>
      <c r="D19" s="75">
        <v>3977325.16</v>
      </c>
      <c r="E19" s="75"/>
      <c r="F19" s="75">
        <v>6886750.129999999</v>
      </c>
      <c r="G19" s="75"/>
      <c r="H19" s="75">
        <v>7236175.4800000004</v>
      </c>
    </row>
    <row r="20" spans="1:8">
      <c r="A20" s="103" t="s">
        <v>152</v>
      </c>
      <c r="B20" s="75">
        <v>1398152.19</v>
      </c>
      <c r="C20" s="75"/>
      <c r="D20" s="75">
        <v>-219999</v>
      </c>
      <c r="E20" s="75"/>
      <c r="F20" s="75">
        <v>1398152.19</v>
      </c>
      <c r="G20" s="75"/>
      <c r="H20" s="75">
        <v>-219999</v>
      </c>
    </row>
    <row r="21" spans="1:8">
      <c r="A21" s="103" t="s">
        <v>153</v>
      </c>
      <c r="B21" s="75">
        <v>0</v>
      </c>
      <c r="C21" s="75"/>
      <c r="D21" s="75">
        <v>4656168.24</v>
      </c>
      <c r="E21" s="75"/>
      <c r="F21" s="75">
        <v>0</v>
      </c>
      <c r="G21" s="75"/>
      <c r="H21" s="75">
        <v>4655325.9000000004</v>
      </c>
    </row>
    <row r="22" spans="1:8">
      <c r="A22" s="103" t="s">
        <v>154</v>
      </c>
      <c r="B22" s="75">
        <v>-50966.26</v>
      </c>
      <c r="C22" s="75"/>
      <c r="D22" s="75">
        <v>-173617.73</v>
      </c>
      <c r="E22" s="75"/>
      <c r="F22" s="75">
        <v>-50966.26</v>
      </c>
      <c r="G22" s="75"/>
      <c r="H22" s="75">
        <v>-173617.73</v>
      </c>
    </row>
    <row r="23" spans="1:8">
      <c r="A23" s="103" t="s">
        <v>155</v>
      </c>
      <c r="B23" s="75">
        <v>1280128.3900000001</v>
      </c>
      <c r="C23" s="75"/>
      <c r="D23" s="75">
        <v>1433723.5400000005</v>
      </c>
      <c r="E23" s="75"/>
      <c r="F23" s="75">
        <v>1260128.5900000001</v>
      </c>
      <c r="G23" s="75"/>
      <c r="H23" s="75">
        <v>1413724.4200000004</v>
      </c>
    </row>
    <row r="24" spans="1:8">
      <c r="A24" s="103" t="s">
        <v>156</v>
      </c>
      <c r="B24" s="75">
        <v>2484556.52</v>
      </c>
      <c r="C24" s="75"/>
      <c r="D24" s="75">
        <v>2170753</v>
      </c>
      <c r="E24" s="75"/>
      <c r="F24" s="75">
        <v>2484556.52</v>
      </c>
      <c r="G24" s="75"/>
      <c r="H24" s="75">
        <v>2170753</v>
      </c>
    </row>
    <row r="25" spans="1:8">
      <c r="A25" s="103" t="s">
        <v>157</v>
      </c>
      <c r="B25" s="75">
        <v>51175.210000000006</v>
      </c>
      <c r="C25" s="75"/>
      <c r="D25" s="75">
        <v>-729868.4</v>
      </c>
      <c r="E25" s="75"/>
      <c r="F25" s="75">
        <v>51175.210000000006</v>
      </c>
      <c r="G25" s="75"/>
      <c r="H25" s="75">
        <v>-729868.4</v>
      </c>
    </row>
    <row r="26" spans="1:8">
      <c r="A26" s="103" t="s">
        <v>158</v>
      </c>
      <c r="B26" s="75">
        <v>-48110.450000000012</v>
      </c>
      <c r="C26" s="75"/>
      <c r="D26" s="75">
        <v>0</v>
      </c>
      <c r="E26" s="75"/>
      <c r="F26" s="75">
        <v>-187109.72</v>
      </c>
      <c r="G26" s="75"/>
      <c r="H26" s="75">
        <v>0</v>
      </c>
    </row>
    <row r="27" spans="1:8">
      <c r="A27" s="103" t="s">
        <v>159</v>
      </c>
      <c r="B27" s="86">
        <v>4452509.2699999996</v>
      </c>
      <c r="C27" s="75"/>
      <c r="D27" s="86">
        <v>3485197.83</v>
      </c>
      <c r="E27" s="75"/>
      <c r="F27" s="86">
        <v>4703942.5100000007</v>
      </c>
      <c r="G27" s="75"/>
      <c r="H27" s="86">
        <v>3875369.71</v>
      </c>
    </row>
    <row r="28" spans="1:8">
      <c r="A28" s="103" t="s">
        <v>160</v>
      </c>
      <c r="B28" s="75">
        <f>SUM(B9:B27)</f>
        <v>109570598.48999995</v>
      </c>
      <c r="C28" s="75"/>
      <c r="D28" s="75">
        <f>SUM(D9:D27)</f>
        <v>98765678.649999991</v>
      </c>
      <c r="E28" s="75"/>
      <c r="F28" s="75">
        <f>SUM(F9:F27)</f>
        <v>109986979.22999994</v>
      </c>
      <c r="G28" s="75"/>
      <c r="H28" s="75">
        <f>SUM(H9:H27)</f>
        <v>99294734.050000012</v>
      </c>
    </row>
    <row r="29" spans="1:8">
      <c r="A29" s="103" t="s">
        <v>161</v>
      </c>
      <c r="B29" s="75"/>
      <c r="C29" s="75"/>
      <c r="D29" s="75"/>
      <c r="E29" s="75"/>
      <c r="F29" s="75"/>
      <c r="G29" s="75"/>
      <c r="H29" s="75"/>
    </row>
    <row r="30" spans="1:8">
      <c r="A30" s="103" t="s">
        <v>162</v>
      </c>
      <c r="B30" s="75">
        <v>-15088334.300000001</v>
      </c>
      <c r="C30" s="75"/>
      <c r="D30" s="75">
        <v>-49956640.530000001</v>
      </c>
      <c r="E30" s="75"/>
      <c r="F30" s="75">
        <v>-15159944.529999999</v>
      </c>
      <c r="G30" s="75"/>
      <c r="H30" s="75">
        <v>-49956250.659999996</v>
      </c>
    </row>
    <row r="31" spans="1:8">
      <c r="A31" s="103" t="s">
        <v>163</v>
      </c>
      <c r="B31" s="75">
        <v>-52074578.979999997</v>
      </c>
      <c r="C31" s="75"/>
      <c r="D31" s="75">
        <v>-7697269.0300000003</v>
      </c>
      <c r="E31" s="75"/>
      <c r="F31" s="75">
        <v>-52055375.43</v>
      </c>
      <c r="G31" s="75"/>
      <c r="H31" s="75">
        <v>-7530793.3300000001</v>
      </c>
    </row>
    <row r="32" spans="1:8">
      <c r="A32" s="103" t="s">
        <v>210</v>
      </c>
      <c r="B32" s="75">
        <v>-698802.31</v>
      </c>
      <c r="C32" s="75"/>
      <c r="D32" s="75">
        <v>0</v>
      </c>
      <c r="E32" s="75"/>
      <c r="F32" s="75">
        <v>-698802.31</v>
      </c>
      <c r="G32" s="75"/>
      <c r="H32" s="75">
        <v>0</v>
      </c>
    </row>
    <row r="33" spans="1:8">
      <c r="A33" s="103" t="s">
        <v>164</v>
      </c>
      <c r="B33" s="75">
        <v>838581.29999999981</v>
      </c>
      <c r="C33" s="75"/>
      <c r="D33" s="75">
        <v>287442.12000000011</v>
      </c>
      <c r="E33" s="75"/>
      <c r="F33" s="75">
        <v>838581.29999999981</v>
      </c>
      <c r="G33" s="75"/>
      <c r="H33" s="75">
        <v>287442.12000000011</v>
      </c>
    </row>
    <row r="34" spans="1:8">
      <c r="A34" s="103" t="s">
        <v>165</v>
      </c>
      <c r="B34" s="75">
        <v>-11383.7</v>
      </c>
      <c r="C34" s="75"/>
      <c r="D34" s="75">
        <v>-933559.79</v>
      </c>
      <c r="E34" s="75"/>
      <c r="F34" s="75">
        <v>-11383.7</v>
      </c>
      <c r="G34" s="75"/>
      <c r="H34" s="75">
        <v>-933559.79</v>
      </c>
    </row>
    <row r="35" spans="1:8">
      <c r="A35" s="103" t="s">
        <v>166</v>
      </c>
      <c r="B35" s="75">
        <v>-9765767.7699999996</v>
      </c>
      <c r="C35" s="75"/>
      <c r="D35" s="75">
        <v>15108954.119999999</v>
      </c>
      <c r="E35" s="75"/>
      <c r="F35" s="75">
        <v>-9691365.9199999999</v>
      </c>
      <c r="G35" s="75"/>
      <c r="H35" s="75">
        <v>15122570.220000001</v>
      </c>
    </row>
    <row r="36" spans="1:8">
      <c r="A36" s="103" t="s">
        <v>167</v>
      </c>
      <c r="B36" s="87">
        <f>SUM(B28:B35)</f>
        <v>32770312.729999948</v>
      </c>
      <c r="C36" s="75"/>
      <c r="D36" s="87">
        <f>SUM(D28:D35)</f>
        <v>55574605.539999984</v>
      </c>
      <c r="E36" s="75"/>
      <c r="F36" s="87">
        <f>SUM(F28:F35)</f>
        <v>33208688.639999934</v>
      </c>
      <c r="G36" s="75"/>
      <c r="H36" s="87">
        <f>SUM(H28:H35)</f>
        <v>56284142.610000014</v>
      </c>
    </row>
    <row r="37" spans="1:8">
      <c r="A37" s="103" t="s">
        <v>211</v>
      </c>
      <c r="B37" s="100">
        <v>48110.450000000012</v>
      </c>
      <c r="C37" s="75"/>
      <c r="D37" s="100">
        <v>0</v>
      </c>
      <c r="E37" s="75"/>
      <c r="F37" s="100">
        <v>185399.83</v>
      </c>
      <c r="G37" s="75"/>
      <c r="H37" s="100">
        <v>0</v>
      </c>
    </row>
    <row r="38" spans="1:8">
      <c r="A38" s="103" t="s">
        <v>168</v>
      </c>
      <c r="B38" s="75">
        <v>-972400</v>
      </c>
      <c r="C38" s="75"/>
      <c r="D38" s="75">
        <v>-3584050</v>
      </c>
      <c r="E38" s="75"/>
      <c r="F38" s="75">
        <v>-972400</v>
      </c>
      <c r="G38" s="75"/>
      <c r="H38" s="75">
        <v>-3584050</v>
      </c>
    </row>
    <row r="39" spans="1:8">
      <c r="A39" s="103" t="s">
        <v>169</v>
      </c>
      <c r="B39" s="75">
        <v>-4331689.76</v>
      </c>
      <c r="C39" s="75"/>
      <c r="D39" s="75">
        <v>-3485197.83</v>
      </c>
      <c r="E39" s="75"/>
      <c r="F39" s="75">
        <v>-4583123</v>
      </c>
      <c r="G39" s="75"/>
      <c r="H39" s="75">
        <v>-3875369.71</v>
      </c>
    </row>
    <row r="40" spans="1:8">
      <c r="A40" s="103" t="s">
        <v>170</v>
      </c>
      <c r="B40" s="75">
        <v>-12928143.51</v>
      </c>
      <c r="C40" s="75"/>
      <c r="D40" s="75">
        <v>-13106621.469999999</v>
      </c>
      <c r="E40" s="75"/>
      <c r="F40" s="75">
        <v>-12747784.76</v>
      </c>
      <c r="G40" s="75"/>
      <c r="H40" s="75">
        <v>-12926621.470000003</v>
      </c>
    </row>
    <row r="41" spans="1:8">
      <c r="A41" s="103" t="s">
        <v>171</v>
      </c>
      <c r="B41" s="88">
        <f>SUM(B36:B40)</f>
        <v>14586189.90999995</v>
      </c>
      <c r="C41" s="75"/>
      <c r="D41" s="88">
        <f>SUM(D36:D40)</f>
        <v>35398736.239999987</v>
      </c>
      <c r="E41" s="75"/>
      <c r="F41" s="88">
        <f>SUM(F36:F40)</f>
        <v>15090780.709999932</v>
      </c>
      <c r="G41" s="75"/>
      <c r="H41" s="88">
        <f>SUM(H36:H40)</f>
        <v>35898101.430000007</v>
      </c>
    </row>
    <row r="42" spans="1:8" ht="11.1" customHeight="1">
      <c r="B42" s="89"/>
      <c r="C42" s="89"/>
      <c r="D42" s="75"/>
      <c r="F42" s="89"/>
      <c r="G42" s="89"/>
      <c r="H42" s="89"/>
    </row>
    <row r="43" spans="1:8">
      <c r="B43" s="75"/>
      <c r="C43" s="75"/>
      <c r="D43" s="75"/>
      <c r="F43" s="75"/>
      <c r="G43" s="75"/>
      <c r="H43" s="75"/>
    </row>
    <row r="44" spans="1:8">
      <c r="B44" s="75"/>
      <c r="C44" s="75"/>
      <c r="D44" s="75"/>
      <c r="F44" s="75"/>
      <c r="G44" s="75"/>
      <c r="H44" s="75"/>
    </row>
    <row r="45" spans="1:8">
      <c r="A45" s="103" t="s">
        <v>172</v>
      </c>
      <c r="B45" s="75"/>
      <c r="C45" s="75"/>
      <c r="D45" s="75"/>
      <c r="F45" s="75"/>
      <c r="G45" s="75"/>
      <c r="H45" s="75"/>
    </row>
    <row r="46" spans="1:8">
      <c r="B46" s="75"/>
      <c r="C46" s="75"/>
      <c r="D46" s="75"/>
      <c r="F46" s="75"/>
      <c r="G46" s="75"/>
      <c r="H46" s="75"/>
    </row>
    <row r="47" spans="1:8">
      <c r="B47" s="75"/>
      <c r="C47" s="75"/>
      <c r="D47" s="75"/>
      <c r="F47" s="75"/>
      <c r="G47" s="75"/>
      <c r="H47" s="75"/>
    </row>
    <row r="48" spans="1:8">
      <c r="A48" s="103" t="s">
        <v>173</v>
      </c>
      <c r="D48" s="103"/>
    </row>
    <row r="49" spans="1:8">
      <c r="A49" s="103" t="s">
        <v>208</v>
      </c>
    </row>
    <row r="50" spans="1:8">
      <c r="A50" s="167" t="s">
        <v>29</v>
      </c>
      <c r="B50" s="167"/>
      <c r="C50" s="167"/>
      <c r="D50" s="167"/>
      <c r="E50" s="167"/>
      <c r="F50" s="167"/>
      <c r="G50" s="167"/>
      <c r="H50" s="167"/>
    </row>
    <row r="51" spans="1:8">
      <c r="A51" s="164" t="str">
        <f>+A1</f>
        <v>บริษัท คัมเวล คอร์ปอเรชั่น จำกัด (มหาชน) และ บริษัทย่อย</v>
      </c>
      <c r="B51" s="164"/>
      <c r="C51" s="164"/>
      <c r="D51" s="164"/>
      <c r="E51" s="164"/>
      <c r="F51" s="164"/>
      <c r="G51" s="164"/>
      <c r="H51" s="164"/>
    </row>
    <row r="52" spans="1:8">
      <c r="A52" s="164" t="s">
        <v>174</v>
      </c>
      <c r="B52" s="164"/>
      <c r="C52" s="164"/>
      <c r="D52" s="164"/>
      <c r="E52" s="164"/>
      <c r="F52" s="164"/>
      <c r="G52" s="164"/>
      <c r="H52" s="164"/>
    </row>
    <row r="53" spans="1:8">
      <c r="A53" s="165" t="str">
        <f>+A3</f>
        <v>สำหรับปีสิ้นสุดวันที่ 31 ธันวาคม 2565</v>
      </c>
      <c r="B53" s="165"/>
      <c r="C53" s="165"/>
      <c r="D53" s="165"/>
      <c r="E53" s="165"/>
      <c r="F53" s="165"/>
      <c r="G53" s="165"/>
      <c r="H53" s="165"/>
    </row>
    <row r="54" spans="1:8" ht="21" customHeight="1">
      <c r="A54" s="168"/>
      <c r="B54" s="168"/>
      <c r="C54" s="168"/>
      <c r="D54" s="168"/>
      <c r="E54" s="168"/>
      <c r="F54" s="168"/>
      <c r="G54" s="168"/>
      <c r="H54" s="168"/>
    </row>
    <row r="55" spans="1:8">
      <c r="B55" s="143"/>
      <c r="C55" s="143"/>
      <c r="D55" s="144"/>
      <c r="E55" s="143"/>
      <c r="F55" s="143"/>
      <c r="G55" s="143"/>
      <c r="H55" s="145" t="str">
        <f>H5</f>
        <v>(หน่วย : บาท)</v>
      </c>
    </row>
    <row r="56" spans="1:8">
      <c r="B56" s="166" t="s">
        <v>3</v>
      </c>
      <c r="C56" s="166"/>
      <c r="D56" s="166"/>
      <c r="F56" s="166" t="s">
        <v>4</v>
      </c>
      <c r="G56" s="166"/>
      <c r="H56" s="166"/>
    </row>
    <row r="57" spans="1:8">
      <c r="B57" s="84">
        <f>B7</f>
        <v>2565</v>
      </c>
      <c r="C57" s="106"/>
      <c r="D57" s="85">
        <f>D7</f>
        <v>2564</v>
      </c>
      <c r="F57" s="84">
        <f>F7</f>
        <v>2565</v>
      </c>
      <c r="G57" s="106"/>
      <c r="H57" s="85">
        <f>H7</f>
        <v>2564</v>
      </c>
    </row>
    <row r="58" spans="1:8">
      <c r="A58" s="103" t="s">
        <v>175</v>
      </c>
      <c r="H58" s="108"/>
    </row>
    <row r="59" spans="1:8">
      <c r="A59" s="103" t="s">
        <v>176</v>
      </c>
      <c r="B59" s="107">
        <v>-50000000</v>
      </c>
      <c r="D59" s="107">
        <v>-23500000</v>
      </c>
      <c r="F59" s="107">
        <v>-50000000</v>
      </c>
      <c r="H59" s="107">
        <v>-23500000</v>
      </c>
    </row>
    <row r="60" spans="1:8">
      <c r="A60" s="103" t="s">
        <v>177</v>
      </c>
      <c r="B60" s="75">
        <v>-137774088.12999997</v>
      </c>
      <c r="C60" s="75"/>
      <c r="D60" s="75">
        <v>-124298267.16</v>
      </c>
      <c r="E60" s="75"/>
      <c r="F60" s="75">
        <v>-137774088.12999997</v>
      </c>
      <c r="G60" s="75"/>
      <c r="H60" s="75">
        <v>-124298267.16</v>
      </c>
    </row>
    <row r="61" spans="1:8">
      <c r="A61" s="103" t="s">
        <v>178</v>
      </c>
      <c r="B61" s="75">
        <v>-1547084</v>
      </c>
      <c r="C61" s="75"/>
      <c r="D61" s="75">
        <v>-1800120.22</v>
      </c>
      <c r="E61" s="75"/>
      <c r="F61" s="75">
        <v>-1547084</v>
      </c>
      <c r="G61" s="75"/>
      <c r="H61" s="75">
        <v>-1800120.22</v>
      </c>
    </row>
    <row r="62" spans="1:8">
      <c r="A62" s="103" t="s">
        <v>179</v>
      </c>
      <c r="B62" s="75">
        <v>55000000</v>
      </c>
      <c r="C62" s="75"/>
      <c r="D62" s="75">
        <v>114000000</v>
      </c>
      <c r="E62" s="75"/>
      <c r="F62" s="75">
        <v>55000000</v>
      </c>
      <c r="G62" s="75"/>
      <c r="H62" s="75">
        <v>114000000</v>
      </c>
    </row>
    <row r="63" spans="1:8">
      <c r="A63" s="103" t="s">
        <v>212</v>
      </c>
      <c r="B63" s="75">
        <v>440542.99000000005</v>
      </c>
      <c r="C63" s="75"/>
      <c r="D63" s="75">
        <v>0</v>
      </c>
      <c r="E63" s="75"/>
      <c r="F63" s="75">
        <v>440542.99000000005</v>
      </c>
      <c r="G63" s="75"/>
      <c r="H63" s="75">
        <v>0</v>
      </c>
    </row>
    <row r="64" spans="1:8">
      <c r="A64" s="103" t="s">
        <v>180</v>
      </c>
      <c r="B64" s="88">
        <f>SUM(B59:B63)</f>
        <v>-133880629.13999997</v>
      </c>
      <c r="C64" s="75"/>
      <c r="D64" s="88">
        <f>SUM(D59:D63)</f>
        <v>-35598387.379999995</v>
      </c>
      <c r="E64" s="75"/>
      <c r="F64" s="88">
        <f>SUM(F59:F63)</f>
        <v>-133880629.13999997</v>
      </c>
      <c r="G64" s="75"/>
      <c r="H64" s="88">
        <f>SUM(H59:H63)</f>
        <v>-35598387.379999995</v>
      </c>
    </row>
    <row r="65" spans="1:8">
      <c r="A65" s="103" t="s">
        <v>181</v>
      </c>
      <c r="B65" s="75"/>
      <c r="C65" s="75"/>
      <c r="D65" s="75"/>
      <c r="E65" s="75"/>
      <c r="F65" s="75"/>
      <c r="G65" s="75"/>
      <c r="H65" s="75"/>
    </row>
    <row r="66" spans="1:8">
      <c r="A66" s="103" t="s">
        <v>182</v>
      </c>
      <c r="B66" s="75">
        <v>19122689.260000002</v>
      </c>
      <c r="C66" s="75"/>
      <c r="D66" s="75">
        <v>0</v>
      </c>
      <c r="E66" s="75"/>
      <c r="F66" s="75">
        <v>19122689.260000002</v>
      </c>
      <c r="G66" s="75"/>
      <c r="H66" s="75">
        <v>0</v>
      </c>
    </row>
    <row r="67" spans="1:8" hidden="1">
      <c r="A67" s="103" t="s">
        <v>183</v>
      </c>
      <c r="B67" s="75"/>
      <c r="C67" s="75"/>
      <c r="D67" s="75"/>
      <c r="E67" s="75"/>
      <c r="F67" s="75"/>
      <c r="G67" s="75"/>
      <c r="H67" s="75"/>
    </row>
    <row r="68" spans="1:8" hidden="1">
      <c r="A68" s="103" t="s">
        <v>184</v>
      </c>
      <c r="B68" s="75"/>
      <c r="C68" s="75"/>
      <c r="D68" s="75"/>
      <c r="E68" s="75"/>
      <c r="F68" s="75"/>
      <c r="G68" s="75"/>
      <c r="H68" s="75"/>
    </row>
    <row r="69" spans="1:8">
      <c r="A69" s="103" t="s">
        <v>185</v>
      </c>
      <c r="B69" s="75">
        <v>144000000</v>
      </c>
      <c r="C69" s="75"/>
      <c r="D69" s="75">
        <v>57000000</v>
      </c>
      <c r="E69" s="75"/>
      <c r="F69" s="75">
        <v>144000000</v>
      </c>
      <c r="G69" s="75"/>
      <c r="H69" s="75">
        <v>57000000</v>
      </c>
    </row>
    <row r="70" spans="1:8" hidden="1">
      <c r="A70" s="103" t="s">
        <v>186</v>
      </c>
      <c r="B70" s="75"/>
      <c r="C70" s="75"/>
      <c r="D70" s="75"/>
      <c r="E70" s="75"/>
      <c r="F70" s="75"/>
      <c r="G70" s="75"/>
      <c r="H70" s="75"/>
    </row>
    <row r="71" spans="1:8">
      <c r="A71" s="103" t="s">
        <v>214</v>
      </c>
      <c r="B71" s="75">
        <v>0</v>
      </c>
      <c r="C71" s="75"/>
      <c r="D71" s="75">
        <v>0</v>
      </c>
      <c r="E71" s="75"/>
      <c r="F71" s="75">
        <v>2762710.62</v>
      </c>
      <c r="G71" s="75"/>
      <c r="H71" s="75">
        <v>2449814.62</v>
      </c>
    </row>
    <row r="72" spans="1:8" hidden="1">
      <c r="A72" s="103" t="s">
        <v>187</v>
      </c>
      <c r="B72" s="75"/>
      <c r="C72" s="75"/>
      <c r="D72" s="75"/>
      <c r="E72" s="75"/>
      <c r="F72" s="75"/>
      <c r="G72" s="75"/>
      <c r="H72" s="75"/>
    </row>
    <row r="73" spans="1:8" hidden="1">
      <c r="A73" s="103" t="s">
        <v>188</v>
      </c>
      <c r="B73" s="75"/>
      <c r="C73" s="75"/>
      <c r="D73" s="75"/>
      <c r="E73" s="75"/>
      <c r="F73" s="75"/>
      <c r="G73" s="75"/>
      <c r="H73" s="75"/>
    </row>
    <row r="74" spans="1:8">
      <c r="A74" s="103" t="s">
        <v>189</v>
      </c>
      <c r="B74" s="75">
        <v>-18409026.329999998</v>
      </c>
      <c r="C74" s="75"/>
      <c r="D74" s="75">
        <v>-11275859.790000007</v>
      </c>
      <c r="E74" s="75"/>
      <c r="F74" s="75">
        <v>-18409026.329999998</v>
      </c>
      <c r="G74" s="75"/>
      <c r="H74" s="75">
        <v>-11275859.790000007</v>
      </c>
    </row>
    <row r="75" spans="1:8">
      <c r="A75" s="103" t="s">
        <v>190</v>
      </c>
      <c r="B75" s="75">
        <v>-3688008.97</v>
      </c>
      <c r="C75" s="75"/>
      <c r="D75" s="75">
        <v>-3797785.88</v>
      </c>
      <c r="E75" s="75"/>
      <c r="F75" s="75">
        <v>-7036575.7300000004</v>
      </c>
      <c r="G75" s="75"/>
      <c r="H75" s="75">
        <v>-7007261.2900000028</v>
      </c>
    </row>
    <row r="76" spans="1:8" hidden="1">
      <c r="A76" s="103" t="s">
        <v>191</v>
      </c>
      <c r="B76" s="75"/>
      <c r="C76" s="75"/>
      <c r="D76" s="75"/>
      <c r="E76" s="75"/>
      <c r="F76" s="75"/>
      <c r="G76" s="75"/>
      <c r="H76" s="75"/>
    </row>
    <row r="77" spans="1:8">
      <c r="A77" s="103" t="s">
        <v>192</v>
      </c>
      <c r="B77" s="75">
        <v>-25800000</v>
      </c>
      <c r="C77" s="75"/>
      <c r="D77" s="75">
        <v>-38700000</v>
      </c>
      <c r="E77" s="75"/>
      <c r="F77" s="75">
        <v>-25800000</v>
      </c>
      <c r="G77" s="75"/>
      <c r="H77" s="75">
        <v>-38700000</v>
      </c>
    </row>
    <row r="78" spans="1:8" hidden="1">
      <c r="A78" s="103" t="s">
        <v>193</v>
      </c>
      <c r="B78" s="75"/>
      <c r="C78" s="75"/>
      <c r="D78" s="75">
        <v>0</v>
      </c>
      <c r="E78" s="75"/>
      <c r="F78" s="75"/>
      <c r="G78" s="75"/>
      <c r="H78" s="75">
        <v>0</v>
      </c>
    </row>
    <row r="79" spans="1:8">
      <c r="A79" s="103" t="s">
        <v>194</v>
      </c>
      <c r="B79" s="88">
        <f>SUM(B66:B78)</f>
        <v>115225653.96000001</v>
      </c>
      <c r="C79" s="75"/>
      <c r="D79" s="88">
        <f>SUM(D66:D78)</f>
        <v>3226354.3299999908</v>
      </c>
      <c r="E79" s="75"/>
      <c r="F79" s="88">
        <f>SUM(F66:F78)</f>
        <v>114639797.82000002</v>
      </c>
      <c r="G79" s="75"/>
      <c r="H79" s="88">
        <f>SUM(H66:H78)</f>
        <v>2466693.5399999917</v>
      </c>
    </row>
    <row r="80" spans="1:8">
      <c r="A80" s="103" t="s">
        <v>195</v>
      </c>
      <c r="B80" s="75">
        <f>+B79+B64+B41</f>
        <v>-4068785.2700000126</v>
      </c>
      <c r="C80" s="75"/>
      <c r="D80" s="75">
        <f>+D79+D64+D41</f>
        <v>3026703.1899999827</v>
      </c>
      <c r="E80" s="75"/>
      <c r="F80" s="75">
        <f>+F79+F64+F41</f>
        <v>-4150050.6100000162</v>
      </c>
      <c r="G80" s="75"/>
      <c r="H80" s="75">
        <f>+H79+H64+H41</f>
        <v>2766407.5900000036</v>
      </c>
    </row>
    <row r="81" spans="1:10">
      <c r="A81" s="103" t="s">
        <v>196</v>
      </c>
      <c r="B81" s="75">
        <f>D82</f>
        <v>30306166.889999982</v>
      </c>
      <c r="C81" s="75"/>
      <c r="D81" s="75">
        <v>27279463.699999999</v>
      </c>
      <c r="E81" s="75"/>
      <c r="F81" s="75">
        <f>H82</f>
        <v>29953274.150000002</v>
      </c>
      <c r="G81" s="75"/>
      <c r="H81" s="75">
        <v>27186866.559999999</v>
      </c>
    </row>
    <row r="82" spans="1:10" ht="21.75" thickBot="1">
      <c r="A82" s="103" t="s">
        <v>197</v>
      </c>
      <c r="B82" s="90">
        <f>SUM(B80:B81)</f>
        <v>26237381.619999968</v>
      </c>
      <c r="C82" s="75"/>
      <c r="D82" s="90">
        <f>SUM(D80:D81)</f>
        <v>30306166.889999982</v>
      </c>
      <c r="E82" s="75"/>
      <c r="F82" s="90">
        <f>SUM(F80:F81)</f>
        <v>25803223.539999984</v>
      </c>
      <c r="G82" s="75"/>
      <c r="H82" s="90">
        <f>SUM(H80:H81)</f>
        <v>29953274.150000002</v>
      </c>
      <c r="I82" s="75">
        <f>+F82-BS!L10</f>
        <v>0</v>
      </c>
      <c r="J82" s="75">
        <f>+BS!N10-H82</f>
        <v>0</v>
      </c>
    </row>
    <row r="83" spans="1:10" ht="11.1" customHeight="1" thickTop="1">
      <c r="B83" s="89"/>
      <c r="C83" s="89"/>
      <c r="D83" s="75"/>
      <c r="F83" s="89"/>
      <c r="G83" s="89"/>
      <c r="H83" s="89"/>
    </row>
    <row r="84" spans="1:10">
      <c r="B84" s="76"/>
      <c r="C84" s="76"/>
      <c r="D84" s="91"/>
      <c r="F84" s="76"/>
      <c r="G84" s="76"/>
      <c r="H84" s="76"/>
      <c r="I84" s="75">
        <f>B82-BS!H10</f>
        <v>-2.9802322387695313E-8</v>
      </c>
      <c r="J84" s="75">
        <f>D82-BS!J10</f>
        <v>0</v>
      </c>
    </row>
    <row r="85" spans="1:10">
      <c r="A85" s="103" t="s">
        <v>198</v>
      </c>
      <c r="B85" s="76"/>
      <c r="C85" s="76"/>
      <c r="D85" s="91"/>
      <c r="F85" s="76"/>
      <c r="G85" s="76"/>
      <c r="H85" s="76"/>
    </row>
    <row r="86" spans="1:10">
      <c r="A86" s="103" t="s">
        <v>199</v>
      </c>
      <c r="B86" s="91"/>
      <c r="C86" s="76"/>
      <c r="D86" s="91"/>
      <c r="F86" s="76"/>
      <c r="G86" s="76"/>
      <c r="H86" s="76"/>
    </row>
    <row r="87" spans="1:10">
      <c r="A87" s="109" t="s">
        <v>216</v>
      </c>
      <c r="B87" s="75"/>
      <c r="C87" s="75"/>
      <c r="D87" s="75"/>
      <c r="E87" s="75"/>
      <c r="F87" s="75"/>
      <c r="G87" s="75"/>
      <c r="H87" s="75"/>
    </row>
    <row r="88" spans="1:10">
      <c r="A88" s="109" t="s">
        <v>200</v>
      </c>
      <c r="B88" s="75">
        <f>54072763.52+71296.11</f>
        <v>54144059.630000003</v>
      </c>
      <c r="C88" s="75"/>
      <c r="D88" s="75">
        <v>1807456</v>
      </c>
      <c r="E88" s="75"/>
      <c r="F88" s="75">
        <f>54072763.52+71296.11</f>
        <v>54144059.630000003</v>
      </c>
      <c r="G88" s="75"/>
      <c r="H88" s="75">
        <v>1807456</v>
      </c>
    </row>
    <row r="89" spans="1:10">
      <c r="A89" s="109" t="s">
        <v>213</v>
      </c>
      <c r="B89" s="75">
        <v>450000</v>
      </c>
      <c r="C89" s="75"/>
      <c r="D89" s="75">
        <v>0</v>
      </c>
      <c r="E89" s="75"/>
      <c r="F89" s="75">
        <v>450000</v>
      </c>
      <c r="G89" s="75"/>
      <c r="H89" s="75">
        <v>0</v>
      </c>
    </row>
    <row r="90" spans="1:10">
      <c r="A90" s="109" t="s">
        <v>215</v>
      </c>
      <c r="B90" s="75">
        <v>0</v>
      </c>
      <c r="C90" s="75"/>
      <c r="D90" s="75">
        <v>220000</v>
      </c>
      <c r="E90" s="75"/>
      <c r="F90" s="75">
        <v>0</v>
      </c>
      <c r="G90" s="75"/>
      <c r="H90" s="75">
        <v>220000</v>
      </c>
    </row>
    <row r="91" spans="1:10">
      <c r="B91" s="75"/>
      <c r="C91" s="76"/>
      <c r="D91" s="75"/>
      <c r="F91" s="75"/>
      <c r="G91" s="76"/>
      <c r="H91" s="75"/>
    </row>
    <row r="92" spans="1:10">
      <c r="B92" s="76"/>
      <c r="C92" s="76"/>
      <c r="D92" s="91"/>
      <c r="F92" s="76"/>
      <c r="G92" s="76"/>
      <c r="H92" s="76"/>
    </row>
    <row r="93" spans="1:10">
      <c r="A93" s="110" t="s">
        <v>25</v>
      </c>
      <c r="B93" s="76"/>
      <c r="C93" s="76"/>
      <c r="D93" s="91"/>
      <c r="E93" s="110"/>
      <c r="F93" s="76"/>
      <c r="G93" s="76"/>
      <c r="H93" s="76"/>
    </row>
    <row r="94" spans="1:10">
      <c r="A94" s="110"/>
      <c r="B94" s="76"/>
      <c r="C94" s="76"/>
      <c r="D94" s="91"/>
      <c r="E94" s="110"/>
      <c r="F94" s="76"/>
      <c r="G94" s="76"/>
      <c r="H94" s="76"/>
    </row>
    <row r="95" spans="1:10">
      <c r="A95" s="110"/>
      <c r="B95" s="76"/>
      <c r="C95" s="76"/>
      <c r="D95" s="91"/>
      <c r="E95" s="110"/>
      <c r="F95" s="76"/>
      <c r="G95" s="76"/>
      <c r="H95" s="76"/>
    </row>
    <row r="96" spans="1:10">
      <c r="A96" s="110"/>
      <c r="B96" s="76"/>
      <c r="C96" s="76"/>
      <c r="D96" s="91"/>
      <c r="E96" s="110"/>
      <c r="F96" s="76"/>
      <c r="G96" s="76"/>
      <c r="H96" s="76"/>
    </row>
    <row r="97" spans="1:8">
      <c r="A97" s="110"/>
      <c r="B97" s="76"/>
      <c r="C97" s="76"/>
      <c r="D97" s="91"/>
      <c r="E97" s="110"/>
      <c r="F97" s="76"/>
      <c r="G97" s="76"/>
      <c r="H97" s="76"/>
    </row>
    <row r="98" spans="1:8">
      <c r="A98" s="110"/>
      <c r="B98" s="76"/>
      <c r="C98" s="76"/>
      <c r="D98" s="91"/>
      <c r="E98" s="110"/>
      <c r="F98" s="76"/>
      <c r="G98" s="76"/>
      <c r="H98" s="76"/>
    </row>
    <row r="99" spans="1:8">
      <c r="A99" s="110"/>
      <c r="B99" s="76"/>
      <c r="C99" s="76"/>
      <c r="D99" s="91"/>
      <c r="E99" s="110"/>
      <c r="F99" s="76"/>
      <c r="G99" s="76"/>
      <c r="H99" s="76"/>
    </row>
    <row r="100" spans="1:8">
      <c r="A100" s="110"/>
      <c r="B100" s="76"/>
      <c r="C100" s="76"/>
      <c r="D100" s="91"/>
      <c r="E100" s="110"/>
      <c r="F100" s="76"/>
      <c r="G100" s="76"/>
      <c r="H100" s="76"/>
    </row>
    <row r="101" spans="1:8">
      <c r="A101" s="110"/>
      <c r="B101" s="76"/>
      <c r="C101" s="76"/>
      <c r="D101" s="91"/>
      <c r="E101" s="110"/>
      <c r="F101" s="76"/>
      <c r="G101" s="76"/>
      <c r="H101" s="76"/>
    </row>
    <row r="102" spans="1:8">
      <c r="A102" s="103" t="str">
        <f>+A48</f>
        <v xml:space="preserve">                                                                          ลงชื่อ ……………………………………………………………………………….กรรมการตามอำนาจ</v>
      </c>
      <c r="D102" s="103"/>
    </row>
    <row r="103" spans="1:8">
      <c r="A103" s="103" t="str">
        <f>+A49</f>
        <v xml:space="preserve">                                                                                      (          นายบุญศักดิ์   เกียรติจรูญเลิศ           นายสุรวุฒิ ครรชิตวินิจกุล         )</v>
      </c>
    </row>
    <row r="104" spans="1:8">
      <c r="A104" s="110"/>
      <c r="B104" s="76"/>
      <c r="C104" s="76"/>
      <c r="D104" s="91"/>
      <c r="E104" s="110"/>
      <c r="F104" s="76"/>
      <c r="G104" s="76"/>
      <c r="H104" s="76"/>
    </row>
    <row r="105" spans="1:8">
      <c r="A105" s="110"/>
      <c r="B105" s="76"/>
      <c r="C105" s="76"/>
      <c r="D105" s="91"/>
      <c r="E105" s="110"/>
      <c r="F105" s="76"/>
      <c r="G105" s="76"/>
      <c r="H105" s="76"/>
    </row>
    <row r="106" spans="1:8">
      <c r="A106" s="110"/>
      <c r="B106" s="76"/>
      <c r="C106" s="76"/>
      <c r="D106" s="91"/>
      <c r="E106" s="110"/>
      <c r="F106" s="76"/>
      <c r="G106" s="76"/>
      <c r="H106" s="76"/>
    </row>
    <row r="107" spans="1:8">
      <c r="A107" s="110"/>
      <c r="B107" s="76"/>
      <c r="C107" s="76"/>
      <c r="D107" s="91"/>
      <c r="E107" s="110"/>
      <c r="F107" s="76"/>
      <c r="G107" s="76"/>
      <c r="H107" s="76"/>
    </row>
    <row r="108" spans="1:8">
      <c r="A108" s="110"/>
      <c r="B108" s="76"/>
      <c r="C108" s="76"/>
      <c r="D108" s="91"/>
      <c r="E108" s="110"/>
      <c r="F108" s="76"/>
      <c r="G108" s="76"/>
      <c r="H108" s="76"/>
    </row>
    <row r="109" spans="1:8">
      <c r="A109" s="110"/>
      <c r="B109" s="76"/>
      <c r="C109" s="76"/>
      <c r="D109" s="91"/>
      <c r="E109" s="110"/>
      <c r="F109" s="76"/>
      <c r="G109" s="76"/>
      <c r="H109" s="76"/>
    </row>
    <row r="110" spans="1:8">
      <c r="A110" s="110"/>
      <c r="B110" s="76"/>
      <c r="C110" s="76"/>
      <c r="D110" s="91"/>
      <c r="E110" s="110"/>
      <c r="F110" s="76"/>
      <c r="G110" s="76"/>
      <c r="H110" s="76"/>
    </row>
    <row r="111" spans="1:8">
      <c r="A111" s="110"/>
      <c r="B111" s="76"/>
      <c r="C111" s="76"/>
      <c r="D111" s="91"/>
      <c r="E111" s="110"/>
      <c r="F111" s="76"/>
      <c r="G111" s="76"/>
      <c r="H111" s="76"/>
    </row>
    <row r="112" spans="1:8">
      <c r="A112" s="110"/>
      <c r="B112" s="76"/>
      <c r="C112" s="76"/>
      <c r="D112" s="91"/>
      <c r="E112" s="110"/>
      <c r="F112" s="76"/>
      <c r="G112" s="76"/>
      <c r="H112" s="76"/>
    </row>
    <row r="113" spans="1:8">
      <c r="A113" s="110"/>
      <c r="B113" s="76"/>
      <c r="C113" s="76"/>
      <c r="D113" s="91"/>
      <c r="E113" s="110"/>
      <c r="F113" s="76"/>
      <c r="G113" s="76"/>
      <c r="H113" s="76"/>
    </row>
  </sheetData>
  <mergeCells count="12">
    <mergeCell ref="F56:H56"/>
    <mergeCell ref="B56:D56"/>
    <mergeCell ref="A50:H50"/>
    <mergeCell ref="A51:H51"/>
    <mergeCell ref="A52:H52"/>
    <mergeCell ref="A53:H53"/>
    <mergeCell ref="A54:H54"/>
    <mergeCell ref="A1:H1"/>
    <mergeCell ref="A2:H2"/>
    <mergeCell ref="A3:H3"/>
    <mergeCell ref="F6:H6"/>
    <mergeCell ref="B6:D6"/>
  </mergeCells>
  <phoneticPr fontId="0" type="noConversion"/>
  <pageMargins left="0.58740157480315003" right="0.59055118110236204" top="0.57244094488189001" bottom="0.35181102362204703" header="0.511811023622047" footer="0.511811023622047"/>
  <pageSetup paperSize="9" scale="80" firstPageNumber="7" fitToHeight="0" orientation="portrait" useFirstPageNumber="1" r:id="rId1"/>
  <headerFooter alignWithMargins="0"/>
  <rowBreaks count="1" manualBreakCount="1">
    <brk id="4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0c2a06a-b627-40ac-9831-062ddcfaf294" xsi:nil="true"/>
    <Reviewer_x0020_Sign_x002d_off xmlns="e0c2a06a-b627-40ac-9831-062ddcfaf294" xsi:nil="true"/>
    <lcf76f155ced4ddcb4097134ff3c332f xmlns="e0c2a06a-b627-40ac-9831-062ddcfaf294">
      <Terms xmlns="http://schemas.microsoft.com/office/infopath/2007/PartnerControls"/>
    </lcf76f155ced4ddcb4097134ff3c332f>
    <TaxCatchAll xmlns="5ec35076-f42f-48bc-936e-2b943680cb3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9C77CD4FDD04CA1F1F66A0B6F38CB" ma:contentTypeVersion="10" ma:contentTypeDescription="Create a new document." ma:contentTypeScope="" ma:versionID="808f51568387db79c4e0cefcd77fd86d">
  <xsd:schema xmlns:xsd="http://www.w3.org/2001/XMLSchema" xmlns:xs="http://www.w3.org/2001/XMLSchema" xmlns:p="http://schemas.microsoft.com/office/2006/metadata/properties" xmlns:ns2="e0c2a06a-b627-40ac-9831-062ddcfaf294" xmlns:ns3="5ec35076-f42f-48bc-936e-2b943680cb3c" targetNamespace="http://schemas.microsoft.com/office/2006/metadata/properties" ma:root="true" ma:fieldsID="04245cb3c5fb53cb6799c024f3c98d8b" ns2:_="" ns3:_="">
    <xsd:import namespace="e0c2a06a-b627-40ac-9831-062ddcfaf294"/>
    <xsd:import namespace="5ec35076-f42f-48bc-936e-2b943680cb3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2a06a-b627-40ac-9831-062ddcfaf29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35076-f42f-48bc-936e-2b943680cb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248b59c-84be-4cdc-adca-a722e16aa8ee}" ma:internalName="TaxCatchAll" ma:showField="CatchAllData" ma:web="5ec35076-f42f-48bc-936e-2b943680cb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EC84FF-5D82-42AE-BEC5-EA19A94B847B}">
  <ds:schemaRefs>
    <ds:schemaRef ds:uri="e0c2a06a-b627-40ac-9831-062ddcfaf294"/>
    <ds:schemaRef ds:uri="http://schemas.microsoft.com/office/2006/documentManagement/types"/>
    <ds:schemaRef ds:uri="http://purl.org/dc/dcmitype/"/>
    <ds:schemaRef ds:uri="5ec35076-f42f-48bc-936e-2b943680cb3c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ABF449C-5506-4F54-87DB-2FB255A93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2a06a-b627-40ac-9831-062ddcfaf294"/>
    <ds:schemaRef ds:uri="5ec35076-f42f-48bc-936e-2b943680cb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FC1288-0F82-4D1A-B7D4-F7D4EFBB8C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Manager/>
  <Company>KPMG Audit (Thailand) Ltd.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Sasiphon Kakaen</cp:lastModifiedBy>
  <cp:revision/>
  <cp:lastPrinted>2023-02-27T03:39:36Z</cp:lastPrinted>
  <dcterms:created xsi:type="dcterms:W3CDTF">2001-01-22T03:58:50Z</dcterms:created>
  <dcterms:modified xsi:type="dcterms:W3CDTF">2023-02-27T10:04:17Z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0x01010034C9C77CD4FDD04CA1F1F66A0B6F38CB</vt:lpwstr>
  </property>
</Properties>
</file>