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18) ปิดงบการเงินรายเดือน\2022\12) Dec.2022\FS SET\"/>
    </mc:Choice>
  </mc:AlternateContent>
  <xr:revisionPtr revIDLastSave="0" documentId="8_{11D69B89-A960-4D23-A11C-6A037CBC3088}" xr6:coauthVersionLast="47" xr6:coauthVersionMax="47" xr10:uidLastSave="{00000000-0000-0000-0000-000000000000}"/>
  <bookViews>
    <workbookView xWindow="-110" yWindow="-110" windowWidth="19420" windowHeight="10420" tabRatio="684" xr2:uid="{D49A1D8B-55F4-4F95-9E80-F8F72F46CC52}"/>
  </bookViews>
  <sheets>
    <sheet name="BS" sheetId="1" r:id="rId1"/>
    <sheet name="PL" sheetId="2" r:id="rId2"/>
    <sheet name="CE-Conso" sheetId="3" r:id="rId3"/>
    <sheet name="CE-Separat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18__123Graph_ACHART_5" hidden="1">#REF!</definedName>
    <definedName name="_2__123Graph_BChart_1" hidden="1">[8]BRIXCUV!$R$24:$W$24</definedName>
    <definedName name="_22__123Graph_BChart_1" hidden="1">[9]BRIXCUV!$R$24:$W$24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1__123Graph_XCHART_5" hidden="1">#REF!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localSheetId="4" hidden="1">{#N/A,#N/A,FALSE,"Sheet1"}</definedName>
    <definedName name="_a12" hidden="1">{#N/A,#N/A,FALSE,"Sheet1"}</definedName>
    <definedName name="_a21" localSheetId="4" hidden="1">{#N/A,#N/A,FALSE,"Sheet1"}</definedName>
    <definedName name="_a21" hidden="1">{#N/A,#N/A,FALSE,"Sheet1"}</definedName>
    <definedName name="_ali2" localSheetId="4" hidden="1">{"'Feb 99'!$A$1:$G$30"}</definedName>
    <definedName name="_ali2" hidden="1">{"'Feb 99'!$A$1:$G$30"}</definedName>
    <definedName name="_asa12" localSheetId="4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localSheetId="4" hidden="1">{#N/A,#N/A,FALSE,"Sheet1"}</definedName>
    <definedName name="_E3" hidden="1">{#N/A,#N/A,FALSE,"Sheet1"}</definedName>
    <definedName name="_ean2" localSheetId="4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4" hidden="1">{#VALUE!,#N/A,FALSE,0}</definedName>
    <definedName name="_F3" hidden="1">{#VALUE!,#N/A,FALSE,0}</definedName>
    <definedName name="_FAX2" hidden="1">[10]BRIXCUV!$R$23:$W$23</definedName>
    <definedName name="_feb02" hidden="1">#REF!</definedName>
    <definedName name="_Fill" hidden="1">#REF!</definedName>
    <definedName name="_xlnm._FilterDatabase" hidden="1">#REF!</definedName>
    <definedName name="_H8" localSheetId="4" hidden="1">{#N/A,#N/A,FALSE,"Sheet1"}</definedName>
    <definedName name="_H8" hidden="1">{#N/A,#N/A,FALSE,"Sheet1"}</definedName>
    <definedName name="_KA1" localSheetId="4" hidden="1">{#N/A,#N/A,FALSE,"Sheet1"}</definedName>
    <definedName name="_KA1" hidden="1">{#N/A,#N/A,FALSE,"Sheet1"}</definedName>
    <definedName name="_KA6" localSheetId="4" hidden="1">{#N/A,#N/A,FALSE,"Sheet1"}</definedName>
    <definedName name="_KA6" hidden="1">{#N/A,#N/A,FALSE,"Sheet1"}</definedName>
    <definedName name="_Key1" hidden="1">[11]คีย์ข้อมูลรายละเอียดต่างๆ!#REF!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localSheetId="4" hidden="1">{"'NPL @ 30 June 00'!$B$22"}</definedName>
    <definedName name="_LWK1" hidden="1">{"'NPL @ 30 June 00'!$B$22"}</definedName>
    <definedName name="_lwk2" localSheetId="4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4" hidden="1">{#N/A,#N/A,FALSE,"Sheet1"}</definedName>
    <definedName name="_O3" hidden="1">{#N/A,#N/A,FALSE,"Sheet1"}</definedName>
    <definedName name="_O4" localSheetId="4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localSheetId="4" hidden="1">{#VALUE!,#N/A,FALSE,0}</definedName>
    <definedName name="_ots1" hidden="1">{#VALUE!,#N/A,FALSE,0}</definedName>
    <definedName name="_sec1" localSheetId="4" hidden="1">{"cashflow",#N/A,FALSE,"cash flow"}</definedName>
    <definedName name="_sec1" hidden="1">{"cashflow",#N/A,FALSE,"cash flow"}</definedName>
    <definedName name="_Sort" hidden="1">#REF!</definedName>
    <definedName name="_T2" localSheetId="4" hidden="1">{#N/A,#N/A,FALSE,"Sheet1"}</definedName>
    <definedName name="_T2" hidden="1">{#N/A,#N/A,FALSE,"Sheet1"}</definedName>
    <definedName name="_Table2_Out" hidden="1">#REF!</definedName>
    <definedName name="_tbt10" localSheetId="4" hidden="1">{#N/A,#N/A,FALSE,"Sheet1"}</definedName>
    <definedName name="_tbt10" hidden="1">{#N/A,#N/A,FALSE,"Sheet1"}</definedName>
    <definedName name="_tbt4" localSheetId="4" hidden="1">{#N/A,#N/A,FALSE,"Sheet1"}</definedName>
    <definedName name="_tbt4" hidden="1">{#N/A,#N/A,FALSE,"Sheet1"}</definedName>
    <definedName name="_U1" localSheetId="4" hidden="1">{#N/A,#N/A,FALSE,"Sheet1"}</definedName>
    <definedName name="_U1" hidden="1">{#N/A,#N/A,FALSE,"Sheet1"}</definedName>
    <definedName name="_U5" hidden="1">#REF!</definedName>
    <definedName name="_ua1" localSheetId="4" hidden="1">{"'Feb 99'!$A$1:$G$30"}</definedName>
    <definedName name="_ua1" hidden="1">{"'Feb 99'!$A$1:$G$30"}</definedName>
    <definedName name="_uA2" localSheetId="4" hidden="1">{"'Feb 99'!$A$1:$G$30"}</definedName>
    <definedName name="_uA2" hidden="1">{"'Feb 99'!$A$1:$G$30"}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E2" localSheetId="4" hidden="1">{"'Feb 99'!$A$1:$G$30"}</definedName>
    <definedName name="_WE2" hidden="1">{"'Feb 99'!$A$1:$G$30"}</definedName>
    <definedName name="A2A" localSheetId="4" hidden="1">{#N/A,#N/A,FALSE,"Sheet1"}</definedName>
    <definedName name="A2A" hidden="1">{#N/A,#N/A,FALSE,"Sheet1"}</definedName>
    <definedName name="A2B" localSheetId="4" hidden="1">{#N/A,#N/A,FALSE,"Sheet1"}</definedName>
    <definedName name="A2B" hidden="1">{#N/A,#N/A,FALSE,"Sheet1"}</definedName>
    <definedName name="A2l4" localSheetId="4" hidden="1">{"'Feb 99'!$A$1:$G$30"}</definedName>
    <definedName name="A2l4" hidden="1">{"'Feb 99'!$A$1:$G$30"}</definedName>
    <definedName name="A2PRJE" localSheetId="4" hidden="1">{#N/A,#N/A,FALSE,"Sheet1"}</definedName>
    <definedName name="A2PRJE" hidden="1">{#N/A,#N/A,FALSE,"Sheet1"}</definedName>
    <definedName name="A3_AL" localSheetId="4" hidden="1">{"'Feb 99'!$A$1:$G$30"}</definedName>
    <definedName name="A3_AL" hidden="1">{"'Feb 99'!$A$1:$G$30"}</definedName>
    <definedName name="A3A" localSheetId="4" hidden="1">{#N/A,#N/A,FALSE,"Sheet1"}</definedName>
    <definedName name="A3A" hidden="1">{#N/A,#N/A,FALSE,"Sheet1"}</definedName>
    <definedName name="aa_ss" hidden="1">#REF!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a" localSheetId="4" hidden="1">{"conso",#N/A,FALSE,"cash flow"}</definedName>
    <definedName name="aaaaaaa" hidden="1">{"conso",#N/A,FALSE,"cash flow"}</definedName>
    <definedName name="aaaaaaaaaaaaaaaaaaaaaaa" localSheetId="4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4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localSheetId="4" hidden="1">{#N/A,#N/A,FALSE,"Sheet1"}</definedName>
    <definedName name="AB" hidden="1">{#N/A,#N/A,FALSE,"Sheet1"}</definedName>
    <definedName name="abc" localSheetId="4" hidden="1">{"cashflow",#N/A,FALSE,"cash flow"}</definedName>
    <definedName name="abc" hidden="1">{"cashflow",#N/A,FALSE,"cash flow"}</definedName>
    <definedName name="AccessDatabase" hidden="1">"C:\My Documents\AMILD DUTY DRAWBACK.mdb"</definedName>
    <definedName name="ACON" localSheetId="4" hidden="1">{#N/A,#N/A,TRUE,"일정"}</definedName>
    <definedName name="ACON" hidden="1">{#N/A,#N/A,TRUE,"일정"}</definedName>
    <definedName name="ADA" localSheetId="4" hidden="1">{"'Feb 99'!$A$1:$G$30"}</definedName>
    <definedName name="ADA" hidden="1">{"'Feb 99'!$A$1:$G$30"}</definedName>
    <definedName name="adjustment" localSheetId="4" hidden="1">{#N/A,#N/A,FALSE,"Sheet1"}</definedName>
    <definedName name="adjustment" hidden="1">{#N/A,#N/A,FALSE,"Sheet1"}</definedName>
    <definedName name="Aey" hidden="1">'[12]Detail-Sep'!#REF!</definedName>
    <definedName name="ahm" localSheetId="4" hidden="1">{"'Feb 99'!$A$1:$G$30"}</definedName>
    <definedName name="ahm" hidden="1">{"'Feb 99'!$A$1:$G$30"}</definedName>
    <definedName name="ALh" localSheetId="4" hidden="1">{"'Feb 99'!$A$1:$G$30"}</definedName>
    <definedName name="ALh" hidden="1">{"'Feb 99'!$A$1:$G$30"}</definedName>
    <definedName name="ALI" localSheetId="4" hidden="1">{"'Feb 99'!$A$1:$G$30"}</definedName>
    <definedName name="ALI" hidden="1">{"'Feb 99'!$A$1:$G$30"}</definedName>
    <definedName name="alu" localSheetId="4" hidden="1">{"'Feb 99'!$A$1:$G$30"}</definedName>
    <definedName name="alu" hidden="1">{"'Feb 99'!$A$1:$G$30"}</definedName>
    <definedName name="Ang" localSheetId="4" hidden="1">{"'Feb 99'!$A$1:$G$30"}</definedName>
    <definedName name="Ang" hidden="1">{"'Feb 99'!$A$1:$G$30"}</definedName>
    <definedName name="anythign" localSheetId="4" hidden="1">{#N/A,#N/A,FALSE,"Sheet1"}</definedName>
    <definedName name="anythign" hidden="1">{#N/A,#N/A,FALSE,"Sheet1"}</definedName>
    <definedName name="apa" localSheetId="4" hidden="1">{#N/A,#N/A,FALSE,"Sheet1"}</definedName>
    <definedName name="apa" hidden="1">{#N/A,#N/A,FALSE,"Sheet1"}</definedName>
    <definedName name="aqaq" localSheetId="4" hidden="1">{"cashflow",#N/A,FALSE,"cash flow"}</definedName>
    <definedName name="aqaq" hidden="1">{"cashflow",#N/A,FALSE,"cash flow"}</definedName>
    <definedName name="araw98" localSheetId="4" hidden="1">{#N/A,#N/A,FALSE,"FG2540"}</definedName>
    <definedName name="araw98" hidden="1">{#N/A,#N/A,FALSE,"FG2540"}</definedName>
    <definedName name="araw982" localSheetId="4" hidden="1">{#N/A,#N/A,FALSE,"FG2540"}</definedName>
    <definedName name="araw982" hidden="1">{#N/A,#N/A,FALSE,"FG2540"}</definedName>
    <definedName name="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localSheetId="4" hidden="1">{"'Feb 99'!$A$1:$G$30"}</definedName>
    <definedName name="asasasasasasasa" hidden="1">{"'Feb 99'!$A$1:$G$30"}</definedName>
    <definedName name="asdadsad" localSheetId="4" hidden="1">{#N/A,#N/A,FALSE,"Sheet1"}</definedName>
    <definedName name="asdadsad" hidden="1">{#N/A,#N/A,FALSE,"Sheet1"}</definedName>
    <definedName name="ass" localSheetId="4" hidden="1">{#N/A,#N/A,FALSE,"Sheet1"}</definedName>
    <definedName name="ass" hidden="1">{#N/A,#N/A,FALSE,"Sheet1"}</definedName>
    <definedName name="assasas" localSheetId="4" hidden="1">{"'Feb 99'!$A$1:$G$30"}</definedName>
    <definedName name="assasas" hidden="1">{"'Feb 99'!$A$1:$G$30"}</definedName>
    <definedName name="assfgg" hidden="1">#REF!</definedName>
    <definedName name="au" localSheetId="4" hidden="1">{"'Feb 99'!$A$1:$G$30"}</definedName>
    <definedName name="au" hidden="1">{"'Feb 99'!$A$1:$G$30"}</definedName>
    <definedName name="aususa" localSheetId="4" hidden="1">{#N/A,#N/A,FALSE,"Sheet1"}</definedName>
    <definedName name="aususa" hidden="1">{#N/A,#N/A,FALSE,"Sheet1"}</definedName>
    <definedName name="aweeee" localSheetId="4" hidden="1">{#N/A,#N/A,FALSE,"Sheet1"}</definedName>
    <definedName name="aweeee" hidden="1">{#N/A,#N/A,FALSE,"Sheet1"}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YY" localSheetId="4" hidden="1">{"'Feb 99'!$A$1:$G$30"}</definedName>
    <definedName name="AYY" hidden="1">{"'Feb 99'!$A$1:$G$30"}</definedName>
    <definedName name="B2A" localSheetId="4" hidden="1">{#N/A,#N/A,FALSE,"Sheet1"}</definedName>
    <definedName name="B2A" hidden="1">{#N/A,#N/A,FALSE,"Sheet1"}</definedName>
    <definedName name="bbbbb" localSheetId="4" hidden="1">{"conso",#N/A,FALSE,"cash flow"}</definedName>
    <definedName name="bbbbb" hidden="1">{"conso",#N/A,FALSE,"cash flow"}</definedName>
    <definedName name="bbbbbbbbbbbbbbbb" localSheetId="4" hidden="1">{#N/A,#N/A,FALSE,"Sheet1"}</definedName>
    <definedName name="bbbbbbbbbbbbbbbb" hidden="1">{#N/A,#N/A,FALSE,"Sheet1"}</definedName>
    <definedName name="BDIP" localSheetId="4" hidden="1">{#VALUE!,#N/A,FALSE,0}</definedName>
    <definedName name="BDIP" hidden="1">{#VALUE!,#N/A,FALSE,0}</definedName>
    <definedName name="bfddbd" localSheetId="4" hidden="1">{#N/A,#N/A,FALSE,"Sheet1"}</definedName>
    <definedName name="bfddbd" hidden="1">{#N/A,#N/A,FALSE,"Sheet1"}</definedName>
    <definedName name="bfdsb" localSheetId="4" hidden="1">{#N/A,#N/A,FALSE,"Sheet1"}</definedName>
    <definedName name="bfdsb" hidden="1">{#N/A,#N/A,FALSE,"Sheet1"}</definedName>
    <definedName name="bfdsfd" localSheetId="4" hidden="1">{#VALUE!,#N/A,FALSE,0}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nbj" hidden="1">#REF!</definedName>
    <definedName name="bosan" localSheetId="4" hidden="1">{#N/A,#N/A,FALSE,"Sheet1"}</definedName>
    <definedName name="bosan" hidden="1">{#N/A,#N/A,FALSE,"Sheet1"}</definedName>
    <definedName name="bsdv" localSheetId="4" hidden="1">{#N/A,#N/A,FALSE,"Sheet1"}</definedName>
    <definedName name="bsdv" hidden="1">{#N/A,#N/A,FALSE,"Sheet1"}</definedName>
    <definedName name="bu" localSheetId="4" hidden="1">{#N/A,#N/A,FALSE,"Sheet1"}</definedName>
    <definedName name="bu" hidden="1">{#N/A,#N/A,FALSE,"Sheet1"}</definedName>
    <definedName name="CAS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localSheetId="4" hidden="1">{#N/A,#N/A,FALSE,"Sheet1"}</definedName>
    <definedName name="ccccccccc" hidden="1">{#N/A,#N/A,FALSE,"Sheet1"}</definedName>
    <definedName name="ccccccccccccc" localSheetId="4" hidden="1">{#N/A,#N/A,FALSE,"Sheet1"}</definedName>
    <definedName name="ccccccccccccc" hidden="1">{#N/A,#N/A,FALSE,"Sheet1"}</definedName>
    <definedName name="cccccccccccccccccccccccc" localSheetId="4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4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4" hidden="1">{#N/A,#N/A,FALSE,"Sheet1"}</definedName>
    <definedName name="CFS" hidden="1">{#N/A,#N/A,FALSE,"Sheet1"}</definedName>
    <definedName name="citta" localSheetId="4" hidden="1">{"'Feb 99'!$A$1:$G$30"}</definedName>
    <definedName name="citta" hidden="1">{"'Feb 99'!$A$1:$G$30"}</definedName>
    <definedName name="coconut" localSheetId="4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4" hidden="1">{"'Feb 99'!$A$1:$G$30"}</definedName>
    <definedName name="cos" hidden="1">{"'Feb 99'!$A$1:$G$30"}</definedName>
    <definedName name="cosw" localSheetId="4" hidden="1">{"'Feb 99'!$A$1:$G$30"}</definedName>
    <definedName name="cosw" hidden="1">{"'Feb 99'!$A$1:$G$30"}</definedName>
    <definedName name="CVCV" localSheetId="4" hidden="1">{#N/A,#N/A,FALSE,"Sheet1"}</definedName>
    <definedName name="CVCV" hidden="1">{#N/A,#N/A,FALSE,"Sheet1"}</definedName>
    <definedName name="cvdsvcdv" localSheetId="4" hidden="1">{#VALUE!,#N/A,FALSE,0}</definedName>
    <definedName name="cvdsvcdv" hidden="1">{#VALUE!,#N/A,FALSE,0}</definedName>
    <definedName name="d" localSheetId="4" hidden="1">{"conso",#N/A,FALSE,"cash flow"}</definedName>
    <definedName name="d" hidden="1">{"conso",#N/A,FALSE,"cash flow"}</definedName>
    <definedName name="dadadsa" localSheetId="4" hidden="1">{"'Feb 99'!$A$1:$G$30"}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localSheetId="4" hidden="1">{"conso",#N/A,FALSE,"cash flow"}</definedName>
    <definedName name="dd" hidden="1">{"conso",#N/A,FALSE,"cash flow"}</definedName>
    <definedName name="dddddd" hidden="1">#REF!</definedName>
    <definedName name="ddddddd" localSheetId="4" hidden="1">{#N/A,#N/A,FALSE,"Sheet1"}</definedName>
    <definedName name="ddddddd" hidden="1">{#N/A,#N/A,FALSE,"Sheet1"}</definedName>
    <definedName name="ddddddddd" localSheetId="4" hidden="1">{"'Feb 99'!$A$1:$G$30"}</definedName>
    <definedName name="ddddddddd" hidden="1">{"'Feb 99'!$A$1:$G$30"}</definedName>
    <definedName name="dddddddddddddd" localSheetId="4" hidden="1">{#N/A,#N/A,FALSE,"Sheet1"}</definedName>
    <definedName name="dddddddddddddd" hidden="1">{#N/A,#N/A,FALSE,"Sheet1"}</definedName>
    <definedName name="dddfdf" localSheetId="4" hidden="1">{#N/A,#N/A,FALSE,"Sheet1"}</definedName>
    <definedName name="dddfdf" hidden="1">{#N/A,#N/A,FALSE,"Sheet1"}</definedName>
    <definedName name="dffdsv" localSheetId="4" hidden="1">{#VALUE!,#N/A,FALSE,0}</definedName>
    <definedName name="dffdsv" hidden="1">{#VALUE!,#N/A,FALSE,0}</definedName>
    <definedName name="dfgdf" localSheetId="4" hidden="1">{"conso",#N/A,FALSE,"cash flow"}</definedName>
    <definedName name="dfgdf" hidden="1">{"conso",#N/A,FALSE,"cash flow"}</definedName>
    <definedName name="dgfg" localSheetId="4" hidden="1">{#N/A,#N/A,FALSE,"Sheet1"}</definedName>
    <definedName name="dgfg" hidden="1">{#N/A,#N/A,FALSE,"Sheet1"}</definedName>
    <definedName name="djhg" localSheetId="4" hidden="1">{#N/A,#N/A,FALSE,"Sheet1"}</definedName>
    <definedName name="djhg" hidden="1">{#N/A,#N/A,FALSE,"Sheet1"}</definedName>
    <definedName name="dqfFAA" hidden="1">#REF!</definedName>
    <definedName name="dsf" localSheetId="4" hidden="1">{"'Feb 99'!$A$1:$G$30"}</definedName>
    <definedName name="dsf" hidden="1">{"'Feb 99'!$A$1:$G$30"}</definedName>
    <definedName name="dsfdsf" localSheetId="4" hidden="1">{#N/A,#N/A,FALSE,"Sheet1"}</definedName>
    <definedName name="dsfdsf" hidden="1">{#N/A,#N/A,FALSE,"Sheet1"}</definedName>
    <definedName name="dwwww" localSheetId="4" hidden="1">{#N/A,#N/A,FALSE,"Sheet1"}</definedName>
    <definedName name="dwwww" hidden="1">{#N/A,#N/A,FALSE,"Sheet1"}</definedName>
    <definedName name="E1l2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4" hidden="1">{#N/A,#N/A,FALSE,"Sheet1"}</definedName>
    <definedName name="E4.1" hidden="1">{#N/A,#N/A,FALSE,"Sheet1"}</definedName>
    <definedName name="ean" localSheetId="4" hidden="1">{"'Feb 99'!$A$1:$G$30"}</definedName>
    <definedName name="ean" hidden="1">{"'Feb 99'!$A$1:$G$30"}</definedName>
    <definedName name="eeee" localSheetId="4" hidden="1">{#N/A,#N/A,FALSE,"Sheet1"}</definedName>
    <definedName name="eeee" hidden="1">{#N/A,#N/A,FALSE,"Sheet1"}</definedName>
    <definedName name="eeeeeeeeee" localSheetId="4" hidden="1">{#N/A,#N/A,FALSE,"Sheet1"}</definedName>
    <definedName name="eeeeeeeeee" hidden="1">{#N/A,#N/A,FALSE,"Sheet1"}</definedName>
    <definedName name="eeeeeeeeeeeeeee" localSheetId="4" hidden="1">{#N/A,#N/A,FALSE,"Sheet1"}</definedName>
    <definedName name="eeeeeeeeeeeeeee" hidden="1">{#N/A,#N/A,FALSE,"Sheet1"}</definedName>
    <definedName name="eeeeeeeeeeeeeeeeee" localSheetId="4" hidden="1">{#N/A,#N/A,FALSE,"Sheet1"}</definedName>
    <definedName name="eeeeeeeeeeeeeeeeee" hidden="1">{#N/A,#N/A,FALSE,"Sheet1"}</definedName>
    <definedName name="eeeeeeeeeeeeeeeeeeee" localSheetId="4" hidden="1">{#N/A,#N/A,FALSE,"Sheet1"}</definedName>
    <definedName name="eeeeeeeeeeeeeeeeeeee" hidden="1">{#N/A,#N/A,FALSE,"Sheet1"}</definedName>
    <definedName name="EEF" localSheetId="4" hidden="1">{"'Feb 99'!$A$1:$G$30"}</definedName>
    <definedName name="EEF" hidden="1">{"'Feb 99'!$A$1:$G$30"}</definedName>
    <definedName name="eefe" localSheetId="4" hidden="1">{#N/A,#N/A,FALSE,"Sheet1"}</definedName>
    <definedName name="eefe" hidden="1">{#N/A,#N/A,FALSE,"Sheet1"}</definedName>
    <definedName name="eefrh" localSheetId="4" hidden="1">{"cashflow",#N/A,FALSE,"cash flow"}</definedName>
    <definedName name="eefrh" hidden="1">{"cashflow",#N/A,FALSE,"cash flow"}</definedName>
    <definedName name="eqq" localSheetId="4" hidden="1">{"cashflow",#N/A,FALSE,"cash flow"}</definedName>
    <definedName name="eqq" hidden="1">{"cashflow",#N/A,FALSE,"cash flow"}</definedName>
    <definedName name="ererr" localSheetId="4" hidden="1">{#N/A,#N/A,FALSE,"Sheet1"}</definedName>
    <definedName name="ererr" hidden="1">{#N/A,#N/A,FALSE,"Sheet1"}</definedName>
    <definedName name="EV__LASTREFTIME__" hidden="1">39567.659837963</definedName>
    <definedName name="ew" localSheetId="4" hidden="1">{#N/A,#N/A,FALSE,"Sheet1"}</definedName>
    <definedName name="ew" hidden="1">{#N/A,#N/A,FALSE,"Sheet1"}</definedName>
    <definedName name="ewew" localSheetId="4" hidden="1">{"cashflow",#N/A,FALSE,"cash flow"}</definedName>
    <definedName name="ewew" hidden="1">{"cashflow",#N/A,FALSE,"cash flow"}</definedName>
    <definedName name="eymy" localSheetId="4" hidden="1">{"'Feb 99'!$A$1:$G$30"}</definedName>
    <definedName name="eymy" hidden="1">{"'Feb 99'!$A$1:$G$30"}</definedName>
    <definedName name="Faiz" localSheetId="4" hidden="1">{#N/A,#N/A,FALSE,"Sheet1"}</definedName>
    <definedName name="Faiz" hidden="1">{#N/A,#N/A,FALSE,"Sheet1"}</definedName>
    <definedName name="FDC" localSheetId="4" hidden="1">{"'2000 Product Group Hierarchy'!$A$1:$F$184"}</definedName>
    <definedName name="FDC" hidden="1">{"'2000 Product Group Hierarchy'!$A$1:$F$184"}</definedName>
    <definedName name="few" localSheetId="4" hidden="1">{#N/A,#N/A,FALSE,"Sheet1"}</definedName>
    <definedName name="few" hidden="1">{#N/A,#N/A,FALSE,"Sheet1"}</definedName>
    <definedName name="fff" localSheetId="4" hidden="1">{"cashflow",#N/A,FALSE,"cash flow"}</definedName>
    <definedName name="fff" hidden="1">{"cashflow",#N/A,FALSE,"cash flow"}</definedName>
    <definedName name="ffffffff" localSheetId="4" hidden="1">{#N/A,#N/A,FALSE,"Sheet1"}</definedName>
    <definedName name="ffffffff" hidden="1">{#N/A,#N/A,FALSE,"Sheet1"}</definedName>
    <definedName name="fffffffffff" localSheetId="4" hidden="1">{#N/A,#N/A,FALSE,"Sheet1"}</definedName>
    <definedName name="fffffffffff" hidden="1">{#N/A,#N/A,FALSE,"Sheet1"}</definedName>
    <definedName name="ffffffffffff" localSheetId="4" hidden="1">{#N/A,#N/A,FALSE,"Sheet1"}</definedName>
    <definedName name="ffffffffffff" hidden="1">{#N/A,#N/A,FALSE,"Sheet1"}</definedName>
    <definedName name="ffffffffffffff" localSheetId="4" hidden="1">{#N/A,#N/A,FALSE,"Sheet1"}</definedName>
    <definedName name="ffffffffffffff" hidden="1">{#N/A,#N/A,FALSE,"Sheet1"}</definedName>
    <definedName name="ffffffffffffffff" localSheetId="4" hidden="1">{#N/A,#N/A,FALSE,"Sheet1"}</definedName>
    <definedName name="ffffffffffffffff" hidden="1">{#N/A,#N/A,FALSE,"Sheet1"}</definedName>
    <definedName name="fffffffffffffffff" localSheetId="4" hidden="1">{#N/A,#N/A,FALSE,"Sheet1"}</definedName>
    <definedName name="fffffffffffffffff" hidden="1">{#N/A,#N/A,FALSE,"Sheet1"}</definedName>
    <definedName name="fg" localSheetId="4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localSheetId="4" hidden="1">{#N/A,#N/A,FALSE,"FG2540"}</definedName>
    <definedName name="first" hidden="1">{#N/A,#N/A,FALSE,"FG2540"}</definedName>
    <definedName name="gaee" localSheetId="4" hidden="1">{#N/A,#N/A,FALSE,"Sheet1"}</definedName>
    <definedName name="gaee" hidden="1">{#N/A,#N/A,FALSE,"Sheet1"}</definedName>
    <definedName name="galsas" localSheetId="4" hidden="1">{"'Feb 99'!$A$1:$G$30"}</definedName>
    <definedName name="galsas" hidden="1">{"'Feb 99'!$A$1:$G$30"}</definedName>
    <definedName name="gdfdf" localSheetId="4" hidden="1">{#N/A,#N/A,FALSE,"Sheet1"}</definedName>
    <definedName name="gdfdf" hidden="1">{#N/A,#N/A,FALSE,"Sheet1"}</definedName>
    <definedName name="geer" localSheetId="4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localSheetId="4" hidden="1">{#N/A,#N/A,FALSE,"Sheet1"}</definedName>
    <definedName name="gggg" hidden="1">{#N/A,#N/A,FALSE,"Sheet1"}</definedName>
    <definedName name="gggggggggg" localSheetId="4" hidden="1">{#N/A,#N/A,FALSE,"Sheet1"}</definedName>
    <definedName name="gggggggggg" hidden="1">{#N/A,#N/A,FALSE,"Sheet1"}</definedName>
    <definedName name="gggggggggggggggggggggg" localSheetId="4" hidden="1">{#N/A,#N/A,FALSE,"Sheet1"}</definedName>
    <definedName name="gggggggggggggggggggggg" hidden="1">{#N/A,#N/A,FALSE,"Sheet1"}</definedName>
    <definedName name="ggt" hidden="1">#REF!</definedName>
    <definedName name="h" localSheetId="4" hidden="1">{"'Feb 99'!$A$1:$G$30"}</definedName>
    <definedName name="h" hidden="1">{"'Feb 99'!$A$1:$G$30"}</definedName>
    <definedName name="hahahaha" localSheetId="4" hidden="1">{#N/A,#N/A,FALSE,"Sheet1"}</definedName>
    <definedName name="hahahaha" hidden="1">{#N/A,#N/A,FALSE,"Sheet1"}</definedName>
    <definedName name="heare" localSheetId="4" hidden="1">{#N/A,#N/A,FALSE,"Sheet1"}</definedName>
    <definedName name="heare" hidden="1">{#N/A,#N/A,FALSE,"Sheet1"}</definedName>
    <definedName name="hg" localSheetId="4" hidden="1">{#N/A,#N/A,FALSE,"Sheet1"}</definedName>
    <definedName name="hg" hidden="1">{#N/A,#N/A,FALSE,"Sheet1"}</definedName>
    <definedName name="hh" localSheetId="4" hidden="1">{"conso",#N/A,FALSE,"cash flow"}</definedName>
    <definedName name="hh" hidden="1">{"conso",#N/A,FALSE,"cash flow"}</definedName>
    <definedName name="hhhhhh" localSheetId="4" hidden="1">{#N/A,#N/A,FALSE,"Sheet1"}</definedName>
    <definedName name="hhhhhh" hidden="1">{#N/A,#N/A,FALSE,"Sheet1"}</definedName>
    <definedName name="hhhhhhhhhhhhhhhhhhhhhhhh" localSheetId="4" hidden="1">{#N/A,#N/A,FALSE,"Sheet1"}</definedName>
    <definedName name="hhhhhhhhhhhhhhhhhhhhhhhh" hidden="1">{#N/A,#N/A,FALSE,"Sheet1"}</definedName>
    <definedName name="hhj" hidden="1">[13]BRIXCUV!$R$12:$W$12</definedName>
    <definedName name="hitech" hidden="1">#REF!</definedName>
    <definedName name="hitech123" hidden="1">#REF!</definedName>
    <definedName name="HJ" hidden="1">#REF!</definedName>
    <definedName name="hrrt" localSheetId="4" hidden="1">{#N/A,#N/A,FALSE,"Sheet1"}</definedName>
    <definedName name="hrrt" hidden="1">{#N/A,#N/A,FALSE,"Sheet1"}</definedName>
    <definedName name="hsd" localSheetId="4" hidden="1">{"'Feb 99'!$A$1:$G$30"}</definedName>
    <definedName name="hsd" hidden="1">{"'Feb 99'!$A$1:$G$30"}</definedName>
    <definedName name="HSHHADA" localSheetId="4" hidden="1">{#N/A,#N/A,FALSE,"Sheet1"}</definedName>
    <definedName name="HSHHADA" hidden="1">{#N/A,#N/A,FALSE,"Sheet1"}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4" hidden="1">{"'NPL @ 30 June 00'!$B$22"}</definedName>
    <definedName name="htmlcontrol2" hidden="1">{"'NPL @ 30 June 00'!$B$22"}</definedName>
    <definedName name="HTMLCount" hidden="1">5</definedName>
    <definedName name="HTMLCtrl2" localSheetId="4" hidden="1">{"'NPL @ 30 June 00'!$B$22"}</definedName>
    <definedName name="HTMLCtrl2" hidden="1">{"'NPL @ 30 June 00'!$B$22"}</definedName>
    <definedName name="HUHUHUH" localSheetId="4" hidden="1">{#N/A,#N/A,FALSE,"Sheet1"}</definedName>
    <definedName name="HUHUHUH" hidden="1">{#N/A,#N/A,FALSE,"Sheet1"}</definedName>
    <definedName name="ienc" localSheetId="4" hidden="1">{"'Feb 99'!$A$1:$G$30"}</definedName>
    <definedName name="ienc" hidden="1">{"'Feb 99'!$A$1:$G$30"}</definedName>
    <definedName name="iii" localSheetId="4" hidden="1">{#N/A,#N/A,FALSE,"Sheet1"}</definedName>
    <definedName name="iii" hidden="1">{#N/A,#N/A,FALSE,"Sheet1"}</definedName>
    <definedName name="iiiiiiiiiiiiii" localSheetId="4" hidden="1">{#N/A,#N/A,FALSE,"Sheet1"}</definedName>
    <definedName name="iiiiiiiiiiiiii" hidden="1">{#N/A,#N/A,FALSE,"Sheet1"}</definedName>
    <definedName name="Insurance" localSheetId="4" hidden="1">{#N/A,#N/A,FALSE,"Sheet1"}</definedName>
    <definedName name="Insurance" hidden="1">{#N/A,#N/A,FALSE,"Sheet1"}</definedName>
    <definedName name="isisifa" hidden="1">#REF!</definedName>
    <definedName name="ity" localSheetId="4" hidden="1">{#N/A,#N/A,FALSE,"Sheet1"}</definedName>
    <definedName name="ity" hidden="1">{#N/A,#N/A,FALSE,"Sheet1"}</definedName>
    <definedName name="iu" localSheetId="4" hidden="1">{"'NPL @ 30 June 00'!$B$22"}</definedName>
    <definedName name="iu" hidden="1">{"'NPL @ 30 June 00'!$B$22"}</definedName>
    <definedName name="jack" localSheetId="4" hidden="1">{"'Feb 99'!$A$1:$G$30"}</definedName>
    <definedName name="jack" hidden="1">{"'Feb 99'!$A$1:$G$30"}</definedName>
    <definedName name="jakjhajrlhya" localSheetId="4" hidden="1">{#N/A,#N/A,FALSE,"Sheet1"}</definedName>
    <definedName name="jakjhajrlhya" hidden="1">{#N/A,#N/A,FALSE,"Sheet1"}</definedName>
    <definedName name="Jas" localSheetId="4" hidden="1">{"'Feb 99'!$A$1:$G$30"}</definedName>
    <definedName name="Jas" hidden="1">{"'Feb 99'!$A$1:$G$30"}</definedName>
    <definedName name="Jchaeyt" hidden="1">#REF!</definedName>
    <definedName name="jgfn" localSheetId="4" hidden="1">{#VALUE!,#N/A,FALSE,0}</definedName>
    <definedName name="jgfn" hidden="1">{#VALUE!,#N/A,FALSE,0}</definedName>
    <definedName name="jghkd" hidden="1">#REF!</definedName>
    <definedName name="jhj" localSheetId="4" hidden="1">{"'Feb 99'!$A$1:$G$30"}</definedName>
    <definedName name="jhj" hidden="1">{"'Feb 99'!$A$1:$G$30"}</definedName>
    <definedName name="jhk" hidden="1">#REF!</definedName>
    <definedName name="jjj" localSheetId="4" hidden="1">{"cashflow",#N/A,FALSE,"cash flow"}</definedName>
    <definedName name="jjj" hidden="1">{"cashflow",#N/A,FALSE,"cash flow"}</definedName>
    <definedName name="jjjjjjjjjjjjjj" localSheetId="4" hidden="1">{#N/A,#N/A,FALSE,"Sheet1"}</definedName>
    <definedName name="jjjjjjjjjjjjjj" hidden="1">{#N/A,#N/A,FALSE,"Sheet1"}</definedName>
    <definedName name="jjjjjjjjjjjjjjjj" localSheetId="4" hidden="1">{#N/A,#N/A,FALSE,"Sheet1"}</definedName>
    <definedName name="jjjjjjjjjjjjjjjj" hidden="1">{#N/A,#N/A,FALSE,"Sheet1"}</definedName>
    <definedName name="jjjjjjjjjjjjjjjjjjjjjjj" localSheetId="4" hidden="1">{#N/A,#N/A,FALSE,"Sheet1"}</definedName>
    <definedName name="jjjjjjjjjjjjjjjjjjjjjjj" hidden="1">{#N/A,#N/A,FALSE,"Sheet1"}</definedName>
    <definedName name="jjjjjjjjjjjjjjjjjjjjjjjjj" localSheetId="4" hidden="1">{#N/A,#N/A,FALSE,"Sheet1"}</definedName>
    <definedName name="jjjjjjjjjjjjjjjjjjjjjjjjj" hidden="1">{#N/A,#N/A,FALSE,"Sheet1"}</definedName>
    <definedName name="jjjjjjjjjjjjjjjjjjjjjjjjjj" localSheetId="4" hidden="1">{#N/A,#N/A,FALSE,"Sheet1"}</definedName>
    <definedName name="jjjjjjjjjjjjjjjjjjjjjjjjjj" hidden="1">{#N/A,#N/A,FALSE,"Sheet1"}</definedName>
    <definedName name="jjkjk" hidden="1">[14]BRIXCUV!$R$23:$W$23</definedName>
    <definedName name="jjkkj" localSheetId="4" hidden="1">{#VALUE!,#N/A,FALSE,0}</definedName>
    <definedName name="jjkkj" hidden="1">{#VALUE!,#N/A,FALSE,0}</definedName>
    <definedName name="jkjhjkyu" hidden="1">#REF!</definedName>
    <definedName name="JngjRENgre" localSheetId="4" hidden="1">{#N/A,#N/A,FALSE,"Sheet1"}</definedName>
    <definedName name="JngjRENgre" hidden="1">{#N/A,#N/A,FALSE,"Sheet1"}</definedName>
    <definedName name="jnjjj" localSheetId="4" hidden="1">{#VALUE!,#N/A,FALSE,0}</definedName>
    <definedName name="jnjjj" hidden="1">{#VALUE!,#N/A,FALSE,0}</definedName>
    <definedName name="john" hidden="1">#REF!</definedName>
    <definedName name="jrtr" localSheetId="4" hidden="1">{#N/A,#N/A,FALSE,"Sheet1"}</definedName>
    <definedName name="jrtr" hidden="1">{#N/A,#N/A,FALSE,"Sheet1"}</definedName>
    <definedName name="jshdjkfv" localSheetId="4" hidden="1">{#N/A,#N/A,FALSE,"FG2540"}</definedName>
    <definedName name="jshdjkfv" hidden="1">{#N/A,#N/A,FALSE,"FG2540"}</definedName>
    <definedName name="jttrt" localSheetId="4" hidden="1">{#N/A,#N/A,FALSE,"Sheet1"}</definedName>
    <definedName name="jttrt" hidden="1">{#N/A,#N/A,FALSE,"Sheet1"}</definedName>
    <definedName name="K2a" localSheetId="4" hidden="1">{#N/A,#N/A,FALSE,"Sheet1"}</definedName>
    <definedName name="K2a" hidden="1">{#N/A,#N/A,FALSE,"Sheet1"}</definedName>
    <definedName name="K7a" hidden="1">255</definedName>
    <definedName name="KAi" localSheetId="4" hidden="1">{#N/A,#N/A,FALSE,"Sheet1"}</definedName>
    <definedName name="KAi" hidden="1">{#N/A,#N/A,FALSE,"Sheet1"}</definedName>
    <definedName name="kam" localSheetId="4" hidden="1">{"'Feb 99'!$A$1:$G$30"}</definedName>
    <definedName name="kam" hidden="1">{"'Feb 99'!$A$1:$G$30"}</definedName>
    <definedName name="KANG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localSheetId="4" hidden="1">{#N/A,#N/A,FALSE,"Sheet1"}</definedName>
    <definedName name="KB" hidden="1">{#N/A,#N/A,FALSE,"Sheet1"}</definedName>
    <definedName name="ke" hidden="1">#REF!</definedName>
    <definedName name="khgdjgh" hidden="1">#REF!</definedName>
    <definedName name="khjgdfgfhghi" localSheetId="4" hidden="1">{"cashflow",#N/A,FALSE,"cash flow"}</definedName>
    <definedName name="khjgdfgfhghi" hidden="1">{"cashflow",#N/A,FALSE,"cash flow"}</definedName>
    <definedName name="KHJGDFGFHGHJ" localSheetId="4" hidden="1">{"cashflow",#N/A,FALSE,"cash flow"}</definedName>
    <definedName name="KHJGDFGFHGHJ" hidden="1">{"cashflow",#N/A,FALSE,"cash flow"}</definedName>
    <definedName name="Khor" localSheetId="4" hidden="1">{"'Feb 99'!$A$1:$G$30"}</definedName>
    <definedName name="Khor" hidden="1">{"'Feb 99'!$A$1:$G$30"}</definedName>
    <definedName name="ki" localSheetId="4" hidden="1">{#N/A,#N/A,FALSE,"Sheet1"}</definedName>
    <definedName name="ki" hidden="1">{#N/A,#N/A,FALSE,"Sheet1"}</definedName>
    <definedName name="kim" hidden="1">#REF!</definedName>
    <definedName name="kjj" hidden="1">#REF!</definedName>
    <definedName name="kjjhj" localSheetId="4" hidden="1">{"cashflow",#N/A,FALSE,"cash flow"}</definedName>
    <definedName name="kjjhj" hidden="1">{"cashflow",#N/A,FALSE,"cash flow"}</definedName>
    <definedName name="kjlkj" localSheetId="4" hidden="1">{#N/A,#N/A,FALSE,"Sheet1"}</definedName>
    <definedName name="kjlkj" hidden="1">{#N/A,#N/A,FALSE,"Sheet1"}</definedName>
    <definedName name="KK" localSheetId="4" hidden="1">{#N/A,#N/A,FALSE,"Sheet1"}</definedName>
    <definedName name="KK" hidden="1">{#N/A,#N/A,FALSE,"Sheet1"}</definedName>
    <definedName name="KKA" localSheetId="4" hidden="1">{#N/A,#N/A,FALSE,"Sheet1"}</definedName>
    <definedName name="KKA" hidden="1">{#N/A,#N/A,FALSE,"Sheet1"}</definedName>
    <definedName name="kkk" hidden="1">#REF!</definedName>
    <definedName name="kkkkkkkkkkkkkkkkkkkkkkkkkk" localSheetId="4" hidden="1">{#N/A,#N/A,FALSE,"Sheet1"}</definedName>
    <definedName name="kkkkkkkkkkkkkkkkkkkkkkkkkk" hidden="1">{#N/A,#N/A,FALSE,"Sheet1"}</definedName>
    <definedName name="kkzc" localSheetId="4" hidden="1">{#N/A,#N/A,FALSE,"Sheet1"}</definedName>
    <definedName name="kkzc" hidden="1">{#N/A,#N/A,FALSE,"Sheet1"}</definedName>
    <definedName name="KPPP" localSheetId="4" hidden="1">{#N/A,#N/A,FALSE,"Sheet1"}</definedName>
    <definedName name="KPPP" hidden="1">{#N/A,#N/A,FALSE,"Sheet1"}</definedName>
    <definedName name="Kys" localSheetId="4" hidden="1">{#N/A,#N/A,FALSE,"FG2540"}</definedName>
    <definedName name="Kys" hidden="1">{#N/A,#N/A,FALSE,"FG2540"}</definedName>
    <definedName name="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localSheetId="4" hidden="1">{#N/A,#N/A,FALSE,"Sheet1"}</definedName>
    <definedName name="LESLIE" hidden="1">{#N/A,#N/A,FALSE,"Sheet1"}</definedName>
    <definedName name="LESLIE2" localSheetId="4" hidden="1">{#N/A,#N/A,FALSE,"Sheet1"}</definedName>
    <definedName name="LESLIE2" hidden="1">{#N/A,#N/A,FALSE,"Sheet1"}</definedName>
    <definedName name="lidhalsfdhe.f" localSheetId="4" hidden="1">{"'Feb 99'!$A$1:$G$30"}</definedName>
    <definedName name="lidhalsfdhe.f" hidden="1">{"'Feb 99'!$A$1:$G$30"}</definedName>
    <definedName name="ljlhlhl" localSheetId="4" hidden="1">{#N/A,#N/A,FALSE,"Sheet1"}</definedName>
    <definedName name="ljlhlhl" hidden="1">{#N/A,#N/A,FALSE,"Sheet1"}</definedName>
    <definedName name="lkj" hidden="1">#REF!</definedName>
    <definedName name="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localSheetId="4" hidden="1">{#N/A,#N/A,FALSE,"Sheet1"}</definedName>
    <definedName name="llllllllll" hidden="1">{#N/A,#N/A,FALSE,"Sheet1"}</definedName>
    <definedName name="llllllllllllllllllllllllll" localSheetId="4" hidden="1">{#N/A,#N/A,FALSE,"Sheet1"}</definedName>
    <definedName name="llllllllllllllllllllllllll" hidden="1">{#N/A,#N/A,FALSE,"Sheet1"}</definedName>
    <definedName name="lllllllllllllllllllllllllllllllllll" localSheetId="4" hidden="1">{#N/A,#N/A,FALSE,"Sheet1"}</definedName>
    <definedName name="lllllllllllllllllllllllllllllllllll" hidden="1">{#N/A,#N/A,FALSE,"Sheet1"}</definedName>
    <definedName name="lnbg" localSheetId="4" hidden="1">{"'Feb 99'!$A$1:$G$30"}</definedName>
    <definedName name="lnbg" hidden="1">{"'Feb 99'!$A$1:$G$30"}</definedName>
    <definedName name="LOC" hidden="1">#REF!</definedName>
    <definedName name="LOKE" localSheetId="4" hidden="1">{#N/A,#N/A,FALSE,"Sheet1"}</definedName>
    <definedName name="LOKE" hidden="1">{#N/A,#N/A,FALSE,"Sheet1"}</definedName>
    <definedName name="LWK" localSheetId="4" hidden="1">{"'NPL @ 30 June 00'!$B$22"}</definedName>
    <definedName name="LWK" hidden="1">{"'NPL @ 30 June 00'!$B$22"}</definedName>
    <definedName name="m" hidden="1">#REF!</definedName>
    <definedName name="M2M" localSheetId="4" hidden="1">{#N/A,#N/A,FALSE,"Sheet1"}</definedName>
    <definedName name="M2M" hidden="1">{#N/A,#N/A,FALSE,"Sheet1"}</definedName>
    <definedName name="MASTER" localSheetId="4" hidden="1">{#N/A,#N/A,TRUE,"일정"}</definedName>
    <definedName name="MASTER" hidden="1">{#N/A,#N/A,TRUE,"일정"}</definedName>
    <definedName name="min" localSheetId="4" hidden="1">{"'Feb 99'!$A$1:$G$30"}</definedName>
    <definedName name="min" hidden="1">{"'Feb 99'!$A$1:$G$30"}</definedName>
    <definedName name="mmmmmm" localSheetId="4" hidden="1">{#N/A,#N/A,FALSE,"Sheet1"}</definedName>
    <definedName name="mmmmmm" hidden="1">{#N/A,#N/A,FALSE,"Sheet1"}</definedName>
    <definedName name="mmmmmmmm" localSheetId="4" hidden="1">{#N/A,#N/A,FALSE,"Sheet1"}</definedName>
    <definedName name="mmmmmmmm" hidden="1">{#N/A,#N/A,FALSE,"Sheet1"}</definedName>
    <definedName name="mmmmmmmmm" localSheetId="4" hidden="1">{#N/A,#N/A,FALSE,"Sheet1"}</definedName>
    <definedName name="mmmmmmmmm" hidden="1">{#N/A,#N/A,FALSE,"Sheet1"}</definedName>
    <definedName name="mmmmmmmmmmmmm" localSheetId="4" hidden="1">{#N/A,#N/A,FALSE,"Sheet1"}</definedName>
    <definedName name="mmmmmmmmmmmmm" hidden="1">{#N/A,#N/A,FALSE,"Sheet1"}</definedName>
    <definedName name="mmmmmmmmmmmmmmmmmm" localSheetId="4" hidden="1">{#N/A,#N/A,FALSE,"Sheet1"}</definedName>
    <definedName name="mmmmmmmmmmmmmmmmmm" hidden="1">{#N/A,#N/A,FALSE,"Sheet1"}</definedName>
    <definedName name="mmmmmmmmmmmmmmmmmmmmmmm" localSheetId="4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localSheetId="4" hidden="1">{#N/A,#N/A,FALSE,"Sheet1"}</definedName>
    <definedName name="my" hidden="1">{#N/A,#N/A,FALSE,"Sheet1"}</definedName>
    <definedName name="ngf" localSheetId="4" hidden="1">{"'Feb 99'!$A$1:$G$30"}</definedName>
    <definedName name="ngf" hidden="1">{"'Feb 99'!$A$1:$G$30"}</definedName>
    <definedName name="ni" localSheetId="4" hidden="1">{"conso",#N/A,FALSE,"cash flow"}</definedName>
    <definedName name="ni" hidden="1">{"conso",#N/A,FALSE,"cash flow"}</definedName>
    <definedName name="nii" hidden="1">#REF!</definedName>
    <definedName name="Niva" localSheetId="4" hidden="1">{"'Feb 99'!$A$1:$G$30"}</definedName>
    <definedName name="Niva" hidden="1">{"'Feb 99'!$A$1:$G$30"}</definedName>
    <definedName name="njjl" hidden="1">#REF!</definedName>
    <definedName name="nnnnn" localSheetId="4" hidden="1">{#N/A,#N/A,FALSE,"Sheet1"}</definedName>
    <definedName name="nnnnn" hidden="1">{#N/A,#N/A,FALSE,"Sheet1"}</definedName>
    <definedName name="nnnnnnn" localSheetId="4" hidden="1">{#N/A,#N/A,FALSE,"Sheet1"}</definedName>
    <definedName name="nnnnnnn" hidden="1">{#N/A,#N/A,FALSE,"Sheet1"}</definedName>
    <definedName name="nnnnnnnnnnnn" localSheetId="4" hidden="1">{#N/A,#N/A,FALSE,"Sheet1"}</definedName>
    <definedName name="nnnnnnnnnnnn" hidden="1">{#N/A,#N/A,FALSE,"Sheet1"}</definedName>
    <definedName name="nnnnnnnnnnnnnnnnnnnnn" localSheetId="4" hidden="1">{#N/A,#N/A,FALSE,"Sheet1"}</definedName>
    <definedName name="nnnnnnnnnnnnnnnnnnnnn" hidden="1">{#N/A,#N/A,FALSE,"Sheet1"}</definedName>
    <definedName name="nnnnnnnnnnnnnnnnnnnnnn" localSheetId="4" hidden="1">{#N/A,#N/A,FALSE,"Sheet1"}</definedName>
    <definedName name="nnnnnnnnnnnnnnnnnnnnnn" hidden="1">{#N/A,#N/A,FALSE,"Sheet1"}</definedName>
    <definedName name="noel" localSheetId="4" hidden="1">{#N/A,#N/A,FALSE,"Sheet1"}</definedName>
    <definedName name="noel" hidden="1">{#N/A,#N/A,FALSE,"Sheet1"}</definedName>
    <definedName name="nok" hidden="1">#REF!</definedName>
    <definedName name="nrttt" localSheetId="4" hidden="1">{#N/A,#N/A,FALSE,"Sheet1"}</definedName>
    <definedName name="nrttt" hidden="1">{#N/A,#N/A,FALSE,"Sheet1"}</definedName>
    <definedName name="nrtttttt" localSheetId="4" hidden="1">{#N/A,#N/A,FALSE,"Sheet1"}</definedName>
    <definedName name="nrtttttt" hidden="1">{#N/A,#N/A,FALSE,"Sheet1"}</definedName>
    <definedName name="nu" localSheetId="4" hidden="1">{"cashflow",#N/A,FALSE,"cash flow"}</definedName>
    <definedName name="nu" hidden="1">{"cashflow",#N/A,FALSE,"cash flow"}</definedName>
    <definedName name="nuu" localSheetId="4" hidden="1">{"cashflow",#N/A,FALSE,"cash flow"}</definedName>
    <definedName name="nuu" hidden="1">{"cashflow",#N/A,FALSE,"cash flow"}</definedName>
    <definedName name="OCTAP" hidden="1">#REF!</definedName>
    <definedName name="OH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localSheetId="4" hidden="1">{#N/A,#N/A,FALSE,"Sheet1"}</definedName>
    <definedName name="oo" hidden="1">{#N/A,#N/A,FALSE,"Sheet1"}</definedName>
    <definedName name="oooooo" localSheetId="4" hidden="1">{#N/A,#N/A,FALSE,"Sheet1"}</definedName>
    <definedName name="oooooo" hidden="1">{#N/A,#N/A,FALSE,"Sheet1"}</definedName>
    <definedName name="oooooooooooo" localSheetId="4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4" hidden="1">{#VALUE!,#N/A,FALSE,0}</definedName>
    <definedName name="ot" hidden="1">{#VALUE!,#N/A,FALSE,0}</definedName>
    <definedName name="ots" localSheetId="4" hidden="1">{#VALUE!,#N/A,FALSE,0}</definedName>
    <definedName name="ots" hidden="1">{#VALUE!,#N/A,FALSE,0}</definedName>
    <definedName name="pak" hidden="1">#REF!</definedName>
    <definedName name="per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L" localSheetId="4" hidden="1">{"cashflow",#N/A,FALSE,"cash flow"}</definedName>
    <definedName name="PL" hidden="1">{"cashflow",#N/A,FALSE,"cash flow"}</definedName>
    <definedName name="pmip04" localSheetId="4" hidden="1">{#VALUE!,#N/A,FALSE,0}</definedName>
    <definedName name="pmip04" hidden="1">{#VALUE!,#N/A,FALSE,0}</definedName>
    <definedName name="PMIPJV" localSheetId="4" hidden="1">{#VALUE!,#N/A,FALSE,0}</definedName>
    <definedName name="PMIPJV" hidden="1">{#VALUE!,#N/A,FALSE,0}</definedName>
    <definedName name="po" hidden="1">#REF!</definedName>
    <definedName name="PPPP" localSheetId="4" hidden="1">{#N/A,#N/A,TRUE,"일정"}</definedName>
    <definedName name="PPPP" hidden="1">{#N/A,#N/A,TRUE,"일정"}</definedName>
    <definedName name="PPPP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4" hidden="1">{#N/A,#N/A,FALSE,"Sheet1"}</definedName>
    <definedName name="ppppppppppppppppp" hidden="1">{#N/A,#N/A,FALSE,"Sheet1"}</definedName>
    <definedName name="ppppppppppppppppppppppppppppppppppppppppppppppppppppppp" localSheetId="4" hidden="1">{#N/A,#N/A,FALSE,"Sheet1"}</definedName>
    <definedName name="ppppppppppppppppppppppppppppppppppppppppppppppppppppppp" hidden="1">{#N/A,#N/A,FALSE,"Sheet1"}</definedName>
    <definedName name="_xlnm.Print_Area" localSheetId="0">BS!$A$1:$N$95</definedName>
    <definedName name="_xlnm.Print_Area" localSheetId="2">'CE-Conso'!$A$1:$V$26</definedName>
    <definedName name="_xlnm.Print_Area" localSheetId="3">'CE-Separate'!$A$1:$T$25</definedName>
    <definedName name="_xlnm.Print_Area" localSheetId="4">CF!$A$1:$N$88</definedName>
    <definedName name="_xlnm.Print_Area" localSheetId="1">PL!$A$1:$O$61</definedName>
    <definedName name="project" hidden="1">#REF!</definedName>
    <definedName name="PYA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localSheetId="4" hidden="1">{"conso",#N/A,FALSE,"cash flow"}</definedName>
    <definedName name="QA" hidden="1">{"conso",#N/A,FALSE,"cash flow"}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E" localSheetId="4" hidden="1">{"cashflow",#N/A,FALSE,"cash flow"}</definedName>
    <definedName name="QE" hidden="1">{"cashflow",#N/A,FALSE,"cash flow"}</definedName>
    <definedName name="qqq" localSheetId="4" hidden="1">{#N/A,#N/A,TRUE,"일정"}</definedName>
    <definedName name="qqq" hidden="1">{#N/A,#N/A,TRUE,"일정"}</definedName>
    <definedName name="QQQQ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qqqqqqqqq" localSheetId="4" hidden="1">{#N/A,#N/A,FALSE,"Sheet1"}</definedName>
    <definedName name="qqqqqqqqqqqqqqqqqqq" hidden="1">{#N/A,#N/A,FALSE,"Sheet1"}</definedName>
    <definedName name="QW" localSheetId="4" hidden="1">{"cashflow",#N/A,FALSE,"cash flow"}</definedName>
    <definedName name="QW" hidden="1">{"cashflow",#N/A,FALSE,"cash flow"}</definedName>
    <definedName name="qwe" hidden="1">#REF!</definedName>
    <definedName name="qwqwq" localSheetId="4" hidden="1">{"cashflow",#N/A,FALSE,"cash flow"}</definedName>
    <definedName name="qwqwq" hidden="1">{"cashflow",#N/A,FALSE,"cash flow"}</definedName>
    <definedName name="qww" localSheetId="4" hidden="1">{"'Feb 99'!$A$1:$G$30"}</definedName>
    <definedName name="qww" hidden="1">{"'Feb 99'!$A$1:$G$30"}</definedName>
    <definedName name="recon" localSheetId="4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4" hidden="1">{#N/A,#N/A,FALSE,"Sheet1"}</definedName>
    <definedName name="regreg" hidden="1">{#N/A,#N/A,FALSE,"Sheet1"}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gvvfv" localSheetId="4" hidden="1">{#N/A,#N/A,FALSE,"Sheet1"}</definedName>
    <definedName name="rgvvfv" hidden="1">{#N/A,#N/A,FALSE,"Sheet1"}</definedName>
    <definedName name="rina" localSheetId="4" hidden="1">{"'Feb 99'!$A$1:$G$30"}</definedName>
    <definedName name="rina" hidden="1">{"'Feb 99'!$A$1:$G$30"}</definedName>
    <definedName name="riza" localSheetId="4" hidden="1">{#N/A,#N/A,FALSE,"Sheet1"}</definedName>
    <definedName name="riza" hidden="1">{#N/A,#N/A,FALSE,"Sheet1"}</definedName>
    <definedName name="rrr" localSheetId="4" hidden="1">{#N/A,#N/A,FALSE,"Sheet1"}</definedName>
    <definedName name="rrr" hidden="1">{#N/A,#N/A,FALSE,"Sheet1"}</definedName>
    <definedName name="rrrr" localSheetId="4" hidden="1">{#N/A,#N/A,FALSE,"Sheet1"}</definedName>
    <definedName name="rrrr" hidden="1">{#N/A,#N/A,FALSE,"Sheet1"}</definedName>
    <definedName name="rrrrrrrrrr" localSheetId="4" hidden="1">{#N/A,#N/A,FALSE,"Sheet1"}</definedName>
    <definedName name="rrrrrrrrrr" hidden="1">{#N/A,#N/A,FALSE,"Sheet1"}</definedName>
    <definedName name="rrrrrrrrrrrrr" localSheetId="4" hidden="1">{#N/A,#N/A,FALSE,"Sheet1"}</definedName>
    <definedName name="rrrrrrrrrrrrr" hidden="1">{#N/A,#N/A,FALSE,"Sheet1"}</definedName>
    <definedName name="rrrrrrrrrrrrrrrrrrrrrrrrrrr" localSheetId="4" hidden="1">{#N/A,#N/A,FALSE,"Sheet1"}</definedName>
    <definedName name="rrrrrrrrrrrrrrrrrrrrrrrrrrr" hidden="1">{#N/A,#N/A,FALSE,"Sheet1"}</definedName>
    <definedName name="ry" localSheetId="4" hidden="1">{#N/A,#N/A,FALSE,"Sheet1"}</definedName>
    <definedName name="ry" hidden="1">{#N/A,#N/A,FALSE,"Sheet1"}</definedName>
    <definedName name="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localSheetId="4" hidden="1">{#N/A,#N/A,FALSE,"Sheet1"}</definedName>
    <definedName name="sad" hidden="1">{#N/A,#N/A,FALSE,"Sheet1"}</definedName>
    <definedName name="sadasd" localSheetId="4" hidden="1">{#N/A,#N/A,FALSE,"Sheet1"}</definedName>
    <definedName name="sadasd" hidden="1">{#N/A,#N/A,FALSE,"Sheet1"}</definedName>
    <definedName name="sadsa" localSheetId="4" hidden="1">{#N/A,#N/A,FALSE,"Sheet1"}</definedName>
    <definedName name="sadsa" hidden="1">{#N/A,#N/A,FALSE,"Sheet1"}</definedName>
    <definedName name="sakda" localSheetId="4" hidden="1">{"cashflow",#N/A,FALSE,"cash flow"}</definedName>
    <definedName name="sakda" hidden="1">{"cashflow",#N/A,FALSE,"cash flow"}</definedName>
    <definedName name="sakda.p" localSheetId="4" hidden="1">{"conso",#N/A,FALSE,"cash flow"}</definedName>
    <definedName name="sakda.p" hidden="1">{"conso",#N/A,FALSE,"cash flow"}</definedName>
    <definedName name="Sales" localSheetId="4" hidden="1">{"'Feb 99'!$A$1:$G$30"}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4" hidden="1">{#N/A,#N/A,FALSE,"Sheet1"}</definedName>
    <definedName name="satff10" hidden="1">{#N/A,#N/A,FALSE,"Sheet1"}</definedName>
    <definedName name="sb" localSheetId="4" hidden="1">{#N/A,#N/A,FALSE,"Sheet1"}</definedName>
    <definedName name="sb" hidden="1">{#N/A,#N/A,FALSE,"Sheet1"}</definedName>
    <definedName name="sdAWSD" localSheetId="4" hidden="1">{"'Feb 99'!$A$1:$G$30"}</definedName>
    <definedName name="sdAWSD" hidden="1">{"'Feb 99'!$A$1:$G$30"}</definedName>
    <definedName name="sdddsfd" localSheetId="4" hidden="1">{"'Feb 99'!$A$1:$G$30"}</definedName>
    <definedName name="sdddsfd" hidden="1">{"'Feb 99'!$A$1:$G$30"}</definedName>
    <definedName name="sdfsdfdsfdgdfgdfsdfdgd" localSheetId="4" hidden="1">{"cashflow",#N/A,FALSE,"cash flow"}</definedName>
    <definedName name="sdfsdfdsfdgdfgdfsdfdgd" hidden="1">{"cashflow",#N/A,FALSE,"cash flow"}</definedName>
    <definedName name="sdvvv" localSheetId="4" hidden="1">{#N/A,#N/A,FALSE,"Sheet1"}</definedName>
    <definedName name="sdvvv" hidden="1">{#N/A,#N/A,FALSE,"Sheet1"}</definedName>
    <definedName name="seacc" localSheetId="4" hidden="1">{"cashflow",#N/A,FALSE,"cash flow"}</definedName>
    <definedName name="seacc" hidden="1">{"cashflow",#N/A,FALSE,"cash flow"}</definedName>
    <definedName name="ser" localSheetId="4" hidden="1">{#N/A,#N/A,FALSE,"Sheet1"}</definedName>
    <definedName name="ser" hidden="1">{#N/A,#N/A,FALSE,"Sheet1"}</definedName>
    <definedName name="sha" localSheetId="4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4" hidden="1">{#VALUE!,#N/A,FALSE,0}</definedName>
    <definedName name="sidh" hidden="1">{#VALUE!,#N/A,FALSE,0}</definedName>
    <definedName name="siisi" hidden="1">#REF!</definedName>
    <definedName name="sjk" hidden="1">0</definedName>
    <definedName name="ss" localSheetId="4" hidden="1">{"cashflow",#N/A,FALSE,"cash flow"}</definedName>
    <definedName name="ss" hidden="1">{"cashflow",#N/A,FALSE,"cash flow"}</definedName>
    <definedName name="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4" hidden="1">{"conso",#N/A,FALSE,"cash flow"}</definedName>
    <definedName name="sssss" hidden="1">{"conso",#N/A,FALSE,"cash flow"}</definedName>
    <definedName name="sssssss" localSheetId="4" hidden="1">{#N/A,#N/A,FALSE,"Sheet1"}</definedName>
    <definedName name="sssssss" hidden="1">{#N/A,#N/A,FALSE,"Sheet1"}</definedName>
    <definedName name="ssssssss" localSheetId="4" hidden="1">{"'Feb 99'!$A$1:$G$30"}</definedName>
    <definedName name="ssssssss" hidden="1">{"'Feb 99'!$A$1:$G$30"}</definedName>
    <definedName name="staff1" localSheetId="4" hidden="1">{#N/A,#N/A,FALSE,"Sheet1"}</definedName>
    <definedName name="staff1" hidden="1">{#N/A,#N/A,FALSE,"Sheet1"}</definedName>
    <definedName name="staff3" localSheetId="4" hidden="1">{#N/A,#N/A,FALSE,"Sheet1"}</definedName>
    <definedName name="staff3" hidden="1">{#N/A,#N/A,FALSE,"Sheet1"}</definedName>
    <definedName name="staff4" localSheetId="4" hidden="1">{#N/A,#N/A,FALSE,"Sheet1"}</definedName>
    <definedName name="staff4" hidden="1">{#N/A,#N/A,FALSE,"Sheet1"}</definedName>
    <definedName name="staff5" localSheetId="4" hidden="1">{#N/A,#N/A,FALSE,"Sheet1"}</definedName>
    <definedName name="staff5" hidden="1">{#N/A,#N/A,FALSE,"Sheet1"}</definedName>
    <definedName name="staff6" localSheetId="4" hidden="1">{#N/A,#N/A,FALSE,"Sheet1"}</definedName>
    <definedName name="staff6" hidden="1">{#N/A,#N/A,FALSE,"Sheet1"}</definedName>
    <definedName name="staff7" localSheetId="4" hidden="1">{#N/A,#N/A,FALSE,"Sheet1"}</definedName>
    <definedName name="staff7" hidden="1">{#N/A,#N/A,FALSE,"Sheet1"}</definedName>
    <definedName name="staff8" localSheetId="4" hidden="1">{#N/A,#N/A,FALSE,"Sheet1"}</definedName>
    <definedName name="staff8" hidden="1">{#N/A,#N/A,FALSE,"Sheet1"}</definedName>
    <definedName name="staff9" localSheetId="4" hidden="1">{#N/A,#N/A,FALSE,"Sheet1"}</definedName>
    <definedName name="staff9" hidden="1">{#N/A,#N/A,FALSE,"Sheet1"}</definedName>
    <definedName name="STATUS" hidden="1">[15]BRIXCUV!$R$23:$W$23</definedName>
    <definedName name="stu" hidden="1">[15]BRIXCUV!$R$23:$W$23</definedName>
    <definedName name="subcon" localSheetId="4" hidden="1">{#N/A,#N/A,FALSE,"Sheet1"}</definedName>
    <definedName name="subcon" hidden="1">{#N/A,#N/A,FALSE,"Sheet1"}</definedName>
    <definedName name="suzee" localSheetId="4" hidden="1">{#N/A,#N/A,FALSE,"Sheet1"}</definedName>
    <definedName name="suzee" hidden="1">{#N/A,#N/A,FALSE,"Sheet1"}</definedName>
    <definedName name="SYAM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localSheetId="4" hidden="1">{#N/A,#N/A,FALSE,"Sheet1"}</definedName>
    <definedName name="tbt" hidden="1">{#N/A,#N/A,FALSE,"Sheet1"}</definedName>
    <definedName name="terence" localSheetId="4" hidden="1">{"'Feb 99'!$A$1:$G$30"}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localSheetId="4" hidden="1">{#N/A,#N/A,FALSE,"Sheet1"}</definedName>
    <definedName name="tttt" hidden="1">{#N/A,#N/A,FALSE,"Sheet1"}</definedName>
    <definedName name="ttttttt" localSheetId="4" hidden="1">{#N/A,#N/A,FALSE,"Sheet1"}</definedName>
    <definedName name="ttttttt" hidden="1">{#N/A,#N/A,FALSE,"Sheet1"}</definedName>
    <definedName name="ttttttttt" localSheetId="4" hidden="1">{#N/A,#N/A,FALSE,"Sheet1"}</definedName>
    <definedName name="ttttttttt" hidden="1">{#N/A,#N/A,FALSE,"Sheet1"}</definedName>
    <definedName name="tty" localSheetId="4" hidden="1">{#N/A,#N/A,FALSE,"Sheet1"}</definedName>
    <definedName name="tty" hidden="1">{#N/A,#N/A,FALSE,"Sheet1"}</definedName>
    <definedName name="ttys" hidden="1">#REF!</definedName>
    <definedName name="twtwe" localSheetId="4" hidden="1">{#N/A,#N/A,FALSE,"Sheet1"}</definedName>
    <definedName name="twtwe" hidden="1">{#N/A,#N/A,FALSE,"Sheet1"}</definedName>
    <definedName name="tyi" localSheetId="4" hidden="1">{#N/A,#N/A,FALSE,"Sheet1"}</definedName>
    <definedName name="tyi" hidden="1">{#N/A,#N/A,FALSE,"Sheet1"}</definedName>
    <definedName name="tyuty" hidden="1">#REF!</definedName>
    <definedName name="U.31" localSheetId="4" hidden="1">{#N/A,#N/A,FALSE,"Sheet1"}</definedName>
    <definedName name="U.31" hidden="1">{#N/A,#N/A,FALSE,"Sheet1"}</definedName>
    <definedName name="U.3131" localSheetId="4" hidden="1">{#N/A,#N/A,FALSE,"Sheet1"}</definedName>
    <definedName name="U.3131" hidden="1">{#N/A,#N/A,FALSE,"Sheet1"}</definedName>
    <definedName name="u2.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4" hidden="1">{"'Feb 99'!$A$1:$G$30"}</definedName>
    <definedName name="U5.2" hidden="1">{"'Feb 99'!$A$1:$G$30"}</definedName>
    <definedName name="uhuh" localSheetId="4" hidden="1">{"'Feb 99'!$A$1:$G$30"}</definedName>
    <definedName name="uhuh" hidden="1">{"'Feb 99'!$A$1:$G$30"}</definedName>
    <definedName name="un" hidden="1">#REF!</definedName>
    <definedName name="uo" localSheetId="4" hidden="1">{#VALUE!,#N/A,FALSE,0}</definedName>
    <definedName name="uo" hidden="1">{#VALUE!,#N/A,FALSE,0}</definedName>
    <definedName name="utty" localSheetId="4" hidden="1">{#N/A,#N/A,FALSE,"Sheet1"}</definedName>
    <definedName name="utty" hidden="1">{#N/A,#N/A,FALSE,"Sheet1"}</definedName>
    <definedName name="uu" localSheetId="4" hidden="1">{#N/A,#N/A,FALSE,"Sheet1"}</definedName>
    <definedName name="uu" hidden="1">{#N/A,#N/A,FALSE,"Sheet1"}</definedName>
    <definedName name="UUS" localSheetId="4" hidden="1">{"'Feb 99'!$A$1:$G$30"}</definedName>
    <definedName name="UUS" hidden="1">{"'Feb 99'!$A$1:$G$30"}</definedName>
    <definedName name="uuuuu" hidden="1">#REF!</definedName>
    <definedName name="uuuuuu" localSheetId="4" hidden="1">{#N/A,#N/A,FALSE,"Sheet1"}</definedName>
    <definedName name="uuuuuu" hidden="1">{#N/A,#N/A,FALSE,"Sheet1"}</definedName>
    <definedName name="uuuuuuuuuuu" localSheetId="4" hidden="1">{#N/A,#N/A,FALSE,"Sheet1"}</definedName>
    <definedName name="uuuuuuuuuuu" hidden="1">{#N/A,#N/A,FALSE,"Sheet1"}</definedName>
    <definedName name="uuuuuuuuuuuu" localSheetId="4" hidden="1">{#N/A,#N/A,FALSE,"Sheet1"}</definedName>
    <definedName name="uuuuuuuuuuuu" hidden="1">{#N/A,#N/A,FALSE,"Sheet1"}</definedName>
    <definedName name="uuuuuuuuuuuuuuuuuuuuuuuu" localSheetId="4" hidden="1">{#N/A,#N/A,FALSE,"Sheet1"}</definedName>
    <definedName name="uuuuuuuuuuuuuuuuuuuuuuuu" hidden="1">{#N/A,#N/A,FALSE,"Sheet1"}</definedName>
    <definedName name="vdsv" localSheetId="4" hidden="1">{#VALUE!,#N/A,FALSE,0}</definedName>
    <definedName name="vdsv" hidden="1">{#VALUE!,#N/A,FALSE,0}</definedName>
    <definedName name="vdsvgnfn" localSheetId="4" hidden="1">{#VALUE!,#N/A,FALSE,0}</definedName>
    <definedName name="vdsvgnfn" hidden="1">{#VALUE!,#N/A,FALSE,0}</definedName>
    <definedName name="vf" localSheetId="4" hidden="1">{#N/A,#N/A,FALSE,"Sheet1"}</definedName>
    <definedName name="vf" hidden="1">{#N/A,#N/A,FALSE,"Sheet1"}</definedName>
    <definedName name="VRp" localSheetId="4" hidden="1">{"'Feb 99'!$A$1:$G$30"}</definedName>
    <definedName name="VRp" hidden="1">{"'Feb 99'!$A$1:$G$30"}</definedName>
    <definedName name="VS" localSheetId="4" hidden="1">{#N/A,#N/A,FALSE,"Sheet1"}</definedName>
    <definedName name="VS" hidden="1">{#N/A,#N/A,FALSE,"Sheet1"}</definedName>
    <definedName name="vvv" localSheetId="4" hidden="1">{"cashflow",#N/A,FALSE,"cash flow"}</definedName>
    <definedName name="vvv" hidden="1">{"cashflow",#N/A,FALSE,"cash flow"}</definedName>
    <definedName name="vvvv" hidden="1">#REF!</definedName>
    <definedName name="vvvvvvvvv" localSheetId="4" hidden="1">{#N/A,#N/A,FALSE,"Sheet1"}</definedName>
    <definedName name="vvvvvvvvv" hidden="1">{#N/A,#N/A,FALSE,"Sheet1"}</definedName>
    <definedName name="vvvvvvvvvvvvv" localSheetId="4" hidden="1">{#N/A,#N/A,FALSE,"Sheet1"}</definedName>
    <definedName name="vvvvvvvvvvvvv" hidden="1">{#N/A,#N/A,FALSE,"Sheet1"}</definedName>
    <definedName name="vvvvvvvvvvvvvvvvvv" localSheetId="4" hidden="1">{#N/A,#N/A,FALSE,"Sheet1"}</definedName>
    <definedName name="vvvvvvvvvvvvvvvvvv" hidden="1">{#N/A,#N/A,FALSE,"Sheet1"}</definedName>
    <definedName name="w" hidden="1">#REF!</definedName>
    <definedName name="watcvcv" localSheetId="4" hidden="1">{#N/A,#N/A,FALSE,"Sheet1"}</definedName>
    <definedName name="watcvcv" hidden="1">{#N/A,#N/A,FALSE,"Sheet1"}</definedName>
    <definedName name="watd" localSheetId="4" hidden="1">{#N/A,#N/A,FALSE,"Sheet1"}</definedName>
    <definedName name="watd" hidden="1">{#N/A,#N/A,FALSE,"Sheet1"}</definedName>
    <definedName name="WATER" hidden="1">[9]BRIXCUV!$R$25:$W$25</definedName>
    <definedName name="watf" localSheetId="4" hidden="1">{#N/A,#N/A,FALSE,"Sheet1"}</definedName>
    <definedName name="watf" hidden="1">{#N/A,#N/A,FALSE,"Sheet1"}</definedName>
    <definedName name="WATWR1" hidden="1">[9]BRIXCUV!$R$24:$W$24</definedName>
    <definedName name="WE" localSheetId="4" hidden="1">{#N/A,#N/A,FALSE,"Sheet1"}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4" hidden="1">{"'Feb 99'!$A$1:$G$30"}</definedName>
    <definedName name="Willie" hidden="1">{"'Feb 99'!$A$1:$G$30"}</definedName>
    <definedName name="WLPP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localSheetId="4" hidden="1">{#N/A,#N/A,FALSE,"Sheet1"}</definedName>
    <definedName name="woan" hidden="1">{#N/A,#N/A,FALSE,"Sheet1"}</definedName>
    <definedName name="working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4" hidden="1">{"cashflow",#N/A,FALSE,"cash flow"}</definedName>
    <definedName name="wqwqw" hidden="1">{"cashflow",#N/A,FALSE,"cash flow"}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DD.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{#N/A,#N/A,FALSE,"Sheet1"}</definedName>
    <definedName name="wrn.MPLTC." hidden="1">{#N/A,#N/A,FALSE,"Sheet1"}</definedName>
    <definedName name="wrn.Production._.Finished._.Goods._.Stock._.Valuation." localSheetId="4" hidden="1">{#N/A,#N/A,FALSE,"FG2540"}</definedName>
    <definedName name="wrn.Production._.Finished._.Goods._.Stock._.Valuation." hidden="1">{#N/A,#N/A,FALSE,"FG2540"}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4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4" hidden="1">{#N/A,#N/A,TRUE,"일정"}</definedName>
    <definedName name="wrn.주간._.보고." hidden="1">{#N/A,#N/A,TRUE,"일정"}</definedName>
    <definedName name="ww" hidden="1">#REF!</definedName>
    <definedName name="wwqq" localSheetId="4" hidden="1">{"cashflow",#N/A,FALSE,"cash flow"}</definedName>
    <definedName name="wwqq" hidden="1">{"cashflow",#N/A,FALSE,"cash flow"}</definedName>
    <definedName name="WWW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localSheetId="4" hidden="1">{#N/A,#N/A,FALSE,"Sheet1"}</definedName>
    <definedName name="wwwww" hidden="1">{#N/A,#N/A,FALSE,"Sheet1"}</definedName>
    <definedName name="wwwwwwwwww" localSheetId="4" hidden="1">{#N/A,#N/A,FALSE,"Sheet1"}</definedName>
    <definedName name="wwwwwwwwww" hidden="1">{#N/A,#N/A,FALSE,"Sheet1"}</definedName>
    <definedName name="wwwwwwwwwwwwwww" localSheetId="4" hidden="1">{#N/A,#N/A,FALSE,"Sheet1"}</definedName>
    <definedName name="wwwwwwwwwwwwwww" hidden="1">{#N/A,#N/A,FALSE,"Sheet1"}</definedName>
    <definedName name="wwwwwwwwwwwwwwwwww" localSheetId="4" hidden="1">{#N/A,#N/A,FALSE,"Sheet1"}</definedName>
    <definedName name="wwwwwwwwwwwwwwwwww" hidden="1">{#N/A,#N/A,FALSE,"Sheet1"}</definedName>
    <definedName name="wwwwwwwwwwwwwwwwwww" localSheetId="4" hidden="1">{#N/A,#N/A,FALSE,"Sheet1"}</definedName>
    <definedName name="wwwwwwwwwwwwwwwwwww" hidden="1">{#N/A,#N/A,FALSE,"Sheet1"}</definedName>
    <definedName name="wwwwwwwwwwwwwwwwwwwwww" localSheetId="4" hidden="1">{#N/A,#N/A,FALSE,"Sheet1"}</definedName>
    <definedName name="wwwwwwwwwwwwwwwwwwwwww" hidden="1">{#N/A,#N/A,FALSE,"Sheet1"}</definedName>
    <definedName name="wwwwwwwwwwwwwwwwwwwwwwwwwwwwwwwwwwwwwwwwwwwwwwwwwwwwwww" localSheetId="4" hidden="1">{#N/A,#N/A,FALSE,"Sheet1"}</definedName>
    <definedName name="wwwwwwwwwwwwwwwwwwwwwwwwwwwwwwwwwwwwwwwwwwwwwwwwwwwwwww" hidden="1">{#N/A,#N/A,FALSE,"Sheet1"}</definedName>
    <definedName name="wy" localSheetId="4" hidden="1">{#N/A,#N/A,FALSE,"Sheet1"}</definedName>
    <definedName name="wy" hidden="1">{#N/A,#N/A,FALSE,"Sheet1"}</definedName>
    <definedName name="x" hidden="1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localSheetId="4" hidden="1">{"conso",#N/A,FALSE,"cash flow"}</definedName>
    <definedName name="XXX" hidden="1">{"conso",#N/A,FALSE,"cash flow"}</definedName>
    <definedName name="xxxx" hidden="1">#REF!</definedName>
    <definedName name="xxxxx" localSheetId="4" hidden="1">{"cashflow",#N/A,FALSE,"cash flow"}</definedName>
    <definedName name="xxxxx" hidden="1">{"cashflow",#N/A,FALSE,"cash flow"}</definedName>
    <definedName name="xxxxxxxxxxxxxxxxxxx" localSheetId="4" hidden="1">{#N/A,#N/A,FALSE,"Sheet1"}</definedName>
    <definedName name="xxxxxxxxxxxxxxxxxxx" hidden="1">{#N/A,#N/A,FALSE,"Sheet1"}</definedName>
    <definedName name="yfy" localSheetId="4" hidden="1">{"'NPL @ 30 June 00'!$B$22"}</definedName>
    <definedName name="yfy" hidden="1">{"'NPL @ 30 June 00'!$B$22"}</definedName>
    <definedName name="yi" localSheetId="4" hidden="1">{#N/A,#N/A,FALSE,"Sheet1"}</definedName>
    <definedName name="yi" hidden="1">{#N/A,#N/A,FALSE,"Sheet1"}</definedName>
    <definedName name="ytnmt" hidden="1">[10]BRIXCUV!$R$23:$W$23</definedName>
    <definedName name="yukiyu" hidden="1">#REF!</definedName>
    <definedName name="yy" localSheetId="4" hidden="1">{#N/A,#N/A,FALSE,"Sheet1"}</definedName>
    <definedName name="yy" hidden="1">{#N/A,#N/A,FALSE,"Sheet1"}</definedName>
    <definedName name="yyyyy" localSheetId="4" hidden="1">{#N/A,#N/A,FALSE,"Sheet1"}</definedName>
    <definedName name="yyyyy" hidden="1">{#N/A,#N/A,FALSE,"Sheet1"}</definedName>
    <definedName name="yyyyyyyyy" localSheetId="4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4" hidden="1">#REF!,#REF!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z" localSheetId="4" hidden="1">{"cashflow",#N/A,FALSE,"cash flow"}</definedName>
    <definedName name="zz" hidden="1">{"cashflow",#N/A,FALSE,"cash flow"}</definedName>
    <definedName name="zzzzzzzzzzzzzzzzz" localSheetId="4" hidden="1">{#N/A,#N/A,FALSE,"Sheet1"}</definedName>
    <definedName name="zzzzzzzzzzzzzzzzz" hidden="1">{#N/A,#N/A,FALSE,"Sheet1"}</definedName>
    <definedName name="กกก" hidden="1">#REF!</definedName>
    <definedName name="กกกกกก" localSheetId="4" hidden="1">{"conso",#N/A,FALSE,"cash flow"}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localSheetId="4" hidden="1">{"conso",#N/A,FALSE,"cash flow"}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โมเดริน" hidden="1">#REF!</definedName>
    <definedName name="รนาก" hidden="1">#REF!</definedName>
    <definedName name="รวม1" hidden="1">#REF!</definedName>
    <definedName name="ส่งงบ" localSheetId="4" hidden="1">{"cashflow",#N/A,FALSE,"cash flow"}</definedName>
    <definedName name="ส่งงบ" hidden="1">{"cashflow",#N/A,FALSE,"cash flow"}</definedName>
    <definedName name="หด" hidden="1">#REF!</definedName>
    <definedName name="หหห" localSheetId="4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4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4" hidden="1">{#N/A,#N/A,TRUE,"일정"}</definedName>
    <definedName name="ㄷㄷ" hidden="1">{#N/A,#N/A,TRUE,"일정"}</definedName>
    <definedName name="ㄷㄷㄷ" localSheetId="4" hidden="1">{#N/A,#N/A,TRUE,"일정"}</definedName>
    <definedName name="ㄷㄷㄷ" hidden="1">{#N/A,#N/A,TRUE,"일정"}</definedName>
    <definedName name="또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4" hidden="1">{#N/A,#N/A,TRUE,"일정"}</definedName>
    <definedName name="주정관" hidden="1">{#N/A,#N/A,TRUE,"일정"}</definedName>
    <definedName name="지경영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4" hidden="1">{#N/A,#N/A,TRUE,"일정"}</definedName>
    <definedName name="ㅌㅌ" hidden="1">{#N/A,#N/A,TRUE,"일정"}</definedName>
    <definedName name="판매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4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6" l="1"/>
  <c r="N28" i="6" s="1"/>
  <c r="N38" i="6" s="1"/>
  <c r="N41" i="6" s="1"/>
  <c r="L8" i="6"/>
  <c r="L28" i="6" s="1"/>
  <c r="L38" i="6" s="1"/>
  <c r="L41" i="6" s="1"/>
  <c r="J8" i="6"/>
  <c r="J28" i="6" s="1"/>
  <c r="J38" i="6" s="1"/>
  <c r="J41" i="6" s="1"/>
  <c r="N67" i="6"/>
  <c r="L67" i="6"/>
  <c r="J67" i="6"/>
  <c r="H67" i="6"/>
  <c r="N58" i="6"/>
  <c r="L58" i="6"/>
  <c r="J58" i="6"/>
  <c r="H58" i="6"/>
  <c r="L68" i="6" l="1"/>
  <c r="L70" i="6" s="1"/>
  <c r="L71" i="6" s="1"/>
  <c r="N68" i="6"/>
  <c r="N70" i="6" s="1"/>
  <c r="N71" i="6" s="1"/>
  <c r="J68" i="6"/>
  <c r="J70" i="6" s="1"/>
  <c r="J71" i="6" s="1"/>
  <c r="S20" i="3"/>
  <c r="H54" i="2"/>
  <c r="U23" i="3"/>
  <c r="S23" i="3"/>
  <c r="K15" i="3"/>
  <c r="E15" i="3"/>
  <c r="E16" i="3"/>
  <c r="N59" i="2"/>
  <c r="L59" i="2"/>
  <c r="J59" i="2"/>
  <c r="J55" i="2"/>
  <c r="H53" i="2"/>
  <c r="J32" i="2"/>
  <c r="L32" i="2"/>
  <c r="N32" i="2"/>
  <c r="N30" i="2"/>
  <c r="L30" i="2"/>
  <c r="J30" i="2"/>
  <c r="N26" i="2"/>
  <c r="L26" i="2"/>
  <c r="J26" i="2"/>
  <c r="H25" i="2"/>
  <c r="H26" i="2" s="1"/>
  <c r="H30" i="2" s="1"/>
  <c r="J25" i="2"/>
  <c r="L25" i="2"/>
  <c r="N25" i="2"/>
  <c r="N16" i="2"/>
  <c r="L16" i="2"/>
  <c r="J16" i="2"/>
  <c r="H16" i="2"/>
  <c r="L88" i="1"/>
  <c r="L87" i="1"/>
  <c r="N87" i="1"/>
  <c r="N88" i="1"/>
  <c r="J89" i="1"/>
  <c r="J88" i="1"/>
  <c r="H88" i="1"/>
  <c r="J87" i="1"/>
  <c r="H87" i="1"/>
  <c r="L67" i="1"/>
  <c r="H67" i="1"/>
  <c r="L66" i="1"/>
  <c r="H66" i="1"/>
  <c r="L56" i="1"/>
  <c r="H56" i="1"/>
  <c r="L33" i="1"/>
  <c r="L34" i="1" s="1"/>
  <c r="H33" i="1"/>
  <c r="H34" i="1" s="1"/>
  <c r="L19" i="1"/>
  <c r="H19" i="1"/>
  <c r="S12" i="4"/>
  <c r="H8" i="6" l="1"/>
  <c r="H28" i="6" s="1"/>
  <c r="H38" i="6" s="1"/>
  <c r="H41" i="6" s="1"/>
  <c r="H68" i="6" s="1"/>
  <c r="H70" i="6" s="1"/>
  <c r="H71" i="6" s="1"/>
  <c r="H32" i="2"/>
  <c r="H89" i="1"/>
  <c r="L55" i="1"/>
  <c r="H55" i="1"/>
  <c r="H55" i="2" l="1"/>
  <c r="H59" i="2"/>
  <c r="Q12" i="4"/>
  <c r="S12" i="3"/>
  <c r="U12" i="3"/>
  <c r="N53" i="2" l="1"/>
  <c r="N46" i="2"/>
  <c r="J53" i="2"/>
  <c r="J46" i="2"/>
  <c r="N66" i="1"/>
  <c r="N67" i="1" s="1"/>
  <c r="N56" i="1"/>
  <c r="J66" i="1"/>
  <c r="J55" i="1"/>
  <c r="J56" i="1" s="1"/>
  <c r="J67" i="1" s="1"/>
  <c r="N33" i="1"/>
  <c r="N34" i="1" s="1"/>
  <c r="N19" i="1"/>
  <c r="J33" i="1"/>
  <c r="J34" i="1" s="1"/>
  <c r="J19" i="1"/>
  <c r="J54" i="2" l="1"/>
  <c r="N54" i="2"/>
  <c r="N55" i="2" l="1"/>
  <c r="E21" i="4"/>
  <c r="K20" i="3" l="1"/>
  <c r="L53" i="2" l="1"/>
  <c r="Q19" i="4" l="1"/>
  <c r="Q13" i="4"/>
  <c r="M14" i="4" l="1"/>
  <c r="M20" i="4"/>
  <c r="M14" i="3"/>
  <c r="M20" i="3"/>
  <c r="K14" i="4"/>
  <c r="K20" i="4"/>
  <c r="K14" i="3"/>
  <c r="O14" i="4"/>
  <c r="O15" i="4" s="1"/>
  <c r="O16" i="4" s="1"/>
  <c r="O18" i="4" s="1"/>
  <c r="O20" i="4"/>
  <c r="O21" i="4" s="1"/>
  <c r="O14" i="3"/>
  <c r="O15" i="3" s="1"/>
  <c r="O20" i="3"/>
  <c r="O21" i="3" s="1"/>
  <c r="O22" i="4" l="1"/>
  <c r="Q20" i="4"/>
  <c r="Q14" i="4"/>
  <c r="H46" i="2"/>
  <c r="L46" i="2"/>
  <c r="O16" i="3"/>
  <c r="O18" i="3" s="1"/>
  <c r="L54" i="2" l="1"/>
  <c r="O22" i="3" l="1"/>
  <c r="S20" i="4" l="1"/>
  <c r="U20" i="4" s="1"/>
  <c r="K13" i="4" l="1"/>
  <c r="M21" i="4"/>
  <c r="I21" i="4"/>
  <c r="G21" i="4"/>
  <c r="I15" i="4"/>
  <c r="I16" i="4" s="1"/>
  <c r="G15" i="4"/>
  <c r="E15" i="4"/>
  <c r="E16" i="4" s="1"/>
  <c r="S14" i="4"/>
  <c r="Q21" i="3"/>
  <c r="M21" i="3"/>
  <c r="I21" i="3"/>
  <c r="G21" i="3"/>
  <c r="E21" i="3"/>
  <c r="U20" i="3"/>
  <c r="W20" i="3" s="1"/>
  <c r="S19" i="3"/>
  <c r="Q15" i="3"/>
  <c r="I15" i="3"/>
  <c r="G15" i="3"/>
  <c r="M15" i="3"/>
  <c r="M16" i="3" s="1"/>
  <c r="M18" i="3" s="1"/>
  <c r="S13" i="3"/>
  <c r="E23" i="4" l="1"/>
  <c r="E18" i="4"/>
  <c r="I23" i="4"/>
  <c r="I18" i="4"/>
  <c r="E23" i="3"/>
  <c r="E18" i="3"/>
  <c r="M22" i="3"/>
  <c r="I22" i="4"/>
  <c r="Q21" i="4"/>
  <c r="G16" i="4"/>
  <c r="G16" i="3"/>
  <c r="I16" i="3"/>
  <c r="Q16" i="3"/>
  <c r="Q18" i="3" s="1"/>
  <c r="S18" i="3" s="1"/>
  <c r="N89" i="1"/>
  <c r="S21" i="3"/>
  <c r="S15" i="3"/>
  <c r="S16" i="3" s="1"/>
  <c r="S14" i="3"/>
  <c r="U14" i="3" s="1"/>
  <c r="M15" i="4"/>
  <c r="L89" i="1" l="1"/>
  <c r="E22" i="3"/>
  <c r="E24" i="3" s="1"/>
  <c r="G23" i="4"/>
  <c r="G18" i="4"/>
  <c r="G22" i="4" s="1"/>
  <c r="G24" i="4" s="1"/>
  <c r="E22" i="4"/>
  <c r="E24" i="4" s="1"/>
  <c r="Q22" i="3"/>
  <c r="I23" i="3"/>
  <c r="I18" i="3"/>
  <c r="I22" i="3" s="1"/>
  <c r="I24" i="3" s="1"/>
  <c r="G23" i="3"/>
  <c r="G18" i="3"/>
  <c r="G22" i="3" s="1"/>
  <c r="G24" i="3" s="1"/>
  <c r="I24" i="4"/>
  <c r="S22" i="3"/>
  <c r="S24" i="3" s="1"/>
  <c r="M16" i="4"/>
  <c r="M18" i="4" s="1"/>
  <c r="Q15" i="4"/>
  <c r="Q16" i="4" s="1"/>
  <c r="Q23" i="4" s="1"/>
  <c r="S13" i="4"/>
  <c r="K13" i="3"/>
  <c r="U13" i="3" s="1"/>
  <c r="Q18" i="4" l="1"/>
  <c r="Q22" i="4" s="1"/>
  <c r="Q24" i="4" s="1"/>
  <c r="M22" i="4"/>
  <c r="K19" i="3"/>
  <c r="K15" i="4"/>
  <c r="U15" i="3"/>
  <c r="U16" i="3" s="1"/>
  <c r="K19" i="4" l="1"/>
  <c r="S19" i="4" s="1"/>
  <c r="U19" i="4" s="1"/>
  <c r="K21" i="3"/>
  <c r="U19" i="3"/>
  <c r="K16" i="4"/>
  <c r="K18" i="4" s="1"/>
  <c r="S18" i="4" s="1"/>
  <c r="S15" i="4"/>
  <c r="L55" i="2"/>
  <c r="K16" i="3"/>
  <c r="U21" i="3" l="1"/>
  <c r="W19" i="3"/>
  <c r="K23" i="3"/>
  <c r="K18" i="3"/>
  <c r="U18" i="3" s="1"/>
  <c r="S16" i="4"/>
  <c r="S23" i="4" s="1"/>
  <c r="K23" i="4"/>
  <c r="K21" i="4"/>
  <c r="K22" i="3" l="1"/>
  <c r="K24" i="3" s="1"/>
  <c r="S21" i="4"/>
  <c r="K22" i="4"/>
  <c r="S22" i="4" s="1"/>
  <c r="U22" i="3" l="1"/>
  <c r="U24" i="3" s="1"/>
  <c r="K24" i="4"/>
  <c r="S24" i="4"/>
</calcChain>
</file>

<file path=xl/sharedStrings.xml><?xml version="1.0" encoding="utf-8"?>
<sst xmlns="http://schemas.openxmlformats.org/spreadsheetml/2006/main" count="350" uniqueCount="220">
  <si>
    <t>บริษัท น้ำตาลครบุรี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</si>
  <si>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</si>
  <si>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</si>
  <si>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</si>
  <si>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</si>
  <si>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</si>
  <si>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</si>
  <si>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</si>
  <si>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</si>
  <si>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</si>
  <si>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</si>
  <si>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</si>
  <si>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</si>
  <si>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ลูกหนี้สำนักงานกองทุนอ้อยและน้ำตาลทราย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</si>
  <si>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</si>
  <si>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</si>
  <si>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</si>
  <si>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</si>
  <si>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</si>
  <si>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</si>
  <si>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</si>
  <si>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</si>
  <si>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</si>
  <si>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</si>
  <si>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</si>
  <si>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</si>
  <si>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</si>
  <si>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</si>
  <si>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(หน่วย: บาท)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</si>
  <si>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</si>
  <si>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</si>
  <si>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</si>
  <si>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</si>
  <si>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</si>
  <si>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ภาษีเงินได้ค้างจ่าย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</si>
  <si>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</si>
  <si>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</si>
  <si>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</si>
  <si>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</si>
  <si>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</si>
  <si>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</si>
  <si>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</si>
  <si>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</si>
  <si>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</si>
  <si>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</si>
  <si>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</si>
  <si>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</si>
  <si>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</si>
  <si>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</si>
  <si>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</si>
  <si>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</si>
  <si>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</si>
  <si>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</si>
  <si>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</si>
  <si>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</si>
  <si>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</si>
  <si>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</si>
  <si>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</si>
  <si>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</si>
  <si>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</si>
  <si>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</si>
  <si>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</si>
  <si>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</si>
  <si>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</si>
  <si>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</si>
  <si>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</si>
  <si>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</si>
  <si>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</si>
  <si>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</si>
  <si>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</si>
  <si>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คณิตศาสตร์ประกันภัย - สุทธิจากภาษีเงินได้</t>
  </si>
  <si>
    <t>งบแสดงการเปลี่ยนแปลงส่วนของผู้ถือหุ้น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</si>
  <si>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</si>
  <si>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</si>
  <si>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</si>
  <si>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</si>
  <si>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</si>
  <si>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</si>
  <si>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</si>
  <si>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</si>
  <si>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</si>
  <si>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</si>
  <si>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</si>
  <si>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</si>
  <si>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 xml:space="preserve">งบแสดงการเปลี่ยนแปลงส่วนของผู้ถือหุ้น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</si>
  <si>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</si>
  <si>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</si>
  <si>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</si>
  <si>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</si>
  <si>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</si>
  <si>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ค่าใช้จ่ายผลประโยชน์ระยะยาวของพนักงาน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</si>
  <si>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</si>
  <si>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</si>
  <si>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</si>
  <si>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</si>
  <si>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</si>
  <si>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</si>
  <si>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</si>
  <si>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</si>
  <si>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</si>
  <si>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</si>
  <si>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</si>
  <si>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</si>
  <si>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</si>
  <si>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</si>
  <si>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</si>
  <si>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</si>
  <si>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</si>
  <si>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</si>
  <si>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</si>
  <si>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</si>
  <si>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</si>
  <si>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</si>
  <si>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โอนสินทรัพย์ระหว่างติดตั้งไปเป็นสินทรัพย์ไม่มีตัวตน</t>
  </si>
  <si>
    <t>โอนดอกเบี้ยจ่ายไปเป็นสินทรัพย์ระหว่างก่อสร้าง</t>
  </si>
  <si>
    <t>เงินกู้ยืมระยะสั้นจากกิจการที่เกี่ยวข้องกันเพิ่มขึ้น (ลดลง)</t>
  </si>
  <si>
    <t>เงินลงทุนในการร่วมค้า</t>
  </si>
  <si>
    <t>รายได้ (ค่าใช้จ่าย) ภาษีเงินได้</t>
  </si>
  <si>
    <t>เงินสดสุทธิใช้ไปในกิจกรรมลงทุน</t>
  </si>
  <si>
    <t>รายการที่จะไม่ถูกบันทึกในส่วนของกำไรหรือขาดทุนภายหลัง</t>
  </si>
  <si>
    <t>เงินจ่ายล่วงหน้าค่าสินทรัพย์ลดลง (เพิ่มขึ้น)</t>
  </si>
  <si>
    <t>ส่วนต่ำกว่าทุนจาก</t>
  </si>
  <si>
    <t>กำไรขาดทุนเบ็ดเสร็จอื่นสำหรับปี</t>
  </si>
  <si>
    <t>กำไรขาดทุนเบ็ดเสร็จรวมสำหรับปี</t>
  </si>
  <si>
    <t>เงินสดและรายการเทียบเท่าเงินสดต้นปี</t>
  </si>
  <si>
    <t>เงินลงทุนระยะยาวในตราสารทุนอื่น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</si>
  <si>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</si>
  <si>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</si>
  <si>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</si>
  <si>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</si>
  <si>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</si>
  <si>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</si>
  <si>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</si>
  <si>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</si>
  <si>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</si>
  <si>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</si>
  <si>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</t>
  </si>
  <si>
    <t>ขาดทุนสำหรับปี</t>
  </si>
  <si>
    <t>กำไร (ขาดทุน)</t>
  </si>
  <si>
    <t>จากการป้องกัน</t>
  </si>
  <si>
    <t>ความเสี่ยง</t>
  </si>
  <si>
    <t>กระแสเงินสด</t>
  </si>
  <si>
    <t>เงินลงทุนระยะยาว</t>
  </si>
  <si>
    <t>ในตราสารทุนอื่น</t>
  </si>
  <si>
    <t>- สุทธิจากภาษีเงินได้</t>
  </si>
  <si>
    <t>วัดมูลค่ายุติธรรมผ่านกำไรขาดทุนเบ็ดเสร็จอื่น - สุทธิจากภาษีเงินได้</t>
  </si>
  <si>
    <t>ที่จะได้รับชำระภายในหนึ่งปี</t>
  </si>
  <si>
    <t>ชำระภายในหนึ่งปี</t>
  </si>
  <si>
    <t>- สุทธิจากส่วนที่ถึงกำหนดชำระภายในหนึ่งปี</t>
  </si>
  <si>
    <t>เงินลงทุนระยะยาวใน</t>
  </si>
  <si>
    <t>ตราสารทุนอื่น</t>
  </si>
  <si>
    <t>เงินให้กู้ยืมระยะสั้นแก่กิจการที่เกี่ยวข้องกันลดลง (เพิ่มขึ้น)</t>
  </si>
  <si>
    <t>เงินกู้ยืมระยะสั้นจากธนาคารเพิ่มขึ้น (ลดลง)</t>
  </si>
  <si>
    <t>ชำระคืนหนี้สินตามสัญญาโอนผลประโยชน์จากการประกอบกิจการไฟฟ้า</t>
  </si>
  <si>
    <t>ชำระคืนหนี้สินตามสัญญาเช่า</t>
  </si>
  <si>
    <t>สินทรัพย์สิทธิการใช้เพิ่มขึ้น</t>
  </si>
  <si>
    <t>ขาดทุนจากการเปลี่ยนแปลงมูลค่ายุติธรรม</t>
  </si>
  <si>
    <t>กำไร (ขาดทุน) สะสม</t>
  </si>
  <si>
    <t>ของสัญญาซื้อขายน้ำตาลล่วงหน้า</t>
  </si>
  <si>
    <t>หนี้สินตราสารอนุพันธ์ทางการเงินหมุนเวียน</t>
  </si>
  <si>
    <t>หนี้สินตราสารอนุพันธ์ทางการเงินไม่หมุนเวียน</t>
  </si>
  <si>
    <t>สินทรัพย์ตราสารอนุพันธ์ทางการเงินหมุนเวียน</t>
  </si>
  <si>
    <t>สินทรัพย์ตราสารอนุพันธ์ทางการเงินไม่หมุนเวียน</t>
  </si>
  <si>
    <t>การปรับลด (โอนกลับ) สินค้าคงเหลือเป็นมูลค่าสุทธิที่จะได้รับ</t>
  </si>
  <si>
    <t>ขาดทุนจากเงินลงทุนระยะยาวอื่น</t>
  </si>
  <si>
    <t>ขาดทุนจากการตัดจำหน่ายอุปกรณ์และสินทรัพย์ไม่มีตัวตน</t>
  </si>
  <si>
    <t>ขาดทุน (กำไร) ที่ยังไม่เกิดขึ้นจากการเปลี่ยนแปลงมูลค่าของ</t>
  </si>
  <si>
    <t xml:space="preserve">   สัญญาซื้อขายน้ำตาลล่วงหน้า</t>
  </si>
  <si>
    <t>โอนค่าตัดจำหน่ายค่าธรรมเนียมทางการเงินไปเป็น</t>
  </si>
  <si>
    <t>ยอดคงเหลือ ณ วันที่ 31 ธันวาคม 2564</t>
  </si>
  <si>
    <t>31 ธันวาคม 2564</t>
  </si>
  <si>
    <t>2564</t>
  </si>
  <si>
    <t>ขาดทุนจากอัตราแลกเปลี่ยน</t>
  </si>
  <si>
    <t>ยอดคงเหลือ ณ วันที่ 1 มกราคม 2564</t>
  </si>
  <si>
    <t>ตัดจ่ายภาษีถูกหัก ณ ที่จ่าย</t>
  </si>
  <si>
    <t>7, 9</t>
  </si>
  <si>
    <t>7, 20</t>
  </si>
  <si>
    <t>26, 33</t>
  </si>
  <si>
    <t>กำไร (ขาดทุน) จากการป้องกันความเสี่ยงกระแสเงินสด</t>
  </si>
  <si>
    <t>กำไร (ขาดทุน) จาก</t>
  </si>
  <si>
    <t>การวัดมูลค่ายุติธรรม</t>
  </si>
  <si>
    <t>กำไรจากการจำหน่ายอุปกรณ์</t>
  </si>
  <si>
    <t>ขาดทุน (กำไร) จากอัตราแลกเปลี่ยนที่ยังไม่เกิดขึ้นจริง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</si>
  <si>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</si>
  <si>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</si>
  <si>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</si>
  <si>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</t>
  </si>
  <si>
    <t>สินทรัพย์ระหว่างก่อสร้าง</t>
  </si>
  <si>
    <t>กำไรจากการเปลี่ยนแปลงมูลค่ายุติธรรม</t>
  </si>
  <si>
    <t>กลับรายการขาดทุนจากการด้อยค่าสินทรัพย์ทางการเงิน</t>
  </si>
  <si>
    <t>เงินสดและรายการเทียบเท่าเงินสดเพิ่มขึ้นสุทธิ</t>
  </si>
  <si>
    <t>โอนสินทรัพย์สิทธิการใช้ไปเป็นยานพาหนะ</t>
  </si>
  <si>
    <t>เงินจ่ายล่วงหน้าค่าซื้อสินทรัพย์</t>
  </si>
  <si>
    <t>เงินสดและรายการเทียบเท่าเงินสดปลายปี (หมายเหตุ 8)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</si>
  <si>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</si>
  <si>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</si>
  <si>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</si>
  <si>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</si>
  <si>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31 ธันวาคม 2565</t>
  </si>
  <si>
    <t>2565</t>
  </si>
  <si>
    <t>กำไร (ขาดทุน) จากการดำเนินงาน</t>
  </si>
  <si>
    <t>ส่วนแบ่งกำไรจากเงินลงทุนในการร่วมค้า</t>
  </si>
  <si>
    <t>กำไร (ขาดทุน) ก่อนภาษีเงินได้</t>
  </si>
  <si>
    <t>กำไร (ขาดทุน) สำหรับปี</t>
  </si>
  <si>
    <t>กำไรจากเงินลงทุนระยะยาวในตราสารทุนอื่นที่กำหนดให้</t>
  </si>
  <si>
    <t>กำไรจากการประมาณการตามหลัก</t>
  </si>
  <si>
    <t>กำไร (ขาดทุน) ต่อหุ้น</t>
  </si>
  <si>
    <t>กำไร (ขาดทุน) ต่อหุ้นขั้นพื้นฐาน</t>
  </si>
  <si>
    <t>กำไรสำหรับปี</t>
  </si>
  <si>
    <t>กำไร (ขาดทุน) ก่อนภาษี</t>
  </si>
  <si>
    <t>จ่ายสำรองผลประโยชน์ระยะยาวของพนักงาน</t>
  </si>
  <si>
    <t>กำไรจากการประมาณการตามหลักคณิตศาสตร์ประกันภัย</t>
  </si>
  <si>
    <t xml:space="preserve">รายการปรับกระทบยอดกำไร (ขาดทุน) ก่อนภาษีเป็นเงินสดรับ (จ่าย) </t>
  </si>
  <si>
    <t>โอนกลับค่าเผื่อผลขาดทุนด้านเครดิตที่คาดว่าจะเกิดขึ้น</t>
  </si>
  <si>
    <t>เจ้าหนี้ค่าซื้อสินทรัพย์ที่ยังไม่ได้จ่ายชำระลดลง</t>
  </si>
  <si>
    <t>ลูกหนี้เพิ่มขึ้นจากการจำหน่ายยานพาหนะ</t>
  </si>
  <si>
    <t>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</si>
  <si>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</si>
  <si>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ขาดทุน (กำไร) จากการป้องกันความเสี่ยงกระแสเงินสด</t>
  </si>
  <si>
    <t>รับรู้ผ่านกำไรขาดทุนเบ็ดเสร็จอื่น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</si>
</sst>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_-;\(#,##0\);_-* &quot;-&quot;\ \ \ \ ??_-;_-@_-"/>
    <numFmt numFmtId="168" formatCode="0.00_);\(0.00\)"/>
    <numFmt numFmtId="169" formatCode="_(* #,##0.000_);_(* \(#,##0.000\);_(* &quot;-&quot;??_);_(@_)"/>
    <numFmt numFmtId="170" formatCode="_(* #,##0.0_);_(* \(#,##0.0\);_(* &quot;-&quot;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.5"/>
      <name val="Angsana New"/>
      <family val="1"/>
    </font>
    <font>
      <b/>
      <sz val="18"/>
      <color rgb="FFFF0000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</font>
    <font>
      <sz val="14.5"/>
      <color rgb="FFFF0000"/>
      <name val="Angsana New"/>
      <family val="1"/>
    </font>
    <font>
      <b/>
      <sz val="14.5"/>
      <color rgb="FFFF0000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.5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sz val="10"/>
      <color rgb="FF000000"/>
      <name val="Angsana New"/>
      <family val="1"/>
    </font>
    <font>
      <sz val="13"/>
      <color rgb="FF000000"/>
      <name val="Angsana New"/>
      <family val="1"/>
    </font>
    <font>
      <sz val="10"/>
      <name val="Arial"/>
      <family val="2"/>
    </font>
    <font>
      <sz val="10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162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37" fontId="5" fillId="0" borderId="0" xfId="2" applyNumberFormat="1" applyFont="1" applyAlignment="1">
      <alignment horizontal="centerContinuous" vertical="center"/>
    </xf>
    <xf numFmtId="37" fontId="5" fillId="0" borderId="0" xfId="2" applyNumberFormat="1" applyFont="1" applyAlignment="1">
      <alignment horizontal="right" vertical="center"/>
    </xf>
    <xf numFmtId="37" fontId="5" fillId="0" borderId="1" xfId="2" applyNumberFormat="1" applyFont="1" applyBorder="1" applyAlignment="1">
      <alignment horizontal="centerContinuous" vertical="center"/>
    </xf>
    <xf numFmtId="0" fontId="5" fillId="0" borderId="1" xfId="2" applyFont="1" applyBorder="1" applyAlignment="1">
      <alignment horizontal="center" vertical="center"/>
    </xf>
    <xf numFmtId="0" fontId="5" fillId="0" borderId="1" xfId="2" quotePrefix="1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37" fontId="5" fillId="0" borderId="0" xfId="4" applyNumberFormat="1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37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2" xfId="2" applyNumberFormat="1" applyFont="1" applyBorder="1" applyAlignment="1">
      <alignment horizontal="right" vertical="center"/>
    </xf>
    <xf numFmtId="166" fontId="5" fillId="0" borderId="3" xfId="2" applyNumberFormat="1" applyFont="1" applyBorder="1" applyAlignment="1">
      <alignment horizontal="right" vertical="center"/>
    </xf>
    <xf numFmtId="37" fontId="5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5" fillId="0" borderId="0" xfId="2" quotePrefix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3" fillId="0" borderId="0" xfId="4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2" xfId="4" applyNumberFormat="1" applyFont="1" applyBorder="1" applyAlignment="1">
      <alignment horizontal="right" vertical="center"/>
    </xf>
    <xf numFmtId="0" fontId="5" fillId="0" borderId="0" xfId="2" applyFont="1" applyAlignment="1">
      <alignment horizontal="right" vertical="center"/>
    </xf>
    <xf numFmtId="166" fontId="5" fillId="0" borderId="1" xfId="3" applyNumberFormat="1" applyFont="1" applyFill="1" applyBorder="1" applyAlignment="1" applyProtection="1">
      <alignment vertical="center"/>
    </xf>
    <xf numFmtId="0" fontId="5" fillId="0" borderId="4" xfId="2" applyFont="1" applyBorder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0" fontId="10" fillId="0" borderId="0" xfId="2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5" fillId="0" borderId="0" xfId="2" quotePrefix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166" fontId="5" fillId="0" borderId="5" xfId="2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6" fontId="5" fillId="0" borderId="3" xfId="2" applyNumberFormat="1" applyFont="1" applyBorder="1" applyAlignment="1">
      <alignment vertical="center"/>
    </xf>
    <xf numFmtId="165" fontId="5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0" fontId="11" fillId="0" borderId="0" xfId="2" applyFont="1"/>
    <xf numFmtId="37" fontId="13" fillId="0" borderId="0" xfId="2" applyNumberFormat="1" applyFont="1" applyAlignment="1">
      <alignment horizontal="centerContinuous" vertical="center"/>
    </xf>
    <xf numFmtId="0" fontId="13" fillId="0" borderId="0" xfId="2" applyFont="1" applyAlignment="1">
      <alignment horizontal="center" vertical="center"/>
    </xf>
    <xf numFmtId="37" fontId="13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7" fontId="11" fillId="0" borderId="6" xfId="2" applyNumberFormat="1" applyFont="1" applyBorder="1" applyAlignment="1">
      <alignment vertical="center"/>
    </xf>
    <xf numFmtId="0" fontId="11" fillId="0" borderId="0" xfId="6" applyFont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1" fillId="0" borderId="1" xfId="6" applyFont="1" applyBorder="1" applyAlignment="1">
      <alignment horizontal="center" vertical="center"/>
    </xf>
    <xf numFmtId="166" fontId="11" fillId="0" borderId="0" xfId="2" applyNumberFormat="1" applyFont="1" applyAlignment="1">
      <alignment horizontal="center" vertical="center"/>
    </xf>
    <xf numFmtId="166" fontId="11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horizontal="left" vertical="center"/>
    </xf>
    <xf numFmtId="164" fontId="11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vertical="center"/>
    </xf>
    <xf numFmtId="166" fontId="11" fillId="0" borderId="3" xfId="2" applyNumberFormat="1" applyFont="1" applyBorder="1" applyAlignment="1">
      <alignment vertical="center"/>
    </xf>
    <xf numFmtId="164" fontId="11" fillId="0" borderId="6" xfId="2" applyNumberFormat="1" applyFont="1" applyBorder="1" applyAlignment="1">
      <alignment horizontal="right" vertical="center"/>
    </xf>
    <xf numFmtId="37" fontId="14" fillId="0" borderId="0" xfId="2" applyNumberFormat="1" applyFont="1" applyAlignment="1">
      <alignment vertical="center"/>
    </xf>
    <xf numFmtId="37" fontId="15" fillId="0" borderId="0" xfId="2" applyNumberFormat="1" applyFont="1" applyAlignment="1">
      <alignment vertical="center"/>
    </xf>
    <xf numFmtId="37" fontId="15" fillId="0" borderId="0" xfId="2" applyNumberFormat="1" applyFont="1" applyAlignment="1">
      <alignment horizontal="center" vertical="center"/>
    </xf>
    <xf numFmtId="37" fontId="15" fillId="0" borderId="0" xfId="2" applyNumberFormat="1" applyFont="1" applyAlignment="1">
      <alignment horizontal="right" vertical="center"/>
    </xf>
    <xf numFmtId="0" fontId="15" fillId="0" borderId="0" xfId="2" applyFont="1" applyAlignment="1">
      <alignment vertical="center"/>
    </xf>
    <xf numFmtId="37" fontId="17" fillId="0" borderId="0" xfId="2" applyNumberFormat="1" applyFont="1" applyAlignment="1">
      <alignment horizontal="centerContinuous" vertical="center"/>
    </xf>
    <xf numFmtId="37" fontId="17" fillId="0" borderId="0" xfId="2" applyNumberFormat="1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37" fontId="17" fillId="0" borderId="0" xfId="2" applyNumberFormat="1" applyFont="1" applyAlignment="1">
      <alignment vertical="center"/>
    </xf>
    <xf numFmtId="37" fontId="15" fillId="0" borderId="6" xfId="2" applyNumberFormat="1" applyFont="1" applyBorder="1" applyAlignment="1">
      <alignment vertical="center"/>
    </xf>
    <xf numFmtId="0" fontId="15" fillId="0" borderId="0" xfId="6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37" fontId="16" fillId="0" borderId="0" xfId="2" applyNumberFormat="1" applyFont="1" applyAlignment="1">
      <alignment vertical="center"/>
    </xf>
    <xf numFmtId="164" fontId="15" fillId="0" borderId="0" xfId="2" applyNumberFormat="1" applyFont="1" applyAlignment="1">
      <alignment horizontal="right" vertical="center"/>
    </xf>
    <xf numFmtId="164" fontId="15" fillId="0" borderId="0" xfId="2" applyNumberFormat="1" applyFont="1" applyAlignment="1">
      <alignment vertical="center"/>
    </xf>
    <xf numFmtId="166" fontId="15" fillId="0" borderId="0" xfId="2" applyNumberFormat="1" applyFont="1" applyAlignment="1">
      <alignment vertical="center"/>
    </xf>
    <xf numFmtId="0" fontId="15" fillId="0" borderId="0" xfId="2" applyFont="1" applyAlignment="1">
      <alignment horizontal="right" vertical="center"/>
    </xf>
    <xf numFmtId="37" fontId="15" fillId="0" borderId="0" xfId="2" applyNumberFormat="1" applyFont="1" applyAlignment="1">
      <alignment horizontal="left" vertical="center"/>
    </xf>
    <xf numFmtId="164" fontId="15" fillId="0" borderId="6" xfId="2" applyNumberFormat="1" applyFont="1" applyBorder="1" applyAlignment="1">
      <alignment horizontal="right" vertical="center"/>
    </xf>
    <xf numFmtId="0" fontId="15" fillId="0" borderId="0" xfId="4" applyFont="1" applyAlignment="1">
      <alignment horizontal="center" vertical="center"/>
    </xf>
    <xf numFmtId="164" fontId="15" fillId="0" borderId="5" xfId="2" applyNumberFormat="1" applyFont="1" applyBorder="1" applyAlignment="1">
      <alignment vertical="center"/>
    </xf>
    <xf numFmtId="37" fontId="18" fillId="0" borderId="0" xfId="2" applyNumberFormat="1" applyFont="1" applyAlignment="1">
      <alignment vertical="center"/>
    </xf>
    <xf numFmtId="166" fontId="18" fillId="0" borderId="0" xfId="2" applyNumberFormat="1" applyFont="1" applyAlignment="1">
      <alignment vertical="center"/>
    </xf>
    <xf numFmtId="0" fontId="18" fillId="0" borderId="0" xfId="2" applyFont="1" applyAlignment="1">
      <alignment vertical="center"/>
    </xf>
    <xf numFmtId="37" fontId="7" fillId="0" borderId="0" xfId="2" applyNumberFormat="1" applyFont="1" applyAlignment="1">
      <alignment horizontal="centerContinuous" vertical="center"/>
    </xf>
    <xf numFmtId="0" fontId="5" fillId="0" borderId="0" xfId="3" applyFont="1" applyFill="1" applyBorder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164" fontId="5" fillId="0" borderId="0" xfId="7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38" fontId="15" fillId="0" borderId="0" xfId="4" applyNumberFormat="1" applyFont="1" applyAlignment="1">
      <alignment horizontal="center" vertical="center"/>
    </xf>
    <xf numFmtId="0" fontId="7" fillId="0" borderId="0" xfId="2" applyFont="1" applyAlignment="1">
      <alignment vertical="center"/>
    </xf>
    <xf numFmtId="164" fontId="11" fillId="0" borderId="7" xfId="2" applyNumberFormat="1" applyFont="1" applyBorder="1" applyAlignment="1">
      <alignment horizontal="right" vertical="center"/>
    </xf>
    <xf numFmtId="164" fontId="11" fillId="0" borderId="8" xfId="2" applyNumberFormat="1" applyFont="1" applyBorder="1" applyAlignment="1">
      <alignment horizontal="right" vertical="center"/>
    </xf>
    <xf numFmtId="166" fontId="11" fillId="0" borderId="7" xfId="2" applyNumberFormat="1" applyFont="1" applyBorder="1" applyAlignment="1">
      <alignment horizontal="right" vertical="center"/>
    </xf>
    <xf numFmtId="166" fontId="11" fillId="0" borderId="8" xfId="2" applyNumberFormat="1" applyFont="1" applyBorder="1" applyAlignment="1">
      <alignment vertical="center"/>
    </xf>
    <xf numFmtId="166" fontId="11" fillId="0" borderId="8" xfId="2" applyNumberFormat="1" applyFont="1" applyBorder="1" applyAlignment="1">
      <alignment horizontal="right" vertical="center"/>
    </xf>
    <xf numFmtId="166" fontId="11" fillId="0" borderId="7" xfId="2" applyNumberFormat="1" applyFont="1" applyBorder="1" applyAlignment="1">
      <alignment vertical="center"/>
    </xf>
    <xf numFmtId="164" fontId="5" fillId="0" borderId="5" xfId="2" applyNumberFormat="1" applyFont="1" applyBorder="1" applyAlignment="1">
      <alignment horizontal="right" vertical="center"/>
    </xf>
    <xf numFmtId="164" fontId="11" fillId="0" borderId="5" xfId="2" applyNumberFormat="1" applyFont="1" applyBorder="1" applyAlignment="1">
      <alignment horizontal="right" vertical="center"/>
    </xf>
    <xf numFmtId="168" fontId="5" fillId="0" borderId="3" xfId="3" applyNumberFormat="1" applyFont="1" applyFill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1" fillId="0" borderId="2" xfId="2" applyNumberFormat="1" applyFont="1" applyBorder="1" applyAlignment="1">
      <alignment horizontal="right" vertical="center"/>
    </xf>
    <xf numFmtId="164" fontId="15" fillId="0" borderId="7" xfId="2" applyNumberFormat="1" applyFont="1" applyBorder="1" applyAlignment="1">
      <alignment horizontal="right" vertical="center"/>
    </xf>
    <xf numFmtId="164" fontId="15" fillId="0" borderId="8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6" fontId="11" fillId="0" borderId="2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6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9" fontId="5" fillId="0" borderId="0" xfId="2" applyNumberFormat="1" applyFont="1" applyAlignment="1">
      <alignment vertical="center"/>
    </xf>
    <xf numFmtId="169" fontId="5" fillId="0" borderId="0" xfId="3" applyNumberFormat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0" fontId="9" fillId="0" borderId="0" xfId="2" applyFont="1" applyAlignment="1">
      <alignment vertical="center"/>
    </xf>
    <xf numFmtId="165" fontId="9" fillId="0" borderId="0" xfId="2" applyNumberFormat="1" applyFont="1" applyAlignment="1">
      <alignment vertical="center"/>
    </xf>
    <xf numFmtId="170" fontId="9" fillId="0" borderId="0" xfId="2" applyNumberFormat="1" applyFont="1" applyAlignment="1">
      <alignment vertical="center"/>
    </xf>
    <xf numFmtId="43" fontId="9" fillId="0" borderId="0" xfId="1" applyFont="1" applyFill="1" applyBorder="1" applyAlignment="1">
      <alignment vertical="center"/>
    </xf>
    <xf numFmtId="3" fontId="5" fillId="0" borderId="0" xfId="2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6" fontId="5" fillId="0" borderId="0" xfId="5" applyNumberFormat="1" applyFont="1" applyFill="1" applyBorder="1" applyAlignment="1" applyProtection="1">
      <alignment vertical="center"/>
    </xf>
    <xf numFmtId="166" fontId="5" fillId="0" borderId="0" xfId="3" applyNumberFormat="1" applyFont="1" applyFill="1" applyBorder="1" applyAlignment="1" applyProtection="1">
      <alignment vertical="center"/>
    </xf>
    <xf numFmtId="166" fontId="20" fillId="0" borderId="0" xfId="2" applyNumberFormat="1" applyFont="1" applyAlignment="1">
      <alignment vertical="center"/>
    </xf>
    <xf numFmtId="3" fontId="9" fillId="0" borderId="0" xfId="3" applyNumberFormat="1" applyFont="1" applyFill="1" applyBorder="1" applyAlignment="1">
      <alignment vertical="center"/>
    </xf>
    <xf numFmtId="40" fontId="5" fillId="0" borderId="0" xfId="2" applyNumberFormat="1" applyFont="1" applyAlignment="1">
      <alignment vertical="center"/>
    </xf>
    <xf numFmtId="3" fontId="23" fillId="0" borderId="0" xfId="0" applyNumberFormat="1" applyFont="1" applyAlignment="1">
      <alignment vertical="center" wrapText="1"/>
    </xf>
    <xf numFmtId="3" fontId="22" fillId="0" borderId="0" xfId="0" applyNumberFormat="1" applyFont="1" applyAlignment="1">
      <alignment vertical="center" wrapText="1"/>
    </xf>
    <xf numFmtId="166" fontId="9" fillId="0" borderId="0" xfId="4" applyNumberFormat="1" applyFont="1" applyAlignment="1">
      <alignment horizontal="left" vertical="center"/>
    </xf>
    <xf numFmtId="3" fontId="24" fillId="0" borderId="0" xfId="0" applyNumberFormat="1" applyFont="1" applyAlignment="1">
      <alignment vertical="center"/>
    </xf>
    <xf numFmtId="3" fontId="24" fillId="0" borderId="0" xfId="0" applyNumberFormat="1" applyFont="1"/>
    <xf numFmtId="0" fontId="3" fillId="0" borderId="0" xfId="2" applyFont="1" applyAlignment="1">
      <alignment horizontal="left" vertical="center"/>
    </xf>
    <xf numFmtId="37" fontId="11" fillId="0" borderId="1" xfId="2" applyNumberFormat="1" applyFont="1" applyBorder="1" applyAlignment="1">
      <alignment horizontal="center" vertical="center"/>
    </xf>
    <xf numFmtId="37" fontId="15" fillId="0" borderId="1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horizontal="left" vertical="center"/>
    </xf>
    <xf numFmtId="37" fontId="7" fillId="0" borderId="0" xfId="2" applyNumberFormat="1" applyFont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3" fontId="27" fillId="0" borderId="0" xfId="0" applyNumberFormat="1" applyFont="1"/>
    <xf numFmtId="3" fontId="9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66" fontId="5" fillId="0" borderId="1" xfId="2" applyNumberFormat="1" applyFont="1" applyBorder="1" applyAlignment="1">
      <alignment vertical="center"/>
    </xf>
    <xf numFmtId="3" fontId="25" fillId="0" borderId="0" xfId="0" applyNumberFormat="1" applyFont="1"/>
    <xf numFmtId="3" fontId="24" fillId="0" borderId="0" xfId="0" applyNumberFormat="1" applyFont="1" applyAlignment="1">
      <alignment horizontal="justify" vertical="center" wrapText="1"/>
    </xf>
    <xf numFmtId="3" fontId="28" fillId="0" borderId="0" xfId="0" applyNumberFormat="1" applyFont="1" applyAlignment="1">
      <alignment horizontal="left"/>
    </xf>
    <xf numFmtId="3" fontId="21" fillId="0" borderId="0" xfId="0" applyNumberFormat="1" applyFont="1" applyAlignment="1">
      <alignment vertical="center" wrapText="1"/>
    </xf>
    <xf numFmtId="166" fontId="5" fillId="0" borderId="5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vertical="center"/>
    </xf>
    <xf numFmtId="37" fontId="5" fillId="0" borderId="1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37" fontId="11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 vertical="center"/>
    </xf>
    <xf numFmtId="37" fontId="11" fillId="0" borderId="2" xfId="2" applyNumberFormat="1" applyFont="1" applyBorder="1" applyAlignment="1">
      <alignment horizontal="center" vertical="center"/>
    </xf>
    <xf numFmtId="37" fontId="15" fillId="0" borderId="1" xfId="2" applyNumberFormat="1" applyFont="1" applyBorder="1" applyAlignment="1">
      <alignment horizontal="center" vertical="center"/>
    </xf>
    <xf numFmtId="37" fontId="16" fillId="0" borderId="0" xfId="2" applyNumberFormat="1" applyFont="1" applyAlignment="1">
      <alignment horizontal="left" vertical="center"/>
    </xf>
    <xf numFmtId="37" fontId="15" fillId="0" borderId="2" xfId="2" applyNumberFormat="1" applyFont="1" applyBorder="1" applyAlignment="1">
      <alignment horizontal="center" vertical="center"/>
    </xf>
  </cellXfs>
  <cellStyles count="9">
    <cellStyle name="Comma" xfId="1" builtinId="3"/>
    <cellStyle name="Comma 10" xfId="8" xr:uid="{3CC1C307-FD87-4D9F-B6F1-5883FFBCA49F}"/>
    <cellStyle name="Comma 4" xfId="3" xr:uid="{DAC535E6-B647-4698-A3E0-D819DE455EB8}"/>
    <cellStyle name="Comma 4 2" xfId="5" xr:uid="{F0F76CBD-57A3-4FA6-B2DA-031B5EFA0FD9}"/>
    <cellStyle name="Comma 6" xfId="7" xr:uid="{E44A0107-4937-4E85-9495-C3F01702360D}"/>
    <cellStyle name="Normal" xfId="0" builtinId="0"/>
    <cellStyle name="Normal 4" xfId="2" xr:uid="{08912AD2-2EA3-42B0-9076-7939A9C6F4E8}"/>
    <cellStyle name="Normal_B&amp;P" xfId="4" xr:uid="{77573604-6A29-454A-8298-5FF2771C6942}"/>
    <cellStyle name="Normal_CET - M137 " xfId="6" xr:uid="{548C4D8E-82A1-473B-9CCC-7BD9BF25E180}"/>
  </cellStyles>
  <dxfs count="0"/>
  <tableStyles count="0" defaultTableStyle="TableStyleMedium2" defaultPivotStyle="PivotStyleLight16"/>
  <colors>
    <mruColors>
      <color rgb="FFFF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nt/AppData/Local/Microsoft/Windows/Temporary%20Internet%20Files/Content.Outlook/TW7GOCWV/Data2001/My%20Documents/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001/My%20Documents/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ata2001/My%20Documents/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STD5253_new/Documents%20and%20Settings/sedthakarnm/Local%20Settings/Temp/Data2001/My%20Documents/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/Users/Mint/AppData/Local/Microsoft/Windows/Temporary%20Internet%20Files/Content.Outlook/TW7GOCWV/Documents%20and%20Settings/sedthakarnm/Local%20Settings/Temp/DOCUME~1/samerr/LOCALS~1/Temp/Rar$DI00.250/Data2001/My%20Documents/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7/MPV/QA/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ata2001/My%20Documents/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UFIC/&#3619;&#3623;&#3617;%20&#3618;&#3633;&#3591;&#3652;&#3617;&#3656;&#3652;&#3604;&#3657;&#3592;&#3633;&#3604;&#3627;&#3617;&#3623;&#3604;&#3627;&#3617;&#3641;&#3656;/WORK/Desktop9/MPK_Std_Cost_5253_&#3609;&#3629;&#3585;&#3620;&#3604;&#3641;_Apr10/STD5253%20Outseason(MTP)/STD5253%20Outseason(MTP)/DOCUME~1/SEDTHA~1/LOCALS~1/Temp/Rar$DI00.141/Data2001/My%20Documents/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vps/My%20Documents/New%20Folder/client/Densei/31.03.03/Densei/densei%2030.09.02/SALES/S-SEP'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DOCUME~1/SEDTHA~1/LOCALS~1/Temp/Rar$DI05.578/Data2001/My%20Documents/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EDTHA~1/LOCALS~1/Temp/Rar$DI00.141/Documents%20and%20Settings/sedthakarnm/Local%20Settings/Temp/My%20Documents/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AA827-53EE-4FEC-93BB-241D90536674}">
  <dimension ref="A1:U97"/>
  <sheetViews>
    <sheetView showGridLines="0" tabSelected="1" view="pageBreakPreview" zoomScale="90" zoomScaleNormal="90" zoomScaleSheetLayoutView="90" workbookViewId="0">
      <selection activeCell="J16" sqref="J16"/>
    </sheetView>
  </sheetViews>
  <sheetFormatPr defaultColWidth="10.6328125" defaultRowHeight="21.75" customHeight="1"/>
  <cols>
    <col min="1" max="1" width="1.54296875" style="2" customWidth="1"/>
    <col min="2" max="3" width="2.36328125" style="2" customWidth="1"/>
    <col min="4" max="4" width="38.90625" style="2" customWidth="1"/>
    <col min="5" max="5" width="1.36328125" style="2" customWidth="1"/>
    <col min="6" max="6" width="7.08984375" style="2" customWidth="1"/>
    <col min="7" max="7" width="1.36328125" style="2" customWidth="1"/>
    <col min="8" max="8" width="13.6328125" style="2" customWidth="1"/>
    <col min="9" max="9" width="1.36328125" style="2" customWidth="1"/>
    <col min="10" max="10" width="13.6328125" style="21" customWidth="1"/>
    <col min="11" max="11" width="1.36328125" style="21" customWidth="1"/>
    <col min="12" max="12" width="13.6328125" style="21" customWidth="1"/>
    <col min="13" max="13" width="1.36328125" style="2" customWidth="1"/>
    <col min="14" max="14" width="13.6328125" style="21" customWidth="1"/>
    <col min="15" max="15" width="16.90625" style="1" customWidth="1"/>
    <col min="16" max="16" width="16.90625" style="2" customWidth="1"/>
    <col min="17" max="17" width="13" style="2" customWidth="1"/>
    <col min="18" max="18" width="13.453125" style="2" bestFit="1" customWidth="1"/>
    <col min="19" max="19" width="10.6328125" style="2"/>
    <col min="20" max="20" width="14.453125" style="2" customWidth="1"/>
    <col min="21" max="16384" width="10.6328125" style="2"/>
  </cols>
  <sheetData>
    <row r="1" spans="1:21" ht="21.7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21" ht="21.75" customHeight="1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21" ht="21.75" customHeight="1">
      <c r="A3" s="135" t="s">
        <v>197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1" ht="21.75" customHeight="1">
      <c r="G4" s="3"/>
      <c r="H4" s="3"/>
      <c r="I4" s="3"/>
      <c r="J4" s="4"/>
      <c r="K4" s="4"/>
      <c r="L4" s="4"/>
      <c r="N4" s="5" t="s">
        <v>28</v>
      </c>
    </row>
    <row r="5" spans="1:21" ht="21.75" customHeight="1">
      <c r="G5" s="3"/>
      <c r="H5" s="6" t="s">
        <v>2</v>
      </c>
      <c r="I5" s="6"/>
      <c r="J5" s="6"/>
      <c r="K5" s="4"/>
      <c r="L5" s="6" t="s">
        <v>3</v>
      </c>
      <c r="M5" s="6"/>
      <c r="N5" s="6"/>
    </row>
    <row r="6" spans="1:21" ht="21.75" customHeight="1">
      <c r="F6" s="7" t="s">
        <v>4</v>
      </c>
      <c r="G6" s="3"/>
      <c r="H6" s="8" t="s">
        <v>198</v>
      </c>
      <c r="I6" s="3"/>
      <c r="J6" s="8" t="s">
        <v>170</v>
      </c>
      <c r="K6" s="3"/>
      <c r="L6" s="8" t="s">
        <v>198</v>
      </c>
      <c r="M6" s="3"/>
      <c r="N6" s="8" t="s">
        <v>170</v>
      </c>
    </row>
    <row r="7" spans="1:21" ht="21.75" customHeight="1">
      <c r="A7" s="9" t="s">
        <v>5</v>
      </c>
      <c r="H7" s="110"/>
      <c r="I7" s="110"/>
      <c r="J7" s="110"/>
      <c r="K7" s="110"/>
      <c r="L7" s="110"/>
      <c r="M7" s="110"/>
      <c r="N7" s="110"/>
    </row>
    <row r="8" spans="1:21" ht="21.75" customHeight="1">
      <c r="A8" s="9" t="s">
        <v>6</v>
      </c>
      <c r="D8" s="10"/>
      <c r="E8" s="10"/>
      <c r="H8" s="110"/>
      <c r="I8" s="110"/>
      <c r="J8" s="111"/>
      <c r="K8" s="111"/>
      <c r="L8" s="111"/>
      <c r="M8" s="111"/>
      <c r="N8" s="111"/>
    </row>
    <row r="9" spans="1:21" ht="21.75" customHeight="1">
      <c r="A9" s="11" t="s">
        <v>7</v>
      </c>
      <c r="D9" s="10"/>
      <c r="E9" s="10"/>
      <c r="F9" s="12">
        <v>8</v>
      </c>
      <c r="H9" s="126">
        <v>82786311</v>
      </c>
      <c r="I9" s="110"/>
      <c r="J9" s="126">
        <v>74560502</v>
      </c>
      <c r="K9" s="111"/>
      <c r="L9" s="111">
        <v>58935899</v>
      </c>
      <c r="M9" s="111"/>
      <c r="N9" s="111">
        <v>50287784</v>
      </c>
      <c r="O9" s="108"/>
      <c r="P9" s="126"/>
      <c r="Q9" s="110"/>
      <c r="R9" s="126"/>
      <c r="S9" s="111"/>
      <c r="T9" s="111"/>
      <c r="U9" s="110"/>
    </row>
    <row r="10" spans="1:21" ht="21.75" customHeight="1">
      <c r="A10" s="2" t="s">
        <v>8</v>
      </c>
      <c r="D10" s="10"/>
      <c r="E10" s="10"/>
      <c r="F10" s="12" t="s">
        <v>175</v>
      </c>
      <c r="H10" s="126">
        <v>610897258</v>
      </c>
      <c r="I10" s="110"/>
      <c r="J10" s="126">
        <v>555197743</v>
      </c>
      <c r="K10" s="111"/>
      <c r="L10" s="111">
        <v>484084048</v>
      </c>
      <c r="M10" s="111"/>
      <c r="N10" s="111">
        <v>336838019</v>
      </c>
      <c r="O10" s="108"/>
      <c r="P10" s="126"/>
      <c r="Q10" s="110"/>
      <c r="R10" s="126"/>
      <c r="S10" s="111"/>
      <c r="T10" s="111"/>
      <c r="U10" s="110"/>
    </row>
    <row r="11" spans="1:21" ht="21.75" customHeight="1">
      <c r="A11" s="13" t="s">
        <v>9</v>
      </c>
      <c r="D11" s="10"/>
      <c r="E11" s="10"/>
      <c r="F11" s="12"/>
      <c r="H11" s="126"/>
      <c r="I11" s="110"/>
      <c r="J11" s="126"/>
      <c r="K11" s="111"/>
      <c r="L11" s="111"/>
      <c r="M11" s="111"/>
      <c r="N11" s="111"/>
      <c r="O11" s="108"/>
      <c r="P11" s="126"/>
      <c r="Q11" s="110"/>
      <c r="R11" s="126"/>
      <c r="S11" s="111"/>
      <c r="T11" s="111"/>
      <c r="U11" s="110"/>
    </row>
    <row r="12" spans="1:21" s="13" customFormat="1" ht="21.75" customHeight="1">
      <c r="B12" s="13" t="s">
        <v>10</v>
      </c>
      <c r="D12" s="14"/>
      <c r="E12" s="14"/>
      <c r="F12" s="15">
        <v>10</v>
      </c>
      <c r="G12" s="16"/>
      <c r="H12" s="126">
        <v>474084391</v>
      </c>
      <c r="I12" s="17"/>
      <c r="J12" s="126">
        <v>534031159</v>
      </c>
      <c r="K12" s="111"/>
      <c r="L12" s="126">
        <v>474084391</v>
      </c>
      <c r="M12" s="111"/>
      <c r="N12" s="126">
        <v>534031159</v>
      </c>
      <c r="O12" s="108"/>
      <c r="P12" s="126"/>
      <c r="Q12" s="110"/>
      <c r="R12" s="126"/>
      <c r="S12" s="111"/>
      <c r="T12" s="126"/>
      <c r="U12" s="110"/>
    </row>
    <row r="13" spans="1:21" ht="21.75" customHeight="1">
      <c r="A13" s="13" t="s">
        <v>11</v>
      </c>
      <c r="D13" s="10"/>
      <c r="E13" s="10"/>
      <c r="F13" s="15">
        <v>7</v>
      </c>
      <c r="G13" s="16"/>
      <c r="H13" s="92">
        <v>0</v>
      </c>
      <c r="I13" s="124"/>
      <c r="J13" s="92">
        <v>0</v>
      </c>
      <c r="K13" s="111"/>
      <c r="L13" s="114">
        <v>12500000</v>
      </c>
      <c r="M13" s="111"/>
      <c r="N13" s="114">
        <v>13800000</v>
      </c>
      <c r="O13" s="108"/>
      <c r="P13" s="92"/>
      <c r="Q13" s="110"/>
      <c r="R13" s="92"/>
      <c r="S13" s="111"/>
      <c r="T13" s="114"/>
      <c r="U13" s="110"/>
    </row>
    <row r="14" spans="1:21" ht="21.75" customHeight="1">
      <c r="A14" s="2" t="s">
        <v>12</v>
      </c>
      <c r="F14" s="12">
        <v>11</v>
      </c>
      <c r="H14" s="126">
        <v>1426598579</v>
      </c>
      <c r="I14" s="110"/>
      <c r="J14" s="126">
        <v>1264955003</v>
      </c>
      <c r="K14" s="111"/>
      <c r="L14" s="111">
        <v>1348673426</v>
      </c>
      <c r="M14" s="111"/>
      <c r="N14" s="111">
        <v>1221813289</v>
      </c>
      <c r="O14" s="108"/>
      <c r="P14" s="126"/>
      <c r="Q14" s="110"/>
      <c r="R14" s="126"/>
      <c r="S14" s="111"/>
      <c r="T14" s="111"/>
      <c r="U14" s="110"/>
    </row>
    <row r="15" spans="1:21" ht="21.75" customHeight="1">
      <c r="A15" s="13" t="s">
        <v>13</v>
      </c>
      <c r="F15" s="12"/>
      <c r="H15" s="126"/>
      <c r="I15" s="110"/>
      <c r="J15" s="126"/>
      <c r="K15" s="111"/>
      <c r="L15" s="111"/>
      <c r="M15" s="111"/>
      <c r="N15" s="111"/>
      <c r="O15" s="108"/>
      <c r="P15" s="126"/>
      <c r="Q15" s="110"/>
      <c r="R15" s="126"/>
      <c r="S15" s="111"/>
      <c r="T15" s="111"/>
      <c r="U15" s="110"/>
    </row>
    <row r="16" spans="1:21" ht="21.75" customHeight="1">
      <c r="A16" s="13"/>
      <c r="B16" s="2" t="s">
        <v>146</v>
      </c>
      <c r="F16" s="12">
        <v>12</v>
      </c>
      <c r="H16" s="92">
        <v>0</v>
      </c>
      <c r="I16" s="92"/>
      <c r="J16" s="92">
        <v>18325677</v>
      </c>
      <c r="K16" s="92"/>
      <c r="L16" s="92">
        <v>0</v>
      </c>
      <c r="M16" s="111"/>
      <c r="N16" s="111">
        <v>18325677</v>
      </c>
      <c r="O16" s="108"/>
      <c r="P16" s="111"/>
      <c r="Q16" s="110"/>
      <c r="R16" s="126"/>
      <c r="S16" s="111"/>
      <c r="T16" s="111"/>
      <c r="U16" s="110"/>
    </row>
    <row r="17" spans="1:21" ht="21.75" customHeight="1">
      <c r="A17" s="2" t="s">
        <v>161</v>
      </c>
      <c r="F17" s="12">
        <v>36</v>
      </c>
      <c r="H17" s="126">
        <v>31417772</v>
      </c>
      <c r="I17" s="110"/>
      <c r="J17" s="126">
        <v>35992001</v>
      </c>
      <c r="K17" s="111"/>
      <c r="L17" s="111">
        <v>31118790</v>
      </c>
      <c r="M17" s="111"/>
      <c r="N17" s="111">
        <v>34865483</v>
      </c>
      <c r="O17" s="108"/>
      <c r="P17" s="126"/>
      <c r="Q17" s="110"/>
      <c r="R17" s="126"/>
      <c r="S17" s="111"/>
      <c r="T17" s="111"/>
      <c r="U17" s="110"/>
    </row>
    <row r="18" spans="1:21" s="13" customFormat="1" ht="21.75" customHeight="1">
      <c r="A18" s="2" t="s">
        <v>14</v>
      </c>
      <c r="D18" s="14"/>
      <c r="E18" s="14"/>
      <c r="F18" s="12">
        <v>13</v>
      </c>
      <c r="G18" s="10"/>
      <c r="H18" s="126">
        <v>126378730</v>
      </c>
      <c r="I18" s="18"/>
      <c r="J18" s="126">
        <v>157860104</v>
      </c>
      <c r="K18" s="111"/>
      <c r="L18" s="114">
        <v>76716555</v>
      </c>
      <c r="M18" s="111"/>
      <c r="N18" s="114">
        <v>82893742</v>
      </c>
      <c r="O18" s="108"/>
      <c r="P18" s="126"/>
      <c r="Q18" s="110"/>
      <c r="R18" s="126"/>
      <c r="S18" s="111"/>
      <c r="T18" s="114"/>
      <c r="U18" s="110"/>
    </row>
    <row r="19" spans="1:21" ht="21.75" customHeight="1">
      <c r="A19" s="9" t="s">
        <v>15</v>
      </c>
      <c r="F19" s="12"/>
      <c r="G19" s="10"/>
      <c r="H19" s="19">
        <f>SUM(H9:H18)</f>
        <v>2752163041</v>
      </c>
      <c r="I19" s="18"/>
      <c r="J19" s="19">
        <f>SUM(J9:J18)</f>
        <v>2640922189</v>
      </c>
      <c r="K19" s="111"/>
      <c r="L19" s="19">
        <f>SUM(L9:L18)</f>
        <v>2486113109</v>
      </c>
      <c r="M19" s="111"/>
      <c r="N19" s="19">
        <f>SUM(N9:N18)</f>
        <v>2292855153</v>
      </c>
      <c r="O19" s="108"/>
      <c r="P19" s="111"/>
      <c r="Q19" s="110"/>
      <c r="R19" s="111"/>
      <c r="S19" s="111"/>
      <c r="T19" s="111"/>
      <c r="U19" s="110"/>
    </row>
    <row r="20" spans="1:21" ht="21.75" customHeight="1">
      <c r="A20" s="9" t="s">
        <v>16</v>
      </c>
      <c r="F20" s="12"/>
      <c r="G20" s="10"/>
      <c r="H20" s="18"/>
      <c r="I20" s="18"/>
      <c r="J20" s="18"/>
      <c r="K20" s="111"/>
      <c r="L20" s="111"/>
      <c r="M20" s="111"/>
      <c r="N20" s="111"/>
      <c r="O20" s="108"/>
      <c r="P20" s="110"/>
      <c r="R20" s="123"/>
    </row>
    <row r="21" spans="1:21" ht="21.75" customHeight="1">
      <c r="A21" s="2" t="s">
        <v>116</v>
      </c>
      <c r="F21" s="12">
        <v>14</v>
      </c>
      <c r="G21" s="10"/>
      <c r="H21" s="18">
        <v>4947931</v>
      </c>
      <c r="I21" s="18"/>
      <c r="J21" s="18">
        <v>3160192</v>
      </c>
      <c r="K21" s="111"/>
      <c r="L21" s="111">
        <v>4900000</v>
      </c>
      <c r="M21" s="111"/>
      <c r="N21" s="111">
        <v>4900000</v>
      </c>
      <c r="O21" s="108"/>
      <c r="P21" s="18"/>
      <c r="Q21" s="18"/>
      <c r="R21" s="18"/>
      <c r="S21" s="111"/>
      <c r="T21" s="111"/>
      <c r="U21" s="21"/>
    </row>
    <row r="22" spans="1:21" ht="21.75" customHeight="1">
      <c r="A22" s="2" t="s">
        <v>17</v>
      </c>
      <c r="F22" s="12">
        <v>15</v>
      </c>
      <c r="G22" s="10"/>
      <c r="H22" s="92">
        <v>0</v>
      </c>
      <c r="I22" s="124"/>
      <c r="J22" s="92">
        <v>0</v>
      </c>
      <c r="K22" s="125"/>
      <c r="L22" s="114">
        <v>789228665</v>
      </c>
      <c r="M22" s="125"/>
      <c r="N22" s="114">
        <v>789228665</v>
      </c>
      <c r="O22" s="108"/>
      <c r="P22" s="92"/>
      <c r="Q22" s="124"/>
      <c r="R22" s="18"/>
      <c r="S22" s="125"/>
      <c r="T22" s="114"/>
      <c r="U22" s="21"/>
    </row>
    <row r="23" spans="1:21" ht="21.75" customHeight="1">
      <c r="A23" s="13" t="s">
        <v>125</v>
      </c>
      <c r="F23" s="15">
        <v>16</v>
      </c>
      <c r="G23" s="16"/>
      <c r="H23" s="126">
        <v>490943242</v>
      </c>
      <c r="I23" s="17"/>
      <c r="J23" s="126">
        <v>486743242</v>
      </c>
      <c r="K23" s="125"/>
      <c r="L23" s="125">
        <v>490943242</v>
      </c>
      <c r="M23" s="125"/>
      <c r="N23" s="125">
        <v>486743242</v>
      </c>
      <c r="O23" s="108"/>
      <c r="P23" s="126"/>
      <c r="Q23" s="17"/>
      <c r="R23" s="18"/>
      <c r="S23" s="125"/>
      <c r="T23" s="125"/>
      <c r="U23" s="21"/>
    </row>
    <row r="24" spans="1:21" ht="21.75" customHeight="1">
      <c r="A24" s="13" t="s">
        <v>18</v>
      </c>
      <c r="F24" s="15"/>
      <c r="G24" s="16"/>
      <c r="H24" s="114"/>
      <c r="I24" s="17"/>
      <c r="J24" s="114"/>
      <c r="K24" s="110"/>
      <c r="L24" s="114"/>
      <c r="M24" s="110"/>
      <c r="N24" s="114"/>
      <c r="O24" s="108"/>
      <c r="P24" s="114"/>
      <c r="Q24" s="17"/>
      <c r="R24" s="18"/>
      <c r="S24" s="110"/>
      <c r="T24" s="114"/>
      <c r="U24" s="21"/>
    </row>
    <row r="25" spans="1:21" ht="21.75" customHeight="1">
      <c r="B25" s="13" t="s">
        <v>19</v>
      </c>
      <c r="F25" s="15">
        <v>10</v>
      </c>
      <c r="G25" s="16"/>
      <c r="H25" s="125">
        <v>81327341</v>
      </c>
      <c r="I25" s="17"/>
      <c r="J25" s="125">
        <v>56041618</v>
      </c>
      <c r="K25" s="125"/>
      <c r="L25" s="125">
        <v>81327341</v>
      </c>
      <c r="M25" s="125"/>
      <c r="N25" s="125">
        <v>56041618</v>
      </c>
      <c r="O25" s="108"/>
      <c r="P25" s="125"/>
      <c r="Q25" s="17"/>
      <c r="R25" s="18"/>
      <c r="S25" s="125"/>
      <c r="T25" s="125"/>
      <c r="U25" s="21"/>
    </row>
    <row r="26" spans="1:21" ht="21.75" customHeight="1">
      <c r="A26" s="2" t="s">
        <v>20</v>
      </c>
      <c r="F26" s="12">
        <v>17</v>
      </c>
      <c r="G26" s="10"/>
      <c r="H26" s="126">
        <v>8085393828</v>
      </c>
      <c r="I26" s="18"/>
      <c r="J26" s="126">
        <v>8171551385</v>
      </c>
      <c r="K26" s="125"/>
      <c r="L26" s="125">
        <v>5278759916</v>
      </c>
      <c r="M26" s="125"/>
      <c r="N26" s="125">
        <v>5310317189</v>
      </c>
      <c r="O26" s="108"/>
      <c r="P26" s="126"/>
      <c r="Q26" s="18"/>
      <c r="R26" s="18"/>
      <c r="S26" s="125"/>
      <c r="T26" s="125"/>
      <c r="U26" s="21"/>
    </row>
    <row r="27" spans="1:21" ht="21.75" customHeight="1">
      <c r="A27" s="2" t="s">
        <v>126</v>
      </c>
      <c r="F27" s="12">
        <v>21</v>
      </c>
      <c r="G27" s="10"/>
      <c r="H27" s="126">
        <v>346823602</v>
      </c>
      <c r="I27" s="18"/>
      <c r="J27" s="126">
        <v>361704262</v>
      </c>
      <c r="K27" s="125"/>
      <c r="L27" s="114">
        <v>339487946</v>
      </c>
      <c r="M27" s="125"/>
      <c r="N27" s="114">
        <v>360719913</v>
      </c>
      <c r="O27" s="108"/>
      <c r="P27" s="126"/>
      <c r="Q27" s="18"/>
      <c r="R27" s="18"/>
      <c r="S27" s="125"/>
      <c r="T27" s="114"/>
      <c r="U27" s="21"/>
    </row>
    <row r="28" spans="1:21" ht="21.75" customHeight="1">
      <c r="A28" s="2" t="s">
        <v>21</v>
      </c>
      <c r="F28" s="12">
        <v>18</v>
      </c>
      <c r="G28" s="10"/>
      <c r="H28" s="126">
        <v>118907588</v>
      </c>
      <c r="I28" s="17"/>
      <c r="J28" s="126">
        <v>116675442</v>
      </c>
      <c r="K28" s="125"/>
      <c r="L28" s="125">
        <v>9836679</v>
      </c>
      <c r="M28" s="125"/>
      <c r="N28" s="125">
        <v>1949458</v>
      </c>
      <c r="O28" s="108"/>
      <c r="P28" s="126"/>
      <c r="Q28" s="17"/>
      <c r="R28" s="18"/>
      <c r="S28" s="125"/>
      <c r="T28" s="125"/>
      <c r="U28" s="21"/>
    </row>
    <row r="29" spans="1:21" ht="21.75" customHeight="1">
      <c r="A29" s="2" t="s">
        <v>192</v>
      </c>
      <c r="F29" s="12"/>
      <c r="G29" s="10"/>
      <c r="H29" s="114">
        <v>4887064</v>
      </c>
      <c r="I29" s="17"/>
      <c r="J29" s="114">
        <v>23982114</v>
      </c>
      <c r="K29" s="125"/>
      <c r="L29" s="114">
        <v>4875000</v>
      </c>
      <c r="M29" s="125"/>
      <c r="N29" s="114">
        <v>22360752</v>
      </c>
      <c r="O29" s="108"/>
      <c r="P29" s="114"/>
      <c r="Q29" s="17"/>
      <c r="R29" s="18"/>
      <c r="S29" s="125"/>
      <c r="T29" s="114"/>
      <c r="U29" s="21"/>
    </row>
    <row r="30" spans="1:21" ht="21.75" customHeight="1">
      <c r="A30" s="2" t="s">
        <v>22</v>
      </c>
      <c r="F30" s="12">
        <v>30.1</v>
      </c>
      <c r="G30" s="10"/>
      <c r="H30" s="126">
        <v>96049074</v>
      </c>
      <c r="I30" s="17"/>
      <c r="J30" s="126">
        <v>83277166</v>
      </c>
      <c r="K30" s="125"/>
      <c r="L30" s="114">
        <v>70960406</v>
      </c>
      <c r="M30" s="125"/>
      <c r="N30" s="114">
        <v>65248565</v>
      </c>
      <c r="O30" s="108"/>
      <c r="P30" s="126"/>
      <c r="Q30" s="17"/>
      <c r="R30" s="18"/>
      <c r="S30" s="125"/>
      <c r="T30" s="114"/>
      <c r="U30" s="21"/>
    </row>
    <row r="31" spans="1:21" ht="21.75" customHeight="1">
      <c r="A31" s="2" t="s">
        <v>162</v>
      </c>
      <c r="F31" s="12">
        <v>36</v>
      </c>
      <c r="G31" s="10"/>
      <c r="H31" s="114">
        <v>1662205</v>
      </c>
      <c r="I31" s="17"/>
      <c r="J31" s="126">
        <v>1691182</v>
      </c>
      <c r="K31" s="125"/>
      <c r="L31" s="114">
        <v>1662205</v>
      </c>
      <c r="M31" s="125"/>
      <c r="N31" s="114">
        <v>1691182</v>
      </c>
      <c r="O31" s="108"/>
      <c r="P31" s="126"/>
      <c r="Q31" s="17"/>
      <c r="R31" s="18"/>
      <c r="S31" s="125"/>
      <c r="T31" s="114"/>
      <c r="U31" s="21"/>
    </row>
    <row r="32" spans="1:21" ht="21.75" customHeight="1">
      <c r="A32" s="2" t="s">
        <v>23</v>
      </c>
      <c r="F32" s="12"/>
      <c r="G32" s="10"/>
      <c r="H32" s="126">
        <v>177467425</v>
      </c>
      <c r="I32" s="18"/>
      <c r="J32" s="126">
        <v>200165936</v>
      </c>
      <c r="K32" s="125"/>
      <c r="L32" s="125">
        <v>177355225</v>
      </c>
      <c r="M32" s="125"/>
      <c r="N32" s="125">
        <v>199953337</v>
      </c>
      <c r="O32" s="108"/>
      <c r="P32" s="126"/>
      <c r="Q32" s="18"/>
      <c r="R32" s="18"/>
      <c r="S32" s="125"/>
      <c r="T32" s="125"/>
      <c r="U32" s="21"/>
    </row>
    <row r="33" spans="1:21" ht="21.75" customHeight="1">
      <c r="A33" s="9" t="s">
        <v>24</v>
      </c>
      <c r="F33" s="12"/>
      <c r="G33" s="10"/>
      <c r="H33" s="19">
        <f>SUM(H21:H32)</f>
        <v>9408409300</v>
      </c>
      <c r="I33" s="18"/>
      <c r="J33" s="19">
        <f>SUM(J21:J32)</f>
        <v>9504992539</v>
      </c>
      <c r="K33" s="111"/>
      <c r="L33" s="19">
        <f>SUM(L21:L32)</f>
        <v>7249336625</v>
      </c>
      <c r="M33" s="111"/>
      <c r="N33" s="19">
        <f>SUM(N21:N32)</f>
        <v>7299153921</v>
      </c>
      <c r="O33" s="108"/>
      <c r="P33" s="111"/>
      <c r="Q33" s="18"/>
      <c r="R33" s="18"/>
      <c r="S33" s="111"/>
      <c r="T33" s="111"/>
      <c r="U33" s="21"/>
    </row>
    <row r="34" spans="1:21" ht="21.75" customHeight="1" thickBot="1">
      <c r="A34" s="9" t="s">
        <v>25</v>
      </c>
      <c r="D34" s="10"/>
      <c r="E34" s="10"/>
      <c r="H34" s="20">
        <f>SUM(H33,H19)</f>
        <v>12160572341</v>
      </c>
      <c r="I34" s="110"/>
      <c r="J34" s="20">
        <f>SUM(J33,J19)</f>
        <v>12145914728</v>
      </c>
      <c r="K34" s="111"/>
      <c r="L34" s="20">
        <f>SUM(L33,L19)</f>
        <v>9735449734</v>
      </c>
      <c r="M34" s="111"/>
      <c r="N34" s="20">
        <f>SUM(N33,N19)</f>
        <v>9592009074</v>
      </c>
      <c r="O34" s="108"/>
      <c r="P34" s="111"/>
      <c r="Q34" s="110"/>
      <c r="R34" s="18"/>
      <c r="S34" s="111"/>
      <c r="T34" s="111"/>
      <c r="U34" s="21"/>
    </row>
    <row r="35" spans="1:21" ht="21.75" customHeight="1" thickTop="1">
      <c r="D35" s="10"/>
      <c r="E35" s="10"/>
      <c r="H35" s="110"/>
      <c r="I35" s="110"/>
      <c r="J35" s="110"/>
      <c r="K35" s="110"/>
      <c r="L35" s="110"/>
      <c r="M35" s="110"/>
      <c r="N35" s="110"/>
      <c r="O35" s="108"/>
      <c r="P35" s="110"/>
    </row>
    <row r="36" spans="1:21" ht="21.75" customHeight="1">
      <c r="A36" s="2" t="s">
        <v>26</v>
      </c>
      <c r="D36" s="10"/>
      <c r="E36" s="10"/>
      <c r="O36" s="108"/>
      <c r="P36" s="110"/>
    </row>
    <row r="37" spans="1:21" ht="21.75" customHeight="1">
      <c r="A37" s="135" t="s">
        <v>0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08"/>
      <c r="P37" s="110"/>
    </row>
    <row r="38" spans="1:21" ht="21.75" customHeight="1">
      <c r="A38" s="135" t="s">
        <v>27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08"/>
      <c r="P38" s="110"/>
    </row>
    <row r="39" spans="1:21" ht="21.75" customHeight="1">
      <c r="A39" s="135" t="s">
        <v>197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08"/>
      <c r="P39" s="110"/>
    </row>
    <row r="40" spans="1:21" ht="21.75" customHeight="1">
      <c r="G40" s="3"/>
      <c r="H40" s="3"/>
      <c r="I40" s="3"/>
      <c r="J40" s="4"/>
      <c r="K40" s="4"/>
      <c r="L40" s="4"/>
      <c r="N40" s="5" t="s">
        <v>28</v>
      </c>
      <c r="O40" s="108"/>
      <c r="P40" s="110"/>
    </row>
    <row r="41" spans="1:21" ht="21.75" customHeight="1">
      <c r="G41" s="3"/>
      <c r="H41" s="6" t="s">
        <v>2</v>
      </c>
      <c r="I41" s="6"/>
      <c r="J41" s="6"/>
      <c r="K41" s="4"/>
      <c r="L41" s="6" t="s">
        <v>3</v>
      </c>
      <c r="M41" s="6"/>
      <c r="N41" s="6"/>
      <c r="O41" s="108"/>
      <c r="P41" s="110"/>
    </row>
    <row r="42" spans="1:21" ht="21.75" customHeight="1">
      <c r="F42" s="7" t="s">
        <v>4</v>
      </c>
      <c r="G42" s="3"/>
      <c r="H42" s="8" t="s">
        <v>198</v>
      </c>
      <c r="I42" s="3"/>
      <c r="J42" s="8" t="s">
        <v>170</v>
      </c>
      <c r="K42" s="3"/>
      <c r="L42" s="8" t="s">
        <v>198</v>
      </c>
      <c r="M42" s="3"/>
      <c r="N42" s="8" t="s">
        <v>170</v>
      </c>
      <c r="O42" s="108"/>
      <c r="P42" s="110"/>
    </row>
    <row r="43" spans="1:21" ht="21.75" customHeight="1">
      <c r="A43" s="135" t="s">
        <v>29</v>
      </c>
      <c r="J43" s="22"/>
      <c r="K43" s="22"/>
      <c r="L43" s="22"/>
      <c r="N43" s="22"/>
      <c r="O43" s="108"/>
      <c r="P43" s="110"/>
    </row>
    <row r="44" spans="1:21" ht="21.75" customHeight="1">
      <c r="A44" s="9" t="s">
        <v>30</v>
      </c>
      <c r="D44" s="10"/>
      <c r="E44" s="10"/>
      <c r="H44" s="110"/>
      <c r="I44" s="110"/>
      <c r="J44" s="110"/>
      <c r="K44" s="110"/>
      <c r="L44" s="110"/>
      <c r="M44" s="110"/>
      <c r="N44" s="110"/>
      <c r="O44" s="108"/>
      <c r="P44" s="110"/>
    </row>
    <row r="45" spans="1:21" ht="21.75" customHeight="1">
      <c r="A45" s="2" t="s">
        <v>31</v>
      </c>
      <c r="D45" s="10"/>
      <c r="E45" s="10"/>
      <c r="F45" s="12">
        <v>19</v>
      </c>
      <c r="H45" s="126">
        <v>774200190</v>
      </c>
      <c r="I45" s="110"/>
      <c r="J45" s="126">
        <v>2070500000</v>
      </c>
      <c r="K45" s="125"/>
      <c r="L45" s="125">
        <v>774200190</v>
      </c>
      <c r="M45" s="125"/>
      <c r="N45" s="125">
        <v>2015500000</v>
      </c>
      <c r="O45" s="108"/>
      <c r="P45" s="126"/>
      <c r="Q45" s="110"/>
      <c r="R45" s="126"/>
      <c r="S45" s="125"/>
      <c r="T45" s="125"/>
    </row>
    <row r="46" spans="1:21" ht="21.75" customHeight="1">
      <c r="A46" s="2" t="s">
        <v>32</v>
      </c>
      <c r="D46" s="10"/>
      <c r="E46" s="10"/>
      <c r="F46" s="12">
        <v>7</v>
      </c>
      <c r="H46" s="17">
        <v>25000000</v>
      </c>
      <c r="I46" s="17"/>
      <c r="J46" s="17">
        <v>111400980</v>
      </c>
      <c r="K46" s="125"/>
      <c r="L46" s="125">
        <v>1101700000</v>
      </c>
      <c r="M46" s="125"/>
      <c r="N46" s="125">
        <v>1000800980</v>
      </c>
      <c r="O46" s="108"/>
      <c r="P46" s="17"/>
      <c r="Q46" s="110"/>
      <c r="R46" s="17"/>
      <c r="S46" s="125"/>
      <c r="T46" s="125"/>
    </row>
    <row r="47" spans="1:21" ht="21.75" customHeight="1">
      <c r="A47" s="2" t="s">
        <v>33</v>
      </c>
      <c r="D47" s="10"/>
      <c r="E47" s="10"/>
      <c r="F47" s="12" t="s">
        <v>176</v>
      </c>
      <c r="H47" s="17">
        <v>1851967213</v>
      </c>
      <c r="I47" s="17"/>
      <c r="J47" s="17">
        <v>1735064927</v>
      </c>
      <c r="K47" s="125"/>
      <c r="L47" s="125">
        <v>1802869103</v>
      </c>
      <c r="M47" s="125"/>
      <c r="N47" s="125">
        <v>1440115079</v>
      </c>
      <c r="O47" s="108"/>
      <c r="P47" s="17"/>
      <c r="Q47" s="110"/>
      <c r="R47" s="17"/>
      <c r="S47" s="125"/>
      <c r="T47" s="125"/>
    </row>
    <row r="48" spans="1:21" ht="21.75" customHeight="1">
      <c r="A48" s="2" t="s">
        <v>127</v>
      </c>
      <c r="D48" s="10"/>
      <c r="E48" s="10"/>
      <c r="F48" s="12">
        <v>22</v>
      </c>
      <c r="H48" s="17">
        <v>479141596</v>
      </c>
      <c r="I48" s="17"/>
      <c r="J48" s="17">
        <v>270182333</v>
      </c>
      <c r="K48" s="125"/>
      <c r="L48" s="125">
        <v>409373981</v>
      </c>
      <c r="M48" s="125"/>
      <c r="N48" s="125">
        <v>250436078</v>
      </c>
      <c r="O48" s="108"/>
      <c r="P48" s="17"/>
      <c r="Q48" s="110"/>
      <c r="R48" s="17"/>
      <c r="S48" s="125"/>
      <c r="T48" s="125"/>
    </row>
    <row r="49" spans="1:20" ht="21.75" customHeight="1">
      <c r="A49" s="2" t="s">
        <v>128</v>
      </c>
      <c r="D49" s="10"/>
      <c r="E49" s="10"/>
      <c r="F49" s="15">
        <v>21</v>
      </c>
      <c r="H49" s="17">
        <v>83389912</v>
      </c>
      <c r="I49" s="17"/>
      <c r="J49" s="17">
        <v>71351633</v>
      </c>
      <c r="K49" s="125"/>
      <c r="L49" s="92">
        <v>81288442</v>
      </c>
      <c r="M49" s="125"/>
      <c r="N49" s="92">
        <v>70719964</v>
      </c>
      <c r="O49" s="108"/>
      <c r="P49" s="17"/>
      <c r="Q49" s="110"/>
      <c r="R49" s="17"/>
      <c r="S49" s="125"/>
      <c r="T49" s="92"/>
    </row>
    <row r="50" spans="1:20" ht="21.75" customHeight="1">
      <c r="A50" s="13" t="s">
        <v>129</v>
      </c>
      <c r="D50" s="10"/>
      <c r="E50" s="10"/>
      <c r="F50" s="12"/>
      <c r="H50" s="17"/>
      <c r="I50" s="17"/>
      <c r="J50" s="17"/>
      <c r="K50" s="125"/>
      <c r="L50" s="125"/>
      <c r="M50" s="125"/>
      <c r="N50" s="125"/>
      <c r="O50" s="108"/>
      <c r="P50" s="17"/>
      <c r="Q50" s="110"/>
      <c r="R50" s="17"/>
      <c r="S50" s="125"/>
      <c r="T50" s="125"/>
    </row>
    <row r="51" spans="1:20" s="13" customFormat="1" ht="21.75" customHeight="1">
      <c r="B51" s="13" t="s">
        <v>130</v>
      </c>
      <c r="D51" s="14"/>
      <c r="E51" s="14"/>
      <c r="F51" s="12">
        <v>23</v>
      </c>
      <c r="G51" s="2"/>
      <c r="H51" s="92">
        <v>71641408</v>
      </c>
      <c r="I51" s="110"/>
      <c r="J51" s="92">
        <v>65783554</v>
      </c>
      <c r="K51" s="125"/>
      <c r="L51" s="92">
        <v>0</v>
      </c>
      <c r="M51" s="125"/>
      <c r="N51" s="92">
        <v>0</v>
      </c>
      <c r="O51" s="108"/>
      <c r="P51" s="92"/>
      <c r="Q51" s="110"/>
      <c r="R51" s="92"/>
      <c r="S51" s="125"/>
      <c r="T51" s="92"/>
    </row>
    <row r="52" spans="1:20" s="13" customFormat="1" ht="21.75" customHeight="1">
      <c r="A52" s="13" t="s">
        <v>34</v>
      </c>
      <c r="D52" s="14"/>
      <c r="E52" s="14"/>
      <c r="F52" s="12"/>
      <c r="G52" s="2"/>
      <c r="H52" s="17">
        <v>660828</v>
      </c>
      <c r="I52" s="17"/>
      <c r="J52" s="17">
        <v>1016215</v>
      </c>
      <c r="K52" s="125"/>
      <c r="L52" s="92">
        <v>0</v>
      </c>
      <c r="M52" s="125"/>
      <c r="N52" s="92">
        <v>0</v>
      </c>
      <c r="O52" s="108"/>
      <c r="P52" s="17"/>
      <c r="Q52" s="110"/>
      <c r="R52" s="17"/>
      <c r="S52" s="125"/>
      <c r="T52" s="92"/>
    </row>
    <row r="53" spans="1:20" s="13" customFormat="1" ht="21.75" customHeight="1">
      <c r="A53" s="13" t="s">
        <v>35</v>
      </c>
      <c r="D53" s="14"/>
      <c r="E53" s="14"/>
      <c r="F53" s="12"/>
      <c r="G53" s="2"/>
      <c r="H53" s="125">
        <v>60975275</v>
      </c>
      <c r="I53" s="110"/>
      <c r="J53" s="125">
        <v>26170564</v>
      </c>
      <c r="K53" s="125"/>
      <c r="L53" s="125">
        <v>60975275</v>
      </c>
      <c r="M53" s="125"/>
      <c r="N53" s="125">
        <v>26170564</v>
      </c>
      <c r="O53" s="108"/>
      <c r="P53" s="125"/>
      <c r="Q53" s="110"/>
      <c r="R53" s="126"/>
      <c r="S53" s="125"/>
      <c r="T53" s="125"/>
    </row>
    <row r="54" spans="1:20" s="13" customFormat="1" ht="21.75" customHeight="1">
      <c r="A54" s="2" t="s">
        <v>159</v>
      </c>
      <c r="D54" s="14"/>
      <c r="E54" s="14"/>
      <c r="F54" s="12">
        <v>36</v>
      </c>
      <c r="G54" s="2"/>
      <c r="H54" s="124">
        <v>95717589</v>
      </c>
      <c r="I54" s="110"/>
      <c r="J54" s="124">
        <v>78764871</v>
      </c>
      <c r="K54" s="125"/>
      <c r="L54" s="125">
        <v>95717589</v>
      </c>
      <c r="M54" s="125"/>
      <c r="N54" s="125">
        <v>78764871</v>
      </c>
      <c r="O54" s="108"/>
      <c r="P54" s="124"/>
      <c r="Q54" s="110"/>
      <c r="R54" s="124"/>
      <c r="S54" s="125"/>
      <c r="T54" s="125"/>
    </row>
    <row r="55" spans="1:20" s="13" customFormat="1" ht="21.75" customHeight="1">
      <c r="A55" s="13" t="s">
        <v>36</v>
      </c>
      <c r="F55" s="12"/>
      <c r="G55" s="2"/>
      <c r="H55" s="126">
        <f>69405207</f>
        <v>69405207</v>
      </c>
      <c r="I55" s="110"/>
      <c r="J55" s="126">
        <f>25893322</f>
        <v>25893322</v>
      </c>
      <c r="K55" s="125"/>
      <c r="L55" s="125">
        <f>36841675</f>
        <v>36841675</v>
      </c>
      <c r="M55" s="125"/>
      <c r="N55" s="125">
        <v>8371661</v>
      </c>
      <c r="O55" s="108"/>
      <c r="P55" s="126"/>
      <c r="Q55" s="110"/>
      <c r="R55" s="126"/>
      <c r="S55" s="125"/>
      <c r="T55" s="125"/>
    </row>
    <row r="56" spans="1:20" s="13" customFormat="1" ht="21.75" customHeight="1">
      <c r="A56" s="9" t="s">
        <v>37</v>
      </c>
      <c r="F56" s="12"/>
      <c r="G56" s="2"/>
      <c r="H56" s="19">
        <f>SUM(H45:H55)</f>
        <v>3512099218</v>
      </c>
      <c r="I56" s="110"/>
      <c r="J56" s="19">
        <f>SUM(J45:J55)</f>
        <v>4456128399</v>
      </c>
      <c r="K56" s="111"/>
      <c r="L56" s="19">
        <f>SUM(L45:L55)</f>
        <v>4362966255</v>
      </c>
      <c r="M56" s="111"/>
      <c r="N56" s="19">
        <f>SUM(N45:N55)</f>
        <v>4890879197</v>
      </c>
      <c r="O56" s="108"/>
      <c r="P56" s="111"/>
      <c r="Q56" s="110"/>
      <c r="R56" s="111"/>
      <c r="S56" s="125"/>
      <c r="T56" s="111"/>
    </row>
    <row r="57" spans="1:20" s="13" customFormat="1" ht="21.75" customHeight="1">
      <c r="A57" s="25" t="s">
        <v>38</v>
      </c>
      <c r="F57" s="15"/>
      <c r="G57" s="16"/>
      <c r="H57" s="17"/>
      <c r="I57" s="17"/>
      <c r="J57" s="17"/>
      <c r="K57" s="17"/>
      <c r="L57" s="17"/>
      <c r="M57" s="17"/>
      <c r="N57" s="17"/>
      <c r="O57" s="108"/>
      <c r="P57" s="110"/>
    </row>
    <row r="58" spans="1:20" s="13" customFormat="1" ht="21.75" customHeight="1">
      <c r="A58" s="2" t="s">
        <v>131</v>
      </c>
      <c r="B58" s="23"/>
      <c r="F58" s="15"/>
      <c r="H58" s="125"/>
      <c r="I58" s="26"/>
      <c r="J58" s="125"/>
      <c r="K58" s="125"/>
      <c r="L58" s="125"/>
      <c r="M58" s="125"/>
      <c r="N58" s="125"/>
      <c r="O58" s="108"/>
      <c r="P58" s="110"/>
    </row>
    <row r="59" spans="1:20" s="13" customFormat="1" ht="21.75" customHeight="1">
      <c r="A59" s="2"/>
      <c r="B59" s="23" t="s">
        <v>147</v>
      </c>
      <c r="F59" s="12">
        <v>22</v>
      </c>
      <c r="H59" s="125">
        <v>2424013979</v>
      </c>
      <c r="I59" s="26"/>
      <c r="J59" s="125">
        <v>2313256035</v>
      </c>
      <c r="K59" s="125"/>
      <c r="L59" s="125">
        <v>1800748249</v>
      </c>
      <c r="M59" s="125"/>
      <c r="N59" s="125">
        <v>1694742030</v>
      </c>
      <c r="O59" s="108"/>
      <c r="P59" s="125"/>
      <c r="Q59" s="26"/>
      <c r="R59" s="125"/>
      <c r="S59" s="125"/>
      <c r="T59" s="125"/>
    </row>
    <row r="60" spans="1:20" s="13" customFormat="1" ht="21.75" customHeight="1">
      <c r="A60" s="2" t="s">
        <v>132</v>
      </c>
      <c r="B60" s="23"/>
      <c r="F60" s="15"/>
      <c r="H60" s="125"/>
      <c r="I60" s="26"/>
      <c r="J60" s="125"/>
      <c r="K60" s="125"/>
      <c r="L60" s="125"/>
      <c r="M60" s="125"/>
      <c r="N60" s="125"/>
      <c r="O60" s="108"/>
      <c r="P60" s="125"/>
      <c r="Q60" s="26"/>
      <c r="R60" s="125"/>
      <c r="S60" s="125"/>
      <c r="T60" s="125"/>
    </row>
    <row r="61" spans="1:20" s="13" customFormat="1" ht="21.75" customHeight="1">
      <c r="A61" s="2"/>
      <c r="B61" s="23" t="s">
        <v>147</v>
      </c>
      <c r="F61" s="15">
        <v>21</v>
      </c>
      <c r="H61" s="125">
        <v>219964340</v>
      </c>
      <c r="I61" s="26"/>
      <c r="J61" s="125">
        <v>264177838</v>
      </c>
      <c r="K61" s="125"/>
      <c r="L61" s="92">
        <v>214326307</v>
      </c>
      <c r="M61" s="125"/>
      <c r="N61" s="92">
        <v>263783334</v>
      </c>
      <c r="O61" s="108"/>
      <c r="P61" s="125"/>
      <c r="Q61" s="26"/>
      <c r="R61" s="125"/>
      <c r="S61" s="125"/>
      <c r="T61" s="92"/>
    </row>
    <row r="62" spans="1:20" s="13" customFormat="1" ht="21.75" customHeight="1">
      <c r="A62" s="2" t="s">
        <v>129</v>
      </c>
      <c r="B62" s="23"/>
      <c r="F62" s="15"/>
      <c r="H62" s="125"/>
      <c r="I62" s="26"/>
      <c r="J62" s="125"/>
      <c r="K62" s="125"/>
      <c r="L62" s="125"/>
      <c r="M62" s="125"/>
      <c r="N62" s="125"/>
      <c r="O62" s="108"/>
      <c r="P62" s="125"/>
      <c r="Q62" s="26"/>
      <c r="R62" s="125"/>
      <c r="S62" s="125"/>
      <c r="T62" s="125"/>
    </row>
    <row r="63" spans="1:20" s="13" customFormat="1" ht="21.75" customHeight="1">
      <c r="A63" s="2"/>
      <c r="B63" s="23" t="s">
        <v>148</v>
      </c>
      <c r="F63" s="12">
        <v>23</v>
      </c>
      <c r="H63" s="125">
        <v>2464965392</v>
      </c>
      <c r="I63" s="26"/>
      <c r="J63" s="125">
        <v>2536606799</v>
      </c>
      <c r="K63" s="125"/>
      <c r="L63" s="92">
        <v>0</v>
      </c>
      <c r="M63" s="125"/>
      <c r="N63" s="92">
        <v>0</v>
      </c>
      <c r="O63" s="108"/>
      <c r="P63" s="125"/>
      <c r="Q63" s="26"/>
      <c r="R63" s="125"/>
      <c r="S63" s="125"/>
      <c r="T63" s="92"/>
    </row>
    <row r="64" spans="1:20" s="13" customFormat="1" ht="21.75" customHeight="1">
      <c r="A64" s="13" t="s">
        <v>39</v>
      </c>
      <c r="D64" s="14"/>
      <c r="E64" s="14"/>
      <c r="F64" s="15">
        <v>24</v>
      </c>
      <c r="H64" s="125">
        <v>52412977</v>
      </c>
      <c r="I64" s="26"/>
      <c r="J64" s="125">
        <v>63630427</v>
      </c>
      <c r="K64" s="125"/>
      <c r="L64" s="125">
        <v>46905457</v>
      </c>
      <c r="M64" s="125"/>
      <c r="N64" s="125">
        <v>56067002</v>
      </c>
      <c r="O64" s="108"/>
      <c r="P64" s="125"/>
      <c r="Q64" s="26"/>
      <c r="R64" s="125"/>
      <c r="S64" s="125"/>
      <c r="T64" s="125"/>
    </row>
    <row r="65" spans="1:20" s="13" customFormat="1" ht="21.75" customHeight="1">
      <c r="A65" s="13" t="s">
        <v>160</v>
      </c>
      <c r="D65" s="14"/>
      <c r="E65" s="14"/>
      <c r="F65" s="15">
        <v>36</v>
      </c>
      <c r="G65" s="16"/>
      <c r="H65" s="125">
        <v>36852</v>
      </c>
      <c r="I65" s="17"/>
      <c r="J65" s="126">
        <v>383113</v>
      </c>
      <c r="K65" s="125"/>
      <c r="L65" s="125">
        <v>36852</v>
      </c>
      <c r="M65" s="125"/>
      <c r="N65" s="125">
        <v>383113</v>
      </c>
      <c r="O65" s="108"/>
      <c r="P65" s="126"/>
      <c r="Q65" s="26"/>
      <c r="R65" s="126"/>
      <c r="S65" s="125"/>
      <c r="T65" s="125"/>
    </row>
    <row r="66" spans="1:20" s="13" customFormat="1" ht="21.75" customHeight="1">
      <c r="A66" s="25" t="s">
        <v>40</v>
      </c>
      <c r="D66" s="14"/>
      <c r="E66" s="14"/>
      <c r="F66" s="16"/>
      <c r="H66" s="27">
        <f>SUM(H58:H65)</f>
        <v>5161393540</v>
      </c>
      <c r="I66" s="26"/>
      <c r="J66" s="27">
        <f>SUM(J58:J65)</f>
        <v>5178054212</v>
      </c>
      <c r="K66" s="17"/>
      <c r="L66" s="27">
        <f>SUM(L58:L65)</f>
        <v>2062016865</v>
      </c>
      <c r="M66" s="17"/>
      <c r="N66" s="27">
        <f>SUM(N58:N65)</f>
        <v>2014975479</v>
      </c>
      <c r="O66" s="108"/>
      <c r="P66" s="17"/>
      <c r="Q66" s="26"/>
      <c r="R66" s="17"/>
      <c r="S66" s="125"/>
      <c r="T66" s="17"/>
    </row>
    <row r="67" spans="1:20" s="13" customFormat="1" ht="21.75" customHeight="1">
      <c r="A67" s="25" t="s">
        <v>41</v>
      </c>
      <c r="D67" s="14"/>
      <c r="E67" s="14"/>
      <c r="F67" s="16"/>
      <c r="G67" s="16"/>
      <c r="H67" s="27">
        <f>SUM(H56,H66)</f>
        <v>8673492758</v>
      </c>
      <c r="I67" s="17"/>
      <c r="J67" s="27">
        <f>SUM(J56,J66)</f>
        <v>9634182611</v>
      </c>
      <c r="K67" s="26"/>
      <c r="L67" s="27">
        <f>SUM(L56,L66)</f>
        <v>6424983120</v>
      </c>
      <c r="M67" s="26"/>
      <c r="N67" s="27">
        <f>SUM(N56,N66)</f>
        <v>6905854676</v>
      </c>
      <c r="O67" s="108"/>
      <c r="P67" s="17"/>
      <c r="Q67" s="26"/>
      <c r="R67" s="17"/>
      <c r="S67" s="125"/>
      <c r="T67" s="17"/>
    </row>
    <row r="68" spans="1:20" s="13" customFormat="1" ht="21.75" customHeight="1">
      <c r="A68" s="25"/>
      <c r="D68" s="14"/>
      <c r="E68" s="14"/>
      <c r="F68" s="16"/>
      <c r="G68" s="16"/>
      <c r="H68" s="17"/>
      <c r="I68" s="17"/>
      <c r="J68" s="26"/>
      <c r="K68" s="26"/>
      <c r="L68" s="26"/>
      <c r="M68" s="26"/>
      <c r="N68" s="26"/>
      <c r="O68" s="108"/>
      <c r="P68" s="110"/>
    </row>
    <row r="69" spans="1:20" ht="21.75" customHeight="1">
      <c r="A69" s="2" t="s">
        <v>26</v>
      </c>
      <c r="D69" s="10"/>
      <c r="E69" s="10"/>
      <c r="O69" s="108"/>
      <c r="P69" s="110"/>
    </row>
    <row r="70" spans="1:20" ht="21.75" customHeight="1">
      <c r="A70" s="135" t="s">
        <v>0</v>
      </c>
      <c r="B70" s="135"/>
      <c r="C70" s="135"/>
      <c r="D70" s="135"/>
      <c r="E70" s="135"/>
      <c r="F70" s="135"/>
      <c r="G70" s="135"/>
      <c r="H70" s="135"/>
      <c r="I70" s="135"/>
      <c r="J70" s="135"/>
      <c r="K70" s="135"/>
      <c r="L70" s="135"/>
      <c r="M70" s="135"/>
      <c r="N70" s="135"/>
      <c r="O70" s="108"/>
      <c r="P70" s="110"/>
    </row>
    <row r="71" spans="1:20" ht="21.75" customHeight="1">
      <c r="A71" s="135" t="s">
        <v>27</v>
      </c>
      <c r="B71" s="135"/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08"/>
      <c r="P71" s="110"/>
    </row>
    <row r="72" spans="1:20" ht="21.75" customHeight="1">
      <c r="A72" s="135" t="s">
        <v>197</v>
      </c>
      <c r="B72" s="135"/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08"/>
      <c r="P72" s="110"/>
    </row>
    <row r="73" spans="1:20" ht="21.75" customHeight="1">
      <c r="G73" s="3"/>
      <c r="H73" s="3"/>
      <c r="I73" s="3"/>
      <c r="J73" s="4"/>
      <c r="K73" s="4"/>
      <c r="L73" s="4"/>
      <c r="N73" s="5" t="s">
        <v>28</v>
      </c>
      <c r="O73" s="108"/>
      <c r="P73" s="110"/>
    </row>
    <row r="74" spans="1:20" ht="21.75" customHeight="1">
      <c r="G74" s="3"/>
      <c r="H74" s="154" t="s">
        <v>2</v>
      </c>
      <c r="I74" s="154"/>
      <c r="J74" s="154"/>
      <c r="K74" s="4"/>
      <c r="L74" s="154" t="s">
        <v>3</v>
      </c>
      <c r="M74" s="154"/>
      <c r="N74" s="154"/>
      <c r="O74" s="108"/>
      <c r="P74" s="110"/>
    </row>
    <row r="75" spans="1:20" ht="21.75" customHeight="1">
      <c r="F75" s="7" t="s">
        <v>4</v>
      </c>
      <c r="G75" s="3"/>
      <c r="H75" s="8" t="s">
        <v>198</v>
      </c>
      <c r="I75" s="3"/>
      <c r="J75" s="8" t="s">
        <v>170</v>
      </c>
      <c r="K75" s="3"/>
      <c r="L75" s="8" t="s">
        <v>198</v>
      </c>
      <c r="M75" s="3"/>
      <c r="N75" s="8" t="s">
        <v>170</v>
      </c>
      <c r="O75" s="108"/>
      <c r="P75" s="110"/>
    </row>
    <row r="76" spans="1:20" ht="21.75" customHeight="1">
      <c r="A76" s="9" t="s">
        <v>42</v>
      </c>
      <c r="D76" s="10"/>
      <c r="E76" s="10"/>
      <c r="J76" s="28"/>
      <c r="K76" s="28"/>
      <c r="L76" s="28"/>
      <c r="M76" s="28"/>
      <c r="N76" s="28"/>
      <c r="O76" s="108"/>
      <c r="P76" s="110"/>
    </row>
    <row r="77" spans="1:20" ht="21.75" customHeight="1">
      <c r="A77" s="9" t="s">
        <v>43</v>
      </c>
      <c r="D77" s="10"/>
      <c r="E77" s="10"/>
      <c r="F77" s="12"/>
      <c r="H77" s="110"/>
      <c r="I77" s="110"/>
      <c r="J77" s="111"/>
      <c r="K77" s="111"/>
      <c r="L77" s="111"/>
      <c r="M77" s="111"/>
      <c r="N77" s="111"/>
      <c r="O77" s="108"/>
      <c r="P77" s="110"/>
    </row>
    <row r="78" spans="1:20" ht="21.75" customHeight="1">
      <c r="A78" s="2" t="s">
        <v>44</v>
      </c>
      <c r="D78" s="10"/>
      <c r="E78" s="10"/>
      <c r="H78" s="110"/>
      <c r="I78" s="110"/>
      <c r="J78" s="111"/>
      <c r="K78" s="111"/>
      <c r="L78" s="111"/>
      <c r="M78" s="111"/>
      <c r="N78" s="111"/>
      <c r="O78" s="108"/>
      <c r="P78" s="110"/>
    </row>
    <row r="79" spans="1:20" ht="21.75" customHeight="1" thickBot="1">
      <c r="B79" s="13" t="s">
        <v>45</v>
      </c>
      <c r="D79" s="10"/>
      <c r="E79" s="10"/>
      <c r="F79" s="12"/>
      <c r="H79" s="20">
        <v>600000000</v>
      </c>
      <c r="I79" s="110"/>
      <c r="J79" s="20">
        <v>600000000</v>
      </c>
      <c r="K79" s="110"/>
      <c r="L79" s="20">
        <v>600000000</v>
      </c>
      <c r="M79" s="111"/>
      <c r="N79" s="20">
        <v>600000000</v>
      </c>
      <c r="O79" s="108"/>
      <c r="P79" s="111"/>
      <c r="Q79" s="110"/>
      <c r="R79" s="111"/>
      <c r="S79" s="110"/>
      <c r="T79" s="111"/>
    </row>
    <row r="80" spans="1:20" ht="21.75" customHeight="1" thickTop="1">
      <c r="A80" s="2" t="s">
        <v>46</v>
      </c>
      <c r="D80" s="10"/>
      <c r="E80" s="10"/>
      <c r="F80" s="16"/>
      <c r="G80" s="16"/>
      <c r="H80" s="17"/>
      <c r="I80" s="17"/>
      <c r="J80" s="17"/>
      <c r="K80" s="17"/>
      <c r="L80" s="17"/>
      <c r="M80" s="17"/>
      <c r="N80" s="17"/>
      <c r="O80" s="108"/>
      <c r="P80" s="17"/>
      <c r="Q80" s="110"/>
      <c r="R80" s="17"/>
      <c r="S80" s="110"/>
      <c r="T80" s="17"/>
    </row>
    <row r="81" spans="1:20" s="13" customFormat="1" ht="21.75" customHeight="1">
      <c r="A81" s="2"/>
      <c r="B81" s="13" t="s">
        <v>45</v>
      </c>
      <c r="D81" s="14"/>
      <c r="E81" s="14"/>
      <c r="F81" s="14"/>
      <c r="G81" s="16"/>
      <c r="H81" s="111">
        <v>600000000</v>
      </c>
      <c r="I81" s="111"/>
      <c r="J81" s="111">
        <v>600000000</v>
      </c>
      <c r="K81" s="111"/>
      <c r="L81" s="111">
        <v>600000000</v>
      </c>
      <c r="M81" s="111"/>
      <c r="N81" s="111">
        <v>600000000</v>
      </c>
      <c r="O81" s="108"/>
      <c r="P81" s="111"/>
      <c r="Q81" s="110"/>
      <c r="R81" s="111"/>
      <c r="S81" s="110"/>
      <c r="T81" s="111"/>
    </row>
    <row r="82" spans="1:20" s="13" customFormat="1" ht="21.75" customHeight="1">
      <c r="A82" s="13" t="s">
        <v>47</v>
      </c>
      <c r="D82" s="14"/>
      <c r="E82" s="14"/>
      <c r="F82" s="16"/>
      <c r="H82" s="126">
        <v>2230175000</v>
      </c>
      <c r="I82" s="26"/>
      <c r="J82" s="126">
        <v>2230175000</v>
      </c>
      <c r="K82" s="111"/>
      <c r="L82" s="126">
        <v>2230175000</v>
      </c>
      <c r="M82" s="111"/>
      <c r="N82" s="126">
        <v>2230175000</v>
      </c>
      <c r="O82" s="108"/>
      <c r="P82" s="126"/>
      <c r="Q82" s="110"/>
      <c r="R82" s="126"/>
      <c r="S82" s="110"/>
      <c r="T82" s="126"/>
    </row>
    <row r="83" spans="1:20" s="13" customFormat="1" ht="21.75" customHeight="1">
      <c r="A83" s="2" t="s">
        <v>157</v>
      </c>
      <c r="D83" s="14"/>
      <c r="E83" s="14"/>
      <c r="F83" s="14"/>
      <c r="G83" s="16"/>
      <c r="H83" s="126"/>
      <c r="I83" s="17"/>
      <c r="J83" s="126"/>
      <c r="K83" s="111"/>
      <c r="L83" s="111"/>
      <c r="M83" s="111"/>
      <c r="N83" s="111"/>
      <c r="O83" s="108"/>
      <c r="P83" s="126"/>
      <c r="Q83" s="110"/>
      <c r="R83" s="126"/>
      <c r="S83" s="110"/>
      <c r="T83" s="111"/>
    </row>
    <row r="84" spans="1:20" ht="21.75" customHeight="1">
      <c r="B84" s="2" t="s">
        <v>48</v>
      </c>
      <c r="D84" s="10"/>
      <c r="E84" s="10"/>
      <c r="F84" s="14">
        <v>25</v>
      </c>
      <c r="G84" s="16"/>
      <c r="H84" s="126">
        <v>60000000</v>
      </c>
      <c r="I84" s="17"/>
      <c r="J84" s="126">
        <v>60000000</v>
      </c>
      <c r="K84" s="111"/>
      <c r="L84" s="111">
        <v>60000000</v>
      </c>
      <c r="M84" s="111"/>
      <c r="N84" s="111">
        <v>60000000</v>
      </c>
      <c r="O84" s="108"/>
      <c r="P84" s="126"/>
      <c r="Q84" s="110"/>
      <c r="R84" s="126"/>
      <c r="S84" s="110"/>
      <c r="T84" s="111"/>
    </row>
    <row r="85" spans="1:20" ht="21.75" customHeight="1">
      <c r="B85" s="2" t="s">
        <v>49</v>
      </c>
      <c r="D85" s="10"/>
      <c r="E85" s="10"/>
      <c r="H85" s="126">
        <v>574254198</v>
      </c>
      <c r="I85" s="110"/>
      <c r="J85" s="126">
        <v>-350754204</v>
      </c>
      <c r="K85" s="110"/>
      <c r="L85" s="111">
        <v>394195536</v>
      </c>
      <c r="M85" s="111"/>
      <c r="N85" s="126">
        <v>-179115588</v>
      </c>
      <c r="O85" s="108"/>
      <c r="P85" s="126"/>
      <c r="Q85" s="110"/>
      <c r="R85" s="126"/>
      <c r="S85" s="110"/>
      <c r="T85" s="126"/>
    </row>
    <row r="86" spans="1:20" ht="21.75" customHeight="1">
      <c r="A86" s="2" t="s">
        <v>50</v>
      </c>
      <c r="D86" s="10"/>
      <c r="E86" s="10"/>
      <c r="H86" s="29">
        <v>22650385</v>
      </c>
      <c r="I86" s="110"/>
      <c r="J86" s="29">
        <v>-27688679</v>
      </c>
      <c r="K86" s="110"/>
      <c r="L86" s="112">
        <v>26096078</v>
      </c>
      <c r="M86" s="111"/>
      <c r="N86" s="112">
        <v>-24905014</v>
      </c>
      <c r="O86" s="108"/>
      <c r="P86" s="126"/>
      <c r="Q86" s="110"/>
      <c r="R86" s="126"/>
      <c r="S86" s="110"/>
      <c r="T86" s="114"/>
    </row>
    <row r="87" spans="1:20" ht="21.75" customHeight="1">
      <c r="A87" s="9" t="s">
        <v>51</v>
      </c>
      <c r="D87" s="10"/>
      <c r="E87" s="10"/>
      <c r="H87" s="113">
        <f>SUM(H81:H86)</f>
        <v>3487079583</v>
      </c>
      <c r="I87" s="110"/>
      <c r="J87" s="113">
        <f>SUM(J81:J86)</f>
        <v>2511732117</v>
      </c>
      <c r="K87" s="111"/>
      <c r="L87" s="113">
        <f>SUM(L81:L86)</f>
        <v>3310466614</v>
      </c>
      <c r="M87" s="111"/>
      <c r="N87" s="113">
        <f>SUM(N81:N86)</f>
        <v>2686154398</v>
      </c>
      <c r="P87" s="111"/>
      <c r="Q87" s="110"/>
      <c r="R87" s="111"/>
      <c r="S87" s="110"/>
      <c r="T87" s="111"/>
    </row>
    <row r="88" spans="1:20" ht="21.75" customHeight="1" thickBot="1">
      <c r="A88" s="9" t="s">
        <v>52</v>
      </c>
      <c r="D88" s="10"/>
      <c r="E88" s="10"/>
      <c r="H88" s="20">
        <f>SUM(H67,H87)</f>
        <v>12160572341</v>
      </c>
      <c r="I88" s="110"/>
      <c r="J88" s="20">
        <f>SUM(J67,J87)</f>
        <v>12145914728</v>
      </c>
      <c r="K88" s="111"/>
      <c r="L88" s="20">
        <f>SUM(L67,L87)</f>
        <v>9735449734</v>
      </c>
      <c r="M88" s="111"/>
      <c r="N88" s="20">
        <f>SUM(N67,N87)</f>
        <v>9592009074</v>
      </c>
      <c r="P88" s="111"/>
      <c r="Q88" s="110"/>
      <c r="R88" s="111"/>
      <c r="S88" s="110"/>
      <c r="T88" s="111"/>
    </row>
    <row r="89" spans="1:20" ht="21.75" customHeight="1" thickTop="1">
      <c r="D89" s="10"/>
      <c r="E89" s="10"/>
      <c r="H89" s="115">
        <f>SUM(H88-H34)</f>
        <v>0</v>
      </c>
      <c r="I89" s="115"/>
      <c r="J89" s="115">
        <f>SUM(J88-J34)</f>
        <v>0</v>
      </c>
      <c r="K89" s="115"/>
      <c r="L89" s="116">
        <f>SUM(L88-L34)</f>
        <v>0</v>
      </c>
      <c r="M89" s="115"/>
      <c r="N89" s="115">
        <f>SUM(N88-N34)</f>
        <v>0</v>
      </c>
    </row>
    <row r="90" spans="1:20" ht="21.75" customHeight="1">
      <c r="A90" s="2" t="s">
        <v>26</v>
      </c>
      <c r="D90" s="10"/>
      <c r="E90" s="10"/>
      <c r="H90" s="110"/>
      <c r="I90" s="110"/>
      <c r="J90" s="110"/>
      <c r="K90" s="110"/>
      <c r="L90" s="110"/>
      <c r="M90" s="110"/>
      <c r="N90" s="110"/>
    </row>
    <row r="91" spans="1:20" ht="21.75" customHeight="1">
      <c r="D91" s="10"/>
      <c r="E91" s="10"/>
      <c r="H91" s="110"/>
      <c r="J91" s="110"/>
      <c r="K91" s="2"/>
      <c r="L91" s="110"/>
      <c r="N91" s="110"/>
    </row>
    <row r="92" spans="1:20" ht="21.75" customHeight="1">
      <c r="A92" s="30"/>
      <c r="B92" s="30"/>
      <c r="C92" s="30"/>
      <c r="D92" s="30"/>
      <c r="E92" s="30"/>
    </row>
    <row r="93" spans="1:20" ht="21.75" customHeight="1">
      <c r="D93" s="10"/>
      <c r="E93" s="10"/>
    </row>
    <row r="94" spans="1:20" ht="21.75" customHeight="1">
      <c r="E94" s="10"/>
      <c r="F94" s="11" t="s">
        <v>53</v>
      </c>
    </row>
    <row r="95" spans="1:20" ht="21.75" customHeight="1">
      <c r="A95" s="30"/>
      <c r="B95" s="30"/>
      <c r="C95" s="30"/>
      <c r="D95" s="30"/>
      <c r="E95" s="30"/>
    </row>
    <row r="96" spans="1:20" ht="21.75" customHeight="1">
      <c r="H96" s="31"/>
      <c r="I96" s="32"/>
      <c r="J96" s="31"/>
      <c r="K96" s="31"/>
      <c r="L96" s="31"/>
      <c r="M96" s="31"/>
      <c r="N96" s="31"/>
    </row>
    <row r="97" spans="10:14" ht="21.75" customHeight="1">
      <c r="J97" s="2"/>
      <c r="L97" s="2"/>
      <c r="N97" s="2"/>
    </row>
  </sheetData>
  <mergeCells count="2">
    <mergeCell ref="H74:J74"/>
    <mergeCell ref="L74:N74"/>
  </mergeCells>
  <pageMargins left="0.78740157480314965" right="0.39370078740157483" top="0.78740157480314965" bottom="0.39370078740157483" header="0.19685039370078741" footer="0.19685039370078741"/>
  <pageSetup paperSize="9" scale="79" fitToHeight="3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799CB-D0A8-48A9-9E7B-CBCD817B0474}">
  <dimension ref="A1:V61"/>
  <sheetViews>
    <sheetView showGridLines="0" view="pageBreakPreview" zoomScale="90" zoomScaleNormal="115" zoomScaleSheetLayoutView="90" workbookViewId="0">
      <selection activeCell="J16" sqref="J16"/>
    </sheetView>
  </sheetViews>
  <sheetFormatPr defaultColWidth="10.6328125" defaultRowHeight="21.75" customHeight="1"/>
  <cols>
    <col min="1" max="1" width="1.6328125" style="2" customWidth="1"/>
    <col min="2" max="3" width="2.36328125" style="2" customWidth="1"/>
    <col min="4" max="4" width="40.08984375" style="2" customWidth="1"/>
    <col min="5" max="5" width="1.36328125" style="2" customWidth="1"/>
    <col min="6" max="6" width="7.36328125" style="2" customWidth="1"/>
    <col min="7" max="7" width="1.36328125" style="2" customWidth="1"/>
    <col min="8" max="8" width="14.36328125" style="2" bestFit="1" customWidth="1"/>
    <col min="9" max="9" width="1.36328125" style="2" customWidth="1"/>
    <col min="10" max="10" width="13.6328125" style="21" customWidth="1"/>
    <col min="11" max="11" width="1.36328125" style="2" customWidth="1"/>
    <col min="12" max="12" width="17.36328125" style="21" customWidth="1"/>
    <col min="13" max="13" width="1.36328125" style="2" customWidth="1"/>
    <col min="14" max="14" width="13.6328125" style="21" customWidth="1"/>
    <col min="15" max="15" width="1.90625" style="33" customWidth="1"/>
    <col min="16" max="16" width="14.08984375" style="118" customWidth="1"/>
    <col min="17" max="17" width="13.36328125" style="118" bestFit="1" customWidth="1"/>
    <col min="18" max="18" width="12.36328125" style="118" bestFit="1" customWidth="1"/>
    <col min="19" max="19" width="17.90625" style="118" bestFit="1" customWidth="1"/>
    <col min="20" max="20" width="13.08984375" style="2" bestFit="1" customWidth="1"/>
    <col min="21" max="21" width="14.08984375" style="2" customWidth="1"/>
    <col min="22" max="16384" width="10.6328125" style="2"/>
  </cols>
  <sheetData>
    <row r="1" spans="1:21" ht="21.7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</row>
    <row r="2" spans="1:21" ht="21.75" customHeight="1">
      <c r="A2" s="155" t="s">
        <v>54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21" ht="21.75" customHeight="1">
      <c r="A3" s="135" t="s">
        <v>194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</row>
    <row r="4" spans="1:21" ht="21.75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5" t="s">
        <v>28</v>
      </c>
    </row>
    <row r="5" spans="1:21" ht="21.75" customHeight="1">
      <c r="G5" s="3"/>
      <c r="H5" s="154" t="s">
        <v>2</v>
      </c>
      <c r="I5" s="154"/>
      <c r="J5" s="154"/>
      <c r="K5" s="4"/>
      <c r="L5" s="154" t="s">
        <v>3</v>
      </c>
      <c r="M5" s="154"/>
      <c r="N5" s="154"/>
    </row>
    <row r="6" spans="1:21" ht="21.75" customHeight="1">
      <c r="E6" s="34"/>
      <c r="F6" s="7" t="s">
        <v>4</v>
      </c>
      <c r="G6" s="3"/>
      <c r="H6" s="35" t="s">
        <v>199</v>
      </c>
      <c r="I6" s="3"/>
      <c r="J6" s="35" t="s">
        <v>171</v>
      </c>
      <c r="K6" s="3"/>
      <c r="L6" s="35" t="s">
        <v>199</v>
      </c>
      <c r="M6" s="3"/>
      <c r="N6" s="35" t="s">
        <v>171</v>
      </c>
    </row>
    <row r="7" spans="1:21" ht="21.75" customHeight="1">
      <c r="A7" s="9" t="s">
        <v>55</v>
      </c>
      <c r="F7" s="3"/>
      <c r="G7" s="3"/>
      <c r="H7" s="34"/>
      <c r="I7" s="3"/>
      <c r="J7" s="36"/>
      <c r="K7" s="3"/>
      <c r="L7" s="36"/>
      <c r="M7" s="3"/>
      <c r="N7" s="36"/>
    </row>
    <row r="8" spans="1:21" ht="21.75" customHeight="1">
      <c r="A8" s="9" t="s">
        <v>56</v>
      </c>
      <c r="D8" s="10"/>
      <c r="E8" s="10"/>
      <c r="H8" s="110"/>
      <c r="I8" s="110"/>
      <c r="J8" s="111"/>
      <c r="K8" s="110"/>
      <c r="L8" s="110"/>
      <c r="M8" s="110"/>
      <c r="N8" s="110"/>
    </row>
    <row r="9" spans="1:21" ht="21.75" customHeight="1">
      <c r="A9" s="2" t="s">
        <v>57</v>
      </c>
      <c r="D9" s="10"/>
      <c r="E9" s="12"/>
      <c r="F9" s="12" t="s">
        <v>177</v>
      </c>
      <c r="H9" s="111">
        <v>10846181284</v>
      </c>
      <c r="I9" s="110"/>
      <c r="J9" s="111">
        <v>6158169597</v>
      </c>
      <c r="K9" s="110"/>
      <c r="L9" s="111">
        <v>9439456675</v>
      </c>
      <c r="M9" s="110"/>
      <c r="N9" s="111">
        <v>5148226975</v>
      </c>
      <c r="Q9" s="111"/>
      <c r="R9" s="110"/>
      <c r="S9" s="111"/>
      <c r="T9" s="110"/>
      <c r="U9" s="111"/>
    </row>
    <row r="10" spans="1:21" ht="21.75" customHeight="1">
      <c r="A10" s="2" t="s">
        <v>58</v>
      </c>
      <c r="D10" s="10"/>
      <c r="E10" s="12"/>
      <c r="F10" s="12" t="s">
        <v>177</v>
      </c>
      <c r="H10" s="111">
        <v>89997845</v>
      </c>
      <c r="I10" s="110"/>
      <c r="J10" s="111">
        <v>69362380</v>
      </c>
      <c r="K10" s="110"/>
      <c r="L10" s="111">
        <v>91148773</v>
      </c>
      <c r="M10" s="110"/>
      <c r="N10" s="111">
        <v>70427320</v>
      </c>
      <c r="Q10" s="111"/>
      <c r="R10" s="110"/>
      <c r="S10" s="111"/>
      <c r="T10" s="110"/>
      <c r="U10" s="111"/>
    </row>
    <row r="11" spans="1:21" ht="21.75" customHeight="1">
      <c r="A11" s="2" t="s">
        <v>59</v>
      </c>
      <c r="D11" s="10"/>
      <c r="E11" s="12"/>
      <c r="F11" s="12"/>
      <c r="H11" s="111">
        <v>56695929</v>
      </c>
      <c r="I11" s="110"/>
      <c r="J11" s="111">
        <v>60571209</v>
      </c>
      <c r="K11" s="110"/>
      <c r="L11" s="111">
        <v>59509765</v>
      </c>
      <c r="M11" s="110"/>
      <c r="N11" s="111">
        <v>59180528</v>
      </c>
      <c r="Q11" s="111"/>
      <c r="R11" s="110"/>
      <c r="S11" s="111"/>
      <c r="T11" s="110"/>
      <c r="U11" s="111"/>
    </row>
    <row r="12" spans="1:21" ht="21.75" customHeight="1">
      <c r="A12" s="2" t="s">
        <v>60</v>
      </c>
      <c r="D12" s="10"/>
      <c r="E12" s="12"/>
      <c r="F12" s="12">
        <v>16</v>
      </c>
      <c r="H12" s="111">
        <v>38310970</v>
      </c>
      <c r="I12" s="111"/>
      <c r="J12" s="111">
        <v>45660934</v>
      </c>
      <c r="K12" s="111"/>
      <c r="L12" s="114">
        <v>38310970</v>
      </c>
      <c r="M12" s="111"/>
      <c r="N12" s="114">
        <v>45660934</v>
      </c>
      <c r="Q12" s="111"/>
      <c r="R12" s="110"/>
      <c r="S12" s="111"/>
      <c r="T12" s="110"/>
      <c r="U12" s="114"/>
    </row>
    <row r="13" spans="1:21" ht="21.75" customHeight="1">
      <c r="A13" s="2" t="s">
        <v>188</v>
      </c>
      <c r="D13" s="10"/>
      <c r="E13" s="12"/>
      <c r="F13" s="12"/>
      <c r="H13" s="111"/>
      <c r="I13" s="111"/>
      <c r="J13" s="111"/>
      <c r="K13" s="111"/>
      <c r="L13" s="114"/>
      <c r="M13" s="111"/>
      <c r="N13" s="114"/>
      <c r="Q13" s="111"/>
      <c r="R13" s="110"/>
      <c r="S13" s="111"/>
      <c r="T13" s="110"/>
      <c r="U13" s="114"/>
    </row>
    <row r="14" spans="1:21" ht="21.75" customHeight="1">
      <c r="B14" s="2" t="s">
        <v>158</v>
      </c>
      <c r="D14" s="10"/>
      <c r="E14" s="12"/>
      <c r="F14" s="12"/>
      <c r="H14" s="111">
        <v>0</v>
      </c>
      <c r="I14" s="111"/>
      <c r="J14" s="111">
        <v>25612449</v>
      </c>
      <c r="K14" s="111"/>
      <c r="L14" s="114">
        <v>0</v>
      </c>
      <c r="M14" s="111"/>
      <c r="N14" s="114">
        <v>25612449</v>
      </c>
      <c r="Q14" s="111"/>
      <c r="R14" s="110"/>
      <c r="S14" s="114"/>
      <c r="T14" s="110"/>
      <c r="U14" s="114"/>
    </row>
    <row r="15" spans="1:21" ht="21.75" customHeight="1">
      <c r="A15" s="2" t="s">
        <v>189</v>
      </c>
      <c r="D15" s="10"/>
      <c r="E15" s="12"/>
      <c r="F15" s="12"/>
      <c r="H15" s="112">
        <v>3942120</v>
      </c>
      <c r="I15" s="110"/>
      <c r="J15" s="112">
        <v>1263332</v>
      </c>
      <c r="K15" s="110"/>
      <c r="L15" s="113">
        <v>3942120</v>
      </c>
      <c r="M15" s="110"/>
      <c r="N15" s="113">
        <v>1263332</v>
      </c>
      <c r="Q15" s="114"/>
      <c r="R15" s="110"/>
      <c r="S15" s="114"/>
      <c r="T15" s="110"/>
      <c r="U15" s="111"/>
    </row>
    <row r="16" spans="1:21" ht="21.75" customHeight="1">
      <c r="A16" s="9" t="s">
        <v>61</v>
      </c>
      <c r="D16" s="10"/>
      <c r="E16" s="12"/>
      <c r="F16" s="12"/>
      <c r="H16" s="113">
        <f>SUM(H9:H15)</f>
        <v>11035128148</v>
      </c>
      <c r="I16" s="110"/>
      <c r="J16" s="113">
        <f>SUM(J9:J15)</f>
        <v>6360639901</v>
      </c>
      <c r="K16" s="110"/>
      <c r="L16" s="113">
        <f>SUM(L9:L15)</f>
        <v>9632368303</v>
      </c>
      <c r="M16" s="110"/>
      <c r="N16" s="113">
        <f>SUM(N9:N15)</f>
        <v>5350371538</v>
      </c>
      <c r="Q16" s="111"/>
      <c r="R16" s="110"/>
      <c r="S16" s="111"/>
      <c r="T16" s="110"/>
      <c r="U16" s="111"/>
    </row>
    <row r="17" spans="1:22" ht="21.75" customHeight="1">
      <c r="A17" s="9" t="s">
        <v>62</v>
      </c>
      <c r="D17" s="10"/>
      <c r="E17" s="12"/>
      <c r="F17" s="12"/>
      <c r="H17" s="111"/>
      <c r="I17" s="110"/>
      <c r="J17" s="111"/>
      <c r="K17" s="110"/>
      <c r="L17" s="111"/>
      <c r="M17" s="110"/>
      <c r="N17" s="111"/>
    </row>
    <row r="18" spans="1:22" ht="21.75" customHeight="1">
      <c r="A18" s="2" t="s">
        <v>63</v>
      </c>
      <c r="D18" s="10"/>
      <c r="E18" s="12"/>
      <c r="F18" s="12"/>
      <c r="H18" s="111">
        <v>8456314514</v>
      </c>
      <c r="I18" s="110"/>
      <c r="J18" s="111">
        <v>5758414632</v>
      </c>
      <c r="K18" s="110"/>
      <c r="L18" s="111">
        <v>7794015355</v>
      </c>
      <c r="M18" s="110"/>
      <c r="N18" s="111">
        <v>4926271059</v>
      </c>
      <c r="Q18" s="111"/>
      <c r="R18" s="110"/>
      <c r="S18" s="111"/>
      <c r="T18" s="110"/>
      <c r="U18" s="111"/>
      <c r="V18" s="110"/>
    </row>
    <row r="19" spans="1:22" ht="21.75" customHeight="1">
      <c r="A19" s="2" t="s">
        <v>64</v>
      </c>
      <c r="D19" s="10"/>
      <c r="E19" s="12"/>
      <c r="F19" s="12"/>
      <c r="H19" s="111">
        <v>129183915</v>
      </c>
      <c r="I19" s="110"/>
      <c r="J19" s="111">
        <v>89956941</v>
      </c>
      <c r="K19" s="110"/>
      <c r="L19" s="111">
        <v>124215962</v>
      </c>
      <c r="M19" s="110"/>
      <c r="N19" s="111">
        <v>81343553</v>
      </c>
      <c r="Q19" s="111"/>
      <c r="R19" s="110"/>
      <c r="S19" s="111"/>
      <c r="T19" s="110"/>
      <c r="U19" s="111"/>
      <c r="V19" s="110"/>
    </row>
    <row r="20" spans="1:22" ht="21.75" customHeight="1">
      <c r="A20" s="2" t="s">
        <v>133</v>
      </c>
      <c r="D20" s="10"/>
      <c r="E20" s="12"/>
      <c r="F20" s="12"/>
      <c r="H20" s="111">
        <v>440822274</v>
      </c>
      <c r="I20" s="110"/>
      <c r="J20" s="111">
        <v>255667585</v>
      </c>
      <c r="K20" s="110"/>
      <c r="L20" s="111">
        <v>432487491</v>
      </c>
      <c r="M20" s="110"/>
      <c r="N20" s="111">
        <v>246849925</v>
      </c>
      <c r="Q20" s="111"/>
      <c r="R20" s="110"/>
      <c r="S20" s="111"/>
      <c r="T20" s="110"/>
      <c r="U20" s="111"/>
      <c r="V20" s="110"/>
    </row>
    <row r="21" spans="1:22" ht="21.75" customHeight="1">
      <c r="A21" s="2" t="s">
        <v>65</v>
      </c>
      <c r="D21" s="10"/>
      <c r="E21" s="12"/>
      <c r="F21" s="12"/>
      <c r="H21" s="111">
        <v>447063992</v>
      </c>
      <c r="I21" s="110"/>
      <c r="J21" s="111">
        <v>265686654</v>
      </c>
      <c r="K21" s="110"/>
      <c r="L21" s="111">
        <v>275919514</v>
      </c>
      <c r="M21" s="110"/>
      <c r="N21" s="111">
        <v>227621291</v>
      </c>
      <c r="P21" s="119"/>
      <c r="Q21" s="111"/>
      <c r="R21" s="110"/>
      <c r="S21" s="111"/>
      <c r="T21" s="110"/>
      <c r="U21" s="111"/>
      <c r="V21" s="110"/>
    </row>
    <row r="22" spans="1:22" ht="21.75" customHeight="1">
      <c r="A22" s="2" t="s">
        <v>172</v>
      </c>
      <c r="D22" s="10"/>
      <c r="E22" s="12"/>
      <c r="F22" s="12"/>
      <c r="H22" s="111">
        <v>240027730</v>
      </c>
      <c r="I22" s="110"/>
      <c r="J22" s="111">
        <v>42562917</v>
      </c>
      <c r="K22" s="110"/>
      <c r="L22" s="111">
        <v>240131507</v>
      </c>
      <c r="M22" s="110"/>
      <c r="N22" s="111">
        <v>41174983</v>
      </c>
      <c r="Q22" s="111"/>
      <c r="R22" s="110"/>
      <c r="S22" s="92"/>
      <c r="T22" s="110"/>
      <c r="U22" s="111"/>
      <c r="V22" s="110"/>
    </row>
    <row r="23" spans="1:22" ht="21.75" customHeight="1">
      <c r="A23" s="2" t="s">
        <v>156</v>
      </c>
      <c r="D23" s="10"/>
      <c r="E23" s="12"/>
      <c r="F23" s="12"/>
      <c r="G23" s="12"/>
      <c r="H23" s="12"/>
      <c r="I23" s="12"/>
      <c r="J23" s="12"/>
      <c r="K23" s="110"/>
      <c r="L23" s="111"/>
      <c r="M23" s="110"/>
      <c r="N23" s="111"/>
      <c r="Q23" s="114"/>
      <c r="R23" s="110"/>
      <c r="S23" s="114"/>
      <c r="T23" s="110"/>
      <c r="U23" s="114"/>
      <c r="V23" s="110"/>
    </row>
    <row r="24" spans="1:22" ht="21.75" customHeight="1">
      <c r="B24" s="2" t="s">
        <v>158</v>
      </c>
      <c r="D24" s="10"/>
      <c r="E24" s="12"/>
      <c r="F24" s="12"/>
      <c r="G24" s="12"/>
      <c r="H24" s="114">
        <v>57951484</v>
      </c>
      <c r="I24" s="12"/>
      <c r="J24" s="114">
        <v>0</v>
      </c>
      <c r="K24" s="110"/>
      <c r="L24" s="114">
        <v>57951484</v>
      </c>
      <c r="M24" s="110"/>
      <c r="N24" s="114">
        <v>0</v>
      </c>
      <c r="P24" s="120"/>
      <c r="Q24" s="114"/>
      <c r="R24" s="110"/>
      <c r="S24" s="111"/>
      <c r="T24" s="110"/>
      <c r="U24" s="114"/>
      <c r="V24" s="110"/>
    </row>
    <row r="25" spans="1:22" ht="21.75" customHeight="1">
      <c r="A25" s="135" t="s">
        <v>66</v>
      </c>
      <c r="D25" s="10"/>
      <c r="E25" s="10"/>
      <c r="H25" s="19">
        <f>SUM(H18:H24)</f>
        <v>9771363909</v>
      </c>
      <c r="I25" s="110"/>
      <c r="J25" s="19">
        <f>SUM(J18:J24)</f>
        <v>6412288729</v>
      </c>
      <c r="K25" s="110"/>
      <c r="L25" s="19">
        <f>SUM(L18:L24)</f>
        <v>8924721313</v>
      </c>
      <c r="M25" s="110"/>
      <c r="N25" s="19">
        <f>SUM(N18:N24)</f>
        <v>5523260811</v>
      </c>
      <c r="Q25" s="111"/>
      <c r="R25" s="110"/>
      <c r="S25" s="111"/>
      <c r="T25" s="110"/>
      <c r="U25" s="111"/>
      <c r="V25" s="110"/>
    </row>
    <row r="26" spans="1:22" ht="21.75" customHeight="1">
      <c r="A26" s="135" t="s">
        <v>200</v>
      </c>
      <c r="D26" s="10"/>
      <c r="E26" s="10"/>
      <c r="H26" s="111">
        <f>SUM(H16,-H25)</f>
        <v>1263764239</v>
      </c>
      <c r="I26" s="110"/>
      <c r="J26" s="111">
        <f>SUM(J16,-J25)</f>
        <v>-51648828</v>
      </c>
      <c r="K26" s="110"/>
      <c r="L26" s="111">
        <f>SUM(L16,-L25)</f>
        <v>707646990</v>
      </c>
      <c r="M26" s="110"/>
      <c r="N26" s="111">
        <f>SUM(N16,-N25)</f>
        <v>-172889273</v>
      </c>
      <c r="Q26" s="111"/>
      <c r="R26" s="110"/>
      <c r="S26" s="111"/>
      <c r="T26" s="110"/>
      <c r="U26" s="111"/>
      <c r="V26" s="110"/>
    </row>
    <row r="27" spans="1:22" ht="21.75" customHeight="1">
      <c r="A27" s="11" t="s">
        <v>201</v>
      </c>
      <c r="D27" s="10"/>
      <c r="E27" s="10"/>
      <c r="F27" s="12">
        <v>14.3</v>
      </c>
      <c r="H27" s="111">
        <v>1787739</v>
      </c>
      <c r="I27" s="110"/>
      <c r="J27" s="111">
        <v>282086</v>
      </c>
      <c r="K27" s="114"/>
      <c r="L27" s="114">
        <v>0</v>
      </c>
      <c r="M27" s="114"/>
      <c r="N27" s="114">
        <v>0</v>
      </c>
      <c r="O27" s="37"/>
      <c r="Q27" s="111"/>
      <c r="R27" s="110"/>
      <c r="S27" s="111"/>
      <c r="T27" s="114"/>
      <c r="U27" s="114"/>
      <c r="V27" s="110"/>
    </row>
    <row r="28" spans="1:22" ht="21.75" customHeight="1">
      <c r="A28" s="11" t="s">
        <v>134</v>
      </c>
      <c r="D28" s="10"/>
      <c r="E28" s="10"/>
      <c r="F28" s="12">
        <v>27</v>
      </c>
      <c r="H28" s="111">
        <v>39274532</v>
      </c>
      <c r="I28" s="110"/>
      <c r="J28" s="111">
        <v>38125352</v>
      </c>
      <c r="K28" s="111"/>
      <c r="L28" s="111">
        <v>39604692</v>
      </c>
      <c r="M28" s="111"/>
      <c r="N28" s="111">
        <v>38353809</v>
      </c>
      <c r="O28" s="37"/>
      <c r="Q28" s="111"/>
      <c r="R28" s="110"/>
      <c r="S28" s="111"/>
      <c r="T28" s="111"/>
      <c r="U28" s="111"/>
      <c r="V28" s="110"/>
    </row>
    <row r="29" spans="1:22" ht="21.75" customHeight="1">
      <c r="A29" s="11" t="s">
        <v>135</v>
      </c>
      <c r="D29" s="10"/>
      <c r="E29" s="10"/>
      <c r="F29" s="12">
        <v>28</v>
      </c>
      <c r="H29" s="113">
        <v>-413462643</v>
      </c>
      <c r="I29" s="110"/>
      <c r="J29" s="113">
        <v>-310322207</v>
      </c>
      <c r="K29" s="114"/>
      <c r="L29" s="112">
        <v>-199968463</v>
      </c>
      <c r="M29" s="114"/>
      <c r="N29" s="112">
        <v>-132188637</v>
      </c>
      <c r="O29" s="37"/>
      <c r="Q29" s="111"/>
      <c r="R29" s="110"/>
      <c r="S29" s="111"/>
      <c r="T29" s="114"/>
      <c r="U29" s="114"/>
      <c r="V29" s="110"/>
    </row>
    <row r="30" spans="1:22" ht="21.75" customHeight="1">
      <c r="A30" s="135" t="s">
        <v>202</v>
      </c>
      <c r="D30" s="10"/>
      <c r="E30" s="10"/>
      <c r="H30" s="111">
        <f>SUM(H26:H29)</f>
        <v>891363867</v>
      </c>
      <c r="I30" s="110"/>
      <c r="J30" s="111">
        <f>SUM(J26:J29)</f>
        <v>-323563597</v>
      </c>
      <c r="K30" s="110"/>
      <c r="L30" s="111">
        <f>SUM(L26:L29)</f>
        <v>547283219</v>
      </c>
      <c r="M30" s="110"/>
      <c r="N30" s="111">
        <f>SUM(N26:N29)</f>
        <v>-266724101</v>
      </c>
      <c r="Q30" s="111"/>
      <c r="R30" s="110"/>
      <c r="S30" s="111"/>
      <c r="T30" s="110"/>
      <c r="U30" s="111"/>
      <c r="V30" s="110"/>
    </row>
    <row r="31" spans="1:22" ht="21.75" customHeight="1">
      <c r="A31" s="2" t="s">
        <v>117</v>
      </c>
      <c r="D31" s="10"/>
      <c r="E31" s="10"/>
      <c r="F31" s="12">
        <v>30.2</v>
      </c>
      <c r="H31" s="111">
        <v>25680659</v>
      </c>
      <c r="I31" s="110"/>
      <c r="J31" s="111">
        <v>-8857941</v>
      </c>
      <c r="K31" s="110"/>
      <c r="L31" s="111">
        <v>19975272</v>
      </c>
      <c r="M31" s="110"/>
      <c r="N31" s="111">
        <v>-6843736</v>
      </c>
      <c r="Q31" s="111"/>
      <c r="R31" s="110"/>
      <c r="S31" s="111"/>
      <c r="T31" s="110"/>
      <c r="U31" s="111"/>
      <c r="V31" s="110"/>
    </row>
    <row r="32" spans="1:22" ht="21.75" customHeight="1" thickBot="1">
      <c r="A32" s="135" t="s">
        <v>203</v>
      </c>
      <c r="D32" s="10"/>
      <c r="E32" s="10"/>
      <c r="F32" s="12"/>
      <c r="H32" s="38">
        <f>SUM(H30:H31)</f>
        <v>917044526</v>
      </c>
      <c r="I32" s="110"/>
      <c r="J32" s="38">
        <f>SUM(J30:J31)</f>
        <v>-332421538</v>
      </c>
      <c r="K32" s="110"/>
      <c r="L32" s="38">
        <f>SUM(L30:L31)</f>
        <v>567258491</v>
      </c>
      <c r="M32" s="110"/>
      <c r="N32" s="38">
        <f>SUM(N30:N31)</f>
        <v>-273567837</v>
      </c>
      <c r="Q32" s="111"/>
      <c r="R32" s="110"/>
      <c r="S32" s="111"/>
      <c r="T32" s="110"/>
      <c r="U32" s="111"/>
      <c r="V32" s="110"/>
    </row>
    <row r="33" spans="1:21" ht="21.75" customHeight="1" thickTop="1">
      <c r="A33" s="11"/>
      <c r="D33" s="10"/>
      <c r="E33" s="10"/>
      <c r="F33" s="12"/>
      <c r="H33" s="111"/>
      <c r="I33" s="110"/>
      <c r="J33" s="111"/>
      <c r="K33" s="110"/>
      <c r="L33" s="111"/>
      <c r="M33" s="110"/>
      <c r="N33" s="111"/>
    </row>
    <row r="34" spans="1:21" ht="21.75" customHeight="1">
      <c r="A34" s="2" t="s">
        <v>26</v>
      </c>
      <c r="D34" s="10"/>
      <c r="E34" s="10"/>
      <c r="H34" s="110"/>
      <c r="J34" s="2"/>
      <c r="L34" s="2"/>
      <c r="N34" s="2"/>
    </row>
    <row r="35" spans="1:21" ht="21.75" customHeight="1">
      <c r="A35" s="155" t="s">
        <v>0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</row>
    <row r="36" spans="1:21" ht="21.75" customHeight="1">
      <c r="A36" s="155" t="s">
        <v>67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spans="1:21" ht="21.75" customHeight="1">
      <c r="A37" s="135" t="s">
        <v>194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21" ht="21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5" t="s">
        <v>28</v>
      </c>
    </row>
    <row r="39" spans="1:21" ht="21.75" customHeight="1">
      <c r="G39" s="3"/>
      <c r="H39" s="154" t="s">
        <v>2</v>
      </c>
      <c r="I39" s="154"/>
      <c r="J39" s="154"/>
      <c r="K39" s="4"/>
      <c r="L39" s="154" t="s">
        <v>3</v>
      </c>
      <c r="M39" s="154"/>
      <c r="N39" s="154"/>
    </row>
    <row r="40" spans="1:21" ht="21.75" customHeight="1">
      <c r="F40" s="7" t="s">
        <v>4</v>
      </c>
      <c r="G40" s="3"/>
      <c r="H40" s="35" t="s">
        <v>199</v>
      </c>
      <c r="I40" s="3"/>
      <c r="J40" s="35" t="s">
        <v>171</v>
      </c>
      <c r="K40" s="3"/>
      <c r="L40" s="35" t="s">
        <v>199</v>
      </c>
      <c r="M40" s="3"/>
      <c r="N40" s="35" t="s">
        <v>171</v>
      </c>
    </row>
    <row r="41" spans="1:21" ht="21.75" customHeight="1">
      <c r="A41" s="135" t="s">
        <v>68</v>
      </c>
      <c r="D41" s="10"/>
      <c r="E41" s="10"/>
      <c r="F41" s="12"/>
      <c r="J41" s="2"/>
      <c r="L41" s="2"/>
      <c r="N41" s="2"/>
    </row>
    <row r="42" spans="1:21" ht="21.75" customHeight="1">
      <c r="A42" s="39" t="s">
        <v>69</v>
      </c>
      <c r="D42" s="10"/>
      <c r="E42" s="10"/>
      <c r="F42" s="12"/>
      <c r="J42" s="41"/>
      <c r="L42" s="2"/>
      <c r="N42" s="2"/>
    </row>
    <row r="43" spans="1:21" ht="21.75" customHeight="1">
      <c r="A43" s="11" t="s">
        <v>178</v>
      </c>
      <c r="D43" s="10"/>
      <c r="E43" s="10"/>
      <c r="F43" s="12"/>
      <c r="H43" s="110"/>
      <c r="I43" s="110"/>
      <c r="J43" s="114"/>
      <c r="K43" s="110"/>
      <c r="L43" s="110"/>
      <c r="M43" s="110"/>
      <c r="N43" s="114"/>
    </row>
    <row r="44" spans="1:21" ht="21.75" customHeight="1">
      <c r="A44" s="11"/>
      <c r="B44" s="23" t="s">
        <v>144</v>
      </c>
      <c r="D44" s="10"/>
      <c r="E44" s="10"/>
      <c r="F44" s="12"/>
      <c r="H44" s="112">
        <v>46979064</v>
      </c>
      <c r="I44" s="110"/>
      <c r="J44" s="112">
        <v>-69759995</v>
      </c>
      <c r="K44" s="110"/>
      <c r="L44" s="112">
        <v>47641092</v>
      </c>
      <c r="M44" s="110"/>
      <c r="N44" s="112">
        <v>-72147711</v>
      </c>
      <c r="P44" s="120"/>
      <c r="Q44" s="114"/>
      <c r="R44" s="110"/>
      <c r="S44" s="114"/>
      <c r="T44" s="110"/>
      <c r="U44" s="114"/>
    </row>
    <row r="45" spans="1:21" ht="21.75" customHeight="1">
      <c r="A45" s="39" t="s">
        <v>69</v>
      </c>
      <c r="D45" s="10"/>
      <c r="E45" s="10"/>
      <c r="F45" s="12"/>
      <c r="H45" s="127"/>
      <c r="I45" s="127"/>
      <c r="J45" s="127"/>
      <c r="K45" s="127"/>
      <c r="L45" s="127"/>
      <c r="M45" s="127"/>
      <c r="N45" s="127"/>
      <c r="Q45" s="127"/>
      <c r="R45" s="110"/>
      <c r="S45" s="127"/>
      <c r="T45" s="127"/>
      <c r="U45" s="127"/>
    </row>
    <row r="46" spans="1:21" ht="21.75" customHeight="1">
      <c r="A46" s="39"/>
      <c r="B46" s="23" t="s">
        <v>144</v>
      </c>
      <c r="D46" s="10"/>
      <c r="E46" s="10"/>
      <c r="F46" s="12"/>
      <c r="H46" s="112">
        <f>SUM(H44)</f>
        <v>46979064</v>
      </c>
      <c r="I46" s="127"/>
      <c r="J46" s="112">
        <f>SUM(J44)</f>
        <v>-69759995</v>
      </c>
      <c r="K46" s="127"/>
      <c r="L46" s="112">
        <f>SUM(L44)</f>
        <v>47641092</v>
      </c>
      <c r="M46" s="127"/>
      <c r="N46" s="112">
        <f>SUM(N44)</f>
        <v>-72147711</v>
      </c>
      <c r="P46" s="120"/>
      <c r="Q46" s="114"/>
      <c r="R46" s="110"/>
      <c r="S46" s="114"/>
      <c r="T46" s="127"/>
      <c r="U46" s="114"/>
    </row>
    <row r="47" spans="1:21" ht="21.75" customHeight="1">
      <c r="A47" s="94" t="s">
        <v>119</v>
      </c>
      <c r="B47" s="23"/>
      <c r="D47" s="10"/>
      <c r="E47" s="10"/>
      <c r="F47" s="12"/>
      <c r="H47" s="110"/>
      <c r="I47" s="110"/>
      <c r="J47" s="110"/>
      <c r="K47" s="110"/>
      <c r="L47" s="110"/>
      <c r="M47" s="110"/>
      <c r="N47" s="110"/>
      <c r="Q47" s="2"/>
      <c r="R47" s="110"/>
      <c r="S47" s="2"/>
      <c r="T47"/>
    </row>
    <row r="48" spans="1:21" ht="21.75" customHeight="1">
      <c r="A48" s="11" t="s">
        <v>204</v>
      </c>
      <c r="D48" s="10"/>
      <c r="E48" s="10"/>
      <c r="F48" s="12"/>
      <c r="H48" s="110"/>
      <c r="I48" s="110"/>
      <c r="J48" s="110"/>
      <c r="K48" s="110"/>
      <c r="L48" s="110"/>
      <c r="M48" s="110"/>
      <c r="N48" s="110"/>
      <c r="Q48" s="110"/>
      <c r="R48" s="110"/>
      <c r="S48" s="110"/>
      <c r="T48" s="110"/>
      <c r="U48" s="110"/>
    </row>
    <row r="49" spans="1:21" ht="21.75" customHeight="1">
      <c r="A49" s="11"/>
      <c r="B49" s="2" t="s">
        <v>145</v>
      </c>
      <c r="D49" s="10"/>
      <c r="E49" s="10"/>
      <c r="F49" s="12"/>
      <c r="H49" s="114">
        <v>3360000</v>
      </c>
      <c r="I49" s="110"/>
      <c r="J49" s="114">
        <v>57120000</v>
      </c>
      <c r="K49" s="110"/>
      <c r="L49" s="114">
        <v>3360000</v>
      </c>
      <c r="M49" s="110"/>
      <c r="N49" s="114">
        <v>57120000</v>
      </c>
      <c r="P49" s="120"/>
      <c r="Q49" s="114"/>
      <c r="R49" s="110"/>
      <c r="S49" s="110"/>
      <c r="T49" s="110"/>
      <c r="U49" s="114"/>
    </row>
    <row r="50" spans="1:21" ht="21.75" customHeight="1">
      <c r="A50" s="11" t="s">
        <v>205</v>
      </c>
      <c r="D50" s="10"/>
      <c r="E50" s="10"/>
      <c r="F50" s="12"/>
      <c r="H50" s="110"/>
      <c r="I50" s="110"/>
      <c r="J50" s="110"/>
      <c r="K50" s="110"/>
      <c r="L50" s="110"/>
      <c r="M50" s="110"/>
      <c r="N50" s="110"/>
      <c r="Q50" s="110"/>
      <c r="R50" s="110"/>
      <c r="S50" s="114"/>
      <c r="T50" s="110"/>
      <c r="U50" s="110"/>
    </row>
    <row r="51" spans="1:21" ht="21.75" customHeight="1">
      <c r="A51" s="11"/>
      <c r="B51" s="2" t="s">
        <v>70</v>
      </c>
      <c r="D51" s="10"/>
      <c r="E51" s="10"/>
      <c r="F51" s="12"/>
      <c r="H51" s="112">
        <v>7963876</v>
      </c>
      <c r="I51" s="110"/>
      <c r="J51" s="112">
        <v>0</v>
      </c>
      <c r="K51" s="110"/>
      <c r="L51" s="112">
        <v>6052633</v>
      </c>
      <c r="M51" s="110"/>
      <c r="N51" s="112">
        <v>0</v>
      </c>
      <c r="P51" s="120"/>
      <c r="Q51" s="114"/>
      <c r="R51" s="110"/>
      <c r="S51" s="110"/>
      <c r="T51" s="110"/>
      <c r="U51" s="114"/>
    </row>
    <row r="52" spans="1:21" ht="21.75" customHeight="1">
      <c r="A52" s="2" t="s">
        <v>136</v>
      </c>
      <c r="B52" s="11"/>
      <c r="D52" s="10"/>
      <c r="E52" s="10"/>
      <c r="F52" s="12"/>
      <c r="H52" s="110"/>
      <c r="I52" s="110"/>
      <c r="J52" s="110"/>
      <c r="K52" s="110"/>
      <c r="L52" s="110"/>
      <c r="M52" s="110"/>
      <c r="N52" s="110"/>
      <c r="Q52" s="110"/>
      <c r="R52" s="110"/>
      <c r="S52" s="114"/>
      <c r="T52" s="110"/>
      <c r="U52" s="110"/>
    </row>
    <row r="53" spans="1:21" ht="21.75" customHeight="1">
      <c r="B53" s="23" t="s">
        <v>144</v>
      </c>
      <c r="D53" s="10"/>
      <c r="E53" s="10"/>
      <c r="F53" s="12"/>
      <c r="H53" s="112">
        <f>SUM(H49:H51)</f>
        <v>11323876</v>
      </c>
      <c r="I53" s="110"/>
      <c r="J53" s="112">
        <f>SUM(J49:J51)</f>
        <v>57120000</v>
      </c>
      <c r="K53" s="110"/>
      <c r="L53" s="112">
        <f>SUM(L49:L51)</f>
        <v>9412633</v>
      </c>
      <c r="M53" s="110"/>
      <c r="N53" s="112">
        <f>SUM(N49:N51)</f>
        <v>57120000</v>
      </c>
      <c r="Q53" s="114"/>
      <c r="R53" s="110"/>
      <c r="S53" s="110"/>
      <c r="T53" s="110"/>
      <c r="U53" s="114"/>
    </row>
    <row r="54" spans="1:21" ht="21.75" customHeight="1" thickBot="1">
      <c r="A54" s="135" t="s">
        <v>122</v>
      </c>
      <c r="D54" s="10"/>
      <c r="E54" s="10"/>
      <c r="F54" s="12"/>
      <c r="H54" s="101">
        <f>SUM(H46,H53)</f>
        <v>58302940</v>
      </c>
      <c r="I54" s="110"/>
      <c r="J54" s="101">
        <f>SUM(J46,J53)</f>
        <v>-12639995</v>
      </c>
      <c r="K54" s="110"/>
      <c r="L54" s="101">
        <f>SUM(L46,L53)</f>
        <v>57053725</v>
      </c>
      <c r="M54" s="110"/>
      <c r="N54" s="101">
        <f>SUM(N46,N53)</f>
        <v>-15027711</v>
      </c>
      <c r="Q54" s="114"/>
      <c r="R54" s="110"/>
      <c r="S54" s="114"/>
      <c r="T54" s="110"/>
      <c r="U54" s="114"/>
    </row>
    <row r="55" spans="1:21" ht="21.75" customHeight="1" thickTop="1" thickBot="1">
      <c r="A55" s="135" t="s">
        <v>123</v>
      </c>
      <c r="D55" s="10"/>
      <c r="E55" s="10"/>
      <c r="F55" s="12"/>
      <c r="H55" s="40">
        <f>H32+H54</f>
        <v>975347466</v>
      </c>
      <c r="I55" s="110"/>
      <c r="J55" s="40">
        <f>J32+J54</f>
        <v>-345061533</v>
      </c>
      <c r="K55" s="110"/>
      <c r="L55" s="40">
        <f>L32+L54</f>
        <v>624312216</v>
      </c>
      <c r="M55" s="110"/>
      <c r="N55" s="40">
        <f>N32+N54</f>
        <v>-288595548</v>
      </c>
      <c r="R55" s="110"/>
      <c r="S55" s="114"/>
      <c r="T55" s="110"/>
    </row>
    <row r="56" spans="1:21" ht="21.75" customHeight="1" thickTop="1">
      <c r="A56" s="135"/>
      <c r="D56" s="10"/>
      <c r="E56" s="10"/>
      <c r="F56" s="12"/>
      <c r="H56" s="110"/>
      <c r="I56" s="110"/>
      <c r="J56" s="110"/>
      <c r="K56" s="110"/>
      <c r="L56" s="110"/>
      <c r="M56" s="110"/>
      <c r="N56" s="110"/>
    </row>
    <row r="57" spans="1:21" ht="21.75" customHeight="1">
      <c r="A57" s="135" t="s">
        <v>206</v>
      </c>
      <c r="D57" s="10"/>
      <c r="E57" s="10"/>
      <c r="F57" s="12">
        <v>32</v>
      </c>
      <c r="J57" s="2"/>
      <c r="L57" s="2"/>
      <c r="N57" s="2"/>
    </row>
    <row r="58" spans="1:21" ht="21.75" customHeight="1">
      <c r="A58" s="2" t="s">
        <v>207</v>
      </c>
      <c r="D58" s="10"/>
      <c r="E58" s="10"/>
      <c r="H58" s="41"/>
      <c r="I58" s="41"/>
      <c r="J58" s="41"/>
      <c r="K58" s="41"/>
      <c r="L58" s="41"/>
      <c r="M58" s="41"/>
      <c r="N58" s="41"/>
    </row>
    <row r="59" spans="1:21" ht="21.75" customHeight="1" thickBot="1">
      <c r="B59" s="2" t="s">
        <v>203</v>
      </c>
      <c r="D59" s="10"/>
      <c r="E59" s="10"/>
      <c r="H59" s="103">
        <f>H32/BS!H79</f>
        <v>1.5284075433333333</v>
      </c>
      <c r="I59" s="41"/>
      <c r="J59" s="103">
        <f>J32/BS!J79</f>
        <v>-0.55403589666666664</v>
      </c>
      <c r="K59" s="41"/>
      <c r="L59" s="103">
        <f>L32/BS!L79</f>
        <v>0.94543081833333331</v>
      </c>
      <c r="M59" s="41"/>
      <c r="N59" s="103">
        <f>N32/BS!N79</f>
        <v>-0.455946395</v>
      </c>
    </row>
    <row r="60" spans="1:21" ht="21.75" customHeight="1" thickTop="1">
      <c r="D60" s="10"/>
      <c r="E60" s="10"/>
      <c r="J60" s="2"/>
    </row>
    <row r="61" spans="1:21" ht="21.75" customHeight="1">
      <c r="A61" s="2" t="s">
        <v>26</v>
      </c>
      <c r="D61" s="10"/>
      <c r="E61" s="10"/>
    </row>
  </sheetData>
  <mergeCells count="8">
    <mergeCell ref="H39:J39"/>
    <mergeCell ref="L39:N39"/>
    <mergeCell ref="A1:N1"/>
    <mergeCell ref="A2:N2"/>
    <mergeCell ref="H5:J5"/>
    <mergeCell ref="L5:N5"/>
    <mergeCell ref="A35:N35"/>
    <mergeCell ref="A36:N3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57811-41CA-46FB-B0D9-736966941CDE}">
  <sheetPr>
    <pageSetUpPr fitToPage="1"/>
  </sheetPr>
  <dimension ref="A1:AN26"/>
  <sheetViews>
    <sheetView showGridLines="0" view="pageBreakPreview" zoomScale="70" zoomScaleNormal="110" zoomScaleSheetLayoutView="70" workbookViewId="0">
      <selection sqref="A1:XFD1048576"/>
    </sheetView>
  </sheetViews>
  <sheetFormatPr defaultColWidth="10.6328125" defaultRowHeight="18.75" customHeight="1"/>
  <cols>
    <col min="1" max="2" width="2.36328125" style="42" customWidth="1"/>
    <col min="3" max="3" width="27.453125" style="42" customWidth="1"/>
    <col min="4" max="4" width="1.36328125" style="42" customWidth="1"/>
    <col min="5" max="5" width="13.6328125" style="42" customWidth="1"/>
    <col min="6" max="6" width="1.36328125" style="42" customWidth="1"/>
    <col min="7" max="7" width="13.6328125" style="42" customWidth="1"/>
    <col min="8" max="8" width="1.36328125" style="42" customWidth="1"/>
    <col min="9" max="9" width="13.6328125" style="42" customWidth="1"/>
    <col min="10" max="10" width="1.36328125" style="42" customWidth="1"/>
    <col min="11" max="11" width="13.6328125" style="42" customWidth="1"/>
    <col min="12" max="12" width="1.36328125" style="42" customWidth="1"/>
    <col min="13" max="13" width="14.6328125" style="42" customWidth="1"/>
    <col min="14" max="14" width="1.36328125" style="42" customWidth="1"/>
    <col min="15" max="15" width="14.6328125" style="42" customWidth="1"/>
    <col min="16" max="16" width="1.36328125" style="42" customWidth="1"/>
    <col min="17" max="17" width="14.6328125" style="42" customWidth="1"/>
    <col min="18" max="18" width="1.36328125" style="42" customWidth="1"/>
    <col min="19" max="19" width="13.6328125" style="42" customWidth="1"/>
    <col min="20" max="20" width="1.36328125" style="42" customWidth="1"/>
    <col min="21" max="21" width="13.6328125" style="42" customWidth="1"/>
    <col min="22" max="22" width="0.90625" style="42" customWidth="1"/>
    <col min="23" max="16384" width="10.6328125" style="42"/>
  </cols>
  <sheetData>
    <row r="1" spans="1:40" ht="21.75" customHeight="1">
      <c r="A1" s="157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</row>
    <row r="2" spans="1:40" ht="18.75" customHeight="1">
      <c r="A2" s="157" t="s">
        <v>71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</row>
    <row r="3" spans="1:40" ht="18.75" customHeight="1">
      <c r="A3" s="44" t="s">
        <v>194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</row>
    <row r="4" spans="1:40" s="48" customFormat="1" ht="18.75" customHeight="1">
      <c r="A4" s="45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7"/>
      <c r="T4" s="47"/>
      <c r="U4" s="43" t="s">
        <v>28</v>
      </c>
    </row>
    <row r="5" spans="1:40" s="48" customFormat="1" ht="18.75" customHeight="1">
      <c r="A5" s="45"/>
      <c r="B5" s="46"/>
      <c r="C5" s="46"/>
      <c r="D5" s="46"/>
      <c r="E5" s="156" t="s">
        <v>2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</row>
    <row r="6" spans="1:40" s="49" customFormat="1" ht="18.75" customHeight="1">
      <c r="C6" s="55"/>
      <c r="M6" s="158" t="s">
        <v>50</v>
      </c>
      <c r="N6" s="158"/>
      <c r="O6" s="158"/>
      <c r="P6" s="158"/>
      <c r="Q6" s="158"/>
      <c r="R6" s="158"/>
      <c r="S6" s="158"/>
    </row>
    <row r="7" spans="1:40" s="49" customFormat="1" ht="18.75" customHeight="1">
      <c r="C7" s="55"/>
      <c r="M7" s="158" t="s">
        <v>72</v>
      </c>
      <c r="N7" s="158"/>
      <c r="O7" s="158"/>
      <c r="P7" s="158"/>
      <c r="Q7" s="158"/>
      <c r="R7" s="50"/>
      <c r="S7" s="50"/>
    </row>
    <row r="8" spans="1:40" s="49" customFormat="1" ht="18.75" customHeight="1">
      <c r="C8" s="55"/>
      <c r="I8" s="156" t="s">
        <v>157</v>
      </c>
      <c r="J8" s="156"/>
      <c r="K8" s="156"/>
      <c r="M8" s="51" t="s">
        <v>138</v>
      </c>
      <c r="O8" s="49" t="s">
        <v>179</v>
      </c>
    </row>
    <row r="9" spans="1:40" s="49" customFormat="1" ht="18.75" customHeight="1">
      <c r="M9" s="51" t="s">
        <v>139</v>
      </c>
      <c r="O9" s="49" t="s">
        <v>180</v>
      </c>
      <c r="Q9" s="49" t="s">
        <v>121</v>
      </c>
      <c r="S9" s="52" t="s">
        <v>73</v>
      </c>
      <c r="T9" s="52"/>
    </row>
    <row r="10" spans="1:40" s="49" customFormat="1" ht="18.75" customHeight="1">
      <c r="E10" s="49" t="s">
        <v>74</v>
      </c>
      <c r="G10" s="49" t="s">
        <v>75</v>
      </c>
      <c r="I10" s="49" t="s">
        <v>76</v>
      </c>
      <c r="M10" s="51" t="s">
        <v>140</v>
      </c>
      <c r="O10" s="49" t="s">
        <v>142</v>
      </c>
      <c r="Q10" s="49" t="s">
        <v>77</v>
      </c>
      <c r="S10" s="52" t="s">
        <v>78</v>
      </c>
      <c r="T10" s="52"/>
      <c r="U10" s="49" t="s">
        <v>73</v>
      </c>
    </row>
    <row r="11" spans="1:40" s="49" customFormat="1" ht="18.75" customHeight="1">
      <c r="D11" s="47"/>
      <c r="E11" s="136" t="s">
        <v>79</v>
      </c>
      <c r="G11" s="136" t="s">
        <v>80</v>
      </c>
      <c r="I11" s="136" t="s">
        <v>81</v>
      </c>
      <c r="K11" s="136" t="s">
        <v>49</v>
      </c>
      <c r="M11" s="53" t="s">
        <v>141</v>
      </c>
      <c r="O11" s="136" t="s">
        <v>143</v>
      </c>
      <c r="Q11" s="136" t="s">
        <v>82</v>
      </c>
      <c r="S11" s="136" t="s">
        <v>83</v>
      </c>
      <c r="U11" s="136" t="s">
        <v>42</v>
      </c>
    </row>
    <row r="12" spans="1:40" s="49" customFormat="1" ht="18.75" customHeight="1">
      <c r="A12" s="44" t="s">
        <v>173</v>
      </c>
      <c r="D12" s="47"/>
      <c r="E12" s="55">
        <v>600000000</v>
      </c>
      <c r="F12" s="54"/>
      <c r="G12" s="55">
        <v>2230175000</v>
      </c>
      <c r="H12" s="55"/>
      <c r="I12" s="55">
        <v>60000000</v>
      </c>
      <c r="J12" s="55"/>
      <c r="K12" s="55">
        <v>-18332666</v>
      </c>
      <c r="L12" s="55"/>
      <c r="M12" s="55">
        <v>8796196</v>
      </c>
      <c r="N12" s="55"/>
      <c r="O12" s="60">
        <v>-20160000</v>
      </c>
      <c r="P12" s="55"/>
      <c r="Q12" s="55">
        <v>-3684880</v>
      </c>
      <c r="R12" s="55"/>
      <c r="S12" s="55">
        <f>SUM(M12:Q12)</f>
        <v>-15048684</v>
      </c>
      <c r="T12" s="54"/>
      <c r="U12" s="55">
        <f>SUM(E12:K12,S12)</f>
        <v>2856793650</v>
      </c>
      <c r="X12" s="57"/>
      <c r="Y12" s="58"/>
      <c r="Z12" s="57"/>
      <c r="AA12" s="58"/>
      <c r="AB12" s="57"/>
      <c r="AC12" s="58"/>
      <c r="AD12" s="57"/>
      <c r="AE12" s="58"/>
      <c r="AF12" s="57"/>
      <c r="AG12" s="58"/>
      <c r="AH12" s="57"/>
      <c r="AI12" s="58"/>
      <c r="AJ12" s="57"/>
      <c r="AK12" s="58"/>
      <c r="AL12" s="58"/>
      <c r="AM12" s="58"/>
      <c r="AN12" s="58"/>
    </row>
    <row r="13" spans="1:40" ht="18.75" customHeight="1">
      <c r="A13" s="56" t="s">
        <v>137</v>
      </c>
      <c r="E13" s="95">
        <v>0</v>
      </c>
      <c r="F13" s="57"/>
      <c r="G13" s="95">
        <v>0</v>
      </c>
      <c r="H13" s="57"/>
      <c r="I13" s="95">
        <v>0</v>
      </c>
      <c r="J13" s="55"/>
      <c r="K13" s="97">
        <f>SUM(PL!J32)</f>
        <v>-332421538</v>
      </c>
      <c r="L13" s="58"/>
      <c r="M13" s="95">
        <v>0</v>
      </c>
      <c r="N13" s="58"/>
      <c r="O13" s="95">
        <v>0</v>
      </c>
      <c r="P13" s="58"/>
      <c r="Q13" s="95">
        <v>0</v>
      </c>
      <c r="R13" s="58"/>
      <c r="S13" s="95">
        <f>SUM(M13:Q13)</f>
        <v>0</v>
      </c>
      <c r="T13" s="58"/>
      <c r="U13" s="100">
        <f t="shared" ref="U13:U14" si="0">SUM(E13:K13,S13)</f>
        <v>-332421538</v>
      </c>
      <c r="X13" s="57"/>
      <c r="Y13" s="57"/>
      <c r="Z13" s="57"/>
      <c r="AA13" s="57"/>
      <c r="AB13" s="57"/>
      <c r="AC13" s="55"/>
      <c r="AD13" s="57"/>
      <c r="AE13" s="58"/>
      <c r="AF13" s="57"/>
      <c r="AG13" s="58"/>
      <c r="AH13" s="57"/>
      <c r="AI13" s="58"/>
      <c r="AJ13" s="57"/>
      <c r="AK13" s="58"/>
      <c r="AL13" s="57"/>
      <c r="AM13" s="58"/>
      <c r="AN13" s="57"/>
    </row>
    <row r="14" spans="1:40" ht="18.75" customHeight="1">
      <c r="A14" s="56" t="s">
        <v>122</v>
      </c>
      <c r="E14" s="96">
        <v>0</v>
      </c>
      <c r="F14" s="57"/>
      <c r="G14" s="96">
        <v>0</v>
      </c>
      <c r="H14" s="57"/>
      <c r="I14" s="96">
        <v>0</v>
      </c>
      <c r="J14" s="55"/>
      <c r="K14" s="96">
        <f>PL!J51</f>
        <v>0</v>
      </c>
      <c r="L14" s="58"/>
      <c r="M14" s="98">
        <f>PL!J44</f>
        <v>-69759995</v>
      </c>
      <c r="N14" s="58"/>
      <c r="O14" s="96">
        <f>PL!J49</f>
        <v>57120000</v>
      </c>
      <c r="P14" s="58"/>
      <c r="Q14" s="96">
        <v>0</v>
      </c>
      <c r="R14" s="58"/>
      <c r="S14" s="99">
        <f>SUM(M14:Q14)</f>
        <v>-12639995</v>
      </c>
      <c r="T14" s="58"/>
      <c r="U14" s="98">
        <f t="shared" si="0"/>
        <v>-12639995</v>
      </c>
      <c r="X14" s="57"/>
      <c r="Y14" s="57"/>
      <c r="Z14" s="57"/>
      <c r="AA14" s="57"/>
      <c r="AB14" s="57"/>
      <c r="AC14" s="55"/>
      <c r="AD14" s="57"/>
      <c r="AE14" s="58"/>
      <c r="AF14" s="57"/>
      <c r="AG14" s="58"/>
      <c r="AH14" s="57"/>
      <c r="AI14" s="58"/>
      <c r="AJ14" s="57"/>
      <c r="AK14" s="58"/>
      <c r="AL14" s="57"/>
      <c r="AM14" s="58"/>
      <c r="AN14" s="57"/>
    </row>
    <row r="15" spans="1:40" ht="18.75" customHeight="1">
      <c r="A15" s="42" t="s">
        <v>123</v>
      </c>
      <c r="E15" s="105">
        <f>SUM(E13:E14)</f>
        <v>0</v>
      </c>
      <c r="F15" s="57"/>
      <c r="G15" s="105">
        <f>SUM(G13:G14)</f>
        <v>0</v>
      </c>
      <c r="H15" s="57"/>
      <c r="I15" s="105">
        <f>SUM(I13:I14)</f>
        <v>0</v>
      </c>
      <c r="J15" s="55"/>
      <c r="K15" s="109">
        <f>SUM(K13:K14)</f>
        <v>-332421538</v>
      </c>
      <c r="L15" s="58"/>
      <c r="M15" s="109">
        <f>SUM(M13:M14)</f>
        <v>-69759995</v>
      </c>
      <c r="N15" s="58"/>
      <c r="O15" s="60">
        <f>SUM(O13:O14)</f>
        <v>57120000</v>
      </c>
      <c r="P15" s="58"/>
      <c r="Q15" s="105">
        <f>SUM(Q13:Q14)</f>
        <v>0</v>
      </c>
      <c r="R15" s="58"/>
      <c r="S15" s="109">
        <f>SUM(M15:R15)</f>
        <v>-12639995</v>
      </c>
      <c r="T15" s="58"/>
      <c r="U15" s="109">
        <f>SUM(U13:U14)</f>
        <v>-345061533</v>
      </c>
      <c r="X15" s="57"/>
      <c r="Y15" s="57"/>
      <c r="Z15" s="57"/>
      <c r="AA15" s="55"/>
      <c r="AB15" s="57"/>
      <c r="AC15" s="55"/>
      <c r="AD15" s="57"/>
      <c r="AE15" s="58"/>
      <c r="AF15" s="57"/>
      <c r="AG15" s="58"/>
      <c r="AH15" s="57"/>
      <c r="AI15" s="58"/>
      <c r="AJ15" s="57"/>
      <c r="AK15" s="58"/>
      <c r="AL15" s="57"/>
      <c r="AM15" s="58"/>
      <c r="AN15" s="57"/>
    </row>
    <row r="16" spans="1:40" ht="19.5" customHeight="1" thickBot="1">
      <c r="A16" s="44" t="s">
        <v>169</v>
      </c>
      <c r="E16" s="59">
        <f>SUM(E12,E15:E15)</f>
        <v>600000000</v>
      </c>
      <c r="F16" s="55"/>
      <c r="G16" s="59">
        <f>SUM(G12,G15:G15)</f>
        <v>2230175000</v>
      </c>
      <c r="H16" s="58"/>
      <c r="I16" s="59">
        <f>SUM(I12,I15:I15)</f>
        <v>60000000</v>
      </c>
      <c r="J16" s="58"/>
      <c r="K16" s="59">
        <f>SUM(K12,K15:K15)</f>
        <v>-350754204</v>
      </c>
      <c r="L16" s="58"/>
      <c r="M16" s="59">
        <f>SUM(M12,M15:M15)</f>
        <v>-60963799</v>
      </c>
      <c r="N16" s="58"/>
      <c r="O16" s="102">
        <f>SUM(O12,O15:O15)</f>
        <v>36960000</v>
      </c>
      <c r="P16" s="58"/>
      <c r="Q16" s="59">
        <f>SUM(Q12,Q15:Q15)</f>
        <v>-3684880</v>
      </c>
      <c r="R16" s="58"/>
      <c r="S16" s="59">
        <f>SUM(S12,S15:S15)</f>
        <v>-27688679</v>
      </c>
      <c r="T16" s="58"/>
      <c r="U16" s="59">
        <f>SUM(U12,U15:U15)</f>
        <v>2511732117</v>
      </c>
      <c r="X16" s="58"/>
      <c r="Y16" s="55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</row>
    <row r="17" spans="1:40" ht="18.75" customHeight="1" thickTop="1">
      <c r="A17" s="44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</row>
    <row r="18" spans="1:40" ht="18.75" customHeight="1">
      <c r="A18" s="44" t="s">
        <v>195</v>
      </c>
      <c r="B18" s="49"/>
      <c r="C18" s="49"/>
      <c r="E18" s="57">
        <f>SUM(E16:E17)</f>
        <v>600000000</v>
      </c>
      <c r="F18" s="58"/>
      <c r="G18" s="57">
        <f>SUM(G16:G17)</f>
        <v>2230175000</v>
      </c>
      <c r="H18" s="58"/>
      <c r="I18" s="57">
        <f>SUM(I16:I17)</f>
        <v>60000000</v>
      </c>
      <c r="J18" s="58"/>
      <c r="K18" s="57">
        <f>SUM(K16:K17)</f>
        <v>-350754204</v>
      </c>
      <c r="L18" s="58"/>
      <c r="M18" s="57">
        <f>SUM(M16:M17)</f>
        <v>-60963799</v>
      </c>
      <c r="N18" s="58"/>
      <c r="O18" s="57">
        <f>SUM(O16:O17)</f>
        <v>36960000</v>
      </c>
      <c r="P18" s="58"/>
      <c r="Q18" s="57">
        <f>SUM(Q16:Q17)</f>
        <v>-3684880</v>
      </c>
      <c r="R18" s="58"/>
      <c r="S18" s="58">
        <f>SUM(M18:Q18)</f>
        <v>-27688679</v>
      </c>
      <c r="T18" s="58">
        <v>4105281760</v>
      </c>
      <c r="U18" s="58">
        <f>SUM(E18:K18,S18)</f>
        <v>2511732117</v>
      </c>
    </row>
    <row r="19" spans="1:40" ht="18.75" customHeight="1">
      <c r="A19" s="56" t="s">
        <v>208</v>
      </c>
      <c r="E19" s="95">
        <v>0</v>
      </c>
      <c r="F19" s="57"/>
      <c r="G19" s="95">
        <v>0</v>
      </c>
      <c r="H19" s="57"/>
      <c r="I19" s="95">
        <v>0</v>
      </c>
      <c r="J19" s="55"/>
      <c r="K19" s="95">
        <f>PL!H32</f>
        <v>917044526</v>
      </c>
      <c r="L19" s="58"/>
      <c r="M19" s="95">
        <v>0</v>
      </c>
      <c r="N19" s="58"/>
      <c r="O19" s="95">
        <v>0</v>
      </c>
      <c r="P19" s="58"/>
      <c r="Q19" s="95">
        <v>0</v>
      </c>
      <c r="R19" s="58"/>
      <c r="S19" s="95">
        <f>SUM(M19:R19)</f>
        <v>0</v>
      </c>
      <c r="T19" s="58"/>
      <c r="U19" s="95">
        <f>SUM(E19:K19,S19)</f>
        <v>917044526</v>
      </c>
      <c r="W19" s="117">
        <f>U19-PL!H32</f>
        <v>0</v>
      </c>
    </row>
    <row r="20" spans="1:40" ht="18.75" customHeight="1">
      <c r="A20" s="56" t="s">
        <v>122</v>
      </c>
      <c r="E20" s="96">
        <v>0</v>
      </c>
      <c r="F20" s="57"/>
      <c r="G20" s="96">
        <v>0</v>
      </c>
      <c r="H20" s="57"/>
      <c r="I20" s="96">
        <v>0</v>
      </c>
      <c r="J20" s="55"/>
      <c r="K20" s="96">
        <f>PL!H51</f>
        <v>7963876</v>
      </c>
      <c r="L20" s="58"/>
      <c r="M20" s="96">
        <f>PL!H44</f>
        <v>46979064</v>
      </c>
      <c r="N20" s="58"/>
      <c r="O20" s="96">
        <f>PL!H49</f>
        <v>3360000</v>
      </c>
      <c r="P20" s="58"/>
      <c r="Q20" s="96">
        <v>0</v>
      </c>
      <c r="R20" s="58"/>
      <c r="S20" s="96">
        <f>SUM(M20:R20)</f>
        <v>50339064</v>
      </c>
      <c r="T20" s="58"/>
      <c r="U20" s="96">
        <f>SUM(E20:K20,S20)</f>
        <v>58302940</v>
      </c>
      <c r="W20" s="117">
        <f>U20-PL!H54</f>
        <v>0</v>
      </c>
    </row>
    <row r="21" spans="1:40" ht="18.75" customHeight="1">
      <c r="A21" s="42" t="s">
        <v>123</v>
      </c>
      <c r="E21" s="105">
        <f>SUM(E19:E20)</f>
        <v>0</v>
      </c>
      <c r="F21" s="57"/>
      <c r="G21" s="105">
        <f>SUM(G19:G20)</f>
        <v>0</v>
      </c>
      <c r="H21" s="55"/>
      <c r="I21" s="105">
        <f>SUM(I19:I20)</f>
        <v>0</v>
      </c>
      <c r="J21" s="55"/>
      <c r="K21" s="105">
        <f>SUM(K19:K20)</f>
        <v>925008402</v>
      </c>
      <c r="L21" s="58"/>
      <c r="M21" s="105">
        <f>SUM(M19:M20)</f>
        <v>46979064</v>
      </c>
      <c r="N21" s="58"/>
      <c r="O21" s="105">
        <f>SUM(O19:O20)</f>
        <v>3360000</v>
      </c>
      <c r="P21" s="58"/>
      <c r="Q21" s="105">
        <f>SUM(Q19:Q20)</f>
        <v>0</v>
      </c>
      <c r="R21" s="58"/>
      <c r="S21" s="105">
        <f>SUM(S19:S20)</f>
        <v>50339064</v>
      </c>
      <c r="T21" s="58"/>
      <c r="U21" s="105">
        <f>SUM(U19:U20)</f>
        <v>975347466</v>
      </c>
    </row>
    <row r="22" spans="1:40" ht="18.75" customHeight="1" thickBot="1">
      <c r="A22" s="44" t="s">
        <v>196</v>
      </c>
      <c r="E22" s="59">
        <f>SUM(E18,E21:E21)</f>
        <v>600000000</v>
      </c>
      <c r="F22" s="55"/>
      <c r="G22" s="59">
        <f>SUM(G18,G21:G21)</f>
        <v>2230175000</v>
      </c>
      <c r="H22" s="58"/>
      <c r="I22" s="59">
        <f>SUM(I18,I21:I21)</f>
        <v>60000000</v>
      </c>
      <c r="J22" s="58"/>
      <c r="K22" s="59">
        <f>SUM(K18,K21:K21)</f>
        <v>574254198</v>
      </c>
      <c r="L22" s="58"/>
      <c r="M22" s="59">
        <f>SUM(M18,M21:M21)</f>
        <v>-13984735</v>
      </c>
      <c r="N22" s="58"/>
      <c r="O22" s="59">
        <f>SUM(O18,O21:O21)</f>
        <v>40320000</v>
      </c>
      <c r="P22" s="58"/>
      <c r="Q22" s="59">
        <f>SUM(Q18,Q21:Q21)</f>
        <v>-3684880</v>
      </c>
      <c r="R22" s="58"/>
      <c r="S22" s="59">
        <f>SUM(S18,S21:S21)</f>
        <v>22650385</v>
      </c>
      <c r="T22" s="58"/>
      <c r="U22" s="59">
        <f>SUM(E22:K22,S22)</f>
        <v>3487079583</v>
      </c>
    </row>
    <row r="23" spans="1:40" s="61" customFormat="1" ht="18.75" customHeight="1" thickTop="1">
      <c r="E23" s="58">
        <f>E16-BS!J81</f>
        <v>0</v>
      </c>
      <c r="F23" s="58"/>
      <c r="G23" s="58">
        <f>G16-BS!J82</f>
        <v>0</v>
      </c>
      <c r="H23" s="58"/>
      <c r="I23" s="58">
        <f>I16-BS!J84</f>
        <v>0</v>
      </c>
      <c r="J23" s="58"/>
      <c r="K23" s="58">
        <f>K16-BS!J85</f>
        <v>0</v>
      </c>
      <c r="L23" s="58"/>
      <c r="M23" s="58"/>
      <c r="N23" s="58"/>
      <c r="O23" s="58"/>
      <c r="P23" s="58"/>
      <c r="Q23" s="58"/>
      <c r="R23" s="58"/>
      <c r="S23" s="58">
        <f>S16-BS!J86</f>
        <v>0</v>
      </c>
      <c r="T23" s="58"/>
      <c r="U23" s="58">
        <f>U16-BS!J87</f>
        <v>0</v>
      </c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</row>
    <row r="24" spans="1:40" s="61" customFormat="1" ht="18.75" customHeight="1">
      <c r="E24" s="58">
        <f>E22-BS!H81</f>
        <v>0</v>
      </c>
      <c r="F24" s="58"/>
      <c r="G24" s="58">
        <f>G22-BS!H82</f>
        <v>0</v>
      </c>
      <c r="H24" s="58"/>
      <c r="I24" s="58">
        <f>I22-BS!H84</f>
        <v>0</v>
      </c>
      <c r="J24" s="58"/>
      <c r="K24" s="58">
        <f>K22-BS!H85</f>
        <v>0</v>
      </c>
      <c r="L24" s="58"/>
      <c r="M24" s="58"/>
      <c r="N24" s="58"/>
      <c r="O24" s="58"/>
      <c r="P24" s="58"/>
      <c r="Q24" s="58"/>
      <c r="R24" s="58"/>
      <c r="S24" s="58">
        <f>S22-BS!H86</f>
        <v>0</v>
      </c>
      <c r="T24" s="58"/>
      <c r="U24" s="58">
        <f>U22-BS!H87</f>
        <v>0</v>
      </c>
    </row>
    <row r="25" spans="1:40" ht="18.75" customHeight="1">
      <c r="A25" s="42" t="s">
        <v>26</v>
      </c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40" ht="18" customHeight="1"/>
  </sheetData>
  <mergeCells count="6">
    <mergeCell ref="I8:K8"/>
    <mergeCell ref="A1:U1"/>
    <mergeCell ref="A2:U2"/>
    <mergeCell ref="E5:U5"/>
    <mergeCell ref="M6:S6"/>
    <mergeCell ref="M7:Q7"/>
  </mergeCells>
  <printOptions horizontalCentered="1"/>
  <pageMargins left="0.39370078740157483" right="0.59055118110236227" top="0.78740157480314965" bottom="0.39370078740157483" header="0.19685039370078741" footer="0.19685039370078741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A4379-20FF-4D72-A8B1-120FB48151D3}">
  <sheetPr>
    <pageSetUpPr fitToPage="1"/>
  </sheetPr>
  <dimension ref="A1:AJ25"/>
  <sheetViews>
    <sheetView showGridLines="0" view="pageBreakPreview" zoomScale="55" zoomScaleNormal="86" zoomScaleSheetLayoutView="55" workbookViewId="0">
      <selection activeCell="I33" sqref="I33"/>
    </sheetView>
  </sheetViews>
  <sheetFormatPr defaultColWidth="10.6328125" defaultRowHeight="21.75" customHeight="1"/>
  <cols>
    <col min="1" max="2" width="2.36328125" style="62" customWidth="1"/>
    <col min="3" max="3" width="32.453125" style="62" customWidth="1"/>
    <col min="4" max="4" width="1.36328125" style="62" customWidth="1"/>
    <col min="5" max="5" width="17" style="62" customWidth="1"/>
    <col min="6" max="6" width="1.36328125" style="62" customWidth="1"/>
    <col min="7" max="7" width="17" style="62" customWidth="1"/>
    <col min="8" max="8" width="1.36328125" style="62" customWidth="1"/>
    <col min="9" max="9" width="17" style="62" customWidth="1"/>
    <col min="10" max="10" width="1.36328125" style="62" customWidth="1"/>
    <col min="11" max="11" width="17" style="63" customWidth="1"/>
    <col min="12" max="12" width="1.36328125" style="62" customWidth="1"/>
    <col min="13" max="13" width="17" style="62" customWidth="1"/>
    <col min="14" max="14" width="1.36328125" style="62" customWidth="1"/>
    <col min="15" max="15" width="17" style="62" customWidth="1"/>
    <col min="16" max="16" width="1.36328125" style="62" customWidth="1"/>
    <col min="17" max="17" width="17" style="62" customWidth="1"/>
    <col min="18" max="18" width="1.36328125" style="62" customWidth="1"/>
    <col min="19" max="19" width="17" style="62" customWidth="1"/>
    <col min="20" max="20" width="0.90625" style="62" customWidth="1"/>
    <col min="21" max="21" width="10.6328125" style="62"/>
    <col min="22" max="22" width="12.453125" style="62" bestFit="1" customWidth="1"/>
    <col min="23" max="23" width="10.6328125" style="62"/>
    <col min="24" max="24" width="14" style="62" bestFit="1" customWidth="1"/>
    <col min="25" max="25" width="10.6328125" style="62"/>
    <col min="26" max="26" width="11.453125" style="62" bestFit="1" customWidth="1"/>
    <col min="27" max="27" width="10.6328125" style="62"/>
    <col min="28" max="28" width="13.08984375" style="62" bestFit="1" customWidth="1"/>
    <col min="29" max="29" width="10.6328125" style="62"/>
    <col min="30" max="30" width="12" style="62" bestFit="1" customWidth="1"/>
    <col min="31" max="31" width="10.6328125" style="62"/>
    <col min="32" max="32" width="12" style="62" bestFit="1" customWidth="1"/>
    <col min="33" max="33" width="10.6328125" style="62"/>
    <col min="34" max="34" width="12" style="62" bestFit="1" customWidth="1"/>
    <col min="35" max="35" width="10.6328125" style="62"/>
    <col min="36" max="36" width="14" style="62" bestFit="1" customWidth="1"/>
    <col min="37" max="16384" width="10.6328125" style="62"/>
  </cols>
  <sheetData>
    <row r="1" spans="1:36" ht="21.7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</row>
    <row r="2" spans="1:36" ht="21.75" customHeight="1">
      <c r="A2" s="160" t="s">
        <v>84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</row>
    <row r="3" spans="1:36" ht="21.75" customHeight="1">
      <c r="A3" s="160" t="s">
        <v>194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36" s="69" customFormat="1" ht="21.75" customHeight="1">
      <c r="A4" s="65"/>
      <c r="B4" s="66"/>
      <c r="C4" s="66"/>
      <c r="D4" s="66"/>
      <c r="E4" s="66"/>
      <c r="F4" s="66"/>
      <c r="G4" s="66"/>
      <c r="H4" s="66"/>
      <c r="I4" s="66"/>
      <c r="J4" s="66"/>
      <c r="K4" s="67"/>
      <c r="L4" s="66"/>
      <c r="M4" s="66"/>
      <c r="N4" s="66"/>
      <c r="O4" s="66"/>
      <c r="P4" s="66"/>
      <c r="Q4" s="64"/>
      <c r="R4" s="68"/>
      <c r="S4" s="64" t="s">
        <v>28</v>
      </c>
    </row>
    <row r="5" spans="1:36" s="69" customFormat="1" ht="21.75" customHeight="1">
      <c r="A5" s="65"/>
      <c r="B5" s="66"/>
      <c r="C5" s="66"/>
      <c r="D5" s="66"/>
      <c r="E5" s="159" t="s">
        <v>3</v>
      </c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</row>
    <row r="6" spans="1:36" s="69" customFormat="1" ht="21.75" customHeight="1">
      <c r="A6" s="65"/>
      <c r="B6" s="66"/>
      <c r="C6" s="66"/>
      <c r="D6" s="66"/>
      <c r="E6" s="63"/>
      <c r="F6" s="63"/>
      <c r="G6" s="63"/>
      <c r="H6" s="63"/>
      <c r="I6" s="63"/>
      <c r="J6" s="63"/>
      <c r="K6" s="63"/>
      <c r="L6" s="70"/>
      <c r="M6" s="161" t="s">
        <v>50</v>
      </c>
      <c r="N6" s="161"/>
      <c r="O6" s="161"/>
      <c r="P6" s="161"/>
      <c r="Q6" s="161"/>
      <c r="R6" s="70"/>
      <c r="S6" s="70"/>
    </row>
    <row r="7" spans="1:36" s="69" customFormat="1" ht="21.75" customHeight="1">
      <c r="A7" s="65"/>
      <c r="B7" s="66"/>
      <c r="C7" s="66"/>
      <c r="D7" s="66"/>
      <c r="E7" s="63"/>
      <c r="F7" s="63"/>
      <c r="G7" s="63"/>
      <c r="H7" s="63"/>
      <c r="I7" s="63"/>
      <c r="J7" s="63"/>
      <c r="K7" s="63"/>
      <c r="L7" s="62"/>
      <c r="M7" s="161" t="s">
        <v>72</v>
      </c>
      <c r="N7" s="161"/>
      <c r="O7" s="161"/>
      <c r="P7" s="62"/>
      <c r="Q7" s="62"/>
      <c r="R7" s="63"/>
      <c r="S7" s="63"/>
    </row>
    <row r="8" spans="1:36" s="63" customFormat="1" ht="21.75" customHeight="1">
      <c r="M8" s="71" t="s">
        <v>138</v>
      </c>
      <c r="O8" s="71" t="s">
        <v>179</v>
      </c>
      <c r="Q8" s="62"/>
      <c r="R8" s="72"/>
    </row>
    <row r="9" spans="1:36" s="63" customFormat="1" ht="21.75" customHeight="1">
      <c r="I9" s="159" t="s">
        <v>157</v>
      </c>
      <c r="J9" s="159"/>
      <c r="K9" s="159"/>
      <c r="L9" s="93"/>
      <c r="M9" s="71" t="s">
        <v>139</v>
      </c>
      <c r="O9" s="71" t="s">
        <v>180</v>
      </c>
      <c r="Q9" s="63" t="s">
        <v>73</v>
      </c>
      <c r="R9" s="72"/>
    </row>
    <row r="10" spans="1:36" s="63" customFormat="1" ht="21.75" customHeight="1">
      <c r="D10" s="68"/>
      <c r="E10" s="63" t="s">
        <v>74</v>
      </c>
      <c r="G10" s="63" t="s">
        <v>75</v>
      </c>
      <c r="I10" s="63" t="s">
        <v>76</v>
      </c>
      <c r="L10" s="93"/>
      <c r="M10" s="71" t="s">
        <v>140</v>
      </c>
      <c r="O10" s="71" t="s">
        <v>149</v>
      </c>
      <c r="Q10" s="63" t="s">
        <v>78</v>
      </c>
      <c r="S10" s="63" t="s">
        <v>73</v>
      </c>
    </row>
    <row r="11" spans="1:36" s="63" customFormat="1" ht="21.75" customHeight="1">
      <c r="D11" s="68"/>
      <c r="E11" s="137" t="s">
        <v>79</v>
      </c>
      <c r="G11" s="137" t="s">
        <v>80</v>
      </c>
      <c r="I11" s="137" t="s">
        <v>81</v>
      </c>
      <c r="K11" s="137" t="s">
        <v>49</v>
      </c>
      <c r="L11" s="93"/>
      <c r="M11" s="73" t="s">
        <v>141</v>
      </c>
      <c r="O11" s="73" t="s">
        <v>150</v>
      </c>
      <c r="Q11" s="137" t="s">
        <v>83</v>
      </c>
      <c r="S11" s="137" t="s">
        <v>42</v>
      </c>
    </row>
    <row r="12" spans="1:36" ht="21.75" customHeight="1">
      <c r="A12" s="74" t="s">
        <v>173</v>
      </c>
      <c r="E12" s="75">
        <v>600000000</v>
      </c>
      <c r="F12" s="75"/>
      <c r="G12" s="75">
        <v>2230175000</v>
      </c>
      <c r="H12" s="75"/>
      <c r="I12" s="75">
        <v>60000000</v>
      </c>
      <c r="J12" s="75"/>
      <c r="K12" s="75">
        <v>94452249</v>
      </c>
      <c r="L12" s="75"/>
      <c r="M12" s="75">
        <v>10282697</v>
      </c>
      <c r="N12" s="75"/>
      <c r="O12" s="75">
        <v>-20160000</v>
      </c>
      <c r="P12" s="75"/>
      <c r="Q12" s="75">
        <f>SUM(M12:O12)</f>
        <v>-9877303</v>
      </c>
      <c r="R12" s="76"/>
      <c r="S12" s="75">
        <f>SUM(E12:K12,Q12)</f>
        <v>2974749946</v>
      </c>
      <c r="T12" s="77"/>
      <c r="U12" s="78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</row>
    <row r="13" spans="1:36" ht="21.75" customHeight="1">
      <c r="A13" s="79" t="s">
        <v>137</v>
      </c>
      <c r="E13" s="106">
        <v>0</v>
      </c>
      <c r="F13" s="75"/>
      <c r="G13" s="106">
        <v>0</v>
      </c>
      <c r="H13" s="75"/>
      <c r="I13" s="106">
        <v>0</v>
      </c>
      <c r="J13" s="75"/>
      <c r="K13" s="106">
        <f>PL!N32</f>
        <v>-273567837</v>
      </c>
      <c r="L13" s="75"/>
      <c r="M13" s="106">
        <v>0</v>
      </c>
      <c r="N13" s="75"/>
      <c r="O13" s="106">
        <v>0</v>
      </c>
      <c r="P13" s="75"/>
      <c r="Q13" s="106">
        <f t="shared" ref="Q13:Q14" si="0">SUM(M13:O13)</f>
        <v>0</v>
      </c>
      <c r="R13" s="76"/>
      <c r="S13" s="106">
        <f t="shared" ref="S13:S16" si="1">SUM(E13:K13,Q13)</f>
        <v>-273567837</v>
      </c>
      <c r="T13" s="77"/>
      <c r="U13" s="78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6"/>
      <c r="AJ13" s="75"/>
    </row>
    <row r="14" spans="1:36" ht="21.75" customHeight="1">
      <c r="A14" s="79" t="s">
        <v>122</v>
      </c>
      <c r="E14" s="107">
        <v>0</v>
      </c>
      <c r="F14" s="75"/>
      <c r="G14" s="107">
        <v>0</v>
      </c>
      <c r="H14" s="75"/>
      <c r="I14" s="107">
        <v>0</v>
      </c>
      <c r="J14" s="75"/>
      <c r="K14" s="107">
        <f>PL!N51</f>
        <v>0</v>
      </c>
      <c r="L14" s="75"/>
      <c r="M14" s="107">
        <f>PL!N44</f>
        <v>-72147711</v>
      </c>
      <c r="N14" s="75"/>
      <c r="O14" s="107">
        <f>PL!N49</f>
        <v>57120000</v>
      </c>
      <c r="P14" s="75"/>
      <c r="Q14" s="107">
        <f t="shared" si="0"/>
        <v>-15027711</v>
      </c>
      <c r="R14" s="76"/>
      <c r="S14" s="107">
        <f t="shared" si="1"/>
        <v>-15027711</v>
      </c>
      <c r="T14" s="77"/>
      <c r="U14" s="78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6"/>
      <c r="AJ14" s="75"/>
    </row>
    <row r="15" spans="1:36" ht="21.75" customHeight="1">
      <c r="A15" s="62" t="s">
        <v>123</v>
      </c>
      <c r="E15" s="75">
        <f>SUM(E13:E14)</f>
        <v>0</v>
      </c>
      <c r="F15" s="75"/>
      <c r="G15" s="75">
        <f>SUM(G13:G14)</f>
        <v>0</v>
      </c>
      <c r="H15" s="75"/>
      <c r="I15" s="75">
        <f>SUM(I13:I14)</f>
        <v>0</v>
      </c>
      <c r="J15" s="76"/>
      <c r="K15" s="80">
        <f>SUM(K13:K14)</f>
        <v>-273567837</v>
      </c>
      <c r="L15" s="75"/>
      <c r="M15" s="80">
        <f>SUM(M13:M14)</f>
        <v>-72147711</v>
      </c>
      <c r="N15" s="76"/>
      <c r="O15" s="80">
        <f>SUM(O13:O14)</f>
        <v>57120000</v>
      </c>
      <c r="P15" s="76"/>
      <c r="Q15" s="80">
        <f>SUM(M15:O15)</f>
        <v>-15027711</v>
      </c>
      <c r="R15" s="76"/>
      <c r="S15" s="80">
        <f t="shared" si="1"/>
        <v>-288595548</v>
      </c>
      <c r="T15" s="77"/>
      <c r="U15" s="81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6"/>
      <c r="AJ15" s="75"/>
    </row>
    <row r="16" spans="1:36" ht="21.75" customHeight="1" thickBot="1">
      <c r="A16" s="74" t="s">
        <v>169</v>
      </c>
      <c r="E16" s="82">
        <f>SUM(E12,E15:E15)</f>
        <v>600000000</v>
      </c>
      <c r="F16" s="76"/>
      <c r="G16" s="82">
        <f>SUM(G12,G15:G15)</f>
        <v>2230175000</v>
      </c>
      <c r="H16" s="76"/>
      <c r="I16" s="82">
        <f>SUM(I12,I15:I15)</f>
        <v>60000000</v>
      </c>
      <c r="J16" s="76"/>
      <c r="K16" s="82">
        <f>SUM(K12,K15:K15)</f>
        <v>-179115588</v>
      </c>
      <c r="L16" s="76"/>
      <c r="M16" s="82">
        <f>SUM(M12,M15:M15)</f>
        <v>-61865014</v>
      </c>
      <c r="N16" s="75"/>
      <c r="O16" s="82">
        <f>SUM(O12,O15:O15)</f>
        <v>36960000</v>
      </c>
      <c r="P16" s="75"/>
      <c r="Q16" s="82">
        <f>SUM(Q12,Q15:Q15)</f>
        <v>-24905014</v>
      </c>
      <c r="R16" s="76"/>
      <c r="S16" s="82">
        <f t="shared" si="1"/>
        <v>2686154398</v>
      </c>
      <c r="T16" s="77"/>
      <c r="U16" s="65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</row>
    <row r="17" spans="1:21" ht="21.75" customHeight="1" thickTop="1">
      <c r="A17" s="74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7"/>
      <c r="U17" s="65"/>
    </row>
    <row r="18" spans="1:21" ht="21.75" customHeight="1">
      <c r="A18" s="74" t="s">
        <v>195</v>
      </c>
      <c r="E18" s="76">
        <f>E16</f>
        <v>600000000</v>
      </c>
      <c r="F18" s="76"/>
      <c r="G18" s="76">
        <f>G16</f>
        <v>2230175000</v>
      </c>
      <c r="H18" s="76"/>
      <c r="I18" s="76">
        <f>I16</f>
        <v>60000000</v>
      </c>
      <c r="J18" s="76"/>
      <c r="K18" s="76">
        <f>K16</f>
        <v>-179115588</v>
      </c>
      <c r="L18" s="76"/>
      <c r="M18" s="76">
        <f>M16</f>
        <v>-61865014</v>
      </c>
      <c r="N18" s="76"/>
      <c r="O18" s="76">
        <f>O16</f>
        <v>36960000</v>
      </c>
      <c r="P18" s="76"/>
      <c r="Q18" s="76">
        <f>SUM(M18:O18)</f>
        <v>-24905014</v>
      </c>
      <c r="R18" s="76"/>
      <c r="S18" s="76">
        <f>SUM(E18:K18,Q18)</f>
        <v>2686154398</v>
      </c>
      <c r="T18" s="77"/>
      <c r="U18" s="65"/>
    </row>
    <row r="19" spans="1:21" ht="21.75" customHeight="1">
      <c r="A19" s="79" t="s">
        <v>208</v>
      </c>
      <c r="E19" s="106">
        <v>0</v>
      </c>
      <c r="F19" s="75"/>
      <c r="G19" s="106">
        <v>0</v>
      </c>
      <c r="H19" s="75"/>
      <c r="I19" s="106">
        <v>0</v>
      </c>
      <c r="J19" s="75"/>
      <c r="K19" s="106">
        <f>PL!L32</f>
        <v>567258491</v>
      </c>
      <c r="L19" s="75"/>
      <c r="M19" s="106">
        <v>0</v>
      </c>
      <c r="N19" s="75"/>
      <c r="O19" s="106">
        <v>0</v>
      </c>
      <c r="P19" s="75"/>
      <c r="Q19" s="106">
        <f t="shared" ref="Q19:Q20" si="2">SUM(M19:O19)</f>
        <v>0</v>
      </c>
      <c r="R19" s="76"/>
      <c r="S19" s="106">
        <f t="shared" ref="S19:S21" si="3">SUM(E19:K19,Q19)</f>
        <v>567258491</v>
      </c>
      <c r="T19" s="77"/>
      <c r="U19" s="75">
        <f>S19-PL!L32</f>
        <v>0</v>
      </c>
    </row>
    <row r="20" spans="1:21" ht="21.75" customHeight="1">
      <c r="A20" s="79" t="s">
        <v>122</v>
      </c>
      <c r="E20" s="107">
        <v>0</v>
      </c>
      <c r="F20" s="75"/>
      <c r="G20" s="107">
        <v>0</v>
      </c>
      <c r="H20" s="75"/>
      <c r="I20" s="107">
        <v>0</v>
      </c>
      <c r="J20" s="75"/>
      <c r="K20" s="107">
        <f>PL!L51</f>
        <v>6052633</v>
      </c>
      <c r="L20" s="75"/>
      <c r="M20" s="107">
        <f>PL!L44</f>
        <v>47641092</v>
      </c>
      <c r="N20" s="75"/>
      <c r="O20" s="107">
        <f>PL!L49</f>
        <v>3360000</v>
      </c>
      <c r="P20" s="75"/>
      <c r="Q20" s="107">
        <f t="shared" si="2"/>
        <v>51001092</v>
      </c>
      <c r="R20" s="76"/>
      <c r="S20" s="107">
        <f t="shared" si="3"/>
        <v>57053725</v>
      </c>
      <c r="T20" s="77"/>
      <c r="U20" s="75">
        <f>S20-PL!L54</f>
        <v>0</v>
      </c>
    </row>
    <row r="21" spans="1:21" ht="21.75" customHeight="1">
      <c r="A21" s="62" t="s">
        <v>123</v>
      </c>
      <c r="E21" s="75">
        <f>SUM(E19:E20)</f>
        <v>0</v>
      </c>
      <c r="F21" s="75"/>
      <c r="G21" s="75">
        <f>SUM(G19:G20)</f>
        <v>0</v>
      </c>
      <c r="H21" s="75"/>
      <c r="I21" s="75">
        <f>SUM(I19:I20)</f>
        <v>0</v>
      </c>
      <c r="J21" s="75"/>
      <c r="K21" s="75">
        <f>SUM(K19:K20)</f>
        <v>573311124</v>
      </c>
      <c r="L21" s="75"/>
      <c r="M21" s="75">
        <f>SUM(M19:M20)</f>
        <v>47641092</v>
      </c>
      <c r="N21" s="75"/>
      <c r="O21" s="75">
        <f>SUM(O19:O20)</f>
        <v>3360000</v>
      </c>
      <c r="P21" s="75"/>
      <c r="Q21" s="80">
        <f>SUM(M21:O21)</f>
        <v>51001092</v>
      </c>
      <c r="R21" s="76"/>
      <c r="S21" s="80">
        <f t="shared" si="3"/>
        <v>624312216</v>
      </c>
      <c r="T21" s="77"/>
      <c r="U21" s="78"/>
    </row>
    <row r="22" spans="1:21" ht="21.75" customHeight="1" thickBot="1">
      <c r="A22" s="74" t="s">
        <v>196</v>
      </c>
      <c r="E22" s="82">
        <f>SUM(E18,E21:E21)</f>
        <v>600000000</v>
      </c>
      <c r="F22" s="76"/>
      <c r="G22" s="82">
        <f>SUM(G18,G21:G21)</f>
        <v>2230175000</v>
      </c>
      <c r="H22" s="76"/>
      <c r="I22" s="82">
        <f>SUM(I18,I21:I21)</f>
        <v>60000000</v>
      </c>
      <c r="J22" s="76"/>
      <c r="K22" s="82">
        <f>SUM(K18,K21:K21)</f>
        <v>394195536</v>
      </c>
      <c r="L22" s="76"/>
      <c r="M22" s="82">
        <f>SUM(M18,M21:M21)</f>
        <v>-14223922</v>
      </c>
      <c r="N22" s="76"/>
      <c r="O22" s="82">
        <f>SUM(O18,O21:O21)</f>
        <v>40320000</v>
      </c>
      <c r="P22" s="76"/>
      <c r="Q22" s="82">
        <f>SUM(Q18,Q21:Q21)</f>
        <v>26096078</v>
      </c>
      <c r="R22" s="76"/>
      <c r="S22" s="82">
        <f>SUM(E22:K22,Q22)</f>
        <v>3310466614</v>
      </c>
      <c r="T22" s="77"/>
      <c r="U22" s="65"/>
    </row>
    <row r="23" spans="1:21" s="83" customFormat="1" ht="21.75" customHeight="1" thickTop="1">
      <c r="E23" s="77">
        <f>E16-BS!N81</f>
        <v>0</v>
      </c>
      <c r="F23" s="77"/>
      <c r="G23" s="77">
        <f>G16-BS!N82</f>
        <v>0</v>
      </c>
      <c r="H23" s="77"/>
      <c r="I23" s="77">
        <f>I16-BS!N84</f>
        <v>0</v>
      </c>
      <c r="J23" s="77"/>
      <c r="K23" s="77">
        <f>K16-BS!N85</f>
        <v>0</v>
      </c>
      <c r="L23" s="77"/>
      <c r="M23" s="77"/>
      <c r="N23" s="77"/>
      <c r="O23" s="77"/>
      <c r="P23" s="77"/>
      <c r="Q23" s="77">
        <f>Q16-BS!N86</f>
        <v>0</v>
      </c>
      <c r="R23" s="77"/>
      <c r="S23" s="77">
        <f>S16-BS!N87</f>
        <v>0</v>
      </c>
      <c r="T23" s="84"/>
      <c r="U23" s="85"/>
    </row>
    <row r="24" spans="1:21" s="83" customFormat="1" ht="21.75" customHeight="1">
      <c r="E24" s="77">
        <f>E22-BS!L81</f>
        <v>0</v>
      </c>
      <c r="F24" s="77"/>
      <c r="G24" s="77">
        <f>G22-BS!L82</f>
        <v>0</v>
      </c>
      <c r="H24" s="77"/>
      <c r="I24" s="77">
        <f>I22-BS!L84</f>
        <v>0</v>
      </c>
      <c r="J24" s="77"/>
      <c r="K24" s="77">
        <f>K22-BS!L85</f>
        <v>0</v>
      </c>
      <c r="L24" s="77"/>
      <c r="M24" s="77"/>
      <c r="N24" s="77"/>
      <c r="O24" s="77"/>
      <c r="P24" s="77"/>
      <c r="Q24" s="77">
        <f>Q22-BS!L86</f>
        <v>0</v>
      </c>
      <c r="R24" s="77"/>
      <c r="S24" s="77">
        <f>S22-BS!L87</f>
        <v>0</v>
      </c>
      <c r="T24" s="84"/>
      <c r="U24" s="85"/>
    </row>
    <row r="25" spans="1:21" ht="21.75" customHeight="1">
      <c r="A25" s="62" t="s">
        <v>26</v>
      </c>
      <c r="K25" s="62"/>
    </row>
  </sheetData>
  <mergeCells count="7">
    <mergeCell ref="I9:K9"/>
    <mergeCell ref="A1:T1"/>
    <mergeCell ref="A2:S2"/>
    <mergeCell ref="A3:S3"/>
    <mergeCell ref="E5:S5"/>
    <mergeCell ref="M6:Q6"/>
    <mergeCell ref="M7:O7"/>
  </mergeCells>
  <printOptions horizontalCentered="1"/>
  <pageMargins left="0.39370078740157483" right="0.59055118110236227" top="0.78740157480314965" bottom="7.874015748031496E-2" header="0.19685039370078741" footer="0.19685039370078741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5A371-1531-496C-A49E-9FEC97E88706}">
  <dimension ref="A1:W89"/>
  <sheetViews>
    <sheetView showGridLines="0" view="pageBreakPreview" zoomScale="110" zoomScaleNormal="100" zoomScaleSheetLayoutView="110" workbookViewId="0">
      <selection activeCell="P7" sqref="P7"/>
    </sheetView>
  </sheetViews>
  <sheetFormatPr defaultColWidth="10.6328125" defaultRowHeight="18.899999999999999" customHeight="1"/>
  <cols>
    <col min="1" max="3" width="2.36328125" style="2" customWidth="1"/>
    <col min="4" max="4" width="41.54296875" style="2" customWidth="1"/>
    <col min="5" max="5" width="1.36328125" style="2" customWidth="1"/>
    <col min="6" max="6" width="5.6328125" style="2" customWidth="1"/>
    <col min="7" max="7" width="1.36328125" style="2" customWidth="1"/>
    <col min="8" max="8" width="13.6328125" style="2" customWidth="1"/>
    <col min="9" max="9" width="1.36328125" style="2" customWidth="1"/>
    <col min="10" max="10" width="13.6328125" style="21" customWidth="1"/>
    <col min="11" max="11" width="1.36328125" style="21" customWidth="1"/>
    <col min="12" max="12" width="13.6328125" style="21" customWidth="1"/>
    <col min="13" max="13" width="1.36328125" style="2" customWidth="1"/>
    <col min="14" max="14" width="13.6328125" style="21" customWidth="1"/>
    <col min="15" max="15" width="0.90625" style="2" customWidth="1"/>
    <col min="16" max="16" width="48.36328125" style="118" customWidth="1"/>
    <col min="17" max="17" width="10.6328125" style="89"/>
    <col min="18" max="18" width="19.90625" style="118" bestFit="1" customWidth="1"/>
    <col min="19" max="19" width="18" style="2" bestFit="1" customWidth="1"/>
    <col min="20" max="20" width="14" style="2" bestFit="1" customWidth="1"/>
    <col min="21" max="21" width="13.453125" style="2" bestFit="1" customWidth="1"/>
    <col min="22" max="22" width="12.453125" style="2" bestFit="1" customWidth="1"/>
    <col min="23" max="16384" width="10.6328125" style="2"/>
  </cols>
  <sheetData>
    <row r="1" spans="1:23" ht="18.899999999999999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23" ht="18.899999999999999" customHeight="1">
      <c r="A2" s="138" t="s">
        <v>85</v>
      </c>
      <c r="B2" s="139"/>
      <c r="C2" s="22"/>
      <c r="D2" s="22"/>
      <c r="E2" s="22"/>
      <c r="F2" s="22"/>
      <c r="G2" s="22"/>
      <c r="H2" s="22"/>
      <c r="I2" s="22"/>
      <c r="J2" s="140"/>
      <c r="K2" s="140"/>
      <c r="L2" s="140"/>
      <c r="S2" s="141"/>
    </row>
    <row r="3" spans="1:23" ht="18.899999999999999" customHeight="1">
      <c r="A3" s="135" t="s">
        <v>194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S3" s="142"/>
    </row>
    <row r="4" spans="1:23" ht="18.899999999999999" customHeight="1">
      <c r="B4" s="86"/>
      <c r="C4" s="4"/>
      <c r="D4" s="4"/>
      <c r="E4" s="4"/>
      <c r="J4" s="4"/>
      <c r="K4" s="4"/>
      <c r="L4" s="4"/>
      <c r="M4" s="4"/>
      <c r="N4" s="5" t="s">
        <v>28</v>
      </c>
      <c r="S4" s="142"/>
    </row>
    <row r="5" spans="1:23" ht="18.899999999999999" customHeight="1">
      <c r="G5" s="3"/>
      <c r="H5" s="154" t="s">
        <v>2</v>
      </c>
      <c r="I5" s="154"/>
      <c r="J5" s="154"/>
      <c r="K5" s="4"/>
      <c r="L5" s="154" t="s">
        <v>3</v>
      </c>
      <c r="M5" s="154"/>
      <c r="N5" s="154"/>
      <c r="S5" s="122"/>
      <c r="T5" s="123"/>
    </row>
    <row r="6" spans="1:23" ht="18.899999999999999" customHeight="1">
      <c r="G6" s="3"/>
      <c r="H6" s="35" t="s">
        <v>199</v>
      </c>
      <c r="I6" s="3"/>
      <c r="J6" s="35" t="s">
        <v>171</v>
      </c>
      <c r="K6" s="3"/>
      <c r="L6" s="35" t="s">
        <v>199</v>
      </c>
      <c r="M6" s="3"/>
      <c r="N6" s="35" t="s">
        <v>171</v>
      </c>
      <c r="P6" s="143"/>
      <c r="Q6" s="143"/>
      <c r="S6" s="123"/>
      <c r="T6" s="41"/>
      <c r="U6" s="41"/>
    </row>
    <row r="7" spans="1:23" ht="18.899999999999999" customHeight="1">
      <c r="A7" s="144" t="s">
        <v>86</v>
      </c>
      <c r="B7" s="86"/>
      <c r="C7" s="21"/>
      <c r="D7" s="21"/>
      <c r="E7" s="21"/>
      <c r="H7" s="110"/>
      <c r="I7" s="110"/>
      <c r="J7" s="110"/>
      <c r="K7" s="110"/>
      <c r="L7" s="110"/>
      <c r="M7" s="110"/>
      <c r="N7" s="110"/>
      <c r="O7" s="110"/>
      <c r="P7" s="32"/>
      <c r="U7" s="41"/>
    </row>
    <row r="8" spans="1:23" ht="18.899999999999999" customHeight="1">
      <c r="A8" s="21" t="s">
        <v>209</v>
      </c>
      <c r="B8" s="86"/>
      <c r="C8" s="21"/>
      <c r="D8" s="28"/>
      <c r="H8" s="111">
        <f>PL!H30</f>
        <v>891363867</v>
      </c>
      <c r="I8" s="111"/>
      <c r="J8" s="111">
        <f>PL!J30</f>
        <v>-323563597</v>
      </c>
      <c r="K8" s="111"/>
      <c r="L8" s="111">
        <f>PL!L30</f>
        <v>547283219</v>
      </c>
      <c r="M8" s="111"/>
      <c r="N8" s="111">
        <f>PL!N30</f>
        <v>-266724101</v>
      </c>
      <c r="O8" s="110"/>
      <c r="P8" s="89"/>
      <c r="S8" s="129"/>
    </row>
    <row r="9" spans="1:23" ht="18.899999999999999" customHeight="1">
      <c r="A9" s="21" t="s">
        <v>212</v>
      </c>
      <c r="B9" s="86"/>
      <c r="C9" s="21"/>
      <c r="D9" s="28"/>
      <c r="H9" s="114"/>
      <c r="I9" s="111"/>
      <c r="J9" s="114"/>
      <c r="K9" s="111"/>
      <c r="L9" s="111"/>
      <c r="M9" s="111"/>
      <c r="N9" s="111"/>
      <c r="O9" s="110"/>
      <c r="P9" s="32"/>
      <c r="U9" s="130"/>
      <c r="V9" s="130"/>
    </row>
    <row r="10" spans="1:23" ht="18.899999999999999" customHeight="1">
      <c r="B10" s="21" t="s">
        <v>87</v>
      </c>
      <c r="C10" s="21"/>
      <c r="D10" s="28"/>
      <c r="H10" s="114"/>
      <c r="I10" s="111"/>
      <c r="J10" s="114"/>
      <c r="K10" s="111"/>
      <c r="L10" s="111"/>
      <c r="M10" s="111"/>
      <c r="N10" s="111"/>
      <c r="O10" s="110"/>
      <c r="P10" s="32"/>
      <c r="U10" s="122"/>
    </row>
    <row r="11" spans="1:23" ht="18.899999999999999" customHeight="1">
      <c r="B11" s="21" t="s">
        <v>88</v>
      </c>
      <c r="C11" s="21"/>
      <c r="D11" s="28"/>
      <c r="E11" s="28"/>
      <c r="H11" s="90">
        <v>729056190</v>
      </c>
      <c r="I11" s="110"/>
      <c r="J11" s="90">
        <v>586491919</v>
      </c>
      <c r="K11" s="110"/>
      <c r="L11" s="111">
        <v>505807674</v>
      </c>
      <c r="M11" s="110"/>
      <c r="N11" s="111">
        <v>405088537</v>
      </c>
      <c r="O11" s="110"/>
      <c r="P11" s="89"/>
      <c r="R11" s="2"/>
      <c r="S11" s="123"/>
      <c r="T11" s="118"/>
      <c r="U11" s="118"/>
    </row>
    <row r="12" spans="1:23" ht="18.899999999999999" customHeight="1">
      <c r="B12" s="21" t="s">
        <v>181</v>
      </c>
      <c r="C12" s="21"/>
      <c r="D12" s="28"/>
      <c r="E12" s="28"/>
      <c r="H12" s="90">
        <v>-9731057</v>
      </c>
      <c r="I12" s="110"/>
      <c r="J12" s="90">
        <v>-11144889</v>
      </c>
      <c r="K12" s="110"/>
      <c r="L12" s="111">
        <v>-9731057</v>
      </c>
      <c r="M12" s="110"/>
      <c r="N12" s="111">
        <v>-10770086</v>
      </c>
      <c r="O12" s="110"/>
      <c r="P12" s="89"/>
      <c r="S12" s="123"/>
    </row>
    <row r="13" spans="1:23" ht="18.899999999999999" customHeight="1">
      <c r="B13" s="21" t="s">
        <v>165</v>
      </c>
      <c r="C13" s="21"/>
      <c r="D13" s="28"/>
      <c r="E13" s="28"/>
      <c r="H13" s="90">
        <v>0</v>
      </c>
      <c r="I13" s="110"/>
      <c r="J13" s="90">
        <v>18424845</v>
      </c>
      <c r="K13" s="110"/>
      <c r="L13" s="90">
        <v>0</v>
      </c>
      <c r="M13" s="110"/>
      <c r="N13" s="90">
        <v>3027254</v>
      </c>
      <c r="O13" s="110"/>
      <c r="P13" s="89"/>
      <c r="R13" s="131"/>
      <c r="S13" s="131"/>
    </row>
    <row r="14" spans="1:23" ht="18.899999999999999" customHeight="1">
      <c r="B14" s="21" t="s">
        <v>89</v>
      </c>
      <c r="C14" s="21"/>
      <c r="D14" s="28"/>
      <c r="E14" s="28"/>
      <c r="H14" s="90">
        <v>5029941</v>
      </c>
      <c r="I14" s="110"/>
      <c r="J14" s="90">
        <v>8836828</v>
      </c>
      <c r="K14" s="110"/>
      <c r="L14" s="90">
        <v>5029941</v>
      </c>
      <c r="M14" s="17"/>
      <c r="N14" s="90">
        <v>8836828</v>
      </c>
      <c r="O14" s="110"/>
      <c r="P14" s="132"/>
      <c r="Q14" s="132"/>
      <c r="R14" s="122"/>
      <c r="T14" s="118"/>
      <c r="W14" s="133"/>
    </row>
    <row r="15" spans="1:23" ht="18.899999999999999" customHeight="1">
      <c r="B15" s="21" t="s">
        <v>213</v>
      </c>
      <c r="C15" s="21"/>
      <c r="D15" s="28"/>
      <c r="E15" s="28"/>
      <c r="H15" s="90">
        <v>-3942120</v>
      </c>
      <c r="I15" s="110"/>
      <c r="J15" s="90">
        <v>-1951644</v>
      </c>
      <c r="K15" s="110"/>
      <c r="L15" s="17">
        <v>-3942120</v>
      </c>
      <c r="M15" s="17"/>
      <c r="N15" s="17">
        <v>-1951644</v>
      </c>
      <c r="O15" s="110"/>
      <c r="P15" s="132"/>
      <c r="Q15" s="132"/>
      <c r="R15" s="122"/>
      <c r="T15" s="118"/>
      <c r="W15" s="133"/>
    </row>
    <row r="16" spans="1:23" ht="18.899999999999999" customHeight="1">
      <c r="B16" s="21" t="s">
        <v>201</v>
      </c>
      <c r="C16" s="21"/>
      <c r="D16" s="28"/>
      <c r="E16" s="28"/>
      <c r="H16" s="111">
        <v>-1787739</v>
      </c>
      <c r="I16" s="110"/>
      <c r="J16" s="111">
        <v>-282086</v>
      </c>
      <c r="K16" s="110"/>
      <c r="L16" s="104">
        <v>0</v>
      </c>
      <c r="M16" s="104"/>
      <c r="N16" s="104">
        <v>0</v>
      </c>
      <c r="O16" s="110"/>
      <c r="P16" s="89"/>
      <c r="R16" s="122"/>
      <c r="S16" s="123"/>
      <c r="W16" s="122"/>
    </row>
    <row r="17" spans="1:22" ht="18.899999999999999" customHeight="1">
      <c r="B17" s="21" t="s">
        <v>163</v>
      </c>
      <c r="C17" s="21"/>
      <c r="D17" s="28"/>
      <c r="E17" s="28"/>
      <c r="H17" s="111">
        <v>-3125690</v>
      </c>
      <c r="I17" s="110"/>
      <c r="J17" s="111">
        <v>2622778</v>
      </c>
      <c r="K17" s="110"/>
      <c r="L17" s="17">
        <v>-3144812</v>
      </c>
      <c r="M17" s="17"/>
      <c r="N17" s="17">
        <v>2692981</v>
      </c>
      <c r="O17" s="110"/>
      <c r="P17" s="89"/>
      <c r="R17" s="122"/>
      <c r="S17" s="129"/>
      <c r="T17" s="130"/>
      <c r="U17" s="130"/>
    </row>
    <row r="18" spans="1:22" ht="18.899999999999999" customHeight="1">
      <c r="B18" s="21" t="s">
        <v>174</v>
      </c>
      <c r="C18" s="21"/>
      <c r="D18" s="28"/>
      <c r="E18" s="28"/>
      <c r="H18" s="90">
        <v>0</v>
      </c>
      <c r="I18" s="110"/>
      <c r="J18" s="111">
        <v>8397414</v>
      </c>
      <c r="K18" s="110"/>
      <c r="L18" s="90">
        <v>0</v>
      </c>
      <c r="M18" s="17"/>
      <c r="N18" s="17">
        <v>6773869</v>
      </c>
      <c r="O18" s="110"/>
      <c r="P18" s="89"/>
      <c r="R18" s="122"/>
      <c r="S18" s="129"/>
      <c r="T18" s="122"/>
      <c r="U18" s="122"/>
    </row>
    <row r="19" spans="1:22" ht="18.899999999999999" customHeight="1">
      <c r="B19" s="21" t="s">
        <v>90</v>
      </c>
      <c r="C19" s="21"/>
      <c r="D19" s="28"/>
      <c r="E19" s="28"/>
      <c r="H19" s="17">
        <v>6783136</v>
      </c>
      <c r="I19" s="17"/>
      <c r="J19" s="17">
        <v>6251793</v>
      </c>
      <c r="K19" s="17"/>
      <c r="L19" s="17">
        <v>5381629</v>
      </c>
      <c r="M19" s="17"/>
      <c r="N19" s="17">
        <v>5549094</v>
      </c>
      <c r="O19" s="110"/>
      <c r="P19" s="132"/>
      <c r="R19" s="122"/>
      <c r="S19" s="129"/>
      <c r="U19" s="122"/>
    </row>
    <row r="20" spans="1:22" ht="18.899999999999999" customHeight="1">
      <c r="B20" s="21" t="s">
        <v>166</v>
      </c>
      <c r="C20" s="21"/>
      <c r="D20" s="28"/>
      <c r="E20" s="28"/>
      <c r="H20" s="17"/>
      <c r="I20" s="17"/>
      <c r="J20" s="17"/>
      <c r="K20" s="17"/>
      <c r="L20" s="17"/>
      <c r="M20" s="17"/>
      <c r="N20" s="17"/>
      <c r="O20" s="110"/>
      <c r="P20" s="32"/>
      <c r="Q20" s="145"/>
      <c r="R20" s="122"/>
      <c r="S20" s="129"/>
    </row>
    <row r="21" spans="1:22" ht="18.899999999999999" customHeight="1">
      <c r="B21" s="21" t="s">
        <v>167</v>
      </c>
      <c r="C21" s="21"/>
      <c r="D21" s="28"/>
      <c r="E21" s="28"/>
      <c r="H21" s="111">
        <v>79933493</v>
      </c>
      <c r="I21" s="110"/>
      <c r="J21" s="111">
        <v>-53007006</v>
      </c>
      <c r="K21" s="110"/>
      <c r="L21" s="17">
        <v>79933492</v>
      </c>
      <c r="M21" s="17"/>
      <c r="N21" s="17">
        <v>-53007006</v>
      </c>
      <c r="O21" s="110"/>
      <c r="P21" s="32"/>
      <c r="R21" s="122"/>
      <c r="S21" s="129"/>
    </row>
    <row r="22" spans="1:22" ht="18.899999999999999" customHeight="1">
      <c r="B22" s="21" t="s">
        <v>182</v>
      </c>
      <c r="C22" s="21"/>
      <c r="D22" s="28"/>
      <c r="E22" s="28"/>
      <c r="H22" s="111">
        <v>-414865</v>
      </c>
      <c r="I22" s="110"/>
      <c r="J22" s="111">
        <v>-339696</v>
      </c>
      <c r="K22" s="110"/>
      <c r="L22" s="17">
        <v>-414865</v>
      </c>
      <c r="M22" s="17"/>
      <c r="N22" s="17">
        <v>-339696</v>
      </c>
      <c r="O22" s="110"/>
      <c r="P22" s="32"/>
      <c r="R22" s="122"/>
      <c r="S22" s="87"/>
    </row>
    <row r="23" spans="1:22" ht="18.899999999999999" customHeight="1">
      <c r="B23" s="21" t="s">
        <v>164</v>
      </c>
      <c r="C23" s="21"/>
      <c r="D23" s="28"/>
      <c r="E23" s="28"/>
      <c r="H23" s="90">
        <v>0</v>
      </c>
      <c r="I23" s="110"/>
      <c r="J23" s="111">
        <v>688312</v>
      </c>
      <c r="K23" s="110"/>
      <c r="L23" s="90">
        <v>0</v>
      </c>
      <c r="M23" s="110"/>
      <c r="N23" s="111">
        <v>688312</v>
      </c>
      <c r="O23" s="110"/>
      <c r="P23" s="32"/>
      <c r="R23" s="122"/>
      <c r="S23" s="87"/>
    </row>
    <row r="24" spans="1:22" ht="18.899999999999999" customHeight="1">
      <c r="B24" s="21" t="s">
        <v>91</v>
      </c>
      <c r="C24" s="21"/>
      <c r="D24" s="28"/>
      <c r="E24" s="28"/>
      <c r="H24" s="114">
        <v>-38310970</v>
      </c>
      <c r="I24" s="110"/>
      <c r="J24" s="114">
        <v>-45660934</v>
      </c>
      <c r="K24" s="110"/>
      <c r="L24" s="114">
        <v>-38310970</v>
      </c>
      <c r="M24" s="17"/>
      <c r="N24" s="114">
        <v>-45660934</v>
      </c>
      <c r="O24" s="110"/>
      <c r="P24" s="89"/>
      <c r="R24" s="122"/>
      <c r="S24" s="123"/>
    </row>
    <row r="25" spans="1:22" ht="18.899999999999999" customHeight="1">
      <c r="B25" s="21" t="s">
        <v>134</v>
      </c>
      <c r="C25" s="21"/>
      <c r="D25" s="28"/>
      <c r="H25" s="111">
        <v>-39274532</v>
      </c>
      <c r="I25" s="110"/>
      <c r="J25" s="111">
        <v>-38125352</v>
      </c>
      <c r="K25" s="110"/>
      <c r="L25" s="111">
        <v>-39604692</v>
      </c>
      <c r="M25" s="110"/>
      <c r="N25" s="111">
        <v>-38353809</v>
      </c>
      <c r="O25" s="110"/>
      <c r="P25" s="89"/>
      <c r="R25" s="122"/>
      <c r="S25" s="123"/>
      <c r="T25" s="123"/>
      <c r="U25" s="41"/>
    </row>
    <row r="26" spans="1:22" ht="18.899999999999999" customHeight="1">
      <c r="B26" s="21" t="s">
        <v>135</v>
      </c>
      <c r="C26" s="21"/>
      <c r="D26" s="28"/>
      <c r="H26" s="113">
        <v>406932094</v>
      </c>
      <c r="I26" s="110"/>
      <c r="J26" s="113">
        <v>303217665</v>
      </c>
      <c r="K26" s="110"/>
      <c r="L26" s="113">
        <v>198171673</v>
      </c>
      <c r="M26" s="110"/>
      <c r="N26" s="113">
        <v>129673195</v>
      </c>
      <c r="O26" s="110"/>
      <c r="P26" s="89"/>
      <c r="R26" s="122"/>
      <c r="S26" s="123"/>
      <c r="T26" s="41"/>
      <c r="U26" s="41"/>
      <c r="V26" s="41"/>
    </row>
    <row r="27" spans="1:22" ht="18.899999999999999" customHeight="1">
      <c r="A27" s="144" t="s">
        <v>92</v>
      </c>
      <c r="B27" s="86"/>
      <c r="C27" s="21"/>
      <c r="H27" s="110"/>
      <c r="I27" s="110"/>
      <c r="J27" s="110"/>
      <c r="K27" s="110"/>
      <c r="L27" s="110"/>
      <c r="M27" s="110"/>
      <c r="N27" s="110"/>
      <c r="O27" s="110"/>
      <c r="P27" s="32"/>
      <c r="S27" s="123"/>
      <c r="T27" s="123"/>
      <c r="U27" s="123"/>
    </row>
    <row r="28" spans="1:22" ht="18.899999999999999" customHeight="1">
      <c r="B28" s="144" t="s">
        <v>93</v>
      </c>
      <c r="C28" s="21"/>
      <c r="D28" s="28"/>
      <c r="E28" s="28"/>
      <c r="H28" s="111">
        <f>SUM(H8:H26)</f>
        <v>2022511748</v>
      </c>
      <c r="I28" s="110"/>
      <c r="J28" s="111">
        <f>SUM(J8:J26)</f>
        <v>460856350</v>
      </c>
      <c r="K28" s="111"/>
      <c r="L28" s="111">
        <f>SUM(L8:L26)</f>
        <v>1246459112</v>
      </c>
      <c r="M28" s="110"/>
      <c r="N28" s="111">
        <f>SUM(N8:N26)</f>
        <v>145522794</v>
      </c>
      <c r="O28" s="110"/>
      <c r="P28" s="32"/>
      <c r="S28" s="24"/>
      <c r="T28" s="41"/>
      <c r="U28" s="41"/>
    </row>
    <row r="29" spans="1:22" ht="18.899999999999999" customHeight="1">
      <c r="A29" s="144" t="s">
        <v>94</v>
      </c>
      <c r="B29" s="86"/>
      <c r="C29" s="21"/>
      <c r="D29" s="28"/>
      <c r="E29" s="28"/>
      <c r="H29" s="110"/>
      <c r="I29" s="110"/>
      <c r="J29" s="110"/>
      <c r="K29" s="110"/>
      <c r="L29" s="110"/>
      <c r="M29" s="110"/>
      <c r="N29" s="110"/>
      <c r="O29" s="110"/>
      <c r="P29" s="32"/>
      <c r="S29" s="123"/>
    </row>
    <row r="30" spans="1:22" ht="18.899999999999999" customHeight="1">
      <c r="A30" s="21" t="s">
        <v>95</v>
      </c>
      <c r="B30" s="86"/>
      <c r="C30" s="21"/>
      <c r="D30" s="28"/>
      <c r="E30" s="28"/>
      <c r="H30" s="91">
        <v>-58132200</v>
      </c>
      <c r="I30" s="110"/>
      <c r="J30" s="91">
        <v>-165241746</v>
      </c>
      <c r="K30" s="110"/>
      <c r="L30" s="111">
        <v>-149678638</v>
      </c>
      <c r="M30" s="110"/>
      <c r="N30" s="111">
        <v>-146652667</v>
      </c>
      <c r="O30" s="110"/>
      <c r="P30" s="32"/>
      <c r="S30" s="129"/>
    </row>
    <row r="31" spans="1:22" ht="18.899999999999999" customHeight="1">
      <c r="A31" s="21" t="s">
        <v>96</v>
      </c>
      <c r="B31" s="86"/>
      <c r="C31" s="21"/>
      <c r="D31" s="28"/>
      <c r="E31" s="28"/>
      <c r="H31" s="110">
        <v>36923555</v>
      </c>
      <c r="I31" s="110"/>
      <c r="J31" s="110">
        <v>-94637790</v>
      </c>
      <c r="K31" s="110"/>
      <c r="L31" s="110">
        <v>36923555</v>
      </c>
      <c r="M31" s="110"/>
      <c r="N31" s="110">
        <v>-94637790</v>
      </c>
      <c r="O31" s="110"/>
      <c r="P31" s="32"/>
      <c r="R31" s="121"/>
      <c r="S31" s="129"/>
      <c r="T31" s="41"/>
    </row>
    <row r="32" spans="1:22" ht="18.899999999999999" customHeight="1">
      <c r="A32" s="21" t="s">
        <v>12</v>
      </c>
      <c r="B32" s="86"/>
      <c r="C32" s="21"/>
      <c r="D32" s="28"/>
      <c r="E32" s="28"/>
      <c r="H32" s="111">
        <v>-158517886</v>
      </c>
      <c r="I32" s="110"/>
      <c r="J32" s="111">
        <v>-650135030</v>
      </c>
      <c r="K32" s="110"/>
      <c r="L32" s="111">
        <v>-123715325</v>
      </c>
      <c r="M32" s="110"/>
      <c r="N32" s="111">
        <v>-688935867</v>
      </c>
      <c r="O32" s="110"/>
      <c r="P32" s="32"/>
      <c r="R32" s="121"/>
      <c r="S32" s="129"/>
    </row>
    <row r="33" spans="1:22" ht="18.899999999999999" customHeight="1">
      <c r="A33" s="21" t="s">
        <v>14</v>
      </c>
      <c r="B33" s="86"/>
      <c r="C33" s="21"/>
      <c r="D33" s="28"/>
      <c r="E33" s="28"/>
      <c r="H33" s="111">
        <v>56071506</v>
      </c>
      <c r="I33" s="110"/>
      <c r="J33" s="111">
        <v>21082530</v>
      </c>
      <c r="K33" s="110"/>
      <c r="L33" s="111">
        <v>25075034</v>
      </c>
      <c r="M33" s="110"/>
      <c r="N33" s="111">
        <v>19034256</v>
      </c>
      <c r="O33" s="110"/>
      <c r="P33" s="32"/>
      <c r="R33" s="121"/>
      <c r="S33" s="110"/>
    </row>
    <row r="34" spans="1:22" ht="18.899999999999999" customHeight="1">
      <c r="A34" s="21" t="s">
        <v>23</v>
      </c>
      <c r="B34" s="86"/>
      <c r="C34" s="21"/>
      <c r="D34" s="28"/>
      <c r="E34" s="28"/>
      <c r="H34" s="111">
        <v>24923645</v>
      </c>
      <c r="I34" s="110"/>
      <c r="J34" s="111">
        <v>-99790943</v>
      </c>
      <c r="K34" s="110"/>
      <c r="L34" s="114">
        <v>24823245</v>
      </c>
      <c r="M34" s="110"/>
      <c r="N34" s="114">
        <v>-99720044</v>
      </c>
      <c r="O34" s="110"/>
      <c r="P34" s="32"/>
      <c r="R34" s="17"/>
      <c r="S34" s="17"/>
      <c r="T34" s="17"/>
      <c r="U34" s="110"/>
    </row>
    <row r="35" spans="1:22" ht="18.899999999999999" customHeight="1">
      <c r="A35" s="144" t="s">
        <v>97</v>
      </c>
      <c r="B35" s="86"/>
      <c r="C35" s="21"/>
      <c r="D35" s="28"/>
      <c r="E35" s="28"/>
      <c r="H35" s="114"/>
      <c r="I35" s="110"/>
      <c r="J35" s="114"/>
      <c r="K35" s="110"/>
      <c r="L35" s="114"/>
      <c r="M35" s="110"/>
      <c r="N35" s="114"/>
      <c r="O35" s="110"/>
      <c r="P35" s="32"/>
    </row>
    <row r="36" spans="1:22" ht="18.899999999999999" customHeight="1">
      <c r="A36" s="21" t="s">
        <v>33</v>
      </c>
      <c r="B36" s="86"/>
      <c r="C36" s="21"/>
      <c r="D36" s="28"/>
      <c r="E36" s="28"/>
      <c r="H36" s="111">
        <v>334615441</v>
      </c>
      <c r="I36" s="110"/>
      <c r="J36" s="111">
        <v>591982436</v>
      </c>
      <c r="K36" s="110"/>
      <c r="L36" s="111">
        <v>494381162</v>
      </c>
      <c r="M36" s="110"/>
      <c r="N36" s="111">
        <v>545090907</v>
      </c>
      <c r="O36" s="110"/>
      <c r="P36" s="32"/>
      <c r="S36" s="129"/>
      <c r="T36" s="41"/>
    </row>
    <row r="37" spans="1:22" ht="18.899999999999999" customHeight="1">
      <c r="A37" s="21" t="s">
        <v>98</v>
      </c>
      <c r="B37" s="86"/>
      <c r="C37" s="21"/>
      <c r="D37" s="28"/>
      <c r="E37" s="28"/>
      <c r="H37" s="113">
        <v>86134282</v>
      </c>
      <c r="I37" s="110"/>
      <c r="J37" s="113">
        <v>29937340</v>
      </c>
      <c r="K37" s="110"/>
      <c r="L37" s="146">
        <v>67693618</v>
      </c>
      <c r="M37" s="110"/>
      <c r="N37" s="146">
        <v>21654450</v>
      </c>
      <c r="O37" s="110"/>
      <c r="P37" s="32"/>
      <c r="S37" s="129"/>
    </row>
    <row r="38" spans="1:22" ht="18.899999999999999" customHeight="1">
      <c r="A38" s="21" t="s">
        <v>183</v>
      </c>
      <c r="B38" s="86"/>
      <c r="C38" s="21"/>
      <c r="D38" s="28"/>
      <c r="E38" s="28"/>
      <c r="H38" s="110">
        <f>SUM(H28:H37)</f>
        <v>2344530091</v>
      </c>
      <c r="I38" s="110"/>
      <c r="J38" s="110">
        <f>SUM(J28:J37)</f>
        <v>94053147</v>
      </c>
      <c r="K38" s="110"/>
      <c r="L38" s="110">
        <f>SUM(L28:L37)</f>
        <v>1621961763</v>
      </c>
      <c r="M38" s="110"/>
      <c r="N38" s="110">
        <f>SUM(N28:N37)</f>
        <v>-298643961</v>
      </c>
      <c r="O38" s="110"/>
      <c r="P38" s="32"/>
    </row>
    <row r="39" spans="1:22" ht="18.899999999999999" customHeight="1">
      <c r="B39" s="21" t="s">
        <v>99</v>
      </c>
      <c r="C39" s="21"/>
      <c r="D39" s="28"/>
      <c r="E39" s="28"/>
      <c r="H39" s="111">
        <v>-8286844</v>
      </c>
      <c r="I39" s="110"/>
      <c r="J39" s="111">
        <v>-5153857</v>
      </c>
      <c r="K39" s="110"/>
      <c r="L39" s="111">
        <v>-572170</v>
      </c>
      <c r="M39" s="110"/>
      <c r="N39" s="111">
        <v>-858983</v>
      </c>
      <c r="O39" s="110"/>
      <c r="P39" s="32"/>
      <c r="S39" s="129"/>
    </row>
    <row r="40" spans="1:22" ht="18.899999999999999" customHeight="1">
      <c r="B40" s="21" t="s">
        <v>210</v>
      </c>
      <c r="C40" s="21"/>
      <c r="D40" s="28"/>
      <c r="E40" s="28"/>
      <c r="H40" s="113">
        <v>-8045649</v>
      </c>
      <c r="I40" s="110"/>
      <c r="J40" s="113">
        <v>-1513933</v>
      </c>
      <c r="K40" s="110"/>
      <c r="L40" s="113">
        <v>-6977382</v>
      </c>
      <c r="M40" s="110"/>
      <c r="N40" s="113">
        <v>-1468933</v>
      </c>
      <c r="O40" s="110"/>
      <c r="P40" s="132"/>
      <c r="S40" s="147"/>
      <c r="T40" s="129"/>
    </row>
    <row r="41" spans="1:22" ht="18.899999999999999" customHeight="1">
      <c r="A41" s="144" t="s">
        <v>184</v>
      </c>
      <c r="B41" s="86"/>
      <c r="C41" s="21"/>
      <c r="D41" s="28"/>
      <c r="E41" s="28"/>
      <c r="H41" s="146">
        <f>SUM(H38:H40)</f>
        <v>2328197598</v>
      </c>
      <c r="I41" s="110"/>
      <c r="J41" s="146">
        <f>SUM(J38:J40)</f>
        <v>87385357</v>
      </c>
      <c r="K41" s="110"/>
      <c r="L41" s="146">
        <f>SUM(L38:L40)</f>
        <v>1614412211</v>
      </c>
      <c r="M41" s="110"/>
      <c r="N41" s="146">
        <f>SUM(N38:N40)</f>
        <v>-300971877</v>
      </c>
      <c r="O41" s="110"/>
      <c r="P41" s="32"/>
    </row>
    <row r="42" spans="1:22" ht="18.899999999999999" customHeight="1">
      <c r="A42" s="21"/>
      <c r="B42" s="86"/>
      <c r="C42" s="4"/>
      <c r="D42" s="21"/>
      <c r="E42" s="21"/>
      <c r="H42" s="110"/>
      <c r="I42" s="110"/>
      <c r="J42" s="110"/>
      <c r="K42" s="110"/>
      <c r="L42" s="110"/>
      <c r="M42" s="110"/>
      <c r="N42" s="110"/>
      <c r="O42" s="110"/>
      <c r="P42" s="32"/>
    </row>
    <row r="43" spans="1:22" ht="18.899999999999999" customHeight="1">
      <c r="A43" s="21" t="s">
        <v>26</v>
      </c>
      <c r="B43" s="86"/>
      <c r="C43" s="4"/>
      <c r="D43" s="21"/>
      <c r="E43" s="21"/>
      <c r="J43" s="2"/>
      <c r="K43" s="2"/>
      <c r="L43" s="2"/>
      <c r="N43" s="2"/>
    </row>
    <row r="44" spans="1:22" ht="18.899999999999999" customHeight="1">
      <c r="A44" s="135" t="s">
        <v>0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</row>
    <row r="45" spans="1:22" ht="18.899999999999999" customHeight="1">
      <c r="A45" s="138" t="s">
        <v>100</v>
      </c>
      <c r="B45" s="139"/>
      <c r="C45" s="22"/>
      <c r="D45" s="22"/>
      <c r="E45" s="22"/>
      <c r="J45" s="10"/>
      <c r="K45" s="10"/>
      <c r="L45" s="10"/>
      <c r="M45" s="10"/>
      <c r="N45" s="10"/>
    </row>
    <row r="46" spans="1:22" ht="18.899999999999999" customHeight="1">
      <c r="A46" s="135" t="s">
        <v>194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</row>
    <row r="47" spans="1:22" ht="18.899999999999999" customHeight="1">
      <c r="B47" s="86"/>
      <c r="C47" s="4"/>
      <c r="D47" s="4"/>
      <c r="E47" s="4"/>
      <c r="J47" s="4"/>
      <c r="K47" s="4"/>
      <c r="L47" s="4"/>
      <c r="M47" s="4"/>
      <c r="N47" s="5" t="s">
        <v>28</v>
      </c>
    </row>
    <row r="48" spans="1:22" ht="18.899999999999999" customHeight="1">
      <c r="G48" s="3"/>
      <c r="H48" s="154" t="s">
        <v>2</v>
      </c>
      <c r="I48" s="154"/>
      <c r="J48" s="154"/>
      <c r="K48" s="4"/>
      <c r="L48" s="154" t="s">
        <v>3</v>
      </c>
      <c r="M48" s="154"/>
      <c r="N48" s="154"/>
      <c r="V48" s="148"/>
    </row>
    <row r="49" spans="1:20" ht="18.899999999999999" customHeight="1">
      <c r="G49" s="3"/>
      <c r="H49" s="35" t="s">
        <v>199</v>
      </c>
      <c r="I49" s="3"/>
      <c r="J49" s="35" t="s">
        <v>171</v>
      </c>
      <c r="K49" s="3"/>
      <c r="L49" s="35" t="s">
        <v>199</v>
      </c>
      <c r="M49" s="3"/>
      <c r="N49" s="35" t="s">
        <v>171</v>
      </c>
    </row>
    <row r="50" spans="1:20" ht="18.899999999999999" customHeight="1">
      <c r="A50" s="144" t="s">
        <v>101</v>
      </c>
      <c r="B50" s="86"/>
      <c r="C50" s="21"/>
      <c r="D50" s="28"/>
      <c r="E50" s="28"/>
      <c r="H50" s="110"/>
      <c r="I50" s="110"/>
      <c r="J50" s="110"/>
      <c r="K50" s="110"/>
      <c r="L50" s="110"/>
      <c r="M50" s="110"/>
      <c r="N50" s="110"/>
      <c r="O50" s="110"/>
      <c r="P50" s="32"/>
    </row>
    <row r="51" spans="1:20" ht="18.899999999999999" customHeight="1">
      <c r="A51" s="21" t="s">
        <v>151</v>
      </c>
      <c r="B51" s="86"/>
      <c r="C51" s="21"/>
      <c r="D51" s="28"/>
      <c r="E51" s="28"/>
      <c r="H51" s="114">
        <v>0</v>
      </c>
      <c r="I51" s="111"/>
      <c r="J51" s="114">
        <v>0</v>
      </c>
      <c r="K51" s="114"/>
      <c r="L51" s="114">
        <v>1300000</v>
      </c>
      <c r="M51" s="114"/>
      <c r="N51" s="114">
        <v>-5300000</v>
      </c>
      <c r="O51" s="110"/>
      <c r="P51" s="89"/>
      <c r="S51" s="129"/>
    </row>
    <row r="52" spans="1:20" ht="18.899999999999999" customHeight="1">
      <c r="A52" s="21" t="s">
        <v>102</v>
      </c>
      <c r="B52" s="86"/>
      <c r="C52" s="21"/>
      <c r="D52" s="28"/>
      <c r="E52" s="28"/>
      <c r="H52" s="111">
        <v>-802736321</v>
      </c>
      <c r="I52" s="110"/>
      <c r="J52" s="111">
        <v>-1065996650</v>
      </c>
      <c r="K52" s="17"/>
      <c r="L52" s="17">
        <v>-555767442</v>
      </c>
      <c r="M52" s="17"/>
      <c r="N52" s="17">
        <v>-560965232</v>
      </c>
      <c r="O52" s="110"/>
      <c r="P52" s="89"/>
      <c r="R52" s="121"/>
      <c r="S52" s="129"/>
      <c r="T52" s="41"/>
    </row>
    <row r="53" spans="1:20" ht="18.899999999999999" customHeight="1">
      <c r="A53" s="21" t="s">
        <v>103</v>
      </c>
      <c r="B53" s="86"/>
      <c r="C53" s="21"/>
      <c r="D53" s="21"/>
      <c r="E53" s="21"/>
      <c r="H53" s="111">
        <v>14445230</v>
      </c>
      <c r="I53" s="110"/>
      <c r="J53" s="111">
        <v>24823681</v>
      </c>
      <c r="K53" s="17"/>
      <c r="L53" s="17">
        <v>15751563</v>
      </c>
      <c r="M53" s="17"/>
      <c r="N53" s="17">
        <v>24448868</v>
      </c>
      <c r="O53" s="110"/>
      <c r="P53" s="89"/>
      <c r="S53" s="129"/>
    </row>
    <row r="54" spans="1:20" ht="18.899999999999999" customHeight="1">
      <c r="A54" s="21" t="s">
        <v>104</v>
      </c>
      <c r="B54" s="86"/>
      <c r="C54" s="21"/>
      <c r="D54" s="28"/>
      <c r="E54" s="28"/>
      <c r="H54" s="111">
        <v>-222160</v>
      </c>
      <c r="I54" s="110"/>
      <c r="J54" s="111">
        <v>-1114914</v>
      </c>
      <c r="K54" s="17"/>
      <c r="L54" s="17">
        <v>-162361</v>
      </c>
      <c r="M54" s="17"/>
      <c r="N54" s="17">
        <v>-87032</v>
      </c>
      <c r="O54" s="110"/>
      <c r="P54" s="32"/>
      <c r="S54" s="129"/>
    </row>
    <row r="55" spans="1:20" ht="18.899999999999999" customHeight="1">
      <c r="A55" s="2" t="s">
        <v>120</v>
      </c>
      <c r="B55" s="86"/>
      <c r="C55" s="21"/>
      <c r="D55" s="28"/>
      <c r="E55" s="28"/>
      <c r="H55" s="114">
        <v>19095050</v>
      </c>
      <c r="I55" s="110"/>
      <c r="J55" s="114">
        <v>-22234912</v>
      </c>
      <c r="K55" s="17"/>
      <c r="L55" s="114">
        <v>17485752</v>
      </c>
      <c r="M55" s="17"/>
      <c r="N55" s="114">
        <v>-22360752</v>
      </c>
      <c r="O55" s="110"/>
      <c r="P55" s="89"/>
    </row>
    <row r="56" spans="1:20" ht="18.899999999999999" customHeight="1">
      <c r="A56" s="2" t="s">
        <v>105</v>
      </c>
      <c r="B56" s="86"/>
      <c r="C56" s="21"/>
      <c r="D56" s="28"/>
      <c r="E56" s="28"/>
      <c r="H56" s="111">
        <v>36546541</v>
      </c>
      <c r="I56" s="110"/>
      <c r="J56" s="111">
        <v>31974134</v>
      </c>
      <c r="K56" s="17"/>
      <c r="L56" s="17">
        <v>36876701</v>
      </c>
      <c r="M56" s="17"/>
      <c r="N56" s="17">
        <v>32202591</v>
      </c>
      <c r="O56" s="110"/>
      <c r="P56" s="89"/>
      <c r="S56" s="129"/>
    </row>
    <row r="57" spans="1:20" ht="18.899999999999999" customHeight="1">
      <c r="A57" s="21" t="s">
        <v>106</v>
      </c>
      <c r="B57" s="86"/>
      <c r="C57" s="21"/>
      <c r="D57" s="28"/>
      <c r="H57" s="111">
        <v>38310970</v>
      </c>
      <c r="I57" s="110"/>
      <c r="J57" s="111">
        <v>45660934</v>
      </c>
      <c r="K57" s="17"/>
      <c r="L57" s="17">
        <v>38310970</v>
      </c>
      <c r="M57" s="17"/>
      <c r="N57" s="17">
        <v>150660921</v>
      </c>
      <c r="O57" s="110"/>
      <c r="P57" s="89"/>
      <c r="S57" s="123"/>
    </row>
    <row r="58" spans="1:20" ht="18.899999999999999" customHeight="1">
      <c r="A58" s="144" t="s">
        <v>118</v>
      </c>
      <c r="B58" s="86"/>
      <c r="C58" s="21"/>
      <c r="D58" s="28"/>
      <c r="H58" s="19">
        <f>SUM(H51:H57)</f>
        <v>-694560690</v>
      </c>
      <c r="I58" s="110"/>
      <c r="J58" s="19">
        <f>SUM(J51:J57)</f>
        <v>-986887727</v>
      </c>
      <c r="K58" s="111"/>
      <c r="L58" s="19">
        <f>SUM(L51:L57)</f>
        <v>-446204817</v>
      </c>
      <c r="M58" s="111"/>
      <c r="N58" s="19">
        <f>SUM(N51:N57)</f>
        <v>-381400636</v>
      </c>
      <c r="O58" s="110"/>
      <c r="P58" s="32"/>
      <c r="R58" s="134"/>
      <c r="S58" s="28"/>
    </row>
    <row r="59" spans="1:20" ht="18.899999999999999" customHeight="1">
      <c r="A59" s="144" t="s">
        <v>107</v>
      </c>
      <c r="B59" s="86"/>
      <c r="C59" s="21"/>
      <c r="D59" s="28"/>
      <c r="H59" s="110"/>
      <c r="I59" s="110"/>
      <c r="J59" s="110"/>
      <c r="K59" s="110"/>
      <c r="L59" s="110"/>
      <c r="M59" s="110"/>
      <c r="N59" s="110"/>
      <c r="O59" s="110"/>
      <c r="P59" s="32"/>
      <c r="R59" s="142"/>
    </row>
    <row r="60" spans="1:20" ht="18.899999999999999" customHeight="1">
      <c r="A60" s="21" t="s">
        <v>152</v>
      </c>
      <c r="B60" s="86"/>
      <c r="C60" s="21"/>
      <c r="D60" s="88"/>
      <c r="H60" s="110">
        <v>-1296299810</v>
      </c>
      <c r="I60" s="110"/>
      <c r="J60" s="110">
        <v>939000000</v>
      </c>
      <c r="K60" s="110"/>
      <c r="L60" s="110">
        <v>-1241299810</v>
      </c>
      <c r="M60" s="110"/>
      <c r="N60" s="110">
        <v>884000000</v>
      </c>
      <c r="O60" s="110"/>
      <c r="P60" s="89"/>
      <c r="R60" s="142"/>
      <c r="S60" s="129"/>
    </row>
    <row r="61" spans="1:20" ht="18.899999999999999" customHeight="1">
      <c r="A61" s="21" t="s">
        <v>115</v>
      </c>
      <c r="B61" s="86"/>
      <c r="C61" s="21"/>
      <c r="D61" s="88"/>
      <c r="H61" s="110">
        <v>-86400980</v>
      </c>
      <c r="I61" s="110"/>
      <c r="J61" s="110">
        <v>104260980</v>
      </c>
      <c r="K61" s="110"/>
      <c r="L61" s="110">
        <v>100899020</v>
      </c>
      <c r="M61" s="110"/>
      <c r="N61" s="110">
        <v>-12339020</v>
      </c>
      <c r="O61" s="110"/>
      <c r="P61" s="89"/>
      <c r="S61" s="129"/>
    </row>
    <row r="62" spans="1:20" ht="18.899999999999999" customHeight="1">
      <c r="A62" s="21" t="s">
        <v>153</v>
      </c>
      <c r="B62" s="86"/>
      <c r="C62" s="21"/>
      <c r="D62" s="88"/>
      <c r="H62" s="110">
        <v>-68399692</v>
      </c>
      <c r="I62" s="110"/>
      <c r="J62" s="110">
        <v>-75813142</v>
      </c>
      <c r="K62" s="110"/>
      <c r="L62" s="114">
        <v>0</v>
      </c>
      <c r="M62" s="110"/>
      <c r="N62" s="114">
        <v>0</v>
      </c>
      <c r="O62" s="110"/>
      <c r="P62" s="89"/>
      <c r="S62" s="129"/>
    </row>
    <row r="63" spans="1:20" ht="18.899999999999999" customHeight="1">
      <c r="A63" s="21" t="s">
        <v>154</v>
      </c>
      <c r="B63" s="86"/>
      <c r="C63" s="21"/>
      <c r="D63" s="88"/>
      <c r="H63" s="111">
        <v>-100347757</v>
      </c>
      <c r="I63" s="110"/>
      <c r="J63" s="111">
        <v>-69995858</v>
      </c>
      <c r="K63" s="110"/>
      <c r="L63" s="111">
        <v>-99332641</v>
      </c>
      <c r="M63" s="110"/>
      <c r="N63" s="111">
        <v>-69271058</v>
      </c>
      <c r="O63" s="110"/>
      <c r="P63" s="89"/>
      <c r="S63" s="129"/>
    </row>
    <row r="64" spans="1:20" ht="18.899999999999999" customHeight="1">
      <c r="A64" s="21" t="s">
        <v>108</v>
      </c>
      <c r="B64" s="86"/>
      <c r="C64" s="21"/>
      <c r="D64" s="88"/>
      <c r="H64" s="111">
        <v>589899540</v>
      </c>
      <c r="I64" s="110"/>
      <c r="J64" s="111">
        <v>883486962</v>
      </c>
      <c r="K64" s="110"/>
      <c r="L64" s="111">
        <v>515380200</v>
      </c>
      <c r="M64" s="110"/>
      <c r="N64" s="111">
        <v>563602200</v>
      </c>
      <c r="O64" s="110"/>
      <c r="P64" s="149"/>
      <c r="S64" s="129"/>
    </row>
    <row r="65" spans="1:23" ht="18.899999999999999" customHeight="1">
      <c r="A65" s="21" t="s">
        <v>109</v>
      </c>
      <c r="B65" s="86"/>
      <c r="C65" s="21"/>
      <c r="D65" s="88"/>
      <c r="H65" s="111">
        <v>-271066161</v>
      </c>
      <c r="I65" s="110"/>
      <c r="J65" s="111">
        <v>-490744280</v>
      </c>
      <c r="K65" s="110"/>
      <c r="L65" s="111">
        <v>-251066161</v>
      </c>
      <c r="M65" s="110"/>
      <c r="N65" s="111">
        <v>-490744280</v>
      </c>
      <c r="O65" s="110"/>
      <c r="P65" s="32"/>
      <c r="S65" s="129"/>
    </row>
    <row r="66" spans="1:23" ht="18.899999999999999" customHeight="1">
      <c r="A66" s="21" t="s">
        <v>110</v>
      </c>
      <c r="B66" s="86"/>
      <c r="C66" s="21"/>
      <c r="D66" s="88"/>
      <c r="H66" s="111">
        <v>-392796239</v>
      </c>
      <c r="I66" s="110"/>
      <c r="J66" s="111">
        <v>-367742153</v>
      </c>
      <c r="K66" s="110"/>
      <c r="L66" s="111">
        <v>-184139887</v>
      </c>
      <c r="M66" s="110"/>
      <c r="N66" s="111">
        <v>-178925702</v>
      </c>
      <c r="O66" s="110"/>
      <c r="P66" s="89"/>
      <c r="S66" s="129"/>
    </row>
    <row r="67" spans="1:23" ht="18.899999999999999" customHeight="1">
      <c r="A67" s="144" t="s">
        <v>185</v>
      </c>
      <c r="B67" s="86"/>
      <c r="C67" s="21"/>
      <c r="D67" s="88"/>
      <c r="H67" s="19">
        <f>SUM(H60:H66)</f>
        <v>-1625411099</v>
      </c>
      <c r="I67" s="111"/>
      <c r="J67" s="19">
        <f>SUM(J60:J66)</f>
        <v>922452509</v>
      </c>
      <c r="K67" s="111"/>
      <c r="L67" s="19">
        <f>SUM(L60:L66)</f>
        <v>-1159559279</v>
      </c>
      <c r="M67" s="111"/>
      <c r="N67" s="19">
        <f>SUM(N60:N66)</f>
        <v>696322140</v>
      </c>
      <c r="O67" s="110"/>
      <c r="P67" s="32"/>
      <c r="S67" s="28"/>
    </row>
    <row r="68" spans="1:23" ht="18.899999999999999" customHeight="1">
      <c r="A68" s="144" t="s">
        <v>190</v>
      </c>
      <c r="B68" s="86"/>
      <c r="C68" s="21"/>
      <c r="D68" s="88"/>
      <c r="H68" s="111">
        <f>SUM(H41+H58+H67)</f>
        <v>8225809</v>
      </c>
      <c r="I68" s="110"/>
      <c r="J68" s="111">
        <f>SUM(J41+J58+J67)</f>
        <v>22950139</v>
      </c>
      <c r="K68" s="111"/>
      <c r="L68" s="111">
        <f>SUM(L41+L58+L67)</f>
        <v>8648115</v>
      </c>
      <c r="M68" s="110"/>
      <c r="N68" s="111">
        <f>SUM(N41+N58+N67)</f>
        <v>13949627</v>
      </c>
      <c r="O68" s="110"/>
      <c r="P68" s="32"/>
      <c r="R68" s="150"/>
      <c r="S68" s="150"/>
      <c r="T68" s="150"/>
      <c r="U68" s="150"/>
    </row>
    <row r="69" spans="1:23" ht="18.899999999999999" customHeight="1">
      <c r="A69" s="21" t="s">
        <v>124</v>
      </c>
      <c r="B69" s="86"/>
      <c r="C69" s="21"/>
      <c r="D69" s="88"/>
      <c r="H69" s="111">
        <v>74560502</v>
      </c>
      <c r="I69" s="110"/>
      <c r="J69" s="111">
        <v>51610363</v>
      </c>
      <c r="K69" s="110"/>
      <c r="L69" s="111">
        <v>50287784</v>
      </c>
      <c r="M69" s="110"/>
      <c r="N69" s="111">
        <v>36338157</v>
      </c>
      <c r="O69" s="110"/>
      <c r="P69" s="32"/>
      <c r="R69" s="128"/>
      <c r="S69" s="87"/>
    </row>
    <row r="70" spans="1:23" ht="18.899999999999999" customHeight="1" thickBot="1">
      <c r="A70" s="144" t="s">
        <v>193</v>
      </c>
      <c r="B70" s="86"/>
      <c r="C70" s="21"/>
      <c r="D70" s="88"/>
      <c r="H70" s="151">
        <f>SUM(H68:H69)</f>
        <v>82786311</v>
      </c>
      <c r="I70" s="110"/>
      <c r="J70" s="151">
        <f>SUM(J68:J69)</f>
        <v>74560502</v>
      </c>
      <c r="K70" s="110"/>
      <c r="L70" s="151">
        <f>SUM(L68:L69)</f>
        <v>58935899</v>
      </c>
      <c r="M70" s="110"/>
      <c r="N70" s="151">
        <f>SUM(N68:N69)</f>
        <v>50287784</v>
      </c>
      <c r="O70" s="110"/>
      <c r="P70" s="32"/>
      <c r="R70" s="32"/>
    </row>
    <row r="71" spans="1:23" ht="18.899999999999999" customHeight="1" thickTop="1">
      <c r="A71" s="144"/>
      <c r="B71" s="86"/>
      <c r="C71" s="21"/>
      <c r="D71" s="88"/>
      <c r="H71" s="110">
        <f>H70-BS!H9</f>
        <v>0</v>
      </c>
      <c r="I71" s="110">
        <v>0</v>
      </c>
      <c r="J71" s="110">
        <f>J70-BS!J9</f>
        <v>0</v>
      </c>
      <c r="K71" s="110"/>
      <c r="L71" s="110">
        <f>L70-BS!L9</f>
        <v>0</v>
      </c>
      <c r="M71" s="110"/>
      <c r="N71" s="110">
        <f>N70-BS!N9</f>
        <v>0</v>
      </c>
      <c r="O71" s="110"/>
      <c r="P71" s="32"/>
      <c r="S71" s="28"/>
    </row>
    <row r="72" spans="1:23" ht="18.899999999999999" customHeight="1">
      <c r="A72" s="144" t="s">
        <v>111</v>
      </c>
      <c r="B72" s="86"/>
      <c r="C72" s="21"/>
      <c r="D72" s="88"/>
      <c r="H72" s="110"/>
      <c r="I72" s="110"/>
      <c r="J72" s="110"/>
      <c r="K72" s="110"/>
      <c r="L72" s="110"/>
      <c r="M72" s="110"/>
      <c r="N72" s="110"/>
      <c r="O72" s="110"/>
      <c r="P72" s="32"/>
      <c r="R72" s="32"/>
      <c r="S72" s="152"/>
      <c r="V72" s="150"/>
      <c r="W72" s="150"/>
    </row>
    <row r="73" spans="1:23" ht="18.899999999999999" customHeight="1">
      <c r="A73" s="21" t="s">
        <v>112</v>
      </c>
      <c r="B73" s="86"/>
      <c r="C73" s="21"/>
      <c r="D73" s="88"/>
      <c r="H73" s="110"/>
      <c r="I73" s="111"/>
      <c r="J73" s="110"/>
      <c r="K73" s="111"/>
      <c r="L73" s="111"/>
      <c r="M73" s="111"/>
      <c r="N73" s="111"/>
      <c r="O73" s="110"/>
      <c r="P73" s="32"/>
      <c r="S73" s="153"/>
      <c r="V73" s="122"/>
    </row>
    <row r="74" spans="1:23" ht="18.899999999999999" customHeight="1">
      <c r="B74" s="21" t="s">
        <v>214</v>
      </c>
      <c r="C74" s="86"/>
      <c r="D74" s="88"/>
      <c r="H74" s="110">
        <v>-217441506</v>
      </c>
      <c r="I74" s="110"/>
      <c r="J74" s="110">
        <v>-4779213</v>
      </c>
      <c r="K74" s="17"/>
      <c r="L74" s="17">
        <v>-131348154</v>
      </c>
      <c r="M74" s="17"/>
      <c r="N74" s="17">
        <v>-41204916</v>
      </c>
      <c r="O74" s="110"/>
      <c r="P74" s="33"/>
      <c r="Q74" s="33"/>
      <c r="R74" s="121"/>
      <c r="U74" s="134"/>
    </row>
    <row r="75" spans="1:23" ht="18.899999999999999" customHeight="1">
      <c r="B75" s="21" t="s">
        <v>155</v>
      </c>
      <c r="C75" s="86"/>
      <c r="D75" s="88"/>
      <c r="H75" s="110">
        <v>48029279</v>
      </c>
      <c r="I75" s="110"/>
      <c r="J75" s="110">
        <v>246878353</v>
      </c>
      <c r="K75" s="17"/>
      <c r="L75" s="17">
        <v>40926476</v>
      </c>
      <c r="M75" s="17"/>
      <c r="N75" s="17">
        <v>245271845</v>
      </c>
      <c r="O75" s="110"/>
      <c r="P75" s="149"/>
      <c r="Q75" s="33"/>
      <c r="R75" s="121"/>
      <c r="U75" s="110"/>
    </row>
    <row r="76" spans="1:23" ht="18.899999999999999" customHeight="1">
      <c r="B76" s="21" t="s">
        <v>114</v>
      </c>
      <c r="C76" s="86"/>
      <c r="D76" s="88"/>
      <c r="H76" s="110">
        <v>1451246</v>
      </c>
      <c r="I76" s="110"/>
      <c r="J76" s="110">
        <v>72162764</v>
      </c>
      <c r="K76" s="17"/>
      <c r="L76" s="114">
        <v>1451246</v>
      </c>
      <c r="M76" s="17"/>
      <c r="N76" s="17">
        <v>56126165</v>
      </c>
      <c r="O76" s="110"/>
      <c r="P76" s="33"/>
      <c r="Q76" s="33"/>
    </row>
    <row r="77" spans="1:23" ht="18.75" customHeight="1">
      <c r="B77" s="21" t="s">
        <v>168</v>
      </c>
      <c r="C77" s="86"/>
      <c r="D77" s="88"/>
      <c r="H77" s="110"/>
      <c r="I77" s="110"/>
      <c r="J77" s="110"/>
      <c r="K77" s="17"/>
      <c r="L77" s="17"/>
      <c r="M77" s="17"/>
      <c r="N77" s="17"/>
      <c r="O77" s="110"/>
      <c r="P77" s="32"/>
      <c r="Q77" s="33"/>
    </row>
    <row r="78" spans="1:23" ht="18.899999999999999" customHeight="1">
      <c r="B78" s="21" t="s">
        <v>186</v>
      </c>
      <c r="C78" s="21" t="s">
        <v>187</v>
      </c>
      <c r="D78" s="88"/>
      <c r="H78" s="110">
        <v>16255</v>
      </c>
      <c r="I78" s="110"/>
      <c r="J78" s="110">
        <v>851227</v>
      </c>
      <c r="K78" s="17"/>
      <c r="L78" s="114">
        <v>16255</v>
      </c>
      <c r="M78" s="17"/>
      <c r="N78" s="17">
        <v>630818</v>
      </c>
      <c r="O78" s="110"/>
      <c r="P78" s="33"/>
      <c r="Q78" s="33"/>
    </row>
    <row r="79" spans="1:23" ht="18.899999999999999" customHeight="1">
      <c r="B79" s="21" t="s">
        <v>113</v>
      </c>
      <c r="C79" s="86"/>
      <c r="D79" s="88"/>
      <c r="H79" s="114">
        <v>9885960</v>
      </c>
      <c r="I79" s="110"/>
      <c r="J79" s="114">
        <v>1619668</v>
      </c>
      <c r="K79" s="17"/>
      <c r="L79" s="114">
        <v>9885960</v>
      </c>
      <c r="M79" s="17"/>
      <c r="N79" s="114">
        <v>0</v>
      </c>
      <c r="O79" s="110"/>
      <c r="P79" s="33"/>
      <c r="Q79" s="33"/>
    </row>
    <row r="80" spans="1:23" ht="18.899999999999999" customHeight="1">
      <c r="B80" s="21" t="s">
        <v>191</v>
      </c>
      <c r="C80" s="21"/>
      <c r="D80" s="88"/>
      <c r="H80" s="114">
        <v>5049114</v>
      </c>
      <c r="I80" s="110"/>
      <c r="J80" s="114">
        <v>54283365</v>
      </c>
      <c r="K80" s="17"/>
      <c r="L80" s="114">
        <v>5049114</v>
      </c>
      <c r="M80" s="17"/>
      <c r="N80" s="114">
        <v>54283365</v>
      </c>
      <c r="O80" s="110"/>
      <c r="P80" s="33"/>
      <c r="Q80" s="33"/>
      <c r="W80" s="122"/>
    </row>
    <row r="81" spans="1:22" ht="18.899999999999999" customHeight="1">
      <c r="B81" s="2" t="s">
        <v>215</v>
      </c>
      <c r="C81" s="21"/>
      <c r="D81" s="88"/>
      <c r="H81" s="114">
        <v>0</v>
      </c>
      <c r="I81" s="110"/>
      <c r="J81" s="114">
        <v>-43073153</v>
      </c>
      <c r="K81" s="17"/>
      <c r="L81" s="114">
        <v>0</v>
      </c>
      <c r="M81" s="17"/>
      <c r="N81" s="114">
        <v>-43073153</v>
      </c>
      <c r="O81" s="110"/>
      <c r="P81" s="33"/>
      <c r="Q81" s="33"/>
      <c r="R81" s="2"/>
      <c r="S81" s="118"/>
    </row>
    <row r="82" spans="1:22" ht="18.899999999999999" customHeight="1">
      <c r="B82" s="2" t="s">
        <v>211</v>
      </c>
      <c r="C82" s="21"/>
      <c r="D82" s="88"/>
      <c r="H82" s="114">
        <v>-9954937.1099999994</v>
      </c>
      <c r="I82" s="110"/>
      <c r="J82" s="114">
        <v>0</v>
      </c>
      <c r="K82" s="17"/>
      <c r="L82" s="114">
        <v>-7565792</v>
      </c>
      <c r="M82" s="17"/>
      <c r="N82" s="114">
        <v>0</v>
      </c>
      <c r="O82" s="110"/>
      <c r="P82" s="33"/>
      <c r="Q82" s="33"/>
      <c r="S82" s="118"/>
      <c r="T82" s="123"/>
      <c r="U82" s="123"/>
      <c r="V82" s="123"/>
    </row>
    <row r="83" spans="1:22" ht="18.899999999999999" customHeight="1">
      <c r="A83" s="21"/>
      <c r="B83" s="2" t="s">
        <v>216</v>
      </c>
      <c r="C83" s="21"/>
      <c r="D83" s="88"/>
      <c r="J83" s="2"/>
      <c r="K83" s="2"/>
      <c r="L83" s="2"/>
      <c r="N83" s="2"/>
      <c r="O83" s="110"/>
      <c r="P83" s="33"/>
      <c r="Q83" s="33"/>
      <c r="R83" s="2"/>
      <c r="U83" s="118"/>
    </row>
    <row r="84" spans="1:22" ht="18.899999999999999" customHeight="1">
      <c r="A84" s="21"/>
      <c r="C84" s="21" t="s">
        <v>217</v>
      </c>
      <c r="D84" s="88"/>
      <c r="H84" s="110">
        <v>-4200000</v>
      </c>
      <c r="I84" s="110"/>
      <c r="J84" s="114">
        <v>-71400000</v>
      </c>
      <c r="K84" s="110"/>
      <c r="L84" s="110">
        <v>-4200000</v>
      </c>
      <c r="M84" s="110"/>
      <c r="N84" s="114">
        <v>-71400000</v>
      </c>
      <c r="O84" s="110"/>
      <c r="P84" s="33"/>
      <c r="Q84" s="33"/>
      <c r="R84" s="2"/>
      <c r="U84" s="118"/>
    </row>
    <row r="85" spans="1:22" ht="18.899999999999999" customHeight="1">
      <c r="A85" s="21"/>
      <c r="B85" s="2" t="s">
        <v>218</v>
      </c>
      <c r="C85" s="21"/>
      <c r="D85" s="88"/>
      <c r="J85" s="2"/>
      <c r="K85" s="2"/>
      <c r="L85" s="2"/>
      <c r="N85" s="2"/>
      <c r="O85" s="110"/>
      <c r="P85" s="32"/>
      <c r="Q85" s="33"/>
    </row>
    <row r="86" spans="1:22" ht="18.899999999999999" customHeight="1">
      <c r="A86" s="21"/>
      <c r="C86" s="21" t="s">
        <v>219</v>
      </c>
      <c r="D86" s="88"/>
      <c r="H86" s="110">
        <v>-58723830</v>
      </c>
      <c r="I86" s="110"/>
      <c r="J86" s="110">
        <v>87199994</v>
      </c>
      <c r="K86" s="110"/>
      <c r="L86" s="110">
        <v>-59551365</v>
      </c>
      <c r="M86" s="110"/>
      <c r="N86" s="110">
        <v>90184638</v>
      </c>
      <c r="O86" s="110"/>
      <c r="P86" s="32"/>
      <c r="Q86" s="33"/>
    </row>
    <row r="87" spans="1:22" ht="18.899999999999999" customHeight="1">
      <c r="A87" s="21"/>
      <c r="C87" s="21"/>
      <c r="D87" s="88"/>
      <c r="H87" s="110"/>
      <c r="I87" s="110"/>
      <c r="J87" s="110"/>
      <c r="K87" s="110"/>
      <c r="L87" s="110"/>
      <c r="M87" s="110"/>
      <c r="N87" s="110"/>
      <c r="O87" s="110"/>
      <c r="P87" s="32"/>
      <c r="Q87" s="33"/>
    </row>
    <row r="88" spans="1:22" ht="18.899999999999999" customHeight="1">
      <c r="A88" s="21" t="s">
        <v>26</v>
      </c>
      <c r="B88" s="86"/>
      <c r="C88" s="21"/>
      <c r="D88" s="21"/>
      <c r="E88" s="21"/>
      <c r="F88" s="21"/>
      <c r="G88" s="21"/>
      <c r="H88" s="110"/>
      <c r="I88" s="110"/>
      <c r="J88" s="110"/>
      <c r="K88" s="110"/>
      <c r="L88" s="110"/>
      <c r="M88" s="110"/>
      <c r="N88" s="110"/>
      <c r="Q88" s="33"/>
    </row>
    <row r="89" spans="1:22" ht="18.899999999999999" customHeight="1">
      <c r="H89" s="111"/>
      <c r="I89" s="110"/>
      <c r="J89" s="111"/>
      <c r="K89" s="111"/>
      <c r="L89" s="111"/>
      <c r="M89" s="111"/>
      <c r="N89" s="111"/>
    </row>
  </sheetData>
  <mergeCells count="4">
    <mergeCell ref="H5:J5"/>
    <mergeCell ref="L5:N5"/>
    <mergeCell ref="H48:J48"/>
    <mergeCell ref="L48:N48"/>
  </mergeCells>
  <pageMargins left="0.78740157480314965" right="0.39370078740157483" top="0.78740157480314965" bottom="0.19685039370078741" header="0.19685039370078741" footer="0.19685039370078741"/>
  <pageSetup paperSize="9" scale="77" fitToWidth="0" fitToHeight="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8" ma:contentTypeDescription="Create a new document." ma:contentTypeScope="" ma:versionID="a07d9708ca05bea746a766ab5bea0ebb">
  <xsd:schema xmlns:xsd="http://www.w3.org/2001/XMLSchema" xmlns:xs="http://www.w3.org/2001/XMLSchema" xmlns:p="http://schemas.microsoft.com/office/2006/metadata/properties" xmlns:ns2="a396c7f8-fa1d-406b-a881-ae9199196f47" targetNamespace="http://schemas.microsoft.com/office/2006/metadata/properties" ma:root="true" ma:fieldsID="1bb2115c007d9403231d705cb4c88daa" ns2:_="">
    <xsd:import namespace="a396c7f8-fa1d-406b-a881-ae9199196f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D1590ED-E40C-4714-9B31-F03055C8E0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F62B97-0EFC-448E-A404-9F0ADD7209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888DF2-6107-405F-9E67-EDCCB007896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Waraporn Keawpapan</cp:lastModifiedBy>
  <cp:lastPrinted>2023-02-14T14:58:24Z</cp:lastPrinted>
  <dcterms:created xsi:type="dcterms:W3CDTF">2020-02-10T08:31:15Z</dcterms:created>
  <dcterms:modified xsi:type="dcterms:W3CDTF">2023-02-27T10:21:46Z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</Properties>
</file>