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2\12) Dec.2022\FS SET\"/>
    </mc:Choice>
  </mc:AlternateContent>
  <xr:revisionPtr revIDLastSave="0" documentId="8_{4AE47389-CFCB-4C6D-B356-377F440191D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" sheetId="5" r:id="rId1"/>
    <sheet name="PL" sheetId="4" r:id="rId2"/>
    <sheet name="conso" sheetId="2" r:id="rId3"/>
    <sheet name="Company" sheetId="3" r:id="rId4"/>
    <sheet name="CF" sheetId="1" r:id="rId5"/>
  </sheets>
  <definedNames>
    <definedName name="_xlnm.Print_Area" localSheetId="0">BS!$A$1:$M$83</definedName>
    <definedName name="_xlnm.Print_Area" localSheetId="4">CF!$A$1:$N$87</definedName>
    <definedName name="_xlnm.Print_Area" localSheetId="3">Company!$A$1:$T$25</definedName>
    <definedName name="_xlnm.Print_Area" localSheetId="2">conso!$A$1:$V$25</definedName>
    <definedName name="_xlnm.Print_Area" localSheetId="1">PL!$A$1:$N$59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0" i="1" l="1"/>
  <c r="S12" i="3" l="1"/>
  <c r="Q12" i="3"/>
  <c r="U12" i="2"/>
  <c r="S12" i="2"/>
  <c r="N67" i="1" l="1"/>
  <c r="N57" i="1"/>
  <c r="J67" i="1"/>
  <c r="J57" i="1"/>
  <c r="N51" i="4"/>
  <c r="N44" i="4"/>
  <c r="J51" i="4"/>
  <c r="J44" i="4"/>
  <c r="N23" i="4"/>
  <c r="N15" i="4"/>
  <c r="J23" i="4"/>
  <c r="J15" i="4"/>
  <c r="M75" i="5"/>
  <c r="I75" i="5"/>
  <c r="M62" i="5"/>
  <c r="M54" i="5"/>
  <c r="I62" i="5"/>
  <c r="I54" i="5"/>
  <c r="I63" i="5" s="1"/>
  <c r="I76" i="5" s="1"/>
  <c r="M31" i="5"/>
  <c r="M18" i="5"/>
  <c r="I31" i="5"/>
  <c r="I18" i="5"/>
  <c r="O14" i="2"/>
  <c r="K14" i="2"/>
  <c r="K20" i="2"/>
  <c r="N52" i="4" l="1"/>
  <c r="J24" i="4"/>
  <c r="J28" i="4" s="1"/>
  <c r="J30" i="4" s="1"/>
  <c r="J57" i="4" s="1"/>
  <c r="N24" i="4"/>
  <c r="N28" i="4" s="1"/>
  <c r="N30" i="4" s="1"/>
  <c r="N57" i="4" s="1"/>
  <c r="J52" i="4"/>
  <c r="M63" i="5"/>
  <c r="M76" i="5" s="1"/>
  <c r="I32" i="5"/>
  <c r="M32" i="5"/>
  <c r="M14" i="2"/>
  <c r="I21" i="3"/>
  <c r="G21" i="3"/>
  <c r="Q21" i="2"/>
  <c r="I21" i="2"/>
  <c r="G21" i="2"/>
  <c r="E15" i="2"/>
  <c r="E16" i="2" s="1"/>
  <c r="M77" i="5" l="1"/>
  <c r="J53" i="4"/>
  <c r="N8" i="1"/>
  <c r="N27" i="1" s="1"/>
  <c r="N37" i="1" s="1"/>
  <c r="N68" i="1" s="1"/>
  <c r="N70" i="1" s="1"/>
  <c r="J8" i="1"/>
  <c r="J27" i="1" s="1"/>
  <c r="J37" i="1" s="1"/>
  <c r="N53" i="4"/>
  <c r="K14" i="3"/>
  <c r="O14" i="3"/>
  <c r="M14" i="3"/>
  <c r="J40" i="1" l="1"/>
  <c r="J68" i="1" s="1"/>
  <c r="J70" i="1" s="1"/>
  <c r="K13" i="3"/>
  <c r="O20" i="3"/>
  <c r="O21" i="3" s="1"/>
  <c r="M20" i="3"/>
  <c r="M21" i="3" s="1"/>
  <c r="K20" i="3"/>
  <c r="J71" i="1" l="1"/>
  <c r="O20" i="2"/>
  <c r="O21" i="2" s="1"/>
  <c r="M20" i="2"/>
  <c r="M21" i="2" s="1"/>
  <c r="L51" i="4" l="1"/>
  <c r="H51" i="4"/>
  <c r="O15" i="2" l="1"/>
  <c r="L44" i="4"/>
  <c r="H44" i="4"/>
  <c r="H52" i="4" s="1"/>
  <c r="O16" i="2" l="1"/>
  <c r="O18" i="2" s="1"/>
  <c r="O22" i="2" s="1"/>
  <c r="L52" i="4"/>
  <c r="L15" i="4" l="1"/>
  <c r="H15" i="4"/>
  <c r="H67" i="1" l="1"/>
  <c r="G31" i="5" l="1"/>
  <c r="K31" i="5"/>
  <c r="L23" i="4" l="1"/>
  <c r="H23" i="4"/>
  <c r="G18" i="5" l="1"/>
  <c r="L57" i="1" l="1"/>
  <c r="H57" i="1"/>
  <c r="I77" i="5" l="1"/>
  <c r="L67" i="1"/>
  <c r="K54" i="5"/>
  <c r="K62" i="5"/>
  <c r="K18" i="5"/>
  <c r="K32" i="5" l="1"/>
  <c r="K63" i="5"/>
  <c r="G62" i="5"/>
  <c r="M15" i="2" l="1"/>
  <c r="M16" i="2" s="1"/>
  <c r="G32" i="5" l="1"/>
  <c r="I15" i="2" l="1"/>
  <c r="I16" i="2" s="1"/>
  <c r="J21" i="3" l="1"/>
  <c r="E21" i="3"/>
  <c r="M15" i="3"/>
  <c r="M16" i="3" s="1"/>
  <c r="J15" i="3"/>
  <c r="I15" i="3"/>
  <c r="I16" i="3" s="1"/>
  <c r="G15" i="3"/>
  <c r="G16" i="3" s="1"/>
  <c r="E15" i="3"/>
  <c r="E16" i="3" s="1"/>
  <c r="Q14" i="3"/>
  <c r="S14" i="3" s="1"/>
  <c r="E21" i="2"/>
  <c r="Q15" i="2"/>
  <c r="Q16" i="2" s="1"/>
  <c r="M18" i="2"/>
  <c r="M22" i="2" s="1"/>
  <c r="J15" i="2"/>
  <c r="G15" i="2"/>
  <c r="G16" i="2" s="1"/>
  <c r="S14" i="2"/>
  <c r="U14" i="2" s="1"/>
  <c r="S13" i="2"/>
  <c r="Q18" i="2" l="1"/>
  <c r="Q22" i="2" s="1"/>
  <c r="I18" i="3"/>
  <c r="I22" i="3" s="1"/>
  <c r="M18" i="3"/>
  <c r="M22" i="3" s="1"/>
  <c r="E18" i="3"/>
  <c r="E22" i="3" s="1"/>
  <c r="E23" i="3"/>
  <c r="G18" i="3"/>
  <c r="G22" i="3" s="1"/>
  <c r="G23" i="3"/>
  <c r="I18" i="2"/>
  <c r="I22" i="2" s="1"/>
  <c r="I23" i="2"/>
  <c r="E18" i="2"/>
  <c r="E22" i="2" s="1"/>
  <c r="E23" i="2"/>
  <c r="G18" i="2"/>
  <c r="G22" i="2" s="1"/>
  <c r="G23" i="2"/>
  <c r="S15" i="2"/>
  <c r="S16" i="2" s="1"/>
  <c r="S20" i="2"/>
  <c r="U20" i="2" l="1"/>
  <c r="I24" i="3"/>
  <c r="E24" i="2"/>
  <c r="G24" i="3"/>
  <c r="G24" i="2"/>
  <c r="I24" i="2"/>
  <c r="E24" i="3"/>
  <c r="I23" i="3"/>
  <c r="S18" i="2"/>
  <c r="S23" i="2"/>
  <c r="S19" i="2" l="1"/>
  <c r="S21" i="2" l="1"/>
  <c r="S22" i="2" s="1"/>
  <c r="S24" i="2" s="1"/>
  <c r="G54" i="5"/>
  <c r="G75" i="5" l="1"/>
  <c r="G63" i="5"/>
  <c r="G76" i="5" l="1"/>
  <c r="G77" i="5" s="1"/>
  <c r="Q20" i="3" l="1"/>
  <c r="S20" i="3" s="1"/>
  <c r="K75" i="5" l="1"/>
  <c r="K76" i="5" s="1"/>
  <c r="K77" i="5" s="1"/>
  <c r="H24" i="4" l="1"/>
  <c r="H28" i="4" s="1"/>
  <c r="H8" i="1" l="1"/>
  <c r="H27" i="1" s="1"/>
  <c r="H37" i="1" s="1"/>
  <c r="H30" i="4"/>
  <c r="H40" i="1" l="1"/>
  <c r="H68" i="1" s="1"/>
  <c r="H70" i="1" s="1"/>
  <c r="H71" i="1" s="1"/>
  <c r="H57" i="4"/>
  <c r="H53" i="4"/>
  <c r="K19" i="2"/>
  <c r="U19" i="2" l="1"/>
  <c r="U21" i="2" s="1"/>
  <c r="K21" i="2"/>
  <c r="K13" i="2"/>
  <c r="U13" i="2" s="1"/>
  <c r="K15" i="2" l="1"/>
  <c r="K16" i="2" s="1"/>
  <c r="U15" i="2"/>
  <c r="U16" i="2" s="1"/>
  <c r="U23" i="2" l="1"/>
  <c r="U18" i="2"/>
  <c r="U22" i="2" s="1"/>
  <c r="K23" i="2"/>
  <c r="K18" i="2"/>
  <c r="K22" i="2" s="1"/>
  <c r="L24" i="4"/>
  <c r="L28" i="4" s="1"/>
  <c r="K24" i="2" l="1"/>
  <c r="U24" i="2"/>
  <c r="L8" i="1"/>
  <c r="L27" i="1" s="1"/>
  <c r="L37" i="1" s="1"/>
  <c r="L30" i="4"/>
  <c r="L53" i="4" s="1"/>
  <c r="L40" i="1" l="1"/>
  <c r="L68" i="1" s="1"/>
  <c r="L70" i="1" s="1"/>
  <c r="L71" i="1" s="1"/>
  <c r="L57" i="4"/>
  <c r="K19" i="3"/>
  <c r="K21" i="3" s="1"/>
  <c r="Q19" i="3" l="1"/>
  <c r="Q21" i="3" s="1"/>
  <c r="N71" i="1"/>
  <c r="S19" i="3" l="1"/>
  <c r="S21" i="3" s="1"/>
  <c r="K15" i="3" l="1"/>
  <c r="K16" i="3" s="1"/>
  <c r="K23" i="3" l="1"/>
  <c r="K18" i="3"/>
  <c r="K22" i="3" s="1"/>
  <c r="O15" i="3" l="1"/>
  <c r="O16" i="3" s="1"/>
  <c r="Q13" i="3"/>
  <c r="K24" i="3"/>
  <c r="Q15" i="3" l="1"/>
  <c r="S13" i="3"/>
  <c r="S15" i="3" s="1"/>
  <c r="O18" i="3"/>
  <c r="O22" i="3" s="1"/>
  <c r="S16" i="3" l="1"/>
  <c r="S23" i="3" s="1"/>
  <c r="Q16" i="3"/>
  <c r="Q23" i="3" s="1"/>
  <c r="S18" i="3" l="1"/>
  <c r="S22" i="3" s="1"/>
  <c r="S24" i="3" s="1"/>
  <c r="Q18" i="3"/>
  <c r="Q22" i="3" l="1"/>
  <c r="Q24" i="3" s="1"/>
</calcChain>
</file>

<file path=xl/sharedStrings.xml><?xml version="1.0" encoding="utf-8"?>
<sst xmlns="http://schemas.openxmlformats.org/spreadsheetml/2006/main" count="321" uniqueCount="219">
  <si>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</si>
  <si>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</si>
  <si>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</si>
  <si>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</si>
  <si>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</si>
  <si>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</si>
  <si>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</si>
  <si>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</si>
  <si>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</si>
  <si>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</si>
  <si>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</si>
  <si>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</si>
  <si>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</si>
  <si>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</si>
  <si>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</si>
  <si>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</si>
  <si>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</si>
  <si>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</si>
  <si>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</si>
  <si>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</si>
  <si>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</si>
  <si>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</si>
  <si>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</si>
  <si>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</si>
  <si>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</si>
  <si>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</si>
  <si>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</si>
  <si>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</si>
  <si>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</si>
  <si>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</si>
  <si>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</si>
  <si>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</si>
  <si>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</si>
  <si>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</si>
  <si>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</si>
  <si>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>Operating assets (increase) decrease</t>
  </si>
  <si>
    <t xml:space="preserve">Inventories </t>
  </si>
  <si>
    <t>Operating liabilities increase (decrease)</t>
  </si>
  <si>
    <t xml:space="preserve">Cash flows from investing activities </t>
  </si>
  <si>
    <t xml:space="preserve">Cash flows from financing activities </t>
  </si>
  <si>
    <t>Cash paid for interest expenses</t>
  </si>
  <si>
    <t>Non-cash transactions</t>
  </si>
  <si>
    <t>Separate financial statements</t>
  </si>
  <si>
    <t>Appropriated -</t>
  </si>
  <si>
    <t>Unappropriated</t>
  </si>
  <si>
    <t>share capital</t>
  </si>
  <si>
    <t>statutory reserve</t>
  </si>
  <si>
    <t>Total</t>
  </si>
  <si>
    <t>Statements of changes in shareholders' equity</t>
  </si>
  <si>
    <t>Consolidated financial statements</t>
  </si>
  <si>
    <t>common control</t>
  </si>
  <si>
    <t>Khonburi Sugar Public Company Limited and its subsidiaries</t>
  </si>
  <si>
    <t xml:space="preserve">   Issued and fully paid up</t>
  </si>
  <si>
    <t>Share premium</t>
  </si>
  <si>
    <t xml:space="preserve">Cost of sales </t>
  </si>
  <si>
    <t>Cost of services</t>
  </si>
  <si>
    <t>Issued and</t>
  </si>
  <si>
    <t>fully paid up</t>
  </si>
  <si>
    <t>combination under</t>
  </si>
  <si>
    <t>Profit or loss:</t>
  </si>
  <si>
    <t>Other comprehensive income:</t>
  </si>
  <si>
    <t>shareholders'</t>
  </si>
  <si>
    <t>equity</t>
  </si>
  <si>
    <t>Other comprehensive income</t>
  </si>
  <si>
    <t>Other components of equity</t>
  </si>
  <si>
    <t xml:space="preserve">Property, plant and equipment </t>
  </si>
  <si>
    <t>Provision for long-term employee benefits</t>
  </si>
  <si>
    <t>shareholders' equity</t>
  </si>
  <si>
    <t>Statements of changes in shareholders' equity (continued)</t>
  </si>
  <si>
    <t xml:space="preserve">of shareholders' </t>
  </si>
  <si>
    <t>Intangible assets</t>
  </si>
  <si>
    <t>Trade and other payables</t>
  </si>
  <si>
    <t>Other components of shareholders' equity</t>
  </si>
  <si>
    <t>Trade and other receivables</t>
  </si>
  <si>
    <t>Total other</t>
  </si>
  <si>
    <t>components of</t>
  </si>
  <si>
    <t>Deferred tax assets</t>
  </si>
  <si>
    <t xml:space="preserve">     600,000,000 ordinary shares of Baht 1 each</t>
  </si>
  <si>
    <t>Cash receipt from interest income</t>
  </si>
  <si>
    <t>Supplemental cash flows information</t>
  </si>
  <si>
    <t>Other comprehensive income for the year</t>
  </si>
  <si>
    <t>Total comprehensive income for the year</t>
  </si>
  <si>
    <t>Cash and cash equivalents at beginning of year</t>
  </si>
  <si>
    <t>(Unit: Baht)</t>
  </si>
  <si>
    <t>Cash paid for acquisitions of property, plant and equipment</t>
  </si>
  <si>
    <t>Amounts due to the Office of the Cane and Sugar Fund</t>
  </si>
  <si>
    <t>Other income</t>
  </si>
  <si>
    <t>Sugar cane plantation receivables</t>
  </si>
  <si>
    <t>Inventories</t>
  </si>
  <si>
    <t xml:space="preserve">   Dividend income</t>
  </si>
  <si>
    <t>Cash receipt from dividend income</t>
  </si>
  <si>
    <t xml:space="preserve">   Write-off of bad debts</t>
  </si>
  <si>
    <t>Short-term loans to related parties</t>
  </si>
  <si>
    <t>Short-term loans from related parties</t>
  </si>
  <si>
    <t xml:space="preserve">   Long-term employee benefits expenses</t>
  </si>
  <si>
    <t xml:space="preserve">   Cash paid for income tax</t>
  </si>
  <si>
    <t>Short-term loans from banks</t>
  </si>
  <si>
    <t>Cash receipt from long-term loans from banks</t>
  </si>
  <si>
    <t>Repayment of long-term loans from banks</t>
  </si>
  <si>
    <t xml:space="preserve">components </t>
  </si>
  <si>
    <t>Profit from operating activities before changes</t>
  </si>
  <si>
    <t>Increase (decrease) in short-term loans from related parties</t>
  </si>
  <si>
    <t>Cash paid for acquisitions of intangible assets</t>
  </si>
  <si>
    <t>Investments in subsidiaries</t>
  </si>
  <si>
    <t>Note</t>
  </si>
  <si>
    <t xml:space="preserve">Current portion of sugar cane plantation receivables </t>
  </si>
  <si>
    <t>Corporate income tax payable</t>
  </si>
  <si>
    <t>Proceeds from disposal of equipment</t>
  </si>
  <si>
    <t>Current portion of amounts due from the Office</t>
  </si>
  <si>
    <t xml:space="preserve">    of the Cane and Sugar Fund </t>
  </si>
  <si>
    <t>Net cash flows used in investing activities</t>
  </si>
  <si>
    <t xml:space="preserve">   Transfer of asset under installation to intangible assets</t>
  </si>
  <si>
    <t>Statement of financial position</t>
  </si>
  <si>
    <t>Statement of financial position (continued)</t>
  </si>
  <si>
    <t>Statement of comprehensive income</t>
  </si>
  <si>
    <t>Selling and distribution expenses</t>
  </si>
  <si>
    <t>Cash flows statement</t>
  </si>
  <si>
    <t>Cash flows statement (continued)</t>
  </si>
  <si>
    <t>Discount on business</t>
  </si>
  <si>
    <t>Investment in joint venture</t>
  </si>
  <si>
    <t>Decrease (increase) in advance payment for assets</t>
  </si>
  <si>
    <t>Services income</t>
  </si>
  <si>
    <t xml:space="preserve">   Capitalise interest expenses to construction in progress</t>
  </si>
  <si>
    <t>Sales income</t>
  </si>
  <si>
    <t>Right-of-use assets</t>
  </si>
  <si>
    <t>Current derivative liabilities</t>
  </si>
  <si>
    <t>Current portion of long-term loans from banks</t>
  </si>
  <si>
    <t xml:space="preserve">Current portion of lease liabilities </t>
  </si>
  <si>
    <t>Non-current derivative liabilities</t>
  </si>
  <si>
    <t>Long-term loans from banks - net of current portion</t>
  </si>
  <si>
    <t>Dividend income</t>
  </si>
  <si>
    <t xml:space="preserve">Other comprehensive income to be reclassified </t>
  </si>
  <si>
    <t xml:space="preserve">   to profit or loss in subsequent periods:</t>
  </si>
  <si>
    <t>Gain (loss) on cash flow hedges - net of income tax</t>
  </si>
  <si>
    <t xml:space="preserve">   to profit or loss in subsequent periods - net of income tax</t>
  </si>
  <si>
    <t xml:space="preserve">Other comprehensive income not to be reclassified </t>
  </si>
  <si>
    <t>Other comprehensive income not to be reclassified</t>
  </si>
  <si>
    <t>Repayment under liability under Revenue Transfer Agreement</t>
  </si>
  <si>
    <t xml:space="preserve">   Increase in right-of-use assets</t>
  </si>
  <si>
    <t>Current derivative assets</t>
  </si>
  <si>
    <t>Sugar cane plantation receivables - net of current portion</t>
  </si>
  <si>
    <t>Non-current derivative assets</t>
  </si>
  <si>
    <t xml:space="preserve">   related to electricity business operations</t>
  </si>
  <si>
    <t>Current portion of liability under Revenue Transfers Agreement</t>
  </si>
  <si>
    <t xml:space="preserve">Liability under Revenue Transfers Agreement related to </t>
  </si>
  <si>
    <t xml:space="preserve">   electricity business operations - net of current portion</t>
  </si>
  <si>
    <t>Retained earnings (Deficit)</t>
  </si>
  <si>
    <t>Loss on changes in fair value of sugar swap contracts</t>
  </si>
  <si>
    <t>Finance income</t>
  </si>
  <si>
    <t>Statement of comprehensive income (continued)</t>
  </si>
  <si>
    <t xml:space="preserve">   through other comprehensive income - net of income tax</t>
  </si>
  <si>
    <t>cash flow hedges</t>
  </si>
  <si>
    <t>Loss for the year</t>
  </si>
  <si>
    <t xml:space="preserve">   Loss on write-off of equipment and intangible assets</t>
  </si>
  <si>
    <t xml:space="preserve">   Reduction (reversal) of inventory to net realisable value</t>
  </si>
  <si>
    <t xml:space="preserve">   Loss (gain) on changes in fair value of sugar swap contracts</t>
  </si>
  <si>
    <t xml:space="preserve">   Finance income</t>
  </si>
  <si>
    <t xml:space="preserve">   Finance cost</t>
  </si>
  <si>
    <t>Net cash flows from (used in) financing activities</t>
  </si>
  <si>
    <t>Decrease (increase) in short-term loans to related parties</t>
  </si>
  <si>
    <t>Increase (decrease) in short-term loans from banks</t>
  </si>
  <si>
    <t xml:space="preserve">  related to electricity business operations</t>
  </si>
  <si>
    <t xml:space="preserve">   Transfer amortisation of financial fee to construction in progress</t>
  </si>
  <si>
    <t>Balance as at 31 December 2021</t>
  </si>
  <si>
    <t>31 December 2021</t>
  </si>
  <si>
    <t>2021</t>
  </si>
  <si>
    <t>7, 9</t>
  </si>
  <si>
    <t>7, 20</t>
  </si>
  <si>
    <t>26, 33</t>
  </si>
  <si>
    <t>Loss on exchange</t>
  </si>
  <si>
    <t>Balance as at 1 January 2021</t>
  </si>
  <si>
    <t xml:space="preserve">   Gain on disposal of equipment</t>
  </si>
  <si>
    <t xml:space="preserve">   Unrealised loss (gain) on exchange</t>
  </si>
  <si>
    <t>Net cash flows from (used in) operating activities</t>
  </si>
  <si>
    <t>Gain (loss) on</t>
  </si>
  <si>
    <t xml:space="preserve"> investment in </t>
  </si>
  <si>
    <t xml:space="preserve">long-term equity </t>
  </si>
  <si>
    <t>designated at fair value</t>
  </si>
  <si>
    <t>Cash flows from (used in) operating activities</t>
  </si>
  <si>
    <t>Gain on changes in fair value of sugar swap contracts</t>
  </si>
  <si>
    <t>Reversal of impairment loss on financial assets</t>
  </si>
  <si>
    <t>Net increase in cash and cash equivalents</t>
  </si>
  <si>
    <t xml:space="preserve">   Transfer right-of-use assets to motor vehicles</t>
  </si>
  <si>
    <t xml:space="preserve">   Increase in accounts receivables from sales of motor vehicles</t>
  </si>
  <si>
    <t xml:space="preserve">Gain (loss) on </t>
  </si>
  <si>
    <t xml:space="preserve">   Written-off of withholding tax deducted at source</t>
  </si>
  <si>
    <t>Cash and cash equivalents at end of year (Note 8)</t>
  </si>
  <si>
    <t>For the year ended 31 December 2022</t>
  </si>
  <si>
    <t>Balance as at 1 January 2022</t>
  </si>
  <si>
    <t>Balance as at 31 December 2022</t>
  </si>
  <si>
    <t>As at 31 December 2022</t>
  </si>
  <si>
    <t>31 December 2022</t>
  </si>
  <si>
    <t>2022</t>
  </si>
  <si>
    <t>Profit (loss) before tax</t>
  </si>
  <si>
    <t>Profit for the year</t>
  </si>
  <si>
    <t>Profit (loss) from operating activities</t>
  </si>
  <si>
    <t>Profit (loss) before income tax</t>
  </si>
  <si>
    <t>Profit (loss) for the year</t>
  </si>
  <si>
    <t xml:space="preserve">Earnings (loss) per share </t>
  </si>
  <si>
    <t>Basic earnings (loss) per share</t>
  </si>
  <si>
    <t xml:space="preserve">  Profit (loss) for the year</t>
  </si>
  <si>
    <t>Share of profit from investment in joint venture</t>
  </si>
  <si>
    <t>Income tax revenue (expenses)</t>
  </si>
  <si>
    <t xml:space="preserve">Gain on investment in long-term equity designated at fair value </t>
  </si>
  <si>
    <t>Actuarial gain - net of income tax</t>
  </si>
  <si>
    <t xml:space="preserve">Investments in other long-term equity instruments </t>
  </si>
  <si>
    <t>Advance payment for purchase of assets</t>
  </si>
  <si>
    <t xml:space="preserve">Adjustments to reconcile profit (loss) before tax to net cash </t>
  </si>
  <si>
    <t xml:space="preserve">   Reversal allowance for expected credit losses </t>
  </si>
  <si>
    <t xml:space="preserve">   Share of gain from investment in joint venture</t>
  </si>
  <si>
    <t xml:space="preserve">   Actuarial gain</t>
  </si>
  <si>
    <t xml:space="preserve">   Gain on investment in long-term equity designated at fair value </t>
  </si>
  <si>
    <t xml:space="preserve">      through other comprehensive income</t>
  </si>
  <si>
    <t xml:space="preserve">   Loss on investments in other long-term equity instruments </t>
  </si>
  <si>
    <t xml:space="preserve">   Cash paid for long-term employee benefits</t>
  </si>
  <si>
    <t xml:space="preserve">   Decrease in undue installments for acquisition of fixed assets</t>
  </si>
  <si>
    <t>Cash paid under lease agreements</t>
  </si>
  <si>
    <t xml:space="preserve">   Loss (gain) on cash flow hedges recognised</t>
  </si>
  <si>
    <t>Lease liabilities -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</si>
</sst>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(* #,##0_);_(* \(#,##0\);_(* &quot;-&quot;??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  <charset val="222"/>
      <scheme val="minor"/>
    </font>
    <font>
      <sz val="14.5"/>
      <name val="Angsana New"/>
      <family val="1"/>
    </font>
    <font>
      <i/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71" fontId="13" fillId="0" borderId="0"/>
    <xf numFmtId="169" fontId="13" fillId="0" borderId="0"/>
    <xf numFmtId="168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170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2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43">
    <xf numFmtId="0" fontId="0" fillId="0" borderId="0" xfId="0"/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5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4" fontId="7" fillId="0" borderId="3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right" vertical="center"/>
    </xf>
    <xf numFmtId="39" fontId="7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Continuous" vertical="center"/>
    </xf>
    <xf numFmtId="37" fontId="5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4" fontId="3" fillId="0" borderId="5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7" fillId="0" borderId="6" xfId="0" applyNumberFormat="1" applyFont="1" applyBorder="1" applyAlignment="1">
      <alignment vertical="center"/>
    </xf>
    <xf numFmtId="37" fontId="7" fillId="0" borderId="0" xfId="2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8" fontId="7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7" fontId="1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5" fontId="18" fillId="0" borderId="1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7" fontId="18" fillId="0" borderId="0" xfId="0" applyNumberFormat="1" applyFont="1" applyAlignment="1">
      <alignment vertical="center"/>
    </xf>
    <xf numFmtId="167" fontId="18" fillId="0" borderId="0" xfId="1" applyNumberFormat="1" applyFont="1" applyFill="1" applyBorder="1" applyAlignment="1" applyProtection="1">
      <alignment vertical="center"/>
    </xf>
    <xf numFmtId="0" fontId="20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37" fontId="18" fillId="0" borderId="0" xfId="2" applyNumberFormat="1" applyFont="1" applyAlignment="1">
      <alignment vertical="center"/>
    </xf>
    <xf numFmtId="37" fontId="20" fillId="0" borderId="0" xfId="2" applyNumberFormat="1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18" fillId="0" borderId="0" xfId="2" applyNumberFormat="1" applyFont="1" applyAlignment="1">
      <alignment horizontal="right" vertical="center"/>
    </xf>
    <xf numFmtId="164" fontId="18" fillId="0" borderId="2" xfId="0" applyNumberFormat="1" applyFont="1" applyBorder="1" applyAlignment="1">
      <alignment horizontal="right" vertical="center"/>
    </xf>
    <xf numFmtId="164" fontId="18" fillId="0" borderId="3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horizontal="center" vertical="center"/>
    </xf>
    <xf numFmtId="37" fontId="18" fillId="0" borderId="0" xfId="2" applyNumberFormat="1" applyFont="1" applyAlignment="1">
      <alignment horizontal="left" vertical="center"/>
    </xf>
    <xf numFmtId="37" fontId="18" fillId="0" borderId="0" xfId="2" applyNumberFormat="1" applyFont="1" applyAlignment="1">
      <alignment horizontal="center" vertical="center"/>
    </xf>
    <xf numFmtId="164" fontId="18" fillId="0" borderId="2" xfId="2" applyNumberFormat="1" applyFont="1" applyBorder="1" applyAlignment="1">
      <alignment horizontal="right" vertical="center"/>
    </xf>
    <xf numFmtId="167" fontId="18" fillId="0" borderId="1" xfId="1" applyNumberFormat="1" applyFont="1" applyFill="1" applyBorder="1" applyAlignment="1" applyProtection="1">
      <alignment vertical="center"/>
    </xf>
    <xf numFmtId="164" fontId="18" fillId="0" borderId="1" xfId="0" applyNumberFormat="1" applyFont="1" applyBorder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7" fontId="18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7" fontId="7" fillId="0" borderId="5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15" fontId="7" fillId="0" borderId="1" xfId="0" quotePrefix="1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vertical="center"/>
    </xf>
    <xf numFmtId="0" fontId="7" fillId="0" borderId="2" xfId="0" quotePrefix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72" fontId="10" fillId="0" borderId="0" xfId="0" applyNumberFormat="1" applyFont="1" applyAlignment="1">
      <alignment horizontal="center" vertical="center"/>
    </xf>
    <xf numFmtId="164" fontId="3" fillId="0" borderId="9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167" fontId="23" fillId="0" borderId="0" xfId="20" applyNumberFormat="1" applyFont="1" applyFill="1" applyBorder="1" applyAlignment="1" applyProtection="1">
      <alignment vertical="center"/>
    </xf>
    <xf numFmtId="167" fontId="23" fillId="0" borderId="0" xfId="18" applyNumberFormat="1" applyFont="1" applyFill="1" applyBorder="1" applyAlignment="1" applyProtection="1">
      <alignment vertical="center"/>
    </xf>
    <xf numFmtId="167" fontId="18" fillId="0" borderId="0" xfId="0" applyNumberFormat="1" applyFont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7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Alignment="1">
      <alignment vertical="center"/>
    </xf>
    <xf numFmtId="164" fontId="23" fillId="0" borderId="0" xfId="19" applyNumberFormat="1" applyFont="1" applyAlignment="1">
      <alignment horizontal="right" vertical="center"/>
    </xf>
    <xf numFmtId="0" fontId="24" fillId="0" borderId="0" xfId="19" applyFont="1" applyAlignment="1">
      <alignment horizontal="center" vertical="center"/>
    </xf>
    <xf numFmtId="164" fontId="23" fillId="0" borderId="0" xfId="19" applyNumberFormat="1" applyFont="1" applyAlignment="1">
      <alignment horizontal="center" vertical="center"/>
    </xf>
    <xf numFmtId="164" fontId="23" fillId="0" borderId="0" xfId="2" applyNumberFormat="1" applyFont="1" applyAlignment="1">
      <alignment horizontal="right" vertical="center"/>
    </xf>
    <xf numFmtId="167" fontId="23" fillId="0" borderId="0" xfId="19" applyNumberFormat="1" applyFont="1" applyAlignment="1">
      <alignment horizontal="center" vertical="center"/>
    </xf>
    <xf numFmtId="167" fontId="23" fillId="0" borderId="0" xfId="2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7" fillId="0" borderId="1" xfId="2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</cellXfs>
  <cellStyles count="22">
    <cellStyle name="Comma" xfId="1" builtinId="3"/>
    <cellStyle name="Comma 2" xfId="4" xr:uid="{00000000-0005-0000-0000-000001000000}"/>
    <cellStyle name="Comma 2 2" xfId="15" xr:uid="{00000000-0005-0000-0000-000002000000}"/>
    <cellStyle name="Comma 4" xfId="20" xr:uid="{11A00F22-F9E9-4515-AD21-D2A3FD6F84CB}"/>
    <cellStyle name="Comma 4 2" xfId="18" xr:uid="{00000000-0005-0000-0000-000003000000}"/>
    <cellStyle name="Comma 6" xfId="21" xr:uid="{B5D2FFC8-5FC2-4CA4-980F-B1978913EA1B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4" xr:uid="{00000000-0005-0000-0000-00000C000000}"/>
    <cellStyle name="Normal 2 2" xfId="16" xr:uid="{00000000-0005-0000-0000-00000D000000}"/>
    <cellStyle name="Normal 3" xfId="3" xr:uid="{00000000-0005-0000-0000-00000E000000}"/>
    <cellStyle name="Normal 4" xfId="19" xr:uid="{00000000-0005-0000-0000-00000F000000}"/>
    <cellStyle name="Normal_B&amp;P" xfId="2" xr:uid="{00000000-0005-0000-0000-000010000000}"/>
    <cellStyle name="Percent [2]" xfId="12" xr:uid="{00000000-0005-0000-0000-000011000000}"/>
    <cellStyle name="Percent 2" xfId="17" xr:uid="{00000000-0005-0000-0000-000012000000}"/>
    <cellStyle name="Quantity" xfId="13" xr:uid="{00000000-0005-0000-0000-000013000000}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8"/>
  <sheetViews>
    <sheetView showGridLines="0" view="pageBreakPreview" topLeftCell="A44" zoomScale="80" zoomScaleNormal="55" zoomScaleSheetLayoutView="80" workbookViewId="0">
      <selection activeCell="A58" sqref="A58"/>
    </sheetView>
  </sheetViews>
  <sheetFormatPr defaultColWidth="10.54296875" defaultRowHeight="21.75" customHeight="1"/>
  <cols>
    <col min="1" max="1" width="10.54296875" style="61" customWidth="1"/>
    <col min="2" max="2" width="17.54296875" style="61" customWidth="1"/>
    <col min="3" max="3" width="28.453125" style="61" customWidth="1"/>
    <col min="4" max="4" width="1.54296875" style="61" customWidth="1"/>
    <col min="5" max="5" width="7.54296875" style="61" customWidth="1"/>
    <col min="6" max="6" width="1.54296875" style="61" customWidth="1"/>
    <col min="7" max="7" width="17.81640625" style="61" customWidth="1"/>
    <col min="8" max="8" width="1.54296875" style="61" customWidth="1"/>
    <col min="9" max="9" width="17.81640625" style="61" customWidth="1"/>
    <col min="10" max="10" width="1.54296875" style="61" customWidth="1"/>
    <col min="11" max="11" width="17.81640625" style="68" customWidth="1"/>
    <col min="12" max="12" width="1.54296875" style="61" customWidth="1"/>
    <col min="13" max="13" width="17.81640625" style="68" customWidth="1"/>
    <col min="14" max="14" width="10.54296875" style="61"/>
    <col min="15" max="15" width="15.54296875" style="61" bestFit="1" customWidth="1"/>
    <col min="16" max="16" width="15" style="61" bestFit="1" customWidth="1"/>
    <col min="17" max="17" width="15.54296875" style="61" bestFit="1" customWidth="1"/>
    <col min="18" max="18" width="15" style="61" bestFit="1" customWidth="1"/>
    <col min="19" max="19" width="15.54296875" style="61" bestFit="1" customWidth="1"/>
    <col min="20" max="20" width="15" style="61" bestFit="1" customWidth="1"/>
    <col min="21" max="21" width="15.54296875" style="61" bestFit="1" customWidth="1"/>
    <col min="22" max="22" width="15" style="61" bestFit="1" customWidth="1"/>
    <col min="23" max="23" width="15.54296875" style="61" bestFit="1" customWidth="1"/>
    <col min="24" max="16384" width="10.54296875" style="61"/>
  </cols>
  <sheetData>
    <row r="1" spans="1:21" ht="21.75" customHeight="1">
      <c r="A1" s="117" t="s">
        <v>51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21" ht="21.75" customHeight="1">
      <c r="A2" s="129" t="s">
        <v>112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21" ht="21.75" customHeight="1">
      <c r="A3" s="117" t="s">
        <v>190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21" ht="21.75" customHeight="1">
      <c r="F4" s="62"/>
      <c r="G4" s="62"/>
      <c r="H4" s="62"/>
      <c r="I4" s="62"/>
      <c r="J4" s="62"/>
      <c r="K4" s="63"/>
      <c r="M4" s="64" t="s">
        <v>83</v>
      </c>
    </row>
    <row r="5" spans="1:21" ht="21.75" customHeight="1">
      <c r="F5" s="62"/>
      <c r="G5" s="130" t="s">
        <v>49</v>
      </c>
      <c r="H5" s="130"/>
      <c r="I5" s="130"/>
      <c r="J5" s="65"/>
      <c r="K5" s="130" t="s">
        <v>42</v>
      </c>
      <c r="L5" s="130"/>
      <c r="M5" s="130"/>
    </row>
    <row r="6" spans="1:21" ht="21.75" customHeight="1">
      <c r="E6" s="118" t="s">
        <v>104</v>
      </c>
      <c r="F6" s="62"/>
      <c r="G6" s="66" t="s">
        <v>191</v>
      </c>
      <c r="H6" s="65"/>
      <c r="I6" s="66" t="s">
        <v>164</v>
      </c>
      <c r="J6" s="62"/>
      <c r="K6" s="66" t="s">
        <v>191</v>
      </c>
      <c r="L6" s="65"/>
      <c r="M6" s="66" t="s">
        <v>164</v>
      </c>
    </row>
    <row r="7" spans="1:21" ht="21.75" customHeight="1">
      <c r="A7" s="67" t="s">
        <v>0</v>
      </c>
      <c r="I7" s="68"/>
    </row>
    <row r="8" spans="1:21" ht="21.75" customHeight="1">
      <c r="A8" s="67" t="s">
        <v>1</v>
      </c>
      <c r="D8" s="65"/>
      <c r="I8" s="69"/>
    </row>
    <row r="9" spans="1:21" ht="21.75" customHeight="1">
      <c r="A9" s="61" t="s">
        <v>2</v>
      </c>
      <c r="D9" s="65"/>
      <c r="E9" s="70">
        <v>8</v>
      </c>
      <c r="G9" s="88">
        <v>82786311</v>
      </c>
      <c r="H9" s="88"/>
      <c r="I9" s="88">
        <v>74560502</v>
      </c>
      <c r="J9" s="88"/>
      <c r="K9" s="88">
        <v>58935899</v>
      </c>
      <c r="L9" s="88"/>
      <c r="M9" s="88">
        <v>50287784</v>
      </c>
      <c r="O9" s="111"/>
      <c r="P9" s="122"/>
      <c r="Q9" s="111"/>
      <c r="R9" s="121"/>
      <c r="S9" s="121"/>
      <c r="T9" s="121"/>
      <c r="U9" s="121"/>
    </row>
    <row r="10" spans="1:21" ht="21.75" customHeight="1">
      <c r="A10" s="61" t="s">
        <v>73</v>
      </c>
      <c r="D10" s="65"/>
      <c r="E10" s="70" t="s">
        <v>166</v>
      </c>
      <c r="G10" s="88">
        <v>610897258</v>
      </c>
      <c r="H10" s="88"/>
      <c r="I10" s="88">
        <v>555197743</v>
      </c>
      <c r="J10" s="88"/>
      <c r="K10" s="88">
        <v>484084048</v>
      </c>
      <c r="L10" s="88"/>
      <c r="M10" s="88">
        <v>336838019</v>
      </c>
      <c r="O10" s="111"/>
      <c r="P10" s="122"/>
      <c r="Q10" s="111"/>
      <c r="R10" s="121"/>
      <c r="S10" s="121"/>
      <c r="T10" s="121"/>
      <c r="U10" s="121"/>
    </row>
    <row r="11" spans="1:21" s="72" customFormat="1" ht="21.75" customHeight="1">
      <c r="A11" s="72" t="s">
        <v>105</v>
      </c>
      <c r="D11" s="73"/>
      <c r="E11" s="74">
        <v>10</v>
      </c>
      <c r="F11" s="75"/>
      <c r="G11" s="88">
        <v>474084391</v>
      </c>
      <c r="H11" s="88"/>
      <c r="I11" s="88">
        <v>534031159</v>
      </c>
      <c r="J11" s="88"/>
      <c r="K11" s="88">
        <v>474084391</v>
      </c>
      <c r="L11" s="88"/>
      <c r="M11" s="88">
        <v>534031159</v>
      </c>
      <c r="O11" s="125"/>
      <c r="P11" s="126"/>
      <c r="Q11" s="125"/>
      <c r="R11" s="121"/>
      <c r="S11" s="123"/>
      <c r="T11" s="121"/>
      <c r="U11" s="123"/>
    </row>
    <row r="12" spans="1:21" ht="21.75" customHeight="1">
      <c r="A12" s="72" t="s">
        <v>92</v>
      </c>
      <c r="D12" s="65"/>
      <c r="E12" s="74">
        <v>7</v>
      </c>
      <c r="F12" s="75"/>
      <c r="G12" s="71">
        <v>0</v>
      </c>
      <c r="H12" s="88"/>
      <c r="I12" s="71">
        <v>0</v>
      </c>
      <c r="J12" s="88"/>
      <c r="K12" s="88">
        <v>12500000</v>
      </c>
      <c r="L12" s="88"/>
      <c r="M12" s="88">
        <v>13800000</v>
      </c>
      <c r="O12" s="111"/>
      <c r="P12" s="122"/>
      <c r="Q12" s="111"/>
      <c r="R12" s="121"/>
      <c r="S12" s="121"/>
      <c r="T12" s="121"/>
      <c r="U12" s="121"/>
    </row>
    <row r="13" spans="1:21" ht="21.75" customHeight="1">
      <c r="A13" s="61" t="s">
        <v>36</v>
      </c>
      <c r="E13" s="70">
        <v>11</v>
      </c>
      <c r="G13" s="88">
        <v>1426598579</v>
      </c>
      <c r="H13" s="88"/>
      <c r="I13" s="88">
        <v>1264955003</v>
      </c>
      <c r="J13" s="88"/>
      <c r="K13" s="88">
        <v>1348673426</v>
      </c>
      <c r="L13" s="88"/>
      <c r="M13" s="88">
        <v>1221813289</v>
      </c>
      <c r="O13" s="111"/>
      <c r="P13" s="122"/>
      <c r="Q13" s="111"/>
      <c r="R13" s="121"/>
      <c r="S13" s="121"/>
      <c r="T13" s="121"/>
      <c r="U13" s="121"/>
    </row>
    <row r="14" spans="1:21" ht="21.75" customHeight="1">
      <c r="A14" s="61" t="s">
        <v>108</v>
      </c>
      <c r="G14" s="88"/>
      <c r="I14" s="88"/>
      <c r="K14" s="61"/>
      <c r="M14" s="61"/>
      <c r="O14" s="125"/>
      <c r="P14" s="125"/>
      <c r="Q14" s="125"/>
      <c r="R14" s="125"/>
      <c r="S14" s="125"/>
      <c r="T14" s="121"/>
      <c r="U14" s="121"/>
    </row>
    <row r="15" spans="1:21" ht="21.75" customHeight="1">
      <c r="A15" s="61" t="s">
        <v>109</v>
      </c>
      <c r="E15" s="70">
        <v>12</v>
      </c>
      <c r="G15" s="71">
        <v>0</v>
      </c>
      <c r="H15" s="88"/>
      <c r="I15" s="88">
        <v>18325677</v>
      </c>
      <c r="J15" s="88"/>
      <c r="K15" s="71">
        <v>0</v>
      </c>
      <c r="L15" s="88"/>
      <c r="M15" s="88">
        <v>18325677</v>
      </c>
      <c r="O15" s="111"/>
      <c r="P15" s="122"/>
      <c r="Q15" s="111"/>
      <c r="R15" s="121"/>
      <c r="S15" s="121"/>
      <c r="T15" s="121"/>
      <c r="U15" s="121"/>
    </row>
    <row r="16" spans="1:21" ht="21.75" customHeight="1">
      <c r="A16" s="61" t="s">
        <v>139</v>
      </c>
      <c r="E16" s="70">
        <v>36</v>
      </c>
      <c r="G16" s="88">
        <v>31417772</v>
      </c>
      <c r="H16" s="88"/>
      <c r="I16" s="88">
        <v>35992001</v>
      </c>
      <c r="J16" s="71"/>
      <c r="K16" s="71">
        <v>31118790</v>
      </c>
      <c r="L16" s="71"/>
      <c r="M16" s="71">
        <v>34865483</v>
      </c>
      <c r="O16" s="111"/>
      <c r="P16" s="127"/>
      <c r="Q16" s="111"/>
      <c r="R16" s="121"/>
      <c r="S16" s="123"/>
      <c r="T16" s="121"/>
      <c r="U16" s="123"/>
    </row>
    <row r="17" spans="1:21" ht="21.75" customHeight="1">
      <c r="A17" s="61" t="s">
        <v>3</v>
      </c>
      <c r="E17" s="70">
        <v>13</v>
      </c>
      <c r="F17" s="65"/>
      <c r="G17" s="88">
        <v>126378730</v>
      </c>
      <c r="H17" s="88"/>
      <c r="I17" s="88">
        <v>157860104</v>
      </c>
      <c r="J17" s="88"/>
      <c r="K17" s="88">
        <v>76716555</v>
      </c>
      <c r="L17" s="88"/>
      <c r="M17" s="88">
        <v>82893742</v>
      </c>
      <c r="O17" s="121"/>
      <c r="P17" s="127"/>
      <c r="Q17" s="121"/>
      <c r="R17" s="121"/>
      <c r="S17" s="121"/>
      <c r="T17" s="121"/>
      <c r="U17" s="121"/>
    </row>
    <row r="18" spans="1:21" ht="21.75" customHeight="1">
      <c r="A18" s="67" t="s">
        <v>4</v>
      </c>
      <c r="E18" s="70"/>
      <c r="F18" s="65"/>
      <c r="G18" s="76">
        <f>SUM(G9:G17)</f>
        <v>2752163041</v>
      </c>
      <c r="H18" s="65"/>
      <c r="I18" s="76">
        <f>SUM(I9:I17)</f>
        <v>2640922189</v>
      </c>
      <c r="J18" s="65"/>
      <c r="K18" s="76">
        <f>SUM(K9:K17)</f>
        <v>2486113109</v>
      </c>
      <c r="L18" s="65"/>
      <c r="M18" s="76">
        <f>SUM(M9:M17)</f>
        <v>2292855153</v>
      </c>
    </row>
    <row r="19" spans="1:21" ht="21.75" customHeight="1">
      <c r="A19" s="67" t="s">
        <v>5</v>
      </c>
      <c r="E19" s="70"/>
      <c r="F19" s="65"/>
      <c r="H19" s="65"/>
      <c r="J19" s="65"/>
      <c r="K19" s="61"/>
      <c r="L19" s="65"/>
      <c r="M19" s="61"/>
      <c r="O19" s="113"/>
    </row>
    <row r="20" spans="1:21" ht="21.75" customHeight="1">
      <c r="A20" s="72" t="s">
        <v>119</v>
      </c>
      <c r="E20" s="70">
        <v>14</v>
      </c>
      <c r="F20" s="65"/>
      <c r="G20" s="71">
        <v>4947931</v>
      </c>
      <c r="H20" s="69"/>
      <c r="I20" s="71">
        <v>3160192</v>
      </c>
      <c r="J20" s="69"/>
      <c r="K20" s="69">
        <v>4900000</v>
      </c>
      <c r="L20" s="69"/>
      <c r="M20" s="69">
        <v>4900000</v>
      </c>
      <c r="O20" s="113"/>
      <c r="P20" s="113"/>
      <c r="Q20" s="113"/>
      <c r="R20" s="113"/>
      <c r="S20" s="113"/>
      <c r="T20" s="113"/>
      <c r="U20" s="113"/>
    </row>
    <row r="21" spans="1:21" ht="21.75" customHeight="1">
      <c r="A21" s="72" t="s">
        <v>103</v>
      </c>
      <c r="E21" s="70">
        <v>15</v>
      </c>
      <c r="F21" s="65"/>
      <c r="G21" s="71">
        <v>0</v>
      </c>
      <c r="H21" s="69"/>
      <c r="I21" s="71">
        <v>0</v>
      </c>
      <c r="J21" s="69"/>
      <c r="K21" s="69">
        <v>789228665</v>
      </c>
      <c r="L21" s="69"/>
      <c r="M21" s="69">
        <v>789228665</v>
      </c>
      <c r="O21" s="113"/>
      <c r="P21" s="113"/>
      <c r="Q21" s="113"/>
      <c r="R21" s="113"/>
      <c r="S21" s="113"/>
      <c r="T21" s="113"/>
      <c r="U21" s="113"/>
    </row>
    <row r="22" spans="1:21" ht="21.75" customHeight="1">
      <c r="A22" s="72" t="s">
        <v>205</v>
      </c>
      <c r="E22" s="70">
        <v>16</v>
      </c>
      <c r="F22" s="65"/>
      <c r="G22" s="71">
        <v>490943242</v>
      </c>
      <c r="H22" s="69"/>
      <c r="I22" s="71">
        <v>486743242</v>
      </c>
      <c r="J22" s="69"/>
      <c r="K22" s="69">
        <v>490943242</v>
      </c>
      <c r="L22" s="69"/>
      <c r="M22" s="69">
        <v>486743242</v>
      </c>
      <c r="O22" s="113"/>
      <c r="P22" s="113"/>
      <c r="Q22" s="113"/>
      <c r="R22" s="113"/>
      <c r="S22" s="113"/>
      <c r="T22" s="113"/>
      <c r="U22" s="113"/>
    </row>
    <row r="23" spans="1:21" s="72" customFormat="1" ht="21.75" customHeight="1">
      <c r="A23" s="72" t="s">
        <v>140</v>
      </c>
      <c r="D23" s="73"/>
      <c r="E23" s="74">
        <v>10</v>
      </c>
      <c r="F23" s="75"/>
      <c r="G23" s="71">
        <v>81327341</v>
      </c>
      <c r="H23" s="69"/>
      <c r="I23" s="71">
        <v>56041618</v>
      </c>
      <c r="J23" s="69"/>
      <c r="K23" s="69">
        <v>81327341</v>
      </c>
      <c r="L23" s="69"/>
      <c r="M23" s="69">
        <v>56041618</v>
      </c>
      <c r="O23" s="113"/>
      <c r="P23" s="113"/>
      <c r="Q23" s="113"/>
      <c r="R23" s="113"/>
      <c r="S23" s="113"/>
      <c r="T23" s="113"/>
      <c r="U23" s="113"/>
    </row>
    <row r="24" spans="1:21" ht="21.75" customHeight="1">
      <c r="A24" s="61" t="s">
        <v>65</v>
      </c>
      <c r="E24" s="70">
        <v>17</v>
      </c>
      <c r="F24" s="65"/>
      <c r="G24" s="71">
        <v>8085393828</v>
      </c>
      <c r="H24" s="69"/>
      <c r="I24" s="71">
        <v>8171551385</v>
      </c>
      <c r="J24" s="69"/>
      <c r="K24" s="69">
        <v>5278759916</v>
      </c>
      <c r="L24" s="69"/>
      <c r="M24" s="69">
        <v>5310317189</v>
      </c>
      <c r="O24" s="113"/>
      <c r="P24" s="113"/>
      <c r="Q24" s="113"/>
      <c r="R24" s="113"/>
      <c r="S24" s="113"/>
      <c r="T24" s="113"/>
      <c r="U24" s="113"/>
    </row>
    <row r="25" spans="1:21" ht="21.75" customHeight="1">
      <c r="A25" s="61" t="s">
        <v>124</v>
      </c>
      <c r="E25" s="70">
        <v>21</v>
      </c>
      <c r="F25" s="65"/>
      <c r="G25" s="71">
        <v>346823602</v>
      </c>
      <c r="H25" s="69"/>
      <c r="I25" s="71">
        <v>361704262</v>
      </c>
      <c r="J25" s="69"/>
      <c r="K25" s="71">
        <v>339487946</v>
      </c>
      <c r="L25" s="69"/>
      <c r="M25" s="71">
        <v>360719913</v>
      </c>
      <c r="O25" s="113"/>
      <c r="P25" s="113"/>
      <c r="Q25" s="113"/>
      <c r="R25" s="113"/>
      <c r="S25" s="113"/>
      <c r="T25" s="113"/>
      <c r="U25" s="113"/>
    </row>
    <row r="26" spans="1:21" ht="21.75" customHeight="1">
      <c r="A26" s="61" t="s">
        <v>70</v>
      </c>
      <c r="E26" s="70">
        <v>18</v>
      </c>
      <c r="F26" s="65"/>
      <c r="G26" s="71">
        <v>118907588</v>
      </c>
      <c r="H26" s="69"/>
      <c r="I26" s="71">
        <v>116675442</v>
      </c>
      <c r="J26" s="69"/>
      <c r="K26" s="69">
        <v>9836679</v>
      </c>
      <c r="L26" s="69"/>
      <c r="M26" s="69">
        <v>1949458</v>
      </c>
      <c r="O26" s="113"/>
      <c r="P26" s="113"/>
      <c r="Q26" s="113"/>
      <c r="R26" s="113"/>
      <c r="S26" s="113"/>
      <c r="T26" s="113"/>
      <c r="U26" s="113"/>
    </row>
    <row r="27" spans="1:21" ht="21.75" customHeight="1">
      <c r="A27" s="61" t="s">
        <v>206</v>
      </c>
      <c r="E27" s="70"/>
      <c r="F27" s="65"/>
      <c r="G27" s="71">
        <v>4887064</v>
      </c>
      <c r="H27" s="69"/>
      <c r="I27" s="71">
        <v>23982114</v>
      </c>
      <c r="J27" s="69"/>
      <c r="K27" s="71">
        <v>4875000</v>
      </c>
      <c r="L27" s="69"/>
      <c r="M27" s="71">
        <v>22360752</v>
      </c>
      <c r="O27" s="113"/>
      <c r="P27" s="113"/>
      <c r="Q27" s="113"/>
      <c r="R27" s="113"/>
      <c r="S27" s="113"/>
      <c r="T27" s="113"/>
      <c r="U27" s="113"/>
    </row>
    <row r="28" spans="1:21" ht="21.75" customHeight="1">
      <c r="A28" s="61" t="s">
        <v>76</v>
      </c>
      <c r="E28" s="70">
        <v>30.1</v>
      </c>
      <c r="F28" s="65"/>
      <c r="G28" s="71">
        <v>96049074</v>
      </c>
      <c r="H28" s="69"/>
      <c r="I28" s="71">
        <v>83277166</v>
      </c>
      <c r="J28" s="69"/>
      <c r="K28" s="69">
        <v>70960406</v>
      </c>
      <c r="L28" s="69"/>
      <c r="M28" s="69">
        <v>65248565</v>
      </c>
      <c r="O28" s="123"/>
      <c r="P28" s="128"/>
      <c r="Q28" s="111"/>
      <c r="R28" s="112"/>
      <c r="S28" s="123"/>
      <c r="T28" s="112"/>
      <c r="U28" s="123"/>
    </row>
    <row r="29" spans="1:21" ht="21.75" customHeight="1">
      <c r="A29" s="61" t="s">
        <v>141</v>
      </c>
      <c r="E29" s="70">
        <v>36</v>
      </c>
      <c r="F29" s="65"/>
      <c r="G29" s="71">
        <v>1662205</v>
      </c>
      <c r="H29" s="69"/>
      <c r="I29" s="71">
        <v>1691182</v>
      </c>
      <c r="J29" s="69"/>
      <c r="K29" s="69">
        <v>1662205</v>
      </c>
      <c r="L29" s="69"/>
      <c r="M29" s="69">
        <v>1691182</v>
      </c>
      <c r="O29" s="111"/>
      <c r="P29" s="127"/>
      <c r="Q29" s="111"/>
      <c r="R29" s="112"/>
      <c r="S29" s="112"/>
      <c r="T29" s="112"/>
      <c r="U29" s="112"/>
    </row>
    <row r="30" spans="1:21" ht="21.75" customHeight="1">
      <c r="A30" s="61" t="s">
        <v>6</v>
      </c>
      <c r="E30" s="70"/>
      <c r="F30" s="65"/>
      <c r="G30" s="69">
        <v>177467425</v>
      </c>
      <c r="H30" s="69"/>
      <c r="I30" s="69">
        <v>200165936</v>
      </c>
      <c r="J30" s="69"/>
      <c r="K30" s="69">
        <v>177355225</v>
      </c>
      <c r="L30" s="69"/>
      <c r="M30" s="69">
        <v>199953337</v>
      </c>
      <c r="O30" s="110"/>
      <c r="P30" s="110"/>
      <c r="Q30" s="110"/>
      <c r="R30" s="110"/>
      <c r="S30" s="110"/>
      <c r="T30" s="110"/>
      <c r="U30" s="110"/>
    </row>
    <row r="31" spans="1:21" ht="21.75" customHeight="1">
      <c r="A31" s="67" t="s">
        <v>7</v>
      </c>
      <c r="E31" s="70"/>
      <c r="F31" s="65"/>
      <c r="G31" s="76">
        <f>SUM(G20:G30)</f>
        <v>9408409300</v>
      </c>
      <c r="H31" s="65"/>
      <c r="I31" s="76">
        <f>SUM(I20:I30)</f>
        <v>9504992539</v>
      </c>
      <c r="J31" s="65"/>
      <c r="K31" s="76">
        <f>SUM(K20:K30)</f>
        <v>7249336625</v>
      </c>
      <c r="L31" s="65"/>
      <c r="M31" s="76">
        <f>SUM(M20:M30)</f>
        <v>7299153921</v>
      </c>
      <c r="O31" s="110"/>
      <c r="P31" s="110"/>
      <c r="Q31" s="110"/>
      <c r="R31" s="110"/>
      <c r="S31" s="110"/>
      <c r="T31" s="110"/>
      <c r="U31" s="110"/>
    </row>
    <row r="32" spans="1:21" ht="21.75" customHeight="1" thickBot="1">
      <c r="A32" s="67" t="s">
        <v>8</v>
      </c>
      <c r="D32" s="65"/>
      <c r="E32" s="70"/>
      <c r="F32" s="65"/>
      <c r="G32" s="77">
        <f>SUM(G18+G31)</f>
        <v>12160572341</v>
      </c>
      <c r="I32" s="77">
        <f>SUM(I18+I31)</f>
        <v>12145914728</v>
      </c>
      <c r="K32" s="77">
        <f>SUM(K31,K18)</f>
        <v>9735449734</v>
      </c>
      <c r="M32" s="77">
        <f>SUM(M31,M18)</f>
        <v>9592009074</v>
      </c>
      <c r="O32" s="110"/>
      <c r="P32" s="110"/>
      <c r="Q32" s="110"/>
      <c r="R32" s="110"/>
      <c r="S32" s="110"/>
      <c r="T32" s="110"/>
      <c r="U32" s="110"/>
    </row>
    <row r="33" spans="1:21" ht="21.75" customHeight="1" thickTop="1">
      <c r="D33" s="65"/>
      <c r="E33" s="70"/>
      <c r="F33" s="65"/>
      <c r="K33" s="61"/>
      <c r="O33" s="110"/>
      <c r="P33" s="110"/>
      <c r="Q33" s="110"/>
      <c r="R33" s="110"/>
      <c r="S33" s="110"/>
      <c r="T33" s="110"/>
      <c r="U33" s="110"/>
    </row>
    <row r="34" spans="1:21" ht="21.75" customHeight="1">
      <c r="A34" s="61" t="s">
        <v>9</v>
      </c>
      <c r="D34" s="65"/>
      <c r="O34" s="110"/>
      <c r="P34" s="110"/>
      <c r="Q34" s="110"/>
      <c r="R34" s="110"/>
      <c r="S34" s="110"/>
      <c r="T34" s="110"/>
      <c r="U34" s="110"/>
    </row>
    <row r="35" spans="1:21" ht="21.75" customHeight="1">
      <c r="A35" s="117" t="s">
        <v>51</v>
      </c>
      <c r="B35" s="117"/>
      <c r="C35" s="117"/>
      <c r="D35" s="117"/>
      <c r="E35" s="117"/>
      <c r="F35" s="67"/>
      <c r="G35" s="67"/>
      <c r="H35" s="67"/>
      <c r="I35" s="67"/>
      <c r="J35" s="67"/>
      <c r="K35" s="67"/>
      <c r="L35" s="67"/>
      <c r="M35" s="67"/>
      <c r="O35" s="110"/>
      <c r="P35" s="110"/>
      <c r="Q35" s="110"/>
      <c r="R35" s="110"/>
      <c r="S35" s="110"/>
      <c r="T35" s="110"/>
      <c r="U35" s="110"/>
    </row>
    <row r="36" spans="1:21" ht="21.75" customHeight="1">
      <c r="A36" s="129" t="s">
        <v>113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O36" s="110"/>
      <c r="P36" s="110"/>
      <c r="Q36" s="110"/>
      <c r="R36" s="110"/>
      <c r="S36" s="110"/>
      <c r="T36" s="110"/>
      <c r="U36" s="110"/>
    </row>
    <row r="37" spans="1:21" ht="21.75" customHeight="1">
      <c r="A37" s="117" t="s">
        <v>190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O37" s="110"/>
      <c r="P37" s="110"/>
      <c r="Q37" s="110"/>
      <c r="R37" s="110"/>
      <c r="S37" s="110"/>
      <c r="T37" s="110"/>
      <c r="U37" s="110"/>
    </row>
    <row r="38" spans="1:21" ht="21.75" customHeight="1">
      <c r="F38" s="62"/>
      <c r="G38" s="62"/>
      <c r="H38" s="62"/>
      <c r="I38" s="62"/>
      <c r="J38" s="62"/>
      <c r="K38" s="63"/>
      <c r="M38" s="64" t="s">
        <v>83</v>
      </c>
      <c r="O38" s="110"/>
      <c r="P38" s="110"/>
      <c r="Q38" s="110"/>
      <c r="R38" s="110"/>
      <c r="S38" s="110"/>
      <c r="T38" s="110"/>
      <c r="U38" s="110"/>
    </row>
    <row r="39" spans="1:21" ht="21.75" customHeight="1">
      <c r="F39" s="62"/>
      <c r="G39" s="130" t="s">
        <v>49</v>
      </c>
      <c r="H39" s="130"/>
      <c r="I39" s="130"/>
      <c r="J39" s="65"/>
      <c r="K39" s="130" t="s">
        <v>42</v>
      </c>
      <c r="L39" s="130"/>
      <c r="M39" s="130"/>
      <c r="O39" s="110"/>
      <c r="P39" s="110"/>
      <c r="Q39" s="110"/>
      <c r="R39" s="110"/>
      <c r="S39" s="110"/>
      <c r="T39" s="110"/>
      <c r="U39" s="110"/>
    </row>
    <row r="40" spans="1:21" ht="21.75" customHeight="1">
      <c r="E40" s="118" t="s">
        <v>104</v>
      </c>
      <c r="F40" s="62"/>
      <c r="G40" s="66" t="s">
        <v>191</v>
      </c>
      <c r="H40" s="65"/>
      <c r="I40" s="66" t="s">
        <v>164</v>
      </c>
      <c r="J40" s="62"/>
      <c r="K40" s="66" t="s">
        <v>191</v>
      </c>
      <c r="L40" s="65"/>
      <c r="M40" s="66" t="s">
        <v>164</v>
      </c>
      <c r="O40" s="110"/>
      <c r="P40" s="110"/>
      <c r="Q40" s="110"/>
      <c r="R40" s="110"/>
      <c r="S40" s="110"/>
      <c r="T40" s="110"/>
      <c r="U40" s="110"/>
    </row>
    <row r="41" spans="1:21" ht="21.75" customHeight="1">
      <c r="A41" s="67" t="s">
        <v>10</v>
      </c>
      <c r="K41" s="78"/>
      <c r="M41" s="78"/>
      <c r="O41" s="110"/>
      <c r="P41" s="110"/>
      <c r="Q41" s="110"/>
      <c r="R41" s="110"/>
      <c r="S41" s="110"/>
      <c r="T41" s="110"/>
      <c r="U41" s="110"/>
    </row>
    <row r="42" spans="1:21" ht="21.75" customHeight="1">
      <c r="A42" s="67" t="s">
        <v>11</v>
      </c>
      <c r="D42" s="65"/>
      <c r="M42" s="71"/>
      <c r="O42" s="110"/>
      <c r="P42" s="110"/>
      <c r="Q42" s="110"/>
      <c r="R42" s="110"/>
      <c r="S42" s="110"/>
      <c r="T42" s="110"/>
      <c r="U42" s="110"/>
    </row>
    <row r="43" spans="1:21" ht="21.75" customHeight="1">
      <c r="A43" s="79" t="s">
        <v>96</v>
      </c>
      <c r="D43" s="65"/>
      <c r="E43" s="70">
        <v>19</v>
      </c>
      <c r="G43" s="69">
        <v>774200190</v>
      </c>
      <c r="H43" s="69"/>
      <c r="I43" s="69">
        <v>2070500000</v>
      </c>
      <c r="J43" s="69"/>
      <c r="K43" s="69">
        <v>774200190</v>
      </c>
      <c r="L43" s="69"/>
      <c r="M43" s="69">
        <v>2015500000</v>
      </c>
      <c r="O43" s="111"/>
      <c r="P43" s="122"/>
      <c r="Q43" s="111"/>
      <c r="R43" s="112"/>
      <c r="S43" s="112"/>
      <c r="T43" s="112"/>
      <c r="U43" s="112"/>
    </row>
    <row r="44" spans="1:21" ht="21.75" customHeight="1">
      <c r="A44" s="79" t="s">
        <v>93</v>
      </c>
      <c r="D44" s="65"/>
      <c r="E44" s="70">
        <v>7</v>
      </c>
      <c r="G44" s="71">
        <v>25000000</v>
      </c>
      <c r="H44" s="69"/>
      <c r="I44" s="71">
        <v>111400980</v>
      </c>
      <c r="J44" s="69"/>
      <c r="K44" s="69">
        <v>1101700000</v>
      </c>
      <c r="L44" s="69"/>
      <c r="M44" s="69">
        <v>1000800980</v>
      </c>
      <c r="O44" s="128"/>
      <c r="P44" s="128"/>
      <c r="Q44" s="128"/>
      <c r="R44" s="112"/>
      <c r="S44" s="112"/>
      <c r="T44" s="112"/>
      <c r="U44" s="112"/>
    </row>
    <row r="45" spans="1:21" ht="21.75" customHeight="1">
      <c r="A45" s="61" t="s">
        <v>71</v>
      </c>
      <c r="D45" s="65"/>
      <c r="E45" s="70" t="s">
        <v>167</v>
      </c>
      <c r="G45" s="69">
        <v>1851967213</v>
      </c>
      <c r="H45" s="69"/>
      <c r="I45" s="69">
        <v>1735064927</v>
      </c>
      <c r="J45" s="71"/>
      <c r="K45" s="71">
        <v>1802869103</v>
      </c>
      <c r="L45" s="71"/>
      <c r="M45" s="71">
        <v>1440115079</v>
      </c>
      <c r="O45" s="128"/>
      <c r="P45" s="128"/>
      <c r="Q45" s="128"/>
      <c r="R45" s="112"/>
      <c r="S45" s="112"/>
      <c r="T45" s="112"/>
      <c r="U45" s="112"/>
    </row>
    <row r="46" spans="1:21" ht="21.75" customHeight="1">
      <c r="A46" s="61" t="s">
        <v>126</v>
      </c>
      <c r="D46" s="65"/>
      <c r="E46" s="70">
        <v>22</v>
      </c>
      <c r="G46" s="69">
        <v>479141596</v>
      </c>
      <c r="H46" s="69"/>
      <c r="I46" s="69">
        <v>270182333</v>
      </c>
      <c r="J46" s="71"/>
      <c r="K46" s="71">
        <v>409373981</v>
      </c>
      <c r="L46" s="71"/>
      <c r="M46" s="71">
        <v>250436078</v>
      </c>
      <c r="O46" s="128"/>
      <c r="P46" s="128"/>
      <c r="Q46" s="128"/>
      <c r="R46" s="112"/>
      <c r="S46" s="112"/>
      <c r="T46" s="112"/>
      <c r="U46" s="112"/>
    </row>
    <row r="47" spans="1:21" ht="21.75" customHeight="1">
      <c r="A47" s="61" t="s">
        <v>127</v>
      </c>
      <c r="D47" s="65"/>
      <c r="E47" s="70">
        <v>21</v>
      </c>
      <c r="G47" s="69">
        <v>83389912</v>
      </c>
      <c r="H47" s="69"/>
      <c r="I47" s="69">
        <v>71351633</v>
      </c>
      <c r="J47" s="71"/>
      <c r="K47" s="71">
        <v>81288442</v>
      </c>
      <c r="L47" s="71"/>
      <c r="M47" s="71">
        <v>70719964</v>
      </c>
      <c r="O47" s="128"/>
      <c r="P47" s="128"/>
      <c r="Q47" s="128"/>
      <c r="R47" s="112"/>
      <c r="S47" s="125"/>
      <c r="T47" s="112"/>
      <c r="U47" s="125"/>
    </row>
    <row r="48" spans="1:21" ht="21.75" customHeight="1">
      <c r="A48" s="61" t="s">
        <v>143</v>
      </c>
      <c r="D48" s="65"/>
      <c r="E48" s="70"/>
      <c r="G48" s="71"/>
      <c r="H48" s="69"/>
      <c r="I48" s="71"/>
      <c r="J48" s="71"/>
      <c r="K48" s="71"/>
      <c r="L48" s="71"/>
      <c r="M48" s="71"/>
      <c r="O48" s="128"/>
      <c r="P48" s="128"/>
      <c r="Q48" s="128"/>
      <c r="R48" s="112"/>
      <c r="S48" s="112"/>
      <c r="T48" s="112"/>
      <c r="U48" s="112"/>
    </row>
    <row r="49" spans="1:22" ht="21.75" customHeight="1">
      <c r="A49" s="61" t="s">
        <v>142</v>
      </c>
      <c r="D49" s="65"/>
      <c r="E49" s="70">
        <v>23</v>
      </c>
      <c r="G49" s="69">
        <v>71641408</v>
      </c>
      <c r="H49" s="69"/>
      <c r="I49" s="69">
        <v>65783554</v>
      </c>
      <c r="J49" s="71"/>
      <c r="K49" s="71">
        <v>0</v>
      </c>
      <c r="L49" s="71"/>
      <c r="M49" s="71">
        <v>0</v>
      </c>
      <c r="O49" s="125"/>
      <c r="P49" s="122"/>
      <c r="Q49" s="125"/>
      <c r="R49" s="112"/>
      <c r="S49" s="125"/>
      <c r="T49" s="112"/>
      <c r="U49" s="125"/>
    </row>
    <row r="50" spans="1:22" ht="21.75" customHeight="1">
      <c r="A50" s="61" t="s">
        <v>106</v>
      </c>
      <c r="D50" s="65"/>
      <c r="E50" s="74"/>
      <c r="F50" s="80"/>
      <c r="G50" s="69">
        <v>660828</v>
      </c>
      <c r="H50" s="69"/>
      <c r="I50" s="69">
        <v>1016215</v>
      </c>
      <c r="J50" s="71"/>
      <c r="K50" s="71">
        <v>0</v>
      </c>
      <c r="L50" s="71"/>
      <c r="M50" s="71">
        <v>0</v>
      </c>
      <c r="O50" s="128"/>
      <c r="P50" s="128"/>
      <c r="Q50" s="128"/>
      <c r="R50" s="112"/>
      <c r="S50" s="125"/>
      <c r="T50" s="112"/>
      <c r="U50" s="125"/>
    </row>
    <row r="51" spans="1:22" ht="21.75" customHeight="1">
      <c r="A51" s="61" t="s">
        <v>85</v>
      </c>
      <c r="D51" s="65"/>
      <c r="E51" s="69"/>
      <c r="G51" s="69">
        <v>60975275</v>
      </c>
      <c r="H51" s="69"/>
      <c r="I51" s="69">
        <v>26170564</v>
      </c>
      <c r="J51" s="71"/>
      <c r="K51" s="71">
        <v>60975275</v>
      </c>
      <c r="L51" s="71"/>
      <c r="M51" s="71">
        <v>26170564</v>
      </c>
      <c r="O51" s="112"/>
      <c r="P51" s="122"/>
      <c r="Q51" s="112"/>
      <c r="R51" s="112"/>
      <c r="S51" s="112"/>
      <c r="T51" s="112"/>
      <c r="U51" s="112"/>
    </row>
    <row r="52" spans="1:22" ht="21.75" customHeight="1">
      <c r="A52" s="61" t="s">
        <v>125</v>
      </c>
      <c r="D52" s="65"/>
      <c r="E52" s="70">
        <v>36</v>
      </c>
      <c r="G52" s="69">
        <v>95717589</v>
      </c>
      <c r="H52" s="69"/>
      <c r="I52" s="69">
        <v>78764871</v>
      </c>
      <c r="J52" s="71"/>
      <c r="K52" s="71">
        <v>95717589</v>
      </c>
      <c r="L52" s="71"/>
      <c r="M52" s="71">
        <v>78764871</v>
      </c>
      <c r="O52" s="126"/>
      <c r="P52" s="122"/>
      <c r="Q52" s="126"/>
      <c r="R52" s="112"/>
      <c r="S52" s="112"/>
      <c r="T52" s="112"/>
      <c r="U52" s="112"/>
    </row>
    <row r="53" spans="1:22" ht="21.75" customHeight="1">
      <c r="A53" s="61" t="s">
        <v>12</v>
      </c>
      <c r="D53" s="65"/>
      <c r="E53" s="70"/>
      <c r="G53" s="69">
        <v>69405207</v>
      </c>
      <c r="H53" s="69"/>
      <c r="I53" s="69">
        <v>25893322</v>
      </c>
      <c r="J53" s="69"/>
      <c r="K53" s="69">
        <v>36841675</v>
      </c>
      <c r="L53" s="69"/>
      <c r="M53" s="69">
        <v>8371661</v>
      </c>
      <c r="O53" s="111"/>
      <c r="P53" s="122"/>
      <c r="Q53" s="111"/>
      <c r="R53" s="112"/>
      <c r="S53" s="112"/>
      <c r="T53" s="112"/>
      <c r="U53" s="112"/>
    </row>
    <row r="54" spans="1:22" s="72" customFormat="1" ht="21.75" customHeight="1">
      <c r="A54" s="67" t="s">
        <v>13</v>
      </c>
      <c r="D54" s="73"/>
      <c r="E54" s="70"/>
      <c r="F54" s="61"/>
      <c r="G54" s="76">
        <f>SUM(G43:G53)</f>
        <v>3512099218</v>
      </c>
      <c r="H54" s="61"/>
      <c r="I54" s="76">
        <f>SUM(I43:I53)</f>
        <v>4456128399</v>
      </c>
      <c r="J54" s="61"/>
      <c r="K54" s="76">
        <f>SUM(K43:K53)</f>
        <v>4362966255</v>
      </c>
      <c r="L54" s="61"/>
      <c r="M54" s="76">
        <f>SUM(M43:M53)</f>
        <v>4890879197</v>
      </c>
      <c r="O54" s="121"/>
      <c r="P54" s="122"/>
      <c r="Q54" s="121"/>
      <c r="R54" s="121"/>
      <c r="S54" s="121"/>
      <c r="T54" s="121"/>
      <c r="U54" s="121"/>
    </row>
    <row r="55" spans="1:22" s="72" customFormat="1" ht="21.75" customHeight="1">
      <c r="A55" s="67" t="s">
        <v>14</v>
      </c>
      <c r="E55" s="74"/>
      <c r="F55" s="75"/>
      <c r="H55" s="75"/>
      <c r="J55" s="75"/>
      <c r="L55" s="75"/>
    </row>
    <row r="56" spans="1:22" s="72" customFormat="1" ht="21.75" customHeight="1">
      <c r="A56" s="79" t="s">
        <v>129</v>
      </c>
      <c r="E56" s="74">
        <v>22</v>
      </c>
      <c r="G56" s="69">
        <v>2424013979</v>
      </c>
      <c r="H56" s="69"/>
      <c r="I56" s="69">
        <v>2313256035</v>
      </c>
      <c r="J56" s="69"/>
      <c r="K56" s="69">
        <v>1800748249</v>
      </c>
      <c r="L56" s="69"/>
      <c r="M56" s="69">
        <v>1694742030</v>
      </c>
    </row>
    <row r="57" spans="1:22" s="72" customFormat="1" ht="21.75" customHeight="1">
      <c r="A57" s="79" t="s">
        <v>218</v>
      </c>
      <c r="E57" s="74">
        <v>21</v>
      </c>
      <c r="G57" s="69">
        <v>219964340</v>
      </c>
      <c r="H57" s="69"/>
      <c r="I57" s="69">
        <v>264177838</v>
      </c>
      <c r="J57" s="71"/>
      <c r="K57" s="71">
        <v>214326307</v>
      </c>
      <c r="L57" s="71"/>
      <c r="M57" s="71">
        <v>263783334</v>
      </c>
    </row>
    <row r="58" spans="1:22" s="72" customFormat="1" ht="21.75" customHeight="1">
      <c r="A58" s="79" t="s">
        <v>144</v>
      </c>
      <c r="E58" s="74"/>
      <c r="G58" s="69"/>
      <c r="H58" s="69"/>
      <c r="I58" s="69"/>
      <c r="J58" s="69"/>
      <c r="K58" s="69"/>
      <c r="L58" s="69"/>
      <c r="M58" s="69"/>
    </row>
    <row r="59" spans="1:22" s="72" customFormat="1" ht="21.75" customHeight="1">
      <c r="A59" s="79" t="s">
        <v>145</v>
      </c>
      <c r="E59" s="74">
        <v>23</v>
      </c>
      <c r="G59" s="69">
        <v>2464965392</v>
      </c>
      <c r="H59" s="69"/>
      <c r="I59" s="69">
        <v>2536606799</v>
      </c>
      <c r="J59" s="71"/>
      <c r="K59" s="71">
        <v>0</v>
      </c>
      <c r="L59" s="71"/>
      <c r="M59" s="71">
        <v>0</v>
      </c>
    </row>
    <row r="60" spans="1:22" s="72" customFormat="1" ht="21.75" customHeight="1">
      <c r="A60" s="79" t="s">
        <v>66</v>
      </c>
      <c r="E60" s="74">
        <v>24</v>
      </c>
      <c r="G60" s="69">
        <v>52412977</v>
      </c>
      <c r="H60" s="69"/>
      <c r="I60" s="69">
        <v>63630427</v>
      </c>
      <c r="J60" s="69"/>
      <c r="K60" s="69">
        <v>46905457</v>
      </c>
      <c r="L60" s="69"/>
      <c r="M60" s="69">
        <v>56067002</v>
      </c>
    </row>
    <row r="61" spans="1:22" s="72" customFormat="1" ht="21.75" customHeight="1">
      <c r="A61" s="79" t="s">
        <v>128</v>
      </c>
      <c r="D61" s="73"/>
      <c r="E61" s="74">
        <v>36</v>
      </c>
      <c r="F61" s="75"/>
      <c r="G61" s="69">
        <v>36852</v>
      </c>
      <c r="H61" s="69"/>
      <c r="I61" s="69">
        <v>383113</v>
      </c>
      <c r="J61" s="69"/>
      <c r="K61" s="69">
        <v>36852</v>
      </c>
      <c r="L61" s="69"/>
      <c r="M61" s="69">
        <v>383113</v>
      </c>
    </row>
    <row r="62" spans="1:22" s="72" customFormat="1" ht="21.75" customHeight="1">
      <c r="A62" s="67" t="s">
        <v>15</v>
      </c>
      <c r="D62" s="73"/>
      <c r="E62" s="75"/>
      <c r="G62" s="81">
        <f>SUM(G56:G61)</f>
        <v>5161393540</v>
      </c>
      <c r="I62" s="81">
        <f>SUM(I56:I61)</f>
        <v>5178054212</v>
      </c>
      <c r="K62" s="81">
        <f>SUM(K56:K61)</f>
        <v>2062016865</v>
      </c>
      <c r="M62" s="81">
        <f>SUM(M56:M61)</f>
        <v>2014975479</v>
      </c>
    </row>
    <row r="63" spans="1:22" s="72" customFormat="1" ht="21.75" customHeight="1">
      <c r="A63" s="67" t="s">
        <v>16</v>
      </c>
      <c r="D63" s="73"/>
      <c r="E63" s="75"/>
      <c r="F63" s="75"/>
      <c r="G63" s="81">
        <f>SUM(G54,G62)</f>
        <v>8673492758</v>
      </c>
      <c r="H63" s="75"/>
      <c r="I63" s="81">
        <f>SUM(I54,I62)</f>
        <v>9634182611</v>
      </c>
      <c r="J63" s="75"/>
      <c r="K63" s="81">
        <f>SUM(K54,K62)</f>
        <v>6424983120</v>
      </c>
      <c r="L63" s="75"/>
      <c r="M63" s="81">
        <f>SUM(M54,M62)</f>
        <v>6905854676</v>
      </c>
    </row>
    <row r="64" spans="1:22" ht="21.75" customHeight="1">
      <c r="A64" s="67" t="s">
        <v>17</v>
      </c>
      <c r="D64" s="65"/>
      <c r="K64" s="61"/>
      <c r="M64" s="61"/>
      <c r="O64" s="113"/>
      <c r="P64" s="113"/>
      <c r="Q64" s="113"/>
      <c r="R64" s="113"/>
      <c r="S64" s="113"/>
      <c r="T64" s="113"/>
      <c r="U64" s="113"/>
      <c r="V64" s="113"/>
    </row>
    <row r="65" spans="1:22" ht="21.75" customHeight="1">
      <c r="A65" s="61" t="s">
        <v>18</v>
      </c>
      <c r="D65" s="65"/>
      <c r="E65" s="70"/>
      <c r="K65" s="71"/>
      <c r="L65" s="71"/>
      <c r="M65" s="71"/>
      <c r="O65" s="113"/>
      <c r="P65" s="113"/>
      <c r="Q65" s="113"/>
      <c r="R65" s="113"/>
      <c r="S65" s="113"/>
      <c r="T65" s="113"/>
      <c r="U65" s="113"/>
      <c r="V65" s="113"/>
    </row>
    <row r="66" spans="1:22" ht="21.75" customHeight="1">
      <c r="A66" s="61" t="s">
        <v>19</v>
      </c>
      <c r="D66" s="65"/>
      <c r="K66" s="71"/>
      <c r="L66" s="71"/>
      <c r="M66" s="71"/>
      <c r="O66" s="113"/>
      <c r="P66" s="113"/>
      <c r="Q66" s="113"/>
      <c r="R66" s="113"/>
      <c r="S66" s="113"/>
      <c r="T66" s="113"/>
      <c r="U66" s="113"/>
      <c r="V66" s="113"/>
    </row>
    <row r="67" spans="1:22" ht="21.75" customHeight="1" thickBot="1">
      <c r="A67" s="61" t="s">
        <v>77</v>
      </c>
      <c r="D67" s="65"/>
      <c r="E67" s="70"/>
      <c r="G67" s="77">
        <v>600000000</v>
      </c>
      <c r="I67" s="77">
        <v>600000000</v>
      </c>
      <c r="K67" s="77">
        <v>600000000</v>
      </c>
      <c r="M67" s="77">
        <v>600000000</v>
      </c>
      <c r="O67" s="113"/>
      <c r="P67" s="113"/>
      <c r="Q67" s="113"/>
      <c r="R67" s="113"/>
      <c r="S67" s="113"/>
      <c r="T67" s="113"/>
      <c r="U67" s="113"/>
      <c r="V67" s="113"/>
    </row>
    <row r="68" spans="1:22" ht="21.75" customHeight="1" thickTop="1">
      <c r="A68" s="72" t="s">
        <v>52</v>
      </c>
      <c r="B68" s="72"/>
      <c r="D68" s="65"/>
      <c r="E68" s="75"/>
      <c r="F68" s="75"/>
      <c r="G68" s="75"/>
      <c r="H68" s="75"/>
      <c r="I68" s="75"/>
      <c r="J68" s="75"/>
      <c r="K68" s="75"/>
      <c r="L68" s="75"/>
      <c r="M68" s="75"/>
      <c r="O68" s="113"/>
      <c r="P68" s="113"/>
      <c r="Q68" s="113"/>
      <c r="R68" s="113"/>
      <c r="S68" s="113"/>
      <c r="T68" s="113"/>
      <c r="U68" s="113"/>
      <c r="V68" s="113"/>
    </row>
    <row r="69" spans="1:22" s="72" customFormat="1" ht="21.75" customHeight="1">
      <c r="A69" s="61" t="s">
        <v>77</v>
      </c>
      <c r="D69" s="73"/>
      <c r="E69" s="73"/>
      <c r="F69" s="75"/>
      <c r="G69" s="71">
        <v>600000000</v>
      </c>
      <c r="H69" s="71"/>
      <c r="I69" s="71">
        <v>600000000</v>
      </c>
      <c r="J69" s="71"/>
      <c r="K69" s="71">
        <v>600000000</v>
      </c>
      <c r="L69" s="71"/>
      <c r="M69" s="71">
        <v>600000000</v>
      </c>
      <c r="O69" s="113"/>
      <c r="P69" s="113"/>
      <c r="Q69" s="113"/>
      <c r="R69" s="113"/>
      <c r="S69" s="113"/>
      <c r="T69" s="113"/>
      <c r="U69" s="113"/>
      <c r="V69" s="113"/>
    </row>
    <row r="70" spans="1:22" s="72" customFormat="1" ht="21.75" customHeight="1">
      <c r="A70" s="61" t="s">
        <v>53</v>
      </c>
      <c r="D70" s="73"/>
      <c r="E70" s="73"/>
      <c r="G70" s="71">
        <v>2230175000</v>
      </c>
      <c r="H70" s="71"/>
      <c r="I70" s="71">
        <v>2230175000</v>
      </c>
      <c r="J70" s="71"/>
      <c r="K70" s="71">
        <v>2230175000</v>
      </c>
      <c r="L70" s="71"/>
      <c r="M70" s="71">
        <v>2230175000</v>
      </c>
      <c r="O70" s="113"/>
      <c r="P70" s="113"/>
      <c r="Q70" s="113"/>
      <c r="R70" s="113"/>
      <c r="S70" s="113"/>
      <c r="T70" s="113"/>
      <c r="U70" s="113"/>
      <c r="V70" s="113"/>
    </row>
    <row r="71" spans="1:22" s="72" customFormat="1" ht="21.75" customHeight="1">
      <c r="A71" s="72" t="s">
        <v>146</v>
      </c>
      <c r="D71" s="73"/>
      <c r="F71" s="75"/>
      <c r="G71" s="71"/>
      <c r="H71" s="71"/>
      <c r="I71" s="71"/>
      <c r="J71" s="71"/>
      <c r="K71" s="71"/>
      <c r="L71" s="71"/>
      <c r="M71" s="71"/>
      <c r="O71" s="113"/>
      <c r="P71" s="113"/>
      <c r="Q71" s="113"/>
      <c r="R71" s="113"/>
      <c r="S71" s="113"/>
      <c r="T71" s="113"/>
      <c r="U71" s="113"/>
      <c r="V71" s="113"/>
    </row>
    <row r="72" spans="1:22" s="72" customFormat="1" ht="21.75" customHeight="1">
      <c r="A72" s="72" t="s">
        <v>20</v>
      </c>
      <c r="D72" s="73"/>
      <c r="E72" s="70">
        <v>25</v>
      </c>
      <c r="F72" s="75"/>
      <c r="G72" s="71">
        <v>60000000</v>
      </c>
      <c r="H72" s="71"/>
      <c r="I72" s="71">
        <v>60000000</v>
      </c>
      <c r="J72" s="71"/>
      <c r="K72" s="71">
        <v>60000000</v>
      </c>
      <c r="L72" s="71"/>
      <c r="M72" s="71">
        <v>60000000</v>
      </c>
      <c r="O72" s="113"/>
      <c r="P72" s="113"/>
      <c r="Q72" s="113"/>
      <c r="R72" s="113"/>
      <c r="S72" s="113"/>
      <c r="T72" s="113"/>
      <c r="U72" s="113"/>
      <c r="V72" s="113"/>
    </row>
    <row r="73" spans="1:22" s="72" customFormat="1" ht="21.75" customHeight="1">
      <c r="A73" s="61" t="s">
        <v>21</v>
      </c>
      <c r="D73" s="73"/>
      <c r="E73" s="61"/>
      <c r="F73" s="61"/>
      <c r="G73" s="69">
        <v>574254198</v>
      </c>
      <c r="H73" s="61"/>
      <c r="I73" s="69">
        <v>-350754204</v>
      </c>
      <c r="J73" s="61"/>
      <c r="K73" s="69">
        <v>394195536</v>
      </c>
      <c r="L73" s="61"/>
      <c r="M73" s="69">
        <v>-179115588</v>
      </c>
      <c r="O73" s="111"/>
      <c r="P73" s="122"/>
      <c r="Q73" s="111"/>
      <c r="R73" s="122"/>
      <c r="S73" s="121"/>
      <c r="T73" s="121"/>
      <c r="U73" s="61"/>
    </row>
    <row r="74" spans="1:22" s="72" customFormat="1" ht="21.75" customHeight="1">
      <c r="A74" s="61" t="s">
        <v>72</v>
      </c>
      <c r="D74" s="73"/>
      <c r="E74" s="61"/>
      <c r="F74" s="61"/>
      <c r="G74" s="82">
        <v>22650385</v>
      </c>
      <c r="H74" s="61"/>
      <c r="I74" s="82">
        <v>-27688679</v>
      </c>
      <c r="J74" s="61"/>
      <c r="K74" s="82">
        <v>26096078</v>
      </c>
      <c r="L74" s="61"/>
      <c r="M74" s="82">
        <v>-24905014</v>
      </c>
      <c r="O74" s="111"/>
      <c r="P74" s="122"/>
      <c r="Q74" s="111"/>
      <c r="R74" s="122"/>
      <c r="S74" s="123"/>
      <c r="T74" s="121"/>
      <c r="U74" s="61"/>
    </row>
    <row r="75" spans="1:22" ht="21.75" customHeight="1">
      <c r="A75" s="67" t="s">
        <v>22</v>
      </c>
      <c r="D75" s="65"/>
      <c r="G75" s="83">
        <f>SUM(G69:G74)</f>
        <v>3487079583</v>
      </c>
      <c r="I75" s="83">
        <f>SUM(I69:I74)</f>
        <v>2511732117</v>
      </c>
      <c r="J75" s="71"/>
      <c r="K75" s="83">
        <f>SUM(K69:K74)</f>
        <v>3310466614</v>
      </c>
      <c r="L75" s="71"/>
      <c r="M75" s="83">
        <f>SUM(M69:M74)</f>
        <v>2686154398</v>
      </c>
      <c r="O75" s="121"/>
      <c r="P75" s="122"/>
      <c r="Q75" s="121"/>
      <c r="R75" s="121"/>
      <c r="S75" s="121"/>
      <c r="T75" s="121"/>
    </row>
    <row r="76" spans="1:22" ht="21.75" customHeight="1" thickBot="1">
      <c r="A76" s="67" t="s">
        <v>23</v>
      </c>
      <c r="D76" s="65"/>
      <c r="G76" s="77">
        <f>SUM(G63,G75)</f>
        <v>12160572341</v>
      </c>
      <c r="I76" s="77">
        <f>SUM(I63,I75)</f>
        <v>12145914728</v>
      </c>
      <c r="J76" s="71"/>
      <c r="K76" s="77">
        <f>SUM(K63,K75)</f>
        <v>9735449734</v>
      </c>
      <c r="L76" s="71"/>
      <c r="M76" s="77">
        <f>SUM(M63,M75)</f>
        <v>9592009074</v>
      </c>
      <c r="O76" s="121"/>
      <c r="P76" s="122"/>
      <c r="Q76" s="121"/>
      <c r="R76" s="121"/>
      <c r="S76" s="121"/>
      <c r="T76" s="121"/>
    </row>
    <row r="77" spans="1:22" ht="21.75" customHeight="1" thickTop="1">
      <c r="D77" s="65"/>
      <c r="G77" s="84">
        <f>G76-G32</f>
        <v>0</v>
      </c>
      <c r="H77" s="85"/>
      <c r="I77" s="84">
        <f>I76-I32</f>
        <v>0</v>
      </c>
      <c r="J77" s="84"/>
      <c r="K77" s="84">
        <f>K76-K32</f>
        <v>0</v>
      </c>
      <c r="L77" s="84"/>
      <c r="M77" s="84">
        <f>M76-M32</f>
        <v>0</v>
      </c>
      <c r="O77" s="110"/>
      <c r="P77" s="110"/>
      <c r="Q77" s="110"/>
      <c r="R77" s="110"/>
      <c r="S77" s="110"/>
      <c r="T77" s="110"/>
      <c r="U77" s="110"/>
    </row>
    <row r="78" spans="1:22" ht="21.75" customHeight="1">
      <c r="A78" s="61" t="s">
        <v>9</v>
      </c>
      <c r="D78" s="65"/>
      <c r="O78" s="110"/>
      <c r="P78" s="110"/>
      <c r="Q78" s="110"/>
      <c r="R78" s="110"/>
      <c r="S78" s="110"/>
      <c r="T78" s="110"/>
      <c r="U78" s="110"/>
    </row>
    <row r="79" spans="1:22" ht="21.75" customHeight="1">
      <c r="D79" s="65"/>
      <c r="O79" s="110"/>
      <c r="P79" s="110"/>
      <c r="Q79" s="110"/>
      <c r="R79" s="110"/>
      <c r="S79" s="110"/>
      <c r="T79" s="110"/>
      <c r="U79" s="110"/>
    </row>
    <row r="80" spans="1:22" ht="21.75" customHeight="1">
      <c r="A80" s="86"/>
      <c r="B80" s="86"/>
      <c r="C80" s="86"/>
      <c r="D80" s="86"/>
      <c r="E80" s="86"/>
      <c r="O80" s="110"/>
      <c r="P80" s="110"/>
      <c r="Q80" s="110"/>
      <c r="R80" s="110"/>
      <c r="S80" s="110"/>
      <c r="T80" s="110"/>
      <c r="U80" s="110"/>
    </row>
    <row r="81" spans="1:21" ht="21.75" customHeight="1">
      <c r="D81" s="65"/>
      <c r="O81" s="110"/>
      <c r="P81" s="110"/>
      <c r="Q81" s="110"/>
      <c r="R81" s="110"/>
      <c r="S81" s="110"/>
      <c r="T81" s="110"/>
      <c r="U81" s="110"/>
    </row>
    <row r="82" spans="1:21" ht="21.75" customHeight="1">
      <c r="D82" s="65"/>
      <c r="G82" s="87" t="s">
        <v>24</v>
      </c>
      <c r="O82" s="110"/>
      <c r="P82" s="110"/>
      <c r="Q82" s="110"/>
      <c r="R82" s="110"/>
      <c r="S82" s="110"/>
      <c r="T82" s="110"/>
      <c r="U82" s="110"/>
    </row>
    <row r="83" spans="1:21" ht="21.75" customHeight="1">
      <c r="A83" s="86"/>
      <c r="B83" s="86"/>
      <c r="C83" s="86"/>
      <c r="D83" s="86"/>
      <c r="E83" s="86"/>
      <c r="O83" s="110"/>
      <c r="P83" s="110"/>
      <c r="Q83" s="110"/>
      <c r="R83" s="110"/>
      <c r="S83" s="110"/>
      <c r="T83" s="110"/>
      <c r="U83" s="110"/>
    </row>
    <row r="84" spans="1:21" ht="21.75" customHeight="1">
      <c r="O84" s="110"/>
      <c r="P84" s="110"/>
      <c r="Q84" s="110"/>
      <c r="R84" s="110"/>
      <c r="S84" s="110"/>
      <c r="T84" s="110"/>
      <c r="U84" s="110"/>
    </row>
    <row r="85" spans="1:21" ht="21.75" customHeight="1">
      <c r="O85" s="110"/>
      <c r="P85" s="110"/>
      <c r="Q85" s="110"/>
      <c r="R85" s="110"/>
      <c r="S85" s="110"/>
      <c r="T85" s="110"/>
      <c r="U85" s="110"/>
    </row>
    <row r="86" spans="1:21" ht="21.75" customHeight="1">
      <c r="O86" s="110"/>
      <c r="P86" s="110"/>
      <c r="Q86" s="110"/>
      <c r="R86" s="110"/>
      <c r="S86" s="110"/>
      <c r="T86" s="110"/>
      <c r="U86" s="110"/>
    </row>
    <row r="87" spans="1:21" ht="21.75" customHeight="1">
      <c r="O87" s="110"/>
      <c r="P87" s="110"/>
      <c r="Q87" s="110"/>
      <c r="R87" s="110"/>
      <c r="S87" s="110"/>
      <c r="T87" s="110"/>
      <c r="U87" s="110"/>
    </row>
    <row r="88" spans="1:21" ht="21.75" customHeight="1">
      <c r="O88" s="110"/>
      <c r="P88" s="110"/>
      <c r="Q88" s="110"/>
      <c r="R88" s="110"/>
      <c r="S88" s="110"/>
      <c r="T88" s="110"/>
      <c r="U88" s="110"/>
    </row>
  </sheetData>
  <mergeCells count="6">
    <mergeCell ref="A36:M36"/>
    <mergeCell ref="A2:M2"/>
    <mergeCell ref="G5:I5"/>
    <mergeCell ref="K5:M5"/>
    <mergeCell ref="G39:I39"/>
    <mergeCell ref="K39:M39"/>
  </mergeCells>
  <pageMargins left="0.78740157480314965" right="0.39370078740157483" top="0.78740157480314965" bottom="0.19685039370078741" header="0.19685039370078741" footer="0.19685039370078741"/>
  <pageSetup paperSize="9" scale="63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0"/>
  <sheetViews>
    <sheetView showGridLines="0" tabSelected="1" view="pageBreakPreview" topLeftCell="A25" zoomScale="70" zoomScaleNormal="70" zoomScaleSheetLayoutView="70" workbookViewId="0">
      <selection activeCell="A47" sqref="A47"/>
    </sheetView>
  </sheetViews>
  <sheetFormatPr defaultColWidth="10.54296875" defaultRowHeight="20.25" customHeight="1"/>
  <cols>
    <col min="1" max="1" width="10.54296875" style="4" customWidth="1"/>
    <col min="2" max="2" width="13.453125" style="4" customWidth="1"/>
    <col min="3" max="3" width="10.54296875" style="4" customWidth="1"/>
    <col min="4" max="4" width="13" style="4" customWidth="1"/>
    <col min="5" max="5" width="1.54296875" style="4" customWidth="1"/>
    <col min="6" max="6" width="5.54296875" style="4" customWidth="1"/>
    <col min="7" max="7" width="1.54296875" style="4" customWidth="1"/>
    <col min="8" max="8" width="16.81640625" style="4" customWidth="1"/>
    <col min="9" max="9" width="1.54296875" style="4" customWidth="1"/>
    <col min="10" max="10" width="14.54296875" style="4" customWidth="1"/>
    <col min="11" max="11" width="1.54296875" style="4" customWidth="1"/>
    <col min="12" max="12" width="14.54296875" style="9" customWidth="1"/>
    <col min="13" max="13" width="1.54296875" style="4" customWidth="1"/>
    <col min="14" max="14" width="14.54296875" style="9" customWidth="1"/>
    <col min="15" max="15" width="1.453125" style="3" customWidth="1"/>
    <col min="16" max="16" width="10.54296875" style="4"/>
    <col min="17" max="17" width="14.453125" style="4" bestFit="1" customWidth="1"/>
    <col min="18" max="18" width="10.54296875" style="4"/>
    <col min="19" max="19" width="13.1796875" style="4" bestFit="1" customWidth="1"/>
    <col min="20" max="20" width="10.54296875" style="4"/>
    <col min="21" max="21" width="13.1796875" style="4" bestFit="1" customWidth="1"/>
    <col min="22" max="22" width="10.54296875" style="4"/>
    <col min="23" max="23" width="13.1796875" style="4" bestFit="1" customWidth="1"/>
    <col min="24" max="16384" width="10.54296875" style="4"/>
  </cols>
  <sheetData>
    <row r="1" spans="1:23" s="18" customFormat="1" ht="20.25" customHeight="1">
      <c r="A1" s="119" t="s">
        <v>51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3"/>
    </row>
    <row r="2" spans="1:23" s="18" customFormat="1" ht="20.25" customHeight="1">
      <c r="A2" s="132" t="s">
        <v>114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3"/>
    </row>
    <row r="3" spans="1:23" s="18" customFormat="1" ht="20.25" customHeight="1">
      <c r="A3" s="119" t="s">
        <v>187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3"/>
    </row>
    <row r="4" spans="1:23" ht="20.25" customHeight="1">
      <c r="G4" s="5"/>
      <c r="H4" s="5"/>
      <c r="I4" s="5"/>
      <c r="J4" s="5"/>
      <c r="K4" s="5"/>
      <c r="L4" s="6"/>
      <c r="N4" s="7" t="s">
        <v>83</v>
      </c>
      <c r="O4" s="7"/>
    </row>
    <row r="5" spans="1:23" ht="20.25" customHeight="1">
      <c r="G5" s="5"/>
      <c r="H5" s="133" t="s">
        <v>49</v>
      </c>
      <c r="I5" s="133"/>
      <c r="J5" s="133"/>
      <c r="K5" s="10"/>
      <c r="L5" s="133" t="s">
        <v>42</v>
      </c>
      <c r="M5" s="133"/>
      <c r="N5" s="133"/>
      <c r="O5" s="7"/>
    </row>
    <row r="6" spans="1:23" ht="20.25" customHeight="1">
      <c r="F6" s="120" t="s">
        <v>104</v>
      </c>
      <c r="G6" s="5"/>
      <c r="H6" s="98" t="s">
        <v>192</v>
      </c>
      <c r="I6" s="10"/>
      <c r="J6" s="98" t="s">
        <v>165</v>
      </c>
      <c r="K6" s="5"/>
      <c r="L6" s="98" t="s">
        <v>192</v>
      </c>
      <c r="M6" s="10"/>
      <c r="N6" s="98" t="s">
        <v>165</v>
      </c>
      <c r="O6" s="7"/>
    </row>
    <row r="7" spans="1:23" ht="20.25" customHeight="1">
      <c r="A7" s="8" t="s">
        <v>59</v>
      </c>
      <c r="F7" s="5"/>
      <c r="G7" s="5"/>
      <c r="H7" s="28"/>
      <c r="I7" s="5"/>
      <c r="J7" s="28"/>
      <c r="K7" s="5"/>
      <c r="L7" s="28"/>
      <c r="M7" s="5"/>
      <c r="N7" s="28"/>
      <c r="O7" s="7"/>
    </row>
    <row r="8" spans="1:23" ht="20.25" customHeight="1">
      <c r="A8" s="8" t="s">
        <v>25</v>
      </c>
      <c r="D8" s="10"/>
      <c r="E8" s="10"/>
    </row>
    <row r="9" spans="1:23" ht="20.25" customHeight="1">
      <c r="A9" s="4" t="s">
        <v>123</v>
      </c>
      <c r="D9" s="10"/>
      <c r="E9" s="10"/>
      <c r="F9" s="16" t="s">
        <v>168</v>
      </c>
      <c r="H9" s="89">
        <v>10846181284</v>
      </c>
      <c r="I9" s="90"/>
      <c r="J9" s="89">
        <v>6158169597</v>
      </c>
      <c r="K9" s="90"/>
      <c r="L9" s="89">
        <v>9439456675</v>
      </c>
      <c r="M9" s="90"/>
      <c r="N9" s="89">
        <v>5148226975</v>
      </c>
      <c r="P9" s="131"/>
      <c r="Q9" s="121"/>
      <c r="R9" s="122"/>
      <c r="S9" s="121"/>
      <c r="T9" s="122"/>
      <c r="U9" s="121"/>
      <c r="V9" s="122"/>
      <c r="W9" s="121"/>
    </row>
    <row r="10" spans="1:23" ht="20.25" customHeight="1">
      <c r="A10" s="4" t="s">
        <v>121</v>
      </c>
      <c r="D10" s="10"/>
      <c r="E10" s="10"/>
      <c r="F10" s="16" t="s">
        <v>168</v>
      </c>
      <c r="H10" s="89">
        <v>89997845</v>
      </c>
      <c r="I10" s="90"/>
      <c r="J10" s="89">
        <v>69362380</v>
      </c>
      <c r="K10" s="90"/>
      <c r="L10" s="89">
        <v>91148773</v>
      </c>
      <c r="M10" s="90"/>
      <c r="N10" s="89">
        <v>70427320</v>
      </c>
      <c r="P10" s="131"/>
      <c r="Q10" s="121"/>
      <c r="R10" s="122"/>
      <c r="S10" s="121"/>
      <c r="T10" s="122"/>
      <c r="U10" s="121"/>
      <c r="V10" s="122"/>
      <c r="W10" s="121"/>
    </row>
    <row r="11" spans="1:23" ht="20.25" customHeight="1">
      <c r="A11" s="4" t="s">
        <v>86</v>
      </c>
      <c r="D11" s="10"/>
      <c r="E11" s="10"/>
      <c r="H11" s="89">
        <v>56695929</v>
      </c>
      <c r="I11" s="90"/>
      <c r="J11" s="89">
        <v>60571209</v>
      </c>
      <c r="K11" s="90"/>
      <c r="L11" s="89">
        <v>59509765</v>
      </c>
      <c r="M11" s="90"/>
      <c r="N11" s="89">
        <v>59180528</v>
      </c>
      <c r="O11" s="4"/>
      <c r="Q11" s="121"/>
      <c r="R11" s="122"/>
      <c r="S11" s="121"/>
      <c r="T11" s="122"/>
      <c r="U11" s="121"/>
      <c r="V11" s="122"/>
      <c r="W11" s="121"/>
    </row>
    <row r="12" spans="1:23" ht="20.25" customHeight="1">
      <c r="A12" s="4" t="s">
        <v>130</v>
      </c>
      <c r="D12" s="10"/>
      <c r="E12" s="10"/>
      <c r="F12" s="16">
        <v>16</v>
      </c>
      <c r="H12" s="89">
        <v>38310970</v>
      </c>
      <c r="I12" s="89"/>
      <c r="J12" s="89">
        <v>45660934</v>
      </c>
      <c r="K12" s="89"/>
      <c r="L12" s="89">
        <v>38310970</v>
      </c>
      <c r="M12" s="89"/>
      <c r="N12" s="89">
        <v>45660934</v>
      </c>
      <c r="O12" s="4"/>
      <c r="Q12" s="121"/>
      <c r="R12" s="121"/>
      <c r="S12" s="121"/>
      <c r="T12" s="121"/>
      <c r="U12" s="123"/>
      <c r="V12" s="121"/>
      <c r="W12" s="123"/>
    </row>
    <row r="13" spans="1:23" ht="20.25" customHeight="1">
      <c r="A13" s="4" t="s">
        <v>179</v>
      </c>
      <c r="D13" s="10"/>
      <c r="E13" s="10"/>
      <c r="F13" s="16"/>
      <c r="H13" s="11">
        <v>0</v>
      </c>
      <c r="I13" s="11"/>
      <c r="J13" s="11">
        <v>25612449</v>
      </c>
      <c r="K13" s="89"/>
      <c r="L13" s="11">
        <v>0</v>
      </c>
      <c r="M13" s="89"/>
      <c r="N13" s="11">
        <v>25612449</v>
      </c>
      <c r="O13" s="4"/>
      <c r="Q13" s="123"/>
      <c r="R13" s="122"/>
      <c r="S13" s="123"/>
      <c r="T13" s="122"/>
      <c r="U13" s="121"/>
      <c r="V13" s="122"/>
      <c r="W13" s="121"/>
    </row>
    <row r="14" spans="1:23" ht="20.25" customHeight="1">
      <c r="A14" s="4" t="s">
        <v>180</v>
      </c>
      <c r="D14" s="10"/>
      <c r="E14" s="10"/>
      <c r="F14" s="16"/>
      <c r="H14" s="13">
        <v>3942120</v>
      </c>
      <c r="I14" s="11"/>
      <c r="J14" s="13">
        <v>1263332</v>
      </c>
      <c r="K14" s="89"/>
      <c r="L14" s="13">
        <v>3942120</v>
      </c>
      <c r="M14" s="89"/>
      <c r="N14" s="13">
        <v>1263332</v>
      </c>
      <c r="O14" s="4"/>
      <c r="Q14" s="121"/>
      <c r="R14" s="122"/>
      <c r="S14" s="121"/>
      <c r="T14" s="122"/>
      <c r="U14" s="121"/>
      <c r="V14" s="122"/>
      <c r="W14" s="121"/>
    </row>
    <row r="15" spans="1:23" ht="20.25" customHeight="1">
      <c r="A15" s="8" t="s">
        <v>26</v>
      </c>
      <c r="D15" s="10"/>
      <c r="E15" s="10"/>
      <c r="H15" s="13">
        <f>SUM(H9:H14)</f>
        <v>11035128148</v>
      </c>
      <c r="J15" s="13">
        <f>SUM(J9:J14)</f>
        <v>6360639901</v>
      </c>
      <c r="L15" s="13">
        <f>SUM(L9:L14)</f>
        <v>9632368303</v>
      </c>
      <c r="N15" s="13">
        <f>SUM(N9:N14)</f>
        <v>5350371538</v>
      </c>
      <c r="O15" s="4"/>
    </row>
    <row r="16" spans="1:23" ht="20.25" customHeight="1">
      <c r="A16" s="8" t="s">
        <v>27</v>
      </c>
      <c r="D16" s="10"/>
      <c r="E16" s="10"/>
      <c r="H16" s="11"/>
      <c r="J16" s="11"/>
      <c r="L16" s="11"/>
      <c r="N16" s="11"/>
      <c r="O16" s="4"/>
      <c r="Q16" s="121"/>
      <c r="R16" s="122"/>
      <c r="S16" s="121"/>
      <c r="T16" s="122"/>
      <c r="U16" s="121"/>
      <c r="V16" s="122"/>
      <c r="W16" s="121"/>
    </row>
    <row r="17" spans="1:26" ht="20.25" customHeight="1">
      <c r="A17" s="4" t="s">
        <v>54</v>
      </c>
      <c r="D17" s="10"/>
      <c r="E17" s="10"/>
      <c r="F17" s="16"/>
      <c r="H17" s="89">
        <v>8456314514</v>
      </c>
      <c r="I17" s="90"/>
      <c r="J17" s="89">
        <v>5758414632</v>
      </c>
      <c r="K17" s="90"/>
      <c r="L17" s="89">
        <v>7794015355</v>
      </c>
      <c r="M17" s="90"/>
      <c r="N17" s="89">
        <v>4926271059</v>
      </c>
      <c r="O17" s="4"/>
      <c r="P17" s="131"/>
      <c r="Q17" s="121"/>
      <c r="R17" s="122"/>
      <c r="S17" s="121"/>
      <c r="T17" s="122"/>
      <c r="U17" s="121"/>
      <c r="V17" s="122"/>
      <c r="W17" s="121"/>
    </row>
    <row r="18" spans="1:26" ht="20.25" customHeight="1">
      <c r="A18" s="4" t="s">
        <v>55</v>
      </c>
      <c r="D18" s="10"/>
      <c r="E18" s="10"/>
      <c r="F18" s="16"/>
      <c r="H18" s="89">
        <v>129183915</v>
      </c>
      <c r="I18" s="90"/>
      <c r="J18" s="89">
        <v>89956941</v>
      </c>
      <c r="K18" s="90"/>
      <c r="L18" s="89">
        <v>124215962</v>
      </c>
      <c r="M18" s="90"/>
      <c r="N18" s="89">
        <v>81343553</v>
      </c>
      <c r="O18" s="4"/>
      <c r="P18" s="131"/>
      <c r="Q18" s="121"/>
      <c r="R18" s="122"/>
      <c r="S18" s="121"/>
      <c r="T18" s="122"/>
      <c r="U18" s="121"/>
      <c r="V18" s="122"/>
      <c r="W18" s="121"/>
      <c r="X18" s="90"/>
      <c r="Y18" s="90"/>
      <c r="Z18" s="90"/>
    </row>
    <row r="19" spans="1:26" ht="20.25" customHeight="1">
      <c r="A19" s="4" t="s">
        <v>115</v>
      </c>
      <c r="D19" s="10"/>
      <c r="E19" s="10"/>
      <c r="F19" s="16"/>
      <c r="H19" s="89">
        <v>440822274</v>
      </c>
      <c r="I19" s="90"/>
      <c r="J19" s="89">
        <v>255667585</v>
      </c>
      <c r="K19" s="90"/>
      <c r="L19" s="89">
        <v>432487491</v>
      </c>
      <c r="M19" s="90"/>
      <c r="N19" s="89">
        <v>246849925</v>
      </c>
      <c r="O19" s="4"/>
      <c r="Q19" s="121"/>
      <c r="R19" s="122"/>
      <c r="S19" s="121"/>
      <c r="T19" s="122"/>
      <c r="U19" s="121"/>
      <c r="V19" s="122"/>
      <c r="W19" s="121"/>
      <c r="X19" s="90"/>
      <c r="Y19" s="90"/>
      <c r="Z19" s="90"/>
    </row>
    <row r="20" spans="1:26" ht="20.25" customHeight="1">
      <c r="A20" s="4" t="s">
        <v>28</v>
      </c>
      <c r="D20" s="10"/>
      <c r="E20" s="10"/>
      <c r="F20" s="16"/>
      <c r="H20" s="89">
        <v>447063992</v>
      </c>
      <c r="I20" s="90"/>
      <c r="J20" s="89">
        <v>265686654</v>
      </c>
      <c r="K20" s="90"/>
      <c r="L20" s="89">
        <v>275919514</v>
      </c>
      <c r="M20" s="90"/>
      <c r="N20" s="89">
        <v>227621291</v>
      </c>
      <c r="O20" s="4"/>
      <c r="Q20" s="121"/>
      <c r="R20" s="122"/>
      <c r="S20" s="121"/>
      <c r="T20" s="122"/>
      <c r="U20" s="121"/>
      <c r="V20" s="122"/>
      <c r="W20" s="121"/>
      <c r="X20" s="90"/>
      <c r="Y20" s="90"/>
      <c r="Z20" s="90"/>
    </row>
    <row r="21" spans="1:26" ht="20.25" customHeight="1">
      <c r="A21" s="4" t="s">
        <v>169</v>
      </c>
      <c r="D21" s="10"/>
      <c r="E21" s="10"/>
      <c r="F21" s="16"/>
      <c r="H21" s="89">
        <v>240027730</v>
      </c>
      <c r="I21" s="90"/>
      <c r="J21" s="89">
        <v>42562917</v>
      </c>
      <c r="K21" s="90"/>
      <c r="L21" s="89">
        <v>240131507</v>
      </c>
      <c r="M21" s="90"/>
      <c r="N21" s="89">
        <v>41174983</v>
      </c>
      <c r="O21" s="4"/>
      <c r="Q21" s="123"/>
      <c r="R21" s="124"/>
      <c r="S21" s="123"/>
      <c r="T21" s="122"/>
      <c r="U21" s="123"/>
      <c r="V21" s="122"/>
      <c r="W21" s="123"/>
      <c r="X21" s="90"/>
      <c r="Y21" s="90"/>
      <c r="Z21" s="90"/>
    </row>
    <row r="22" spans="1:26" ht="20.25" customHeight="1">
      <c r="A22" s="4" t="s">
        <v>147</v>
      </c>
      <c r="D22" s="10"/>
      <c r="E22" s="10"/>
      <c r="F22" s="16"/>
      <c r="H22" s="11">
        <v>57951484</v>
      </c>
      <c r="I22" s="90"/>
      <c r="J22" s="11">
        <v>0</v>
      </c>
      <c r="K22" s="90"/>
      <c r="L22" s="11">
        <v>57951484</v>
      </c>
      <c r="M22" s="90"/>
      <c r="N22" s="11">
        <v>0</v>
      </c>
      <c r="O22" s="4"/>
      <c r="Q22" s="121"/>
      <c r="R22" s="122"/>
      <c r="S22" s="121"/>
      <c r="T22" s="122"/>
      <c r="U22" s="121"/>
      <c r="V22" s="122"/>
      <c r="W22" s="121"/>
      <c r="X22" s="90"/>
      <c r="Y22" s="90"/>
      <c r="Z22" s="90"/>
    </row>
    <row r="23" spans="1:26" ht="20.25" customHeight="1">
      <c r="A23" s="8" t="s">
        <v>29</v>
      </c>
      <c r="D23" s="10"/>
      <c r="E23" s="10"/>
      <c r="H23" s="14">
        <f>SUM(H17:H22)</f>
        <v>9771363909</v>
      </c>
      <c r="J23" s="14">
        <f>SUM(J17:J22)</f>
        <v>6412288729</v>
      </c>
      <c r="L23" s="14">
        <f>SUM(L17:L22)</f>
        <v>8924721313</v>
      </c>
      <c r="N23" s="14">
        <f>SUM(N17:N22)</f>
        <v>5523260811</v>
      </c>
      <c r="O23" s="4"/>
      <c r="Q23" s="121"/>
      <c r="R23" s="122"/>
      <c r="S23" s="121"/>
      <c r="T23" s="123"/>
      <c r="U23" s="123"/>
      <c r="V23" s="123"/>
      <c r="W23" s="123"/>
      <c r="X23" s="90"/>
      <c r="Y23" s="90"/>
      <c r="Z23" s="90"/>
    </row>
    <row r="24" spans="1:26" ht="20.25" customHeight="1">
      <c r="A24" s="8" t="s">
        <v>195</v>
      </c>
      <c r="D24" s="10"/>
      <c r="E24" s="10"/>
      <c r="H24" s="11">
        <f>SUM(H15-H23)</f>
        <v>1263764239</v>
      </c>
      <c r="I24" s="11"/>
      <c r="J24" s="11">
        <f>SUM(J15-J23)</f>
        <v>-51648828</v>
      </c>
      <c r="K24" s="11"/>
      <c r="L24" s="11">
        <f>SUM(L15-L23)</f>
        <v>707646990</v>
      </c>
      <c r="M24" s="11"/>
      <c r="N24" s="11">
        <f>SUM(N15-N23)</f>
        <v>-172889273</v>
      </c>
      <c r="O24" s="4"/>
      <c r="Q24" s="90"/>
      <c r="R24" s="90"/>
      <c r="S24" s="90"/>
      <c r="T24" s="90"/>
      <c r="U24" s="90"/>
      <c r="V24" s="90"/>
      <c r="W24" s="90"/>
      <c r="X24" s="90"/>
      <c r="Y24" s="90"/>
      <c r="Z24" s="90"/>
    </row>
    <row r="25" spans="1:26" ht="20.25" customHeight="1">
      <c r="A25" s="4" t="s">
        <v>201</v>
      </c>
      <c r="D25" s="10"/>
      <c r="E25" s="10"/>
      <c r="F25" s="16">
        <v>14.3</v>
      </c>
      <c r="H25" s="11">
        <v>1787739</v>
      </c>
      <c r="I25" s="11"/>
      <c r="J25" s="11">
        <v>282086</v>
      </c>
      <c r="K25" s="11"/>
      <c r="L25" s="11">
        <v>0</v>
      </c>
      <c r="M25" s="11"/>
      <c r="N25" s="11">
        <v>0</v>
      </c>
      <c r="O25" s="4"/>
      <c r="Q25" s="90"/>
      <c r="R25" s="90"/>
      <c r="S25" s="90"/>
      <c r="T25" s="90"/>
      <c r="U25" s="90"/>
      <c r="V25" s="90"/>
      <c r="W25" s="90"/>
      <c r="X25" s="90"/>
      <c r="Y25" s="90"/>
      <c r="Z25" s="90"/>
    </row>
    <row r="26" spans="1:26" ht="20.25" customHeight="1">
      <c r="A26" s="4" t="s">
        <v>148</v>
      </c>
      <c r="D26" s="10"/>
      <c r="E26" s="10"/>
      <c r="F26" s="16">
        <v>27</v>
      </c>
      <c r="H26" s="89">
        <v>39274532</v>
      </c>
      <c r="I26" s="90"/>
      <c r="J26" s="89">
        <v>38125352</v>
      </c>
      <c r="K26" s="90"/>
      <c r="L26" s="89">
        <v>39604692</v>
      </c>
      <c r="M26" s="90"/>
      <c r="N26" s="89">
        <v>38353809</v>
      </c>
      <c r="O26" s="4"/>
      <c r="Q26" s="90"/>
      <c r="R26" s="90"/>
      <c r="S26" s="90"/>
      <c r="T26" s="90"/>
      <c r="U26" s="90"/>
      <c r="V26" s="90"/>
      <c r="W26" s="90"/>
      <c r="X26" s="90"/>
    </row>
    <row r="27" spans="1:26" ht="20.25" customHeight="1">
      <c r="A27" s="4" t="s">
        <v>30</v>
      </c>
      <c r="D27" s="10"/>
      <c r="E27" s="10"/>
      <c r="F27" s="16">
        <v>28</v>
      </c>
      <c r="H27" s="91">
        <v>-413462643</v>
      </c>
      <c r="I27" s="90"/>
      <c r="J27" s="91">
        <v>-310322207</v>
      </c>
      <c r="K27" s="90"/>
      <c r="L27" s="91">
        <v>-199968463</v>
      </c>
      <c r="M27" s="90"/>
      <c r="N27" s="91">
        <v>-132188637</v>
      </c>
      <c r="O27" s="4"/>
      <c r="Q27" s="90"/>
      <c r="R27" s="90"/>
      <c r="S27" s="90"/>
      <c r="T27" s="90"/>
      <c r="U27" s="90"/>
      <c r="V27" s="90"/>
      <c r="W27" s="90"/>
      <c r="X27" s="90"/>
    </row>
    <row r="28" spans="1:26" ht="20.25" customHeight="1">
      <c r="A28" s="8" t="s">
        <v>196</v>
      </c>
      <c r="D28" s="10"/>
      <c r="E28" s="10"/>
      <c r="H28" s="11">
        <f>SUM(H24:H27)</f>
        <v>891363867</v>
      </c>
      <c r="I28" s="11"/>
      <c r="J28" s="11">
        <f>SUM(J24:J27)</f>
        <v>-323563597</v>
      </c>
      <c r="K28" s="11"/>
      <c r="L28" s="11">
        <f>SUM(L24:L27)</f>
        <v>547283219</v>
      </c>
      <c r="M28" s="11"/>
      <c r="N28" s="11">
        <f>SUM(N24:N27)</f>
        <v>-266724101</v>
      </c>
      <c r="O28" s="4"/>
      <c r="Q28" s="90"/>
      <c r="R28" s="90"/>
      <c r="S28" s="90"/>
      <c r="T28" s="90"/>
      <c r="U28" s="90"/>
      <c r="V28" s="90"/>
      <c r="W28" s="90"/>
      <c r="X28" s="90"/>
    </row>
    <row r="29" spans="1:26" ht="20.25" customHeight="1">
      <c r="A29" s="4" t="s">
        <v>202</v>
      </c>
      <c r="D29" s="10"/>
      <c r="E29" s="10"/>
      <c r="F29" s="102">
        <v>30.2</v>
      </c>
      <c r="H29" s="89">
        <v>25680659</v>
      </c>
      <c r="I29" s="90"/>
      <c r="J29" s="89">
        <v>-8857941</v>
      </c>
      <c r="K29" s="90"/>
      <c r="L29" s="89">
        <v>19975272</v>
      </c>
      <c r="M29" s="90"/>
      <c r="N29" s="89">
        <v>-6843736</v>
      </c>
      <c r="O29" s="4"/>
      <c r="Q29" s="90"/>
      <c r="R29" s="90"/>
      <c r="S29" s="90"/>
      <c r="T29" s="90"/>
      <c r="U29" s="90"/>
      <c r="V29" s="90"/>
      <c r="W29" s="90"/>
      <c r="X29" s="90"/>
    </row>
    <row r="30" spans="1:26" ht="20.25" customHeight="1" thickBot="1">
      <c r="A30" s="8" t="s">
        <v>197</v>
      </c>
      <c r="D30" s="10"/>
      <c r="E30" s="10"/>
      <c r="F30" s="16"/>
      <c r="H30" s="19">
        <f>SUM(H28:H29)</f>
        <v>917044526</v>
      </c>
      <c r="J30" s="19">
        <f>SUM(J28:J29)</f>
        <v>-332421538</v>
      </c>
      <c r="L30" s="19">
        <f>SUM(L28:L29)</f>
        <v>567258491</v>
      </c>
      <c r="N30" s="19">
        <f>SUM(N28:N29)</f>
        <v>-273567837</v>
      </c>
      <c r="O30" s="4"/>
      <c r="Q30" s="90"/>
      <c r="R30" s="90"/>
      <c r="S30" s="90"/>
      <c r="T30" s="90"/>
      <c r="U30" s="90"/>
      <c r="V30" s="90"/>
      <c r="W30" s="90"/>
      <c r="X30" s="90"/>
    </row>
    <row r="31" spans="1:26" ht="20.25" customHeight="1" thickTop="1">
      <c r="D31" s="10"/>
      <c r="E31" s="10"/>
      <c r="K31" s="9"/>
      <c r="O31" s="4"/>
      <c r="Q31" s="90"/>
      <c r="R31" s="90"/>
      <c r="S31" s="90"/>
      <c r="T31" s="90"/>
      <c r="U31" s="90"/>
      <c r="V31" s="90"/>
      <c r="W31" s="90"/>
      <c r="X31" s="90"/>
    </row>
    <row r="32" spans="1:26" ht="20.25" customHeight="1">
      <c r="A32" s="4" t="s">
        <v>9</v>
      </c>
      <c r="D32" s="10"/>
      <c r="E32" s="10"/>
      <c r="O32" s="4"/>
      <c r="Q32" s="90"/>
      <c r="R32" s="90"/>
      <c r="S32" s="90"/>
      <c r="T32" s="90"/>
      <c r="U32" s="90"/>
      <c r="V32" s="90"/>
      <c r="W32" s="90"/>
      <c r="X32" s="90"/>
    </row>
    <row r="33" spans="1:24" s="18" customFormat="1" ht="20.25" customHeight="1">
      <c r="A33" s="119" t="s">
        <v>51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3"/>
      <c r="Q33" s="90"/>
      <c r="R33" s="90"/>
      <c r="S33" s="90"/>
      <c r="T33" s="90"/>
      <c r="U33" s="90"/>
      <c r="V33" s="90"/>
      <c r="W33" s="90"/>
      <c r="X33" s="90"/>
    </row>
    <row r="34" spans="1:24" s="18" customFormat="1" ht="20.25" customHeight="1">
      <c r="A34" s="132" t="s">
        <v>149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3"/>
      <c r="Q34" s="90"/>
      <c r="R34" s="90"/>
      <c r="S34" s="90"/>
      <c r="T34" s="90"/>
      <c r="U34" s="90"/>
      <c r="V34" s="90"/>
      <c r="W34" s="90"/>
      <c r="X34" s="90"/>
    </row>
    <row r="35" spans="1:24" s="18" customFormat="1" ht="20.25" customHeight="1">
      <c r="A35" s="119" t="s">
        <v>187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3"/>
      <c r="Q35" s="90"/>
      <c r="R35" s="90"/>
      <c r="S35" s="90"/>
      <c r="T35" s="90"/>
      <c r="U35" s="90"/>
      <c r="V35" s="90"/>
      <c r="W35" s="90"/>
      <c r="X35" s="90"/>
    </row>
    <row r="36" spans="1:24" ht="20.25" customHeight="1">
      <c r="G36" s="5"/>
      <c r="H36" s="5"/>
      <c r="I36" s="5"/>
      <c r="J36" s="5"/>
      <c r="K36" s="5"/>
      <c r="L36" s="6"/>
      <c r="N36" s="7" t="s">
        <v>83</v>
      </c>
      <c r="O36" s="7"/>
      <c r="Q36" s="90"/>
      <c r="R36" s="90"/>
      <c r="S36" s="90"/>
      <c r="T36" s="90"/>
      <c r="U36" s="90"/>
      <c r="V36" s="90"/>
      <c r="W36" s="90"/>
      <c r="X36" s="90"/>
    </row>
    <row r="37" spans="1:24" ht="20.25" customHeight="1">
      <c r="G37" s="5"/>
      <c r="H37" s="133" t="s">
        <v>49</v>
      </c>
      <c r="I37" s="133"/>
      <c r="J37" s="133"/>
      <c r="K37" s="10"/>
      <c r="L37" s="133" t="s">
        <v>42</v>
      </c>
      <c r="M37" s="133"/>
      <c r="N37" s="133"/>
      <c r="O37" s="7"/>
      <c r="Q37" s="90"/>
      <c r="R37" s="90"/>
      <c r="S37" s="90"/>
      <c r="T37" s="90"/>
      <c r="U37" s="90"/>
      <c r="V37" s="90"/>
      <c r="W37" s="90"/>
      <c r="X37" s="90"/>
    </row>
    <row r="38" spans="1:24" ht="20.25" customHeight="1">
      <c r="F38" s="120" t="s">
        <v>104</v>
      </c>
      <c r="G38" s="5"/>
      <c r="H38" s="98" t="s">
        <v>192</v>
      </c>
      <c r="I38" s="10"/>
      <c r="J38" s="98" t="s">
        <v>165</v>
      </c>
      <c r="K38" s="5"/>
      <c r="L38" s="98" t="s">
        <v>192</v>
      </c>
      <c r="M38" s="10"/>
      <c r="N38" s="98" t="s">
        <v>165</v>
      </c>
      <c r="O38" s="7"/>
      <c r="Q38" s="90"/>
      <c r="R38" s="90"/>
      <c r="S38" s="90"/>
      <c r="T38" s="90"/>
      <c r="U38" s="90"/>
      <c r="V38" s="90"/>
      <c r="W38" s="90"/>
      <c r="X38" s="90"/>
    </row>
    <row r="39" spans="1:24" ht="20.25" customHeight="1">
      <c r="A39" s="8" t="s">
        <v>60</v>
      </c>
      <c r="D39" s="10"/>
      <c r="E39" s="10"/>
      <c r="F39" s="16"/>
      <c r="H39" s="17"/>
      <c r="I39" s="17"/>
      <c r="J39" s="17"/>
      <c r="K39" s="17"/>
      <c r="L39" s="17"/>
      <c r="M39" s="17"/>
      <c r="N39" s="17"/>
      <c r="O39" s="4"/>
      <c r="Q39" s="90"/>
      <c r="R39" s="90"/>
      <c r="S39" s="90"/>
      <c r="T39" s="90"/>
      <c r="U39" s="90"/>
      <c r="V39" s="90"/>
      <c r="W39" s="90"/>
    </row>
    <row r="40" spans="1:24" ht="20.25" customHeight="1">
      <c r="A40" s="92" t="s">
        <v>131</v>
      </c>
      <c r="D40" s="10"/>
      <c r="E40" s="10"/>
      <c r="F40" s="16"/>
      <c r="H40" s="17"/>
      <c r="I40" s="17"/>
      <c r="J40" s="17"/>
      <c r="K40" s="17"/>
      <c r="L40" s="17"/>
      <c r="M40" s="17"/>
      <c r="N40" s="17"/>
      <c r="O40" s="4"/>
    </row>
    <row r="41" spans="1:24" ht="20.25" customHeight="1">
      <c r="A41" s="92" t="s">
        <v>132</v>
      </c>
      <c r="D41" s="10"/>
      <c r="E41" s="10"/>
      <c r="F41" s="16"/>
      <c r="H41" s="17"/>
      <c r="I41" s="17"/>
      <c r="J41" s="17"/>
      <c r="K41" s="17"/>
      <c r="L41" s="17"/>
      <c r="M41" s="17"/>
      <c r="N41" s="17"/>
      <c r="O41" s="4"/>
    </row>
    <row r="42" spans="1:24" ht="20.25" customHeight="1">
      <c r="A42" s="4" t="s">
        <v>133</v>
      </c>
      <c r="D42" s="10"/>
      <c r="E42" s="10"/>
      <c r="F42" s="16"/>
      <c r="H42" s="99">
        <v>46979064</v>
      </c>
      <c r="I42" s="90"/>
      <c r="J42" s="99">
        <v>-69759995</v>
      </c>
      <c r="K42" s="90"/>
      <c r="L42" s="99">
        <v>47641092</v>
      </c>
      <c r="M42" s="90"/>
      <c r="N42" s="99">
        <v>-72147711</v>
      </c>
      <c r="O42" s="4"/>
    </row>
    <row r="43" spans="1:24" ht="20.25" customHeight="1">
      <c r="A43" s="4" t="s">
        <v>131</v>
      </c>
      <c r="D43" s="10"/>
      <c r="E43" s="10"/>
      <c r="F43" s="16"/>
      <c r="L43" s="4"/>
      <c r="N43" s="4"/>
      <c r="O43" s="4"/>
    </row>
    <row r="44" spans="1:24" ht="20.25" customHeight="1">
      <c r="A44" s="4" t="s">
        <v>134</v>
      </c>
      <c r="D44" s="10"/>
      <c r="E44" s="10"/>
      <c r="F44" s="16"/>
      <c r="H44" s="99">
        <f>SUM(H42)</f>
        <v>46979064</v>
      </c>
      <c r="I44" s="90"/>
      <c r="J44" s="99">
        <f>SUM(J42)</f>
        <v>-69759995</v>
      </c>
      <c r="K44" s="90"/>
      <c r="L44" s="99">
        <f>SUM(L42)</f>
        <v>47641092</v>
      </c>
      <c r="M44" s="90"/>
      <c r="N44" s="99">
        <f>SUM(N42)</f>
        <v>-72147711</v>
      </c>
      <c r="O44" s="4"/>
    </row>
    <row r="45" spans="1:24" ht="20.25" customHeight="1">
      <c r="A45" s="92" t="s">
        <v>135</v>
      </c>
      <c r="D45" s="10"/>
      <c r="E45" s="10"/>
      <c r="F45" s="16"/>
      <c r="H45" s="90"/>
      <c r="I45" s="90"/>
      <c r="J45" s="90"/>
      <c r="K45" s="90"/>
      <c r="L45" s="90"/>
      <c r="M45" s="90"/>
      <c r="N45" s="90"/>
      <c r="O45" s="4"/>
    </row>
    <row r="46" spans="1:24" ht="20.25" customHeight="1">
      <c r="A46" s="92" t="s">
        <v>132</v>
      </c>
      <c r="D46" s="10"/>
      <c r="E46" s="10"/>
      <c r="F46" s="16"/>
      <c r="H46" s="90"/>
      <c r="I46" s="90"/>
      <c r="J46" s="90"/>
      <c r="K46" s="90"/>
      <c r="L46" s="90"/>
      <c r="M46" s="90"/>
      <c r="N46" s="90"/>
      <c r="O46" s="4"/>
    </row>
    <row r="47" spans="1:24" ht="20.25" customHeight="1">
      <c r="A47" s="4" t="s">
        <v>203</v>
      </c>
      <c r="D47" s="10"/>
      <c r="E47" s="10"/>
      <c r="F47" s="16"/>
      <c r="H47" s="90"/>
      <c r="I47" s="90"/>
      <c r="J47" s="90"/>
      <c r="K47" s="90"/>
      <c r="L47" s="90"/>
      <c r="M47" s="90"/>
      <c r="N47" s="90"/>
      <c r="O47" s="4"/>
    </row>
    <row r="48" spans="1:24" ht="20.25" customHeight="1">
      <c r="A48" s="4" t="s">
        <v>150</v>
      </c>
      <c r="D48" s="10"/>
      <c r="E48" s="10"/>
      <c r="F48" s="16"/>
      <c r="H48" s="90">
        <v>3360000</v>
      </c>
      <c r="I48" s="90"/>
      <c r="J48" s="90">
        <v>57120000</v>
      </c>
      <c r="K48" s="90"/>
      <c r="L48" s="90">
        <v>3360000</v>
      </c>
      <c r="M48" s="90"/>
      <c r="N48" s="90">
        <v>57120000</v>
      </c>
      <c r="O48" s="4"/>
    </row>
    <row r="49" spans="1:25" ht="23.25" customHeight="1">
      <c r="A49" s="4" t="s">
        <v>204</v>
      </c>
      <c r="B49" s="18"/>
      <c r="D49" s="10"/>
      <c r="E49" s="10"/>
      <c r="F49" s="16"/>
      <c r="H49" s="13">
        <v>7963876</v>
      </c>
      <c r="I49" s="90"/>
      <c r="J49" s="13">
        <v>0</v>
      </c>
      <c r="K49" s="90"/>
      <c r="L49" s="13">
        <v>6052633</v>
      </c>
      <c r="M49" s="90"/>
      <c r="N49" s="13">
        <v>0</v>
      </c>
      <c r="O49" s="4"/>
    </row>
    <row r="50" spans="1:25" ht="23.25" customHeight="1">
      <c r="A50" s="4" t="s">
        <v>136</v>
      </c>
      <c r="B50" s="18"/>
      <c r="D50" s="10"/>
      <c r="E50" s="10"/>
      <c r="F50" s="16"/>
      <c r="H50" s="90"/>
      <c r="I50" s="90"/>
      <c r="J50" s="90"/>
      <c r="K50" s="90"/>
      <c r="L50" s="90"/>
      <c r="M50" s="90"/>
      <c r="N50" s="90"/>
      <c r="O50" s="4"/>
    </row>
    <row r="51" spans="1:25" ht="23.25" customHeight="1">
      <c r="A51" s="4" t="s">
        <v>134</v>
      </c>
      <c r="B51" s="18"/>
      <c r="D51" s="10"/>
      <c r="E51" s="10"/>
      <c r="F51" s="16"/>
      <c r="H51" s="90">
        <f>SUM(H47:H49)</f>
        <v>11323876</v>
      </c>
      <c r="I51" s="90"/>
      <c r="J51" s="90">
        <f>SUM(J47:J49)</f>
        <v>57120000</v>
      </c>
      <c r="K51" s="90"/>
      <c r="L51" s="90">
        <f>SUM(L47:L49)</f>
        <v>9412633</v>
      </c>
      <c r="M51" s="90"/>
      <c r="N51" s="90">
        <f>SUM(N47:N49)</f>
        <v>57120000</v>
      </c>
      <c r="O51" s="4"/>
    </row>
    <row r="52" spans="1:25" ht="23.25" customHeight="1" thickBot="1">
      <c r="A52" s="8" t="s">
        <v>80</v>
      </c>
      <c r="D52" s="10"/>
      <c r="E52" s="10"/>
      <c r="F52" s="16"/>
      <c r="H52" s="93">
        <f>SUM(H44+H51)</f>
        <v>58302940</v>
      </c>
      <c r="I52" s="90"/>
      <c r="J52" s="93">
        <f>SUM(J44+J51)</f>
        <v>-12639995</v>
      </c>
      <c r="K52" s="90"/>
      <c r="L52" s="93">
        <f>SUM(L44+L51)</f>
        <v>57053725</v>
      </c>
      <c r="M52" s="90"/>
      <c r="N52" s="93">
        <f>SUM(N44+N51)</f>
        <v>-15027711</v>
      </c>
      <c r="O52" s="4"/>
    </row>
    <row r="53" spans="1:25" ht="20.25" customHeight="1" thickTop="1" thickBot="1">
      <c r="A53" s="8" t="s">
        <v>81</v>
      </c>
      <c r="D53" s="10"/>
      <c r="E53" s="10"/>
      <c r="F53" s="16"/>
      <c r="H53" s="22">
        <f>SUM(H30+H52)</f>
        <v>975347466</v>
      </c>
      <c r="J53" s="22">
        <f>SUM(J30+J52)</f>
        <v>-345061533</v>
      </c>
      <c r="K53" s="17"/>
      <c r="L53" s="22">
        <f>SUM(L30+L52)</f>
        <v>624312216</v>
      </c>
      <c r="M53" s="17"/>
      <c r="N53" s="22">
        <f>SUM(N30+N52)</f>
        <v>-288595548</v>
      </c>
      <c r="O53" s="4"/>
    </row>
    <row r="54" spans="1:25" ht="20.25" customHeight="1" thickTop="1">
      <c r="A54" s="8"/>
      <c r="D54" s="10"/>
      <c r="E54" s="10"/>
      <c r="F54" s="16"/>
      <c r="H54" s="17"/>
      <c r="J54" s="17"/>
      <c r="K54" s="17"/>
      <c r="L54" s="17"/>
      <c r="M54" s="17"/>
      <c r="N54" s="17"/>
      <c r="O54" s="4"/>
      <c r="X54" s="17"/>
      <c r="Y54" s="17"/>
    </row>
    <row r="55" spans="1:25" ht="20.25" customHeight="1">
      <c r="A55" s="8" t="s">
        <v>198</v>
      </c>
      <c r="D55" s="10"/>
      <c r="E55" s="10"/>
      <c r="F55" s="16">
        <v>32</v>
      </c>
      <c r="H55" s="17"/>
      <c r="J55" s="17"/>
      <c r="K55" s="17"/>
      <c r="L55" s="17"/>
      <c r="M55" s="17"/>
      <c r="N55" s="17"/>
      <c r="O55" s="4"/>
      <c r="Q55" s="90"/>
      <c r="R55" s="90"/>
      <c r="S55" s="90"/>
      <c r="T55" s="90"/>
      <c r="U55" s="90"/>
      <c r="V55" s="90"/>
      <c r="W55" s="90"/>
    </row>
    <row r="56" spans="1:25" ht="20.25" customHeight="1">
      <c r="A56" s="4" t="s">
        <v>199</v>
      </c>
      <c r="D56" s="10"/>
      <c r="E56" s="10"/>
      <c r="H56" s="17"/>
      <c r="J56" s="17"/>
      <c r="K56" s="17"/>
      <c r="L56" s="17"/>
      <c r="M56" s="17"/>
      <c r="N56" s="17"/>
      <c r="O56" s="4"/>
      <c r="Q56" s="90"/>
      <c r="R56" s="90"/>
      <c r="S56" s="90"/>
      <c r="T56" s="90"/>
      <c r="U56" s="90"/>
      <c r="V56" s="90"/>
      <c r="W56" s="90"/>
    </row>
    <row r="57" spans="1:25" ht="20.25" customHeight="1" thickBot="1">
      <c r="A57" s="4" t="s">
        <v>200</v>
      </c>
      <c r="D57" s="10"/>
      <c r="E57" s="10"/>
      <c r="H57" s="20">
        <f>H30/600000000</f>
        <v>1.5284075433333333</v>
      </c>
      <c r="J57" s="20">
        <f>J30/600000000</f>
        <v>-0.55403589666666664</v>
      </c>
      <c r="K57" s="21"/>
      <c r="L57" s="20">
        <f>L30/600000000</f>
        <v>0.94543081833333331</v>
      </c>
      <c r="M57" s="21"/>
      <c r="N57" s="20">
        <f>N30/600000000</f>
        <v>-0.455946395</v>
      </c>
      <c r="O57" s="4"/>
      <c r="Q57" s="90"/>
      <c r="R57" s="90"/>
      <c r="S57" s="90"/>
      <c r="T57" s="90"/>
      <c r="U57" s="90"/>
      <c r="V57" s="90"/>
      <c r="W57" s="90"/>
    </row>
    <row r="58" spans="1:25" ht="20.25" customHeight="1" thickTop="1">
      <c r="D58" s="10"/>
      <c r="E58" s="10"/>
      <c r="K58" s="9"/>
      <c r="O58" s="4"/>
      <c r="Q58" s="90"/>
      <c r="R58" s="90"/>
      <c r="S58" s="90"/>
      <c r="T58" s="90"/>
      <c r="U58" s="90"/>
      <c r="V58" s="90"/>
      <c r="W58" s="90"/>
    </row>
    <row r="59" spans="1:25" ht="20.25" customHeight="1">
      <c r="A59" s="4" t="s">
        <v>9</v>
      </c>
      <c r="D59" s="10"/>
      <c r="E59" s="10"/>
      <c r="O59" s="4"/>
      <c r="Q59" s="90"/>
      <c r="R59" s="90"/>
      <c r="S59" s="90"/>
      <c r="T59" s="90"/>
      <c r="U59" s="90"/>
      <c r="V59" s="90"/>
      <c r="W59" s="90"/>
    </row>
    <row r="60" spans="1:25" ht="20.25" customHeight="1">
      <c r="Q60" s="90"/>
      <c r="R60" s="90"/>
      <c r="S60" s="90"/>
      <c r="T60" s="90"/>
      <c r="U60" s="90"/>
      <c r="V60" s="90"/>
      <c r="W60" s="90"/>
    </row>
    <row r="61" spans="1:25" ht="20.25" customHeight="1">
      <c r="Q61" s="90"/>
      <c r="R61" s="90"/>
      <c r="S61" s="90"/>
      <c r="T61" s="90"/>
      <c r="U61" s="90"/>
      <c r="V61" s="90"/>
      <c r="W61" s="90"/>
    </row>
    <row r="62" spans="1:25" ht="20.25" customHeight="1">
      <c r="Q62" s="90"/>
      <c r="R62" s="90"/>
      <c r="S62" s="90"/>
      <c r="T62" s="90"/>
      <c r="U62" s="90"/>
      <c r="V62" s="90"/>
      <c r="W62" s="90"/>
    </row>
    <row r="63" spans="1:25" ht="20.25" customHeight="1">
      <c r="Q63" s="90"/>
      <c r="R63" s="90"/>
      <c r="S63" s="90"/>
      <c r="T63" s="90"/>
      <c r="U63" s="90"/>
      <c r="V63" s="90"/>
      <c r="W63" s="90"/>
    </row>
    <row r="64" spans="1:25" ht="20.25" customHeight="1">
      <c r="Q64" s="90"/>
      <c r="R64" s="90"/>
      <c r="S64" s="90"/>
      <c r="T64" s="90"/>
      <c r="U64" s="90"/>
      <c r="V64" s="90"/>
      <c r="W64" s="90"/>
    </row>
    <row r="65" spans="17:23" ht="20.25" customHeight="1">
      <c r="Q65" s="90"/>
      <c r="R65" s="90"/>
      <c r="S65" s="90"/>
      <c r="T65" s="90"/>
      <c r="U65" s="90"/>
      <c r="V65" s="90"/>
      <c r="W65" s="90"/>
    </row>
    <row r="66" spans="17:23" ht="20.25" customHeight="1">
      <c r="Q66" s="90"/>
      <c r="R66" s="90"/>
      <c r="S66" s="90"/>
      <c r="T66" s="90"/>
      <c r="U66" s="90"/>
      <c r="V66" s="90"/>
      <c r="W66" s="90"/>
    </row>
    <row r="67" spans="17:23" ht="20.25" customHeight="1">
      <c r="Q67" s="90"/>
      <c r="R67" s="90"/>
      <c r="S67" s="90"/>
      <c r="T67" s="90"/>
      <c r="U67" s="90"/>
      <c r="V67" s="90"/>
      <c r="W67" s="90"/>
    </row>
    <row r="68" spans="17:23" ht="20.25" customHeight="1">
      <c r="Q68" s="90"/>
      <c r="R68" s="90"/>
      <c r="S68" s="90"/>
      <c r="T68" s="90"/>
      <c r="U68" s="90"/>
      <c r="V68" s="90"/>
      <c r="W68" s="90"/>
    </row>
    <row r="69" spans="17:23" ht="20.25" customHeight="1">
      <c r="Q69" s="90"/>
      <c r="R69" s="90"/>
      <c r="S69" s="90"/>
      <c r="T69" s="90"/>
      <c r="U69" s="90"/>
      <c r="V69" s="90"/>
      <c r="W69" s="90"/>
    </row>
    <row r="70" spans="17:23" ht="20.25" customHeight="1">
      <c r="Q70" s="90"/>
      <c r="R70" s="90"/>
      <c r="S70" s="90"/>
      <c r="T70" s="90"/>
      <c r="U70" s="90"/>
      <c r="V70" s="90"/>
      <c r="W70" s="90"/>
    </row>
  </sheetData>
  <mergeCells count="8">
    <mergeCell ref="A34:N34"/>
    <mergeCell ref="H37:J37"/>
    <mergeCell ref="L37:N37"/>
    <mergeCell ref="P9:P10"/>
    <mergeCell ref="P17:P18"/>
    <mergeCell ref="A2:N2"/>
    <mergeCell ref="H5:J5"/>
    <mergeCell ref="L5:N5"/>
  </mergeCells>
  <pageMargins left="0.78740157480314965" right="0.39370078740157483" top="0.78740157480314965" bottom="0.19685039370078741" header="0.19685039370078741" footer="0.19685039370078741"/>
  <pageSetup paperSize="9" scale="74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showGridLines="0" view="pageBreakPreview" topLeftCell="I15" zoomScale="144" zoomScaleNormal="110" zoomScaleSheetLayoutView="144" workbookViewId="0">
      <selection activeCell="Q24" sqref="Q24"/>
    </sheetView>
  </sheetViews>
  <sheetFormatPr defaultColWidth="10.54296875" defaultRowHeight="20.5" customHeight="1"/>
  <cols>
    <col min="1" max="1" width="2.54296875" style="29" customWidth="1"/>
    <col min="2" max="2" width="30.54296875" style="29" customWidth="1"/>
    <col min="3" max="3" width="2.1796875" style="29" customWidth="1"/>
    <col min="4" max="4" width="1.54296875" style="29" customWidth="1"/>
    <col min="5" max="5" width="14.54296875" style="29" customWidth="1"/>
    <col min="6" max="6" width="1.54296875" style="29" customWidth="1"/>
    <col min="7" max="7" width="14.54296875" style="29" customWidth="1"/>
    <col min="8" max="8" width="1.54296875" style="29" customWidth="1"/>
    <col min="9" max="9" width="14.54296875" style="29" customWidth="1"/>
    <col min="10" max="10" width="1.54296875" style="29" customWidth="1"/>
    <col min="11" max="11" width="14.54296875" style="29" customWidth="1"/>
    <col min="12" max="12" width="1.54296875" style="29" customWidth="1"/>
    <col min="13" max="13" width="14.54296875" style="29" customWidth="1"/>
    <col min="14" max="14" width="1.54296875" style="29" customWidth="1"/>
    <col min="15" max="15" width="14.54296875" style="29" customWidth="1"/>
    <col min="16" max="16" width="1.54296875" style="29" customWidth="1"/>
    <col min="17" max="17" width="14.54296875" style="29" customWidth="1"/>
    <col min="18" max="18" width="1.54296875" style="29" customWidth="1"/>
    <col min="19" max="19" width="14.54296875" style="29" customWidth="1"/>
    <col min="20" max="20" width="1.54296875" style="29" customWidth="1"/>
    <col min="21" max="21" width="14.54296875" style="29" customWidth="1"/>
    <col min="22" max="22" width="1.54296875" style="29" customWidth="1"/>
    <col min="23" max="16384" width="10.54296875" style="29"/>
  </cols>
  <sheetData>
    <row r="1" spans="1:21" ht="20.5" customHeight="1">
      <c r="A1" s="135" t="s">
        <v>51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53"/>
      <c r="R1" s="53"/>
      <c r="S1" s="53"/>
      <c r="T1" s="53"/>
    </row>
    <row r="2" spans="1:21" ht="20.5" customHeight="1">
      <c r="A2" s="135" t="s">
        <v>48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53"/>
      <c r="R2" s="53"/>
      <c r="S2" s="53"/>
      <c r="T2" s="53"/>
    </row>
    <row r="3" spans="1:21" ht="20.5" customHeight="1">
      <c r="A3" s="40" t="s">
        <v>187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53"/>
      <c r="P3" s="40"/>
      <c r="Q3" s="53"/>
      <c r="R3" s="53"/>
      <c r="S3" s="53"/>
      <c r="T3" s="53"/>
    </row>
    <row r="4" spans="1:21" s="31" customFormat="1" ht="20.5" customHeight="1">
      <c r="B4" s="32"/>
      <c r="C4" s="32"/>
      <c r="D4" s="32"/>
      <c r="E4" s="32"/>
      <c r="F4" s="32"/>
      <c r="G4" s="32"/>
      <c r="H4" s="32"/>
      <c r="I4" s="33"/>
      <c r="J4" s="32"/>
      <c r="K4" s="33"/>
      <c r="L4" s="32"/>
      <c r="M4" s="32"/>
      <c r="N4" s="32"/>
      <c r="O4" s="33"/>
      <c r="P4" s="32"/>
      <c r="Q4" s="33"/>
      <c r="R4" s="33"/>
      <c r="S4" s="33"/>
      <c r="T4" s="33"/>
      <c r="U4" s="30" t="s">
        <v>83</v>
      </c>
    </row>
    <row r="5" spans="1:21" s="31" customFormat="1" ht="20.5" customHeight="1">
      <c r="B5" s="32"/>
      <c r="C5" s="32"/>
      <c r="D5" s="32"/>
      <c r="E5" s="136" t="s">
        <v>49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1" s="31" customFormat="1" ht="20.5" customHeight="1">
      <c r="B6" s="32"/>
      <c r="C6" s="32"/>
      <c r="D6" s="32"/>
      <c r="E6" s="34"/>
      <c r="F6" s="34"/>
      <c r="G6" s="34"/>
      <c r="H6" s="34"/>
      <c r="I6" s="34"/>
      <c r="J6" s="34"/>
      <c r="K6" s="34"/>
      <c r="L6" s="34"/>
      <c r="M6" s="35" t="s">
        <v>64</v>
      </c>
      <c r="N6" s="35"/>
      <c r="O6" s="35"/>
      <c r="P6" s="35"/>
      <c r="Q6" s="35"/>
      <c r="R6" s="35"/>
      <c r="S6" s="35"/>
      <c r="T6" s="34"/>
      <c r="U6" s="34"/>
    </row>
    <row r="7" spans="1:21" s="31" customFormat="1" ht="20.5" customHeight="1">
      <c r="B7" s="32"/>
      <c r="C7" s="32"/>
      <c r="D7" s="32"/>
      <c r="E7" s="34"/>
      <c r="F7" s="36"/>
      <c r="G7" s="36"/>
      <c r="H7" s="36"/>
      <c r="I7" s="36"/>
      <c r="J7" s="36"/>
      <c r="K7" s="36"/>
      <c r="L7" s="36"/>
      <c r="M7" s="35" t="s">
        <v>63</v>
      </c>
      <c r="N7" s="35"/>
      <c r="O7" s="37"/>
      <c r="P7" s="35"/>
      <c r="Q7" s="37"/>
      <c r="R7" s="36"/>
      <c r="S7" s="36"/>
      <c r="T7" s="36"/>
      <c r="U7" s="36"/>
    </row>
    <row r="8" spans="1:21" s="31" customFormat="1" ht="20.5" customHeight="1">
      <c r="B8" s="32"/>
      <c r="C8" s="32"/>
      <c r="D8" s="32"/>
      <c r="E8" s="34"/>
      <c r="F8" s="36"/>
      <c r="G8" s="36"/>
      <c r="H8" s="36"/>
      <c r="I8" s="36"/>
      <c r="J8" s="36"/>
      <c r="K8" s="36"/>
      <c r="L8" s="36"/>
      <c r="M8" s="34"/>
      <c r="N8" s="58"/>
      <c r="O8" s="34" t="s">
        <v>174</v>
      </c>
      <c r="P8" s="58"/>
      <c r="Q8" s="58"/>
      <c r="R8" s="36"/>
      <c r="S8" s="36"/>
      <c r="T8" s="36"/>
      <c r="U8" s="36"/>
    </row>
    <row r="9" spans="1:21" s="34" customFormat="1" ht="20.5" customHeight="1">
      <c r="E9" s="38" t="s">
        <v>56</v>
      </c>
      <c r="F9" s="38"/>
      <c r="G9" s="38"/>
      <c r="H9" s="38"/>
      <c r="I9" s="134" t="s">
        <v>146</v>
      </c>
      <c r="J9" s="134"/>
      <c r="K9" s="134"/>
      <c r="L9" s="38"/>
      <c r="M9" s="38"/>
      <c r="N9" s="39"/>
      <c r="O9" s="38" t="s">
        <v>175</v>
      </c>
      <c r="P9" s="39"/>
      <c r="Q9" s="38" t="s">
        <v>118</v>
      </c>
      <c r="R9" s="39"/>
      <c r="S9" s="38" t="s">
        <v>74</v>
      </c>
      <c r="T9" s="39"/>
      <c r="U9" s="38" t="s">
        <v>47</v>
      </c>
    </row>
    <row r="10" spans="1:21" s="34" customFormat="1" ht="20.5" customHeight="1">
      <c r="E10" s="38" t="s">
        <v>57</v>
      </c>
      <c r="F10" s="38"/>
      <c r="G10" s="38"/>
      <c r="H10" s="38"/>
      <c r="I10" s="38" t="s">
        <v>43</v>
      </c>
      <c r="J10" s="38"/>
      <c r="M10" s="38" t="s">
        <v>184</v>
      </c>
      <c r="N10" s="39"/>
      <c r="O10" s="34" t="s">
        <v>176</v>
      </c>
      <c r="P10" s="39"/>
      <c r="Q10" s="34" t="s">
        <v>58</v>
      </c>
      <c r="R10" s="39"/>
      <c r="S10" s="38" t="s">
        <v>75</v>
      </c>
      <c r="T10" s="39"/>
      <c r="U10" s="38" t="s">
        <v>61</v>
      </c>
    </row>
    <row r="11" spans="1:21" s="34" customFormat="1" ht="20.5" customHeight="1">
      <c r="E11" s="52" t="s">
        <v>45</v>
      </c>
      <c r="F11" s="38"/>
      <c r="G11" s="52" t="s">
        <v>53</v>
      </c>
      <c r="H11" s="38"/>
      <c r="I11" s="52" t="s">
        <v>46</v>
      </c>
      <c r="J11" s="38"/>
      <c r="K11" s="52" t="s">
        <v>44</v>
      </c>
      <c r="M11" s="52" t="s">
        <v>151</v>
      </c>
      <c r="N11" s="39"/>
      <c r="O11" s="52" t="s">
        <v>177</v>
      </c>
      <c r="P11" s="39"/>
      <c r="Q11" s="52" t="s">
        <v>50</v>
      </c>
      <c r="R11" s="39"/>
      <c r="S11" s="52" t="s">
        <v>67</v>
      </c>
      <c r="T11" s="39"/>
      <c r="U11" s="52" t="s">
        <v>62</v>
      </c>
    </row>
    <row r="12" spans="1:21" s="34" customFormat="1" ht="20.5" customHeight="1">
      <c r="A12" s="40" t="s">
        <v>170</v>
      </c>
      <c r="B12" s="29"/>
      <c r="E12" s="1">
        <v>600000000</v>
      </c>
      <c r="F12" s="1"/>
      <c r="G12" s="1">
        <v>2230175000</v>
      </c>
      <c r="H12" s="1"/>
      <c r="I12" s="1">
        <v>60000000</v>
      </c>
      <c r="J12" s="1"/>
      <c r="K12" s="1">
        <v>-18332666</v>
      </c>
      <c r="L12" s="1"/>
      <c r="M12" s="1">
        <v>8796196</v>
      </c>
      <c r="N12" s="1"/>
      <c r="O12" s="1">
        <v>-20160000</v>
      </c>
      <c r="P12" s="1"/>
      <c r="Q12" s="1">
        <v>-3684880</v>
      </c>
      <c r="R12" s="1"/>
      <c r="S12" s="1">
        <f>SUM(M12:Q12)</f>
        <v>-15048684</v>
      </c>
      <c r="T12" s="1"/>
      <c r="U12" s="1">
        <f>SUM(E12:K12,S12)</f>
        <v>2856793650</v>
      </c>
    </row>
    <row r="13" spans="1:21" ht="20.5" customHeight="1">
      <c r="A13" s="29" t="s">
        <v>152</v>
      </c>
      <c r="E13" s="103">
        <v>0</v>
      </c>
      <c r="F13" s="1"/>
      <c r="G13" s="103">
        <v>0</v>
      </c>
      <c r="H13" s="1"/>
      <c r="I13" s="105">
        <v>0</v>
      </c>
      <c r="J13" s="1"/>
      <c r="K13" s="103">
        <f>SUM(PL!J30)</f>
        <v>-332421538</v>
      </c>
      <c r="L13" s="1"/>
      <c r="M13" s="105">
        <v>0</v>
      </c>
      <c r="N13" s="1"/>
      <c r="O13" s="105">
        <v>0</v>
      </c>
      <c r="P13" s="1"/>
      <c r="Q13" s="105">
        <v>0</v>
      </c>
      <c r="R13" s="1"/>
      <c r="S13" s="103">
        <f>SUM(M13:R13)</f>
        <v>0</v>
      </c>
      <c r="T13" s="1"/>
      <c r="U13" s="103">
        <f t="shared" ref="U13:U14" si="0">SUM(E13:K13,S13)</f>
        <v>-332421538</v>
      </c>
    </row>
    <row r="14" spans="1:21" ht="20.5" customHeight="1">
      <c r="A14" s="29" t="s">
        <v>80</v>
      </c>
      <c r="E14" s="104">
        <v>0</v>
      </c>
      <c r="F14" s="1"/>
      <c r="G14" s="104">
        <v>0</v>
      </c>
      <c r="H14" s="1"/>
      <c r="I14" s="106">
        <v>0</v>
      </c>
      <c r="J14" s="1"/>
      <c r="K14" s="106">
        <f>SUM(PL!J49)</f>
        <v>0</v>
      </c>
      <c r="L14" s="1"/>
      <c r="M14" s="104">
        <f>SUM(PL!J44)</f>
        <v>-69759995</v>
      </c>
      <c r="N14" s="1"/>
      <c r="O14" s="106">
        <f>SUM(PL!J48)</f>
        <v>57120000</v>
      </c>
      <c r="P14" s="1"/>
      <c r="Q14" s="106">
        <v>0</v>
      </c>
      <c r="R14" s="1"/>
      <c r="S14" s="104">
        <f>SUM(M14:R14)</f>
        <v>-12639995</v>
      </c>
      <c r="T14" s="1"/>
      <c r="U14" s="104">
        <f t="shared" si="0"/>
        <v>-12639995</v>
      </c>
    </row>
    <row r="15" spans="1:21" ht="20.5" customHeight="1">
      <c r="A15" s="29" t="s">
        <v>81</v>
      </c>
      <c r="E15" s="54">
        <f>SUM(E13:E14)</f>
        <v>0</v>
      </c>
      <c r="F15" s="2"/>
      <c r="G15" s="54">
        <f>SUM(G13:G14)</f>
        <v>0</v>
      </c>
      <c r="H15" s="2"/>
      <c r="I15" s="54">
        <f>SUM(I13:I14)</f>
        <v>0</v>
      </c>
      <c r="J15" s="2">
        <f>SUM(J13:J14)</f>
        <v>0</v>
      </c>
      <c r="K15" s="54">
        <f>SUM(K13:K14)</f>
        <v>-332421538</v>
      </c>
      <c r="L15" s="1"/>
      <c r="M15" s="54">
        <f>SUM(M13:M14)</f>
        <v>-69759995</v>
      </c>
      <c r="N15" s="1"/>
      <c r="O15" s="54">
        <f>SUM(O13:O14)</f>
        <v>57120000</v>
      </c>
      <c r="P15" s="1"/>
      <c r="Q15" s="54">
        <f>SUM(Q13:Q14)</f>
        <v>0</v>
      </c>
      <c r="R15" s="1"/>
      <c r="S15" s="55">
        <f>SUM(S13:S14)</f>
        <v>-12639995</v>
      </c>
      <c r="T15" s="1"/>
      <c r="U15" s="55">
        <f>SUM(U13:U14)</f>
        <v>-345061533</v>
      </c>
    </row>
    <row r="16" spans="1:21" ht="20.5" customHeight="1" thickBot="1">
      <c r="A16" s="40" t="s">
        <v>163</v>
      </c>
      <c r="E16" s="41">
        <f>SUM(E12,E15:E15)</f>
        <v>600000000</v>
      </c>
      <c r="F16" s="1"/>
      <c r="G16" s="41">
        <f>SUM(G12,G15:G15)</f>
        <v>2230175000</v>
      </c>
      <c r="H16" s="1"/>
      <c r="I16" s="41">
        <f>SUM(I12,I15:I15)</f>
        <v>60000000</v>
      </c>
      <c r="J16" s="1"/>
      <c r="K16" s="41">
        <f>SUM(K12,K15:K15)</f>
        <v>-350754204</v>
      </c>
      <c r="L16" s="1"/>
      <c r="M16" s="41">
        <f>SUM(M12,M15:M15)</f>
        <v>-60963799</v>
      </c>
      <c r="N16" s="1"/>
      <c r="O16" s="41">
        <f>SUM(O12,O15:O15)</f>
        <v>36960000</v>
      </c>
      <c r="P16" s="1"/>
      <c r="Q16" s="41">
        <f>SUM(Q12,Q15:Q15)</f>
        <v>-3684880</v>
      </c>
      <c r="R16" s="1"/>
      <c r="S16" s="41">
        <f>SUM(S12,S15:S15)</f>
        <v>-27688679</v>
      </c>
      <c r="T16" s="1"/>
      <c r="U16" s="41">
        <f>SUM(U12,U15:U15)</f>
        <v>2511732117</v>
      </c>
    </row>
    <row r="17" spans="1:21" ht="20.5" customHeight="1" thickTop="1">
      <c r="A17" s="40"/>
      <c r="E17" s="1"/>
      <c r="F17" s="1"/>
      <c r="G17" s="1"/>
      <c r="H17" s="1"/>
      <c r="I17" s="1"/>
      <c r="J17" s="1">
        <v>38555206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0.5" customHeight="1">
      <c r="A18" s="40" t="s">
        <v>188</v>
      </c>
      <c r="E18" s="1">
        <f>E16</f>
        <v>600000000</v>
      </c>
      <c r="F18" s="1"/>
      <c r="G18" s="1">
        <f>G16</f>
        <v>2230175000</v>
      </c>
      <c r="H18" s="1"/>
      <c r="I18" s="1">
        <f>I16</f>
        <v>60000000</v>
      </c>
      <c r="J18" s="1"/>
      <c r="K18" s="1">
        <f>K16</f>
        <v>-350754204</v>
      </c>
      <c r="L18" s="1"/>
      <c r="M18" s="1">
        <f>M16</f>
        <v>-60963799</v>
      </c>
      <c r="N18" s="1"/>
      <c r="O18" s="1">
        <f>O16</f>
        <v>36960000</v>
      </c>
      <c r="P18" s="1"/>
      <c r="Q18" s="1">
        <f>Q16</f>
        <v>-3684880</v>
      </c>
      <c r="R18" s="1"/>
      <c r="S18" s="1">
        <f>S16</f>
        <v>-27688679</v>
      </c>
      <c r="T18" s="1"/>
      <c r="U18" s="1">
        <f>U16</f>
        <v>2511732117</v>
      </c>
    </row>
    <row r="19" spans="1:21" ht="20.5" customHeight="1">
      <c r="A19" s="29" t="s">
        <v>194</v>
      </c>
      <c r="E19" s="103">
        <v>0</v>
      </c>
      <c r="F19" s="1"/>
      <c r="G19" s="105">
        <v>0</v>
      </c>
      <c r="H19" s="1"/>
      <c r="I19" s="105">
        <v>0</v>
      </c>
      <c r="J19" s="1"/>
      <c r="K19" s="103">
        <f>SUM(PL!H30)</f>
        <v>917044526</v>
      </c>
      <c r="L19" s="1"/>
      <c r="M19" s="105">
        <v>0</v>
      </c>
      <c r="N19" s="1"/>
      <c r="O19" s="105">
        <v>0</v>
      </c>
      <c r="P19" s="1"/>
      <c r="Q19" s="105">
        <v>0</v>
      </c>
      <c r="R19" s="1"/>
      <c r="S19" s="103">
        <f>SUM(M19:R19)</f>
        <v>0</v>
      </c>
      <c r="T19" s="1"/>
      <c r="U19" s="103">
        <f t="shared" ref="U19:U20" si="1">SUM(E19:K19,S19)</f>
        <v>917044526</v>
      </c>
    </row>
    <row r="20" spans="1:21" ht="20.5" customHeight="1">
      <c r="A20" s="29" t="s">
        <v>80</v>
      </c>
      <c r="E20" s="104">
        <v>0</v>
      </c>
      <c r="F20" s="1"/>
      <c r="G20" s="106">
        <v>0</v>
      </c>
      <c r="H20" s="1"/>
      <c r="I20" s="106">
        <v>0</v>
      </c>
      <c r="J20" s="1"/>
      <c r="K20" s="106">
        <f>PL!H49</f>
        <v>7963876</v>
      </c>
      <c r="L20" s="1"/>
      <c r="M20" s="104">
        <f>PL!H42</f>
        <v>46979064</v>
      </c>
      <c r="N20" s="1"/>
      <c r="O20" s="106">
        <f>PL!H48</f>
        <v>3360000</v>
      </c>
      <c r="P20" s="1"/>
      <c r="Q20" s="106">
        <v>0</v>
      </c>
      <c r="R20" s="1"/>
      <c r="S20" s="104">
        <f>SUM(M20:R20)</f>
        <v>50339064</v>
      </c>
      <c r="T20" s="1"/>
      <c r="U20" s="104">
        <f t="shared" si="1"/>
        <v>58302940</v>
      </c>
    </row>
    <row r="21" spans="1:21" ht="20.5" customHeight="1">
      <c r="A21" s="29" t="s">
        <v>81</v>
      </c>
      <c r="E21" s="107">
        <f>SUM(E19:E20)</f>
        <v>0</v>
      </c>
      <c r="F21" s="2"/>
      <c r="G21" s="107">
        <f>SUM(G19:G20)</f>
        <v>0</v>
      </c>
      <c r="H21" s="2"/>
      <c r="I21" s="107">
        <f>SUM(I19:I20)</f>
        <v>0</v>
      </c>
      <c r="J21" s="2"/>
      <c r="K21" s="107">
        <f>SUM(K19:K20)</f>
        <v>925008402</v>
      </c>
      <c r="L21" s="1"/>
      <c r="M21" s="107">
        <f>SUM(M19:M20)</f>
        <v>46979064</v>
      </c>
      <c r="N21" s="1"/>
      <c r="O21" s="107">
        <f>SUM(O19:O20)</f>
        <v>3360000</v>
      </c>
      <c r="P21" s="1"/>
      <c r="Q21" s="107">
        <f>SUM(Q19:Q20)</f>
        <v>0</v>
      </c>
      <c r="R21" s="1"/>
      <c r="S21" s="107">
        <f>SUM(S19:S20)</f>
        <v>50339064</v>
      </c>
      <c r="T21" s="1"/>
      <c r="U21" s="107">
        <f>SUM(U19:U20)</f>
        <v>975347466</v>
      </c>
    </row>
    <row r="22" spans="1:21" ht="20.5" customHeight="1" thickBot="1">
      <c r="A22" s="40" t="s">
        <v>189</v>
      </c>
      <c r="E22" s="101">
        <f>SUM(E18,E21:E21)</f>
        <v>600000000</v>
      </c>
      <c r="F22" s="1"/>
      <c r="G22" s="101">
        <f>SUM(G18,G21:G21)</f>
        <v>2230175000</v>
      </c>
      <c r="H22" s="1"/>
      <c r="I22" s="101">
        <f>SUM(I18,I21:I21)</f>
        <v>60000000</v>
      </c>
      <c r="J22" s="1"/>
      <c r="K22" s="101">
        <f>SUM(K18,K21:K21)</f>
        <v>574254198</v>
      </c>
      <c r="L22" s="1"/>
      <c r="M22" s="101">
        <f>SUM(M18,M21:M21)</f>
        <v>-13984735</v>
      </c>
      <c r="N22" s="1"/>
      <c r="O22" s="101">
        <f>SUM(O18,O21:O21)</f>
        <v>40320000</v>
      </c>
      <c r="P22" s="1"/>
      <c r="Q22" s="101">
        <f>SUM(Q18,Q21:Q21)</f>
        <v>-3684880</v>
      </c>
      <c r="R22" s="1"/>
      <c r="S22" s="101">
        <f>SUM(S18,S21:S21)</f>
        <v>22650385</v>
      </c>
      <c r="T22" s="1"/>
      <c r="U22" s="101">
        <f>SUM(U18,U21:U21)</f>
        <v>3487079583</v>
      </c>
    </row>
    <row r="23" spans="1:21" ht="20.5" customHeight="1" thickTop="1">
      <c r="E23" s="1">
        <f>E16-BS!I69</f>
        <v>0</v>
      </c>
      <c r="F23" s="1"/>
      <c r="G23" s="1">
        <f>G16-BS!I70</f>
        <v>0</v>
      </c>
      <c r="H23" s="1"/>
      <c r="I23" s="1">
        <f>I16-BS!I72</f>
        <v>0</v>
      </c>
      <c r="J23" s="1"/>
      <c r="K23" s="1">
        <f>K16-BS!I73</f>
        <v>0</v>
      </c>
      <c r="L23" s="1"/>
      <c r="M23" s="1"/>
      <c r="N23" s="1"/>
      <c r="O23" s="1"/>
      <c r="P23" s="1"/>
      <c r="Q23" s="1"/>
      <c r="R23" s="1"/>
      <c r="S23" s="1">
        <f>S16-BS!I74</f>
        <v>0</v>
      </c>
      <c r="T23" s="1"/>
      <c r="U23" s="1">
        <f>U16-BS!I75</f>
        <v>0</v>
      </c>
    </row>
    <row r="24" spans="1:21" ht="20.5" customHeight="1">
      <c r="E24" s="1">
        <f>E22-BS!G69</f>
        <v>0</v>
      </c>
      <c r="F24" s="1"/>
      <c r="G24" s="1">
        <f>G22-BS!G70</f>
        <v>0</v>
      </c>
      <c r="H24" s="1"/>
      <c r="I24" s="1">
        <f>I22-BS!G72</f>
        <v>0</v>
      </c>
      <c r="J24" s="1"/>
      <c r="K24" s="1">
        <f>K22-BS!G73</f>
        <v>0</v>
      </c>
      <c r="L24" s="1"/>
      <c r="M24" s="1"/>
      <c r="N24" s="1"/>
      <c r="O24" s="1"/>
      <c r="P24" s="1"/>
      <c r="Q24" s="1"/>
      <c r="R24" s="1"/>
      <c r="S24" s="1">
        <f>S22-BS!G74</f>
        <v>0</v>
      </c>
      <c r="T24" s="1"/>
      <c r="U24" s="1">
        <f>U22-BS!G75</f>
        <v>0</v>
      </c>
    </row>
    <row r="25" spans="1:21" ht="20.5" customHeight="1">
      <c r="A25" s="27" t="s">
        <v>9</v>
      </c>
      <c r="B25" s="4"/>
    </row>
    <row r="27" spans="1:21" ht="20.5" customHeight="1"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21" ht="20.5" customHeight="1"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</row>
    <row r="29" spans="1:21" ht="20.5" customHeight="1"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</row>
  </sheetData>
  <mergeCells count="4">
    <mergeCell ref="I9:K9"/>
    <mergeCell ref="A1:P1"/>
    <mergeCell ref="A2:P2"/>
    <mergeCell ref="E5:U5"/>
  </mergeCells>
  <printOptions horizontalCentered="1"/>
  <pageMargins left="0.39370078740157483" right="0.59055118110236227" top="0.78740157480314965" bottom="0.19685039370078741" header="0.19685039370078741" footer="0.19685039370078741"/>
  <pageSetup paperSize="9" scale="7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showGridLines="0" view="pageBreakPreview" zoomScale="55" zoomScaleNormal="55" zoomScaleSheetLayoutView="55" workbookViewId="0">
      <selection activeCell="K19" sqref="K19"/>
    </sheetView>
  </sheetViews>
  <sheetFormatPr defaultColWidth="10.54296875" defaultRowHeight="18.75" customHeight="1"/>
  <cols>
    <col min="1" max="1" width="2.54296875" style="9" customWidth="1"/>
    <col min="2" max="2" width="31.453125" style="9" customWidth="1"/>
    <col min="3" max="3" width="3.54296875" style="9" customWidth="1"/>
    <col min="4" max="4" width="2.1796875" style="9" customWidth="1"/>
    <col min="5" max="5" width="14.54296875" style="9" customWidth="1"/>
    <col min="6" max="6" width="2.453125" style="9" customWidth="1"/>
    <col min="7" max="7" width="14.54296875" style="9" customWidth="1"/>
    <col min="8" max="8" width="2.453125" style="9" customWidth="1"/>
    <col min="9" max="9" width="14.54296875" style="9" customWidth="1"/>
    <col min="10" max="10" width="2.453125" style="9" customWidth="1"/>
    <col min="11" max="11" width="14.54296875" style="9" customWidth="1"/>
    <col min="12" max="12" width="2.453125" style="9" customWidth="1"/>
    <col min="13" max="13" width="15.1796875" style="9" customWidth="1"/>
    <col min="14" max="14" width="2.453125" style="9" customWidth="1"/>
    <col min="15" max="15" width="16.453125" style="9" customWidth="1"/>
    <col min="16" max="16" width="2.453125" style="9" customWidth="1"/>
    <col min="17" max="17" width="14.54296875" style="9" customWidth="1"/>
    <col min="18" max="18" width="2.453125" style="9" customWidth="1"/>
    <col min="19" max="19" width="14.54296875" style="9" customWidth="1"/>
    <col min="20" max="20" width="3.54296875" style="9" customWidth="1"/>
    <col min="21" max="21" width="12.453125" style="9" bestFit="1" customWidth="1"/>
    <col min="22" max="22" width="10.54296875" style="9"/>
    <col min="23" max="23" width="13.1796875" style="9" bestFit="1" customWidth="1"/>
    <col min="24" max="24" width="10.54296875" style="9"/>
    <col min="25" max="25" width="10.54296875" style="9" bestFit="1" customWidth="1"/>
    <col min="26" max="26" width="10.54296875" style="9"/>
    <col min="27" max="27" width="12.453125" style="9" bestFit="1" customWidth="1"/>
    <col min="28" max="28" width="10.54296875" style="9"/>
    <col min="29" max="29" width="11.1796875" style="9" bestFit="1" customWidth="1"/>
    <col min="30" max="30" width="10.54296875" style="9"/>
    <col min="31" max="31" width="11.1796875" style="9" bestFit="1" customWidth="1"/>
    <col min="32" max="32" width="10.54296875" style="9"/>
    <col min="33" max="33" width="11.1796875" style="9" bestFit="1" customWidth="1"/>
    <col min="34" max="34" width="10.54296875" style="9"/>
    <col min="35" max="35" width="13.453125" style="9" bestFit="1" customWidth="1"/>
    <col min="36" max="16384" width="10.54296875" style="9"/>
  </cols>
  <sheetData>
    <row r="1" spans="1:21" ht="18.75" customHeight="1">
      <c r="A1" s="139" t="s">
        <v>51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96"/>
      <c r="R1" s="96"/>
    </row>
    <row r="2" spans="1:21" ht="18.75" customHeight="1">
      <c r="A2" s="139" t="s">
        <v>68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96"/>
      <c r="R2" s="96"/>
    </row>
    <row r="3" spans="1:21" ht="18.75" customHeight="1">
      <c r="A3" s="46" t="s">
        <v>187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96"/>
      <c r="P3" s="46"/>
      <c r="Q3" s="96"/>
      <c r="R3" s="96"/>
    </row>
    <row r="4" spans="1:21" s="59" customFormat="1" ht="18.75" customHeight="1">
      <c r="B4" s="43"/>
      <c r="C4" s="43"/>
      <c r="D4" s="43"/>
      <c r="E4" s="43"/>
      <c r="F4" s="43"/>
      <c r="G4" s="43"/>
      <c r="H4" s="43"/>
      <c r="I4" s="5"/>
      <c r="J4" s="43"/>
      <c r="L4" s="43"/>
      <c r="M4" s="43"/>
      <c r="N4" s="43"/>
      <c r="O4" s="5"/>
      <c r="P4" s="43"/>
      <c r="Q4" s="5"/>
      <c r="R4" s="5"/>
      <c r="S4" s="7" t="s">
        <v>83</v>
      </c>
    </row>
    <row r="5" spans="1:21" s="59" customFormat="1" ht="18.75" customHeight="1">
      <c r="B5" s="43"/>
      <c r="C5" s="43"/>
      <c r="D5" s="43"/>
      <c r="E5" s="140" t="s">
        <v>42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21" s="59" customFormat="1" ht="18.75" customHeight="1">
      <c r="B6" s="43"/>
      <c r="C6" s="43"/>
      <c r="D6" s="43"/>
      <c r="E6" s="51"/>
      <c r="F6" s="60"/>
      <c r="G6" s="60"/>
      <c r="H6" s="60"/>
      <c r="I6" s="60"/>
      <c r="J6" s="60"/>
      <c r="K6" s="60"/>
      <c r="L6" s="60"/>
      <c r="M6" s="142" t="s">
        <v>64</v>
      </c>
      <c r="N6" s="142"/>
      <c r="O6" s="142"/>
      <c r="P6" s="142"/>
      <c r="Q6" s="142"/>
      <c r="R6" s="60"/>
      <c r="S6" s="60"/>
    </row>
    <row r="7" spans="1:21" s="59" customFormat="1" ht="18.75" customHeight="1">
      <c r="B7" s="43"/>
      <c r="C7" s="43"/>
      <c r="D7" s="43"/>
      <c r="E7" s="51"/>
      <c r="F7" s="60"/>
      <c r="G7" s="60"/>
      <c r="H7" s="60"/>
      <c r="I7" s="138"/>
      <c r="J7" s="138"/>
      <c r="K7" s="138"/>
      <c r="L7" s="60"/>
      <c r="M7" s="142" t="s">
        <v>63</v>
      </c>
      <c r="N7" s="142"/>
      <c r="O7" s="142"/>
      <c r="P7" s="44"/>
      <c r="Q7" s="51"/>
      <c r="R7" s="9"/>
    </row>
    <row r="8" spans="1:21" s="59" customFormat="1" ht="18.75" customHeight="1">
      <c r="B8" s="43"/>
      <c r="C8" s="43"/>
      <c r="D8" s="43"/>
      <c r="E8" s="51"/>
      <c r="F8" s="60"/>
      <c r="G8" s="60"/>
      <c r="H8" s="60"/>
      <c r="I8" s="51"/>
      <c r="J8" s="51"/>
      <c r="K8" s="51"/>
      <c r="L8" s="60"/>
      <c r="M8" s="51"/>
      <c r="N8" s="51"/>
      <c r="O8" s="51" t="s">
        <v>174</v>
      </c>
      <c r="P8" s="51"/>
      <c r="Q8" s="51" t="s">
        <v>74</v>
      </c>
      <c r="R8" s="9"/>
    </row>
    <row r="9" spans="1:21" s="51" customFormat="1" ht="18.75" customHeight="1">
      <c r="E9" s="45" t="s">
        <v>56</v>
      </c>
      <c r="F9" s="45"/>
      <c r="G9" s="45"/>
      <c r="H9" s="45"/>
      <c r="I9" s="137" t="s">
        <v>146</v>
      </c>
      <c r="J9" s="137"/>
      <c r="K9" s="137"/>
      <c r="L9" s="45"/>
      <c r="M9" s="45"/>
      <c r="N9" s="12"/>
      <c r="O9" s="45" t="s">
        <v>175</v>
      </c>
      <c r="P9" s="12"/>
      <c r="Q9" s="45" t="s">
        <v>99</v>
      </c>
      <c r="R9" s="12"/>
      <c r="S9" s="45" t="s">
        <v>47</v>
      </c>
    </row>
    <row r="10" spans="1:21" s="51" customFormat="1" ht="18.75" customHeight="1">
      <c r="E10" s="45" t="s">
        <v>57</v>
      </c>
      <c r="F10" s="45"/>
      <c r="G10" s="45"/>
      <c r="H10" s="45"/>
      <c r="I10" s="51" t="s">
        <v>43</v>
      </c>
      <c r="J10" s="45"/>
      <c r="L10" s="45"/>
      <c r="M10" s="45" t="s">
        <v>184</v>
      </c>
      <c r="N10" s="12"/>
      <c r="O10" s="45" t="s">
        <v>176</v>
      </c>
      <c r="P10" s="12"/>
      <c r="Q10" s="45" t="s">
        <v>69</v>
      </c>
      <c r="R10" s="12"/>
      <c r="S10" s="45" t="s">
        <v>61</v>
      </c>
      <c r="U10" s="45"/>
    </row>
    <row r="11" spans="1:21" s="51" customFormat="1" ht="18.75" customHeight="1">
      <c r="E11" s="95" t="s">
        <v>45</v>
      </c>
      <c r="F11" s="45"/>
      <c r="G11" s="95" t="s">
        <v>53</v>
      </c>
      <c r="H11" s="45"/>
      <c r="I11" s="97" t="s">
        <v>46</v>
      </c>
      <c r="J11" s="45"/>
      <c r="K11" s="97" t="s">
        <v>44</v>
      </c>
      <c r="L11" s="45"/>
      <c r="M11" s="95" t="s">
        <v>151</v>
      </c>
      <c r="N11" s="12"/>
      <c r="O11" s="95" t="s">
        <v>177</v>
      </c>
      <c r="P11" s="12"/>
      <c r="Q11" s="95" t="s">
        <v>62</v>
      </c>
      <c r="R11" s="12"/>
      <c r="S11" s="95" t="s">
        <v>62</v>
      </c>
      <c r="U11" s="45"/>
    </row>
    <row r="12" spans="1:21" s="51" customFormat="1" ht="18.75" customHeight="1">
      <c r="A12" s="46" t="s">
        <v>170</v>
      </c>
      <c r="E12" s="11">
        <v>600000000</v>
      </c>
      <c r="F12" s="11"/>
      <c r="G12" s="11">
        <v>2230175000</v>
      </c>
      <c r="H12" s="11"/>
      <c r="I12" s="11">
        <v>60000000</v>
      </c>
      <c r="J12" s="11"/>
      <c r="K12" s="11">
        <v>94452249</v>
      </c>
      <c r="L12" s="11"/>
      <c r="M12" s="11">
        <v>10282697</v>
      </c>
      <c r="N12" s="11"/>
      <c r="O12" s="11">
        <v>-20160000</v>
      </c>
      <c r="P12" s="11"/>
      <c r="Q12" s="11">
        <f>SUM(M12:O12)</f>
        <v>-9877303</v>
      </c>
      <c r="R12" s="11"/>
      <c r="S12" s="11">
        <f>SUM(E12:L12,Q12)</f>
        <v>2974749946</v>
      </c>
      <c r="U12" s="45"/>
    </row>
    <row r="13" spans="1:21" ht="18.75" customHeight="1">
      <c r="A13" s="9" t="s">
        <v>152</v>
      </c>
      <c r="E13" s="108">
        <v>0</v>
      </c>
      <c r="F13" s="11"/>
      <c r="G13" s="108">
        <v>0</v>
      </c>
      <c r="H13" s="11"/>
      <c r="I13" s="108">
        <v>0</v>
      </c>
      <c r="J13" s="11"/>
      <c r="K13" s="108">
        <f>SUM(PL!N30)</f>
        <v>-273567837</v>
      </c>
      <c r="L13" s="11"/>
      <c r="M13" s="108">
        <v>0</v>
      </c>
      <c r="N13" s="11"/>
      <c r="O13" s="108">
        <v>0</v>
      </c>
      <c r="P13" s="11"/>
      <c r="Q13" s="108">
        <f>SUM(M13:P13)</f>
        <v>0</v>
      </c>
      <c r="R13" s="17"/>
      <c r="S13" s="108">
        <f t="shared" ref="S13:S14" si="0">SUM(E13:L13,Q13)</f>
        <v>-273567837</v>
      </c>
      <c r="U13" s="11"/>
    </row>
    <row r="14" spans="1:21" ht="18.75" customHeight="1">
      <c r="A14" s="9" t="s">
        <v>80</v>
      </c>
      <c r="E14" s="109">
        <v>0</v>
      </c>
      <c r="F14" s="11"/>
      <c r="G14" s="109">
        <v>0</v>
      </c>
      <c r="H14" s="11"/>
      <c r="I14" s="109">
        <v>0</v>
      </c>
      <c r="J14" s="11"/>
      <c r="K14" s="109">
        <f>SUM(PL!N49)</f>
        <v>0</v>
      </c>
      <c r="L14" s="11"/>
      <c r="M14" s="109">
        <f>SUM(PL!N42)</f>
        <v>-72147711</v>
      </c>
      <c r="N14" s="11"/>
      <c r="O14" s="109">
        <f>SUM(PL!N48)</f>
        <v>57120000</v>
      </c>
      <c r="P14" s="11"/>
      <c r="Q14" s="109">
        <f>SUM(M14:P14)</f>
        <v>-15027711</v>
      </c>
      <c r="R14" s="17"/>
      <c r="S14" s="109">
        <f t="shared" si="0"/>
        <v>-15027711</v>
      </c>
      <c r="U14" s="11"/>
    </row>
    <row r="15" spans="1:21" ht="18.75" customHeight="1">
      <c r="A15" s="9" t="s">
        <v>81</v>
      </c>
      <c r="E15" s="56">
        <f>SUM(E13:E14)</f>
        <v>0</v>
      </c>
      <c r="F15" s="11"/>
      <c r="G15" s="56">
        <f>SUM(G13:G14)</f>
        <v>0</v>
      </c>
      <c r="H15" s="11"/>
      <c r="I15" s="56">
        <f>SUM(I13:I14)</f>
        <v>0</v>
      </c>
      <c r="J15" s="11">
        <f>SUM(J13:J14)</f>
        <v>0</v>
      </c>
      <c r="K15" s="56">
        <f>SUM(K13:K14)</f>
        <v>-273567837</v>
      </c>
      <c r="L15" s="17"/>
      <c r="M15" s="56">
        <f>SUM(M13:M14)</f>
        <v>-72147711</v>
      </c>
      <c r="N15" s="17"/>
      <c r="O15" s="56">
        <f>SUM(O13:O14)</f>
        <v>57120000</v>
      </c>
      <c r="P15" s="17"/>
      <c r="Q15" s="56">
        <f>SUM(Q13:Q14)</f>
        <v>-15027711</v>
      </c>
      <c r="R15" s="17"/>
      <c r="S15" s="57">
        <f>SUM(S13:S14)</f>
        <v>-288595548</v>
      </c>
      <c r="U15" s="11"/>
    </row>
    <row r="16" spans="1:21" ht="18.75" customHeight="1" thickBot="1">
      <c r="A16" s="46" t="s">
        <v>163</v>
      </c>
      <c r="E16" s="26">
        <f>SUM(E12,E15:E15)</f>
        <v>600000000</v>
      </c>
      <c r="F16" s="17"/>
      <c r="G16" s="26">
        <f>SUM(G12,G15:G15)</f>
        <v>2230175000</v>
      </c>
      <c r="H16" s="17"/>
      <c r="I16" s="26">
        <f>SUM(I12,I15:I15)</f>
        <v>60000000</v>
      </c>
      <c r="J16" s="17"/>
      <c r="K16" s="26">
        <f>SUM(K12,K15:K15)</f>
        <v>-179115588</v>
      </c>
      <c r="L16" s="17"/>
      <c r="M16" s="26">
        <f>SUM(M12,M15:M15)</f>
        <v>-61865014</v>
      </c>
      <c r="N16" s="17"/>
      <c r="O16" s="26">
        <f>SUM(O12,O15:O15)</f>
        <v>36960000</v>
      </c>
      <c r="P16" s="17"/>
      <c r="Q16" s="26">
        <f>SUM(Q12,Q15:Q15)</f>
        <v>-24905014</v>
      </c>
      <c r="R16" s="17"/>
      <c r="S16" s="26">
        <f>SUM(S12,S15:S15)</f>
        <v>2686154398</v>
      </c>
      <c r="U16" s="17"/>
    </row>
    <row r="17" spans="1:21" ht="18.75" customHeight="1" thickTop="1">
      <c r="A17" s="4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U17" s="17"/>
    </row>
    <row r="18" spans="1:21" ht="18.75" customHeight="1">
      <c r="A18" s="46" t="s">
        <v>188</v>
      </c>
      <c r="E18" s="11">
        <f>E16</f>
        <v>600000000</v>
      </c>
      <c r="F18" s="11"/>
      <c r="G18" s="11">
        <f>G16</f>
        <v>2230175000</v>
      </c>
      <c r="H18" s="11"/>
      <c r="I18" s="11">
        <f>I16</f>
        <v>60000000</v>
      </c>
      <c r="J18" s="11"/>
      <c r="K18" s="11">
        <f>K16</f>
        <v>-179115588</v>
      </c>
      <c r="L18" s="11"/>
      <c r="M18" s="11">
        <f>SUM(M16)</f>
        <v>-61865014</v>
      </c>
      <c r="N18" s="11"/>
      <c r="O18" s="11">
        <f>O16</f>
        <v>36960000</v>
      </c>
      <c r="P18" s="11"/>
      <c r="Q18" s="11">
        <f>Q16</f>
        <v>-24905014</v>
      </c>
      <c r="R18" s="17"/>
      <c r="S18" s="11">
        <f>S16</f>
        <v>2686154398</v>
      </c>
      <c r="U18" s="11"/>
    </row>
    <row r="19" spans="1:21" ht="18.75" customHeight="1">
      <c r="A19" s="9" t="s">
        <v>194</v>
      </c>
      <c r="E19" s="108">
        <v>0</v>
      </c>
      <c r="F19" s="11"/>
      <c r="G19" s="108">
        <v>0</v>
      </c>
      <c r="H19" s="11"/>
      <c r="I19" s="108">
        <v>0</v>
      </c>
      <c r="J19" s="11"/>
      <c r="K19" s="108">
        <f>SUM(PL!L30)</f>
        <v>567258491</v>
      </c>
      <c r="L19" s="11"/>
      <c r="M19" s="108">
        <v>0</v>
      </c>
      <c r="N19" s="11"/>
      <c r="O19" s="108">
        <v>0</v>
      </c>
      <c r="P19" s="11"/>
      <c r="Q19" s="108">
        <f>SUM(M19:P19)</f>
        <v>0</v>
      </c>
      <c r="R19" s="17"/>
      <c r="S19" s="108">
        <f t="shared" ref="S19:S20" si="1">SUM(E19:L19,Q19)</f>
        <v>567258491</v>
      </c>
      <c r="U19" s="11"/>
    </row>
    <row r="20" spans="1:21" ht="18.75" customHeight="1">
      <c r="A20" s="9" t="s">
        <v>80</v>
      </c>
      <c r="E20" s="109">
        <v>0</v>
      </c>
      <c r="F20" s="11"/>
      <c r="G20" s="109">
        <v>0</v>
      </c>
      <c r="H20" s="11"/>
      <c r="I20" s="109">
        <v>0</v>
      </c>
      <c r="J20" s="11"/>
      <c r="K20" s="109">
        <f>PL!L49</f>
        <v>6052633</v>
      </c>
      <c r="L20" s="11"/>
      <c r="M20" s="109">
        <f>PL!L42</f>
        <v>47641092</v>
      </c>
      <c r="N20" s="11"/>
      <c r="O20" s="109">
        <f>PL!L48</f>
        <v>3360000</v>
      </c>
      <c r="P20" s="11"/>
      <c r="Q20" s="109">
        <f>SUM(M20:P20)</f>
        <v>51001092</v>
      </c>
      <c r="R20" s="17"/>
      <c r="S20" s="109">
        <f t="shared" si="1"/>
        <v>57053725</v>
      </c>
      <c r="U20" s="11"/>
    </row>
    <row r="21" spans="1:21" s="47" customFormat="1" ht="18.75" customHeight="1">
      <c r="A21" s="9" t="s">
        <v>81</v>
      </c>
      <c r="B21" s="9"/>
      <c r="C21" s="9"/>
      <c r="D21" s="9"/>
      <c r="E21" s="14">
        <f>SUM(E19:E20)</f>
        <v>0</v>
      </c>
      <c r="F21" s="11"/>
      <c r="G21" s="14">
        <f>SUM(G19:G20)</f>
        <v>0</v>
      </c>
      <c r="H21" s="11"/>
      <c r="I21" s="14">
        <f>SUM(I19:I20)</f>
        <v>0</v>
      </c>
      <c r="J21" s="11">
        <f>SUM(J18:J20)</f>
        <v>0</v>
      </c>
      <c r="K21" s="14">
        <f>SUM(K19:K20)</f>
        <v>573311124</v>
      </c>
      <c r="L21" s="17"/>
      <c r="M21" s="14">
        <f>SUM(M19:M20)</f>
        <v>47641092</v>
      </c>
      <c r="N21" s="17"/>
      <c r="O21" s="14">
        <f>SUM(O19:O20)</f>
        <v>3360000</v>
      </c>
      <c r="P21" s="17"/>
      <c r="Q21" s="14">
        <f>SUM(Q19:Q20)</f>
        <v>51001092</v>
      </c>
      <c r="R21" s="17"/>
      <c r="S21" s="14">
        <f>SUM(S19:S20)</f>
        <v>624312216</v>
      </c>
      <c r="U21" s="11"/>
    </row>
    <row r="22" spans="1:21" ht="18.75" customHeight="1" thickBot="1">
      <c r="A22" s="46" t="s">
        <v>189</v>
      </c>
      <c r="E22" s="22">
        <f>SUM(E18,E21:E21)</f>
        <v>600000000</v>
      </c>
      <c r="F22" s="17"/>
      <c r="G22" s="22">
        <f>SUM(G18,G21:G21)</f>
        <v>2230175000</v>
      </c>
      <c r="H22" s="17"/>
      <c r="I22" s="22">
        <f>SUM(I18,I21:I21)</f>
        <v>60000000</v>
      </c>
      <c r="J22" s="17"/>
      <c r="K22" s="22">
        <f>SUM(K18,K21:K21)</f>
        <v>394195536</v>
      </c>
      <c r="L22" s="17"/>
      <c r="M22" s="22">
        <f>SUM(M18,M21:M21)</f>
        <v>-14223922</v>
      </c>
      <c r="N22" s="17"/>
      <c r="O22" s="22">
        <f>SUM(O18,O21:O21)</f>
        <v>40320000</v>
      </c>
      <c r="P22" s="17"/>
      <c r="Q22" s="22">
        <f>SUM(Q18,Q21:Q21)</f>
        <v>26096078</v>
      </c>
      <c r="R22" s="17"/>
      <c r="S22" s="22">
        <f>SUM(S18,S21:S21)</f>
        <v>3310466614</v>
      </c>
      <c r="U22" s="17"/>
    </row>
    <row r="23" spans="1:21" ht="18.75" customHeight="1" thickTop="1">
      <c r="B23" s="46"/>
      <c r="E23" s="11">
        <f>E16-BS!M69</f>
        <v>0</v>
      </c>
      <c r="F23" s="11"/>
      <c r="G23" s="11">
        <f>G16-BS!M70</f>
        <v>0</v>
      </c>
      <c r="H23" s="11"/>
      <c r="I23" s="11">
        <f>I22-BS!M72</f>
        <v>0</v>
      </c>
      <c r="J23" s="11"/>
      <c r="K23" s="11">
        <f>K16-BS!M73</f>
        <v>0</v>
      </c>
      <c r="L23" s="11"/>
      <c r="M23" s="11"/>
      <c r="N23" s="11"/>
      <c r="O23" s="11"/>
      <c r="P23" s="11"/>
      <c r="Q23" s="11">
        <f>Q16-BS!M74</f>
        <v>0</v>
      </c>
      <c r="R23" s="11"/>
      <c r="S23" s="11">
        <f>S16-BS!M75</f>
        <v>0</v>
      </c>
    </row>
    <row r="24" spans="1:21" ht="18.75" customHeight="1">
      <c r="B24" s="46"/>
      <c r="E24" s="11">
        <f>E22-BS!K69</f>
        <v>0</v>
      </c>
      <c r="F24" s="11"/>
      <c r="G24" s="11">
        <f>G22-BS!K70</f>
        <v>0</v>
      </c>
      <c r="H24" s="11"/>
      <c r="I24" s="11">
        <f>I22-BS!K72</f>
        <v>0</v>
      </c>
      <c r="J24" s="11"/>
      <c r="K24" s="11">
        <f>K22-BS!K73</f>
        <v>0</v>
      </c>
      <c r="L24" s="11"/>
      <c r="M24" s="11"/>
      <c r="N24" s="11"/>
      <c r="O24" s="11"/>
      <c r="P24" s="11"/>
      <c r="Q24" s="11">
        <f>Q22-BS!K74</f>
        <v>0</v>
      </c>
      <c r="R24" s="11"/>
      <c r="S24" s="11">
        <f>S22-BS!K75</f>
        <v>0</v>
      </c>
    </row>
    <row r="25" spans="1:21" ht="18.75" customHeight="1">
      <c r="A25" s="4" t="s">
        <v>9</v>
      </c>
    </row>
    <row r="26" spans="1:21" ht="18.75" customHeight="1"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</row>
    <row r="27" spans="1:21" ht="18.75" customHeight="1">
      <c r="C27" s="46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</row>
    <row r="28" spans="1:21" ht="18.75" customHeight="1"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</row>
  </sheetData>
  <mergeCells count="7">
    <mergeCell ref="I9:K9"/>
    <mergeCell ref="I7:K7"/>
    <mergeCell ref="A1:P1"/>
    <mergeCell ref="A2:P2"/>
    <mergeCell ref="E5:S5"/>
    <mergeCell ref="M6:Q6"/>
    <mergeCell ref="M7:O7"/>
  </mergeCells>
  <printOptions horizontalCentered="1"/>
  <pageMargins left="0.39370078740157483" right="0.59055118110236227" top="0.78740157480314965" bottom="0.39370078740157483" header="0.19685039370078741" footer="0.19685039370078741"/>
  <pageSetup paperSize="9" scale="7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8"/>
  <sheetViews>
    <sheetView showGridLines="0" view="pageBreakPreview" topLeftCell="A13" zoomScaleNormal="100" zoomScaleSheetLayoutView="100" workbookViewId="0">
      <selection activeCell="L26" sqref="L26"/>
    </sheetView>
  </sheetViews>
  <sheetFormatPr defaultColWidth="10.54296875" defaultRowHeight="20.25" customHeight="1"/>
  <cols>
    <col min="1" max="1" width="10.54296875" style="4" customWidth="1"/>
    <col min="2" max="2" width="13.453125" style="4" customWidth="1"/>
    <col min="3" max="3" width="10.54296875" style="4" customWidth="1"/>
    <col min="4" max="4" width="7.54296875" style="4" customWidth="1"/>
    <col min="5" max="5" width="8.54296875" style="4" customWidth="1"/>
    <col min="6" max="6" width="3.1796875" style="4" customWidth="1"/>
    <col min="7" max="7" width="1.54296875" style="4" customWidth="1"/>
    <col min="8" max="8" width="15.453125" style="4" customWidth="1"/>
    <col min="9" max="9" width="2.54296875" style="4" customWidth="1"/>
    <col min="10" max="10" width="14.54296875" style="4" customWidth="1"/>
    <col min="11" max="11" width="2.54296875" style="4" customWidth="1"/>
    <col min="12" max="12" width="14.54296875" style="9" customWidth="1"/>
    <col min="13" max="13" width="2.54296875" style="4" customWidth="1"/>
    <col min="14" max="14" width="14.54296875" style="9" customWidth="1"/>
    <col min="15" max="16384" width="10.54296875" style="4"/>
  </cols>
  <sheetData>
    <row r="1" spans="1:14" ht="20.25" customHeight="1">
      <c r="A1" s="119" t="s">
        <v>51</v>
      </c>
      <c r="B1" s="49"/>
      <c r="C1" s="51"/>
      <c r="D1" s="51"/>
      <c r="E1" s="51"/>
      <c r="F1" s="51"/>
      <c r="G1" s="51"/>
      <c r="H1" s="51"/>
      <c r="I1" s="51"/>
      <c r="J1" s="51"/>
      <c r="K1" s="51"/>
      <c r="L1" s="50"/>
    </row>
    <row r="2" spans="1:14" ht="20.25" customHeight="1">
      <c r="A2" s="96" t="s">
        <v>116</v>
      </c>
      <c r="B2" s="49"/>
      <c r="C2" s="51"/>
      <c r="D2" s="51"/>
      <c r="E2" s="51"/>
      <c r="F2" s="51"/>
      <c r="G2" s="51"/>
      <c r="H2" s="51"/>
      <c r="I2" s="51"/>
      <c r="J2" s="51"/>
      <c r="K2" s="51"/>
      <c r="L2" s="50"/>
      <c r="N2" s="4"/>
    </row>
    <row r="3" spans="1:14" s="18" customFormat="1" ht="20.25" customHeight="1">
      <c r="A3" s="119" t="s">
        <v>187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0.25" customHeight="1">
      <c r="G4" s="5"/>
      <c r="H4" s="5"/>
      <c r="I4" s="5"/>
      <c r="J4" s="5"/>
      <c r="K4" s="5"/>
      <c r="L4" s="51"/>
      <c r="N4" s="7" t="s">
        <v>83</v>
      </c>
    </row>
    <row r="5" spans="1:14" ht="20.25" customHeight="1">
      <c r="G5" s="5"/>
      <c r="H5" s="133" t="s">
        <v>49</v>
      </c>
      <c r="I5" s="133"/>
      <c r="J5" s="133"/>
      <c r="K5" s="10"/>
      <c r="L5" s="133" t="s">
        <v>42</v>
      </c>
      <c r="M5" s="133"/>
      <c r="N5" s="133"/>
    </row>
    <row r="6" spans="1:14" ht="20.25" customHeight="1">
      <c r="F6" s="5"/>
      <c r="G6" s="5"/>
      <c r="H6" s="100">
        <v>2022</v>
      </c>
      <c r="I6" s="5"/>
      <c r="J6" s="100">
        <v>2021</v>
      </c>
      <c r="K6" s="5"/>
      <c r="L6" s="100">
        <v>2022</v>
      </c>
      <c r="M6" s="5"/>
      <c r="N6" s="100">
        <v>2021</v>
      </c>
    </row>
    <row r="7" spans="1:14" ht="20.25" customHeight="1">
      <c r="A7" s="46" t="s">
        <v>31</v>
      </c>
      <c r="B7" s="49"/>
      <c r="C7" s="9"/>
      <c r="D7" s="9"/>
      <c r="E7" s="9"/>
      <c r="L7" s="23"/>
      <c r="M7" s="9"/>
      <c r="N7" s="24"/>
    </row>
    <row r="8" spans="1:14" ht="20.25" customHeight="1">
      <c r="A8" s="9" t="s">
        <v>193</v>
      </c>
      <c r="B8" s="49"/>
      <c r="C8" s="9"/>
      <c r="D8" s="11"/>
      <c r="E8" s="17"/>
      <c r="H8" s="11">
        <f>SUM(PL!H28)</f>
        <v>891363867</v>
      </c>
      <c r="I8" s="11"/>
      <c r="J8" s="11">
        <f>SUM(PL!J28)</f>
        <v>-323563597</v>
      </c>
      <c r="K8" s="11"/>
      <c r="L8" s="11">
        <f>SUM(PL!L28)</f>
        <v>547283219</v>
      </c>
      <c r="M8" s="11"/>
      <c r="N8" s="11">
        <f>SUM(PL!N28)</f>
        <v>-266724101</v>
      </c>
    </row>
    <row r="9" spans="1:14" ht="20.25" customHeight="1">
      <c r="A9" s="9" t="s">
        <v>207</v>
      </c>
      <c r="B9" s="49"/>
      <c r="C9" s="9"/>
      <c r="D9" s="11"/>
      <c r="E9" s="17"/>
      <c r="H9" s="11"/>
      <c r="I9" s="11"/>
      <c r="J9" s="11"/>
      <c r="K9" s="11"/>
      <c r="L9" s="11"/>
      <c r="M9" s="11"/>
      <c r="N9" s="11"/>
    </row>
    <row r="10" spans="1:14" ht="20.25" customHeight="1">
      <c r="A10" s="9" t="s">
        <v>32</v>
      </c>
      <c r="B10" s="49"/>
      <c r="C10" s="9"/>
      <c r="D10" s="11"/>
      <c r="E10" s="17"/>
      <c r="H10" s="11"/>
      <c r="I10" s="11"/>
      <c r="J10" s="11"/>
      <c r="K10" s="11"/>
      <c r="L10" s="11"/>
      <c r="M10" s="11"/>
      <c r="N10" s="11"/>
    </row>
    <row r="11" spans="1:14" ht="20.25" customHeight="1">
      <c r="A11" s="9" t="s">
        <v>33</v>
      </c>
      <c r="B11" s="49"/>
      <c r="C11" s="9"/>
      <c r="D11" s="11"/>
      <c r="E11" s="11"/>
      <c r="H11" s="89">
        <v>729056190</v>
      </c>
      <c r="I11" s="90"/>
      <c r="J11" s="89">
        <v>586491919</v>
      </c>
      <c r="K11" s="90"/>
      <c r="L11" s="89">
        <v>505807674</v>
      </c>
      <c r="M11" s="90"/>
      <c r="N11" s="89">
        <v>405088537</v>
      </c>
    </row>
    <row r="12" spans="1:14" ht="20.25" customHeight="1">
      <c r="A12" s="9" t="s">
        <v>171</v>
      </c>
      <c r="B12" s="49"/>
      <c r="C12" s="9"/>
      <c r="D12" s="11"/>
      <c r="E12" s="11"/>
      <c r="H12" s="89">
        <v>-9731057</v>
      </c>
      <c r="I12" s="90"/>
      <c r="J12" s="89">
        <v>-11144889</v>
      </c>
      <c r="K12" s="90"/>
      <c r="L12" s="89">
        <v>-9731057</v>
      </c>
      <c r="M12" s="90"/>
      <c r="N12" s="89">
        <v>-10770086</v>
      </c>
    </row>
    <row r="13" spans="1:14" ht="20.25" customHeight="1">
      <c r="A13" s="9" t="s">
        <v>153</v>
      </c>
      <c r="B13" s="49"/>
      <c r="C13" s="9"/>
      <c r="D13" s="11"/>
      <c r="E13" s="11"/>
      <c r="H13" s="11">
        <v>0</v>
      </c>
      <c r="I13" s="90"/>
      <c r="J13" s="89">
        <v>18424845</v>
      </c>
      <c r="K13" s="90"/>
      <c r="L13" s="11">
        <v>0</v>
      </c>
      <c r="M13" s="90"/>
      <c r="N13" s="89">
        <v>3027254</v>
      </c>
    </row>
    <row r="14" spans="1:14" ht="20.25" customHeight="1">
      <c r="A14" s="4" t="s">
        <v>91</v>
      </c>
      <c r="B14" s="49"/>
      <c r="C14" s="9"/>
      <c r="D14" s="11"/>
      <c r="E14" s="11"/>
      <c r="H14" s="11">
        <v>5029941</v>
      </c>
      <c r="I14" s="11"/>
      <c r="J14" s="11">
        <v>8836828</v>
      </c>
      <c r="K14" s="11"/>
      <c r="L14" s="11">
        <v>5029941</v>
      </c>
      <c r="M14" s="11"/>
      <c r="N14" s="11">
        <v>8836828</v>
      </c>
    </row>
    <row r="15" spans="1:14" ht="20.25" customHeight="1">
      <c r="A15" s="9" t="s">
        <v>208</v>
      </c>
      <c r="B15" s="9"/>
      <c r="C15" s="9"/>
      <c r="D15" s="11"/>
      <c r="E15" s="11"/>
      <c r="H15" s="11">
        <v>-3942120</v>
      </c>
      <c r="I15" s="11"/>
      <c r="J15" s="11">
        <v>-1951644</v>
      </c>
      <c r="K15" s="11"/>
      <c r="L15" s="11">
        <v>-3942120</v>
      </c>
      <c r="M15" s="11"/>
      <c r="N15" s="11">
        <v>-1951644</v>
      </c>
    </row>
    <row r="16" spans="1:14" ht="20.25" customHeight="1">
      <c r="A16" s="9" t="s">
        <v>209</v>
      </c>
      <c r="B16" s="9"/>
      <c r="C16" s="9"/>
      <c r="D16" s="11"/>
      <c r="E16" s="11"/>
      <c r="H16" s="11">
        <v>-1787739</v>
      </c>
      <c r="I16" s="11"/>
      <c r="J16" s="11">
        <v>-282086</v>
      </c>
      <c r="K16" s="11"/>
      <c r="L16" s="11">
        <v>0</v>
      </c>
      <c r="M16" s="11"/>
      <c r="N16" s="11">
        <v>0</v>
      </c>
    </row>
    <row r="17" spans="1:14" ht="20.25" customHeight="1">
      <c r="A17" s="9" t="s">
        <v>154</v>
      </c>
      <c r="B17" s="9"/>
      <c r="C17" s="9"/>
      <c r="D17" s="11"/>
      <c r="E17" s="11"/>
      <c r="H17" s="11">
        <v>-3125690</v>
      </c>
      <c r="I17" s="11"/>
      <c r="J17" s="11">
        <v>2622778</v>
      </c>
      <c r="K17" s="11"/>
      <c r="L17" s="11">
        <v>-3144812</v>
      </c>
      <c r="M17" s="11"/>
      <c r="N17" s="11">
        <v>2692981</v>
      </c>
    </row>
    <row r="18" spans="1:14" ht="20.25" customHeight="1">
      <c r="A18" s="9" t="s">
        <v>185</v>
      </c>
      <c r="B18" s="9"/>
      <c r="C18" s="9"/>
      <c r="D18" s="11"/>
      <c r="E18" s="11"/>
      <c r="H18" s="11">
        <v>0</v>
      </c>
      <c r="I18" s="11"/>
      <c r="J18" s="11">
        <v>8397414</v>
      </c>
      <c r="K18" s="11"/>
      <c r="L18" s="11">
        <v>0</v>
      </c>
      <c r="M18" s="11"/>
      <c r="N18" s="11">
        <v>6773869</v>
      </c>
    </row>
    <row r="19" spans="1:14" ht="20.25" customHeight="1">
      <c r="A19" s="9" t="s">
        <v>94</v>
      </c>
      <c r="B19" s="9"/>
      <c r="C19" s="9"/>
      <c r="D19" s="11"/>
      <c r="E19" s="11"/>
      <c r="H19" s="89">
        <v>6783136</v>
      </c>
      <c r="I19" s="89"/>
      <c r="J19" s="89">
        <v>6251793</v>
      </c>
      <c r="K19" s="89"/>
      <c r="L19" s="89">
        <v>5381629</v>
      </c>
      <c r="M19" s="89"/>
      <c r="N19" s="89">
        <v>5549094</v>
      </c>
    </row>
    <row r="20" spans="1:14" ht="20.25" customHeight="1">
      <c r="A20" s="9" t="s">
        <v>155</v>
      </c>
      <c r="B20" s="49"/>
      <c r="C20" s="9"/>
      <c r="D20" s="11"/>
      <c r="E20" s="11"/>
      <c r="H20" s="89">
        <v>79933493</v>
      </c>
      <c r="I20" s="89"/>
      <c r="J20" s="89">
        <v>-53007006</v>
      </c>
      <c r="K20" s="89"/>
      <c r="L20" s="89">
        <v>79933492</v>
      </c>
      <c r="M20" s="89"/>
      <c r="N20" s="89">
        <v>-53007006</v>
      </c>
    </row>
    <row r="21" spans="1:14" ht="20.25" customHeight="1">
      <c r="A21" s="9" t="s">
        <v>172</v>
      </c>
      <c r="B21" s="49"/>
      <c r="C21" s="9"/>
      <c r="D21" s="11"/>
      <c r="E21" s="11"/>
      <c r="H21" s="89">
        <v>-414865</v>
      </c>
      <c r="I21" s="90"/>
      <c r="J21" s="89">
        <v>-339696</v>
      </c>
      <c r="K21" s="90"/>
      <c r="L21" s="89">
        <v>-414865</v>
      </c>
      <c r="M21" s="90"/>
      <c r="N21" s="89">
        <v>-339696</v>
      </c>
    </row>
    <row r="22" spans="1:14" ht="20.25" customHeight="1">
      <c r="A22" s="9" t="s">
        <v>213</v>
      </c>
      <c r="B22" s="49"/>
      <c r="C22" s="9"/>
      <c r="D22" s="11"/>
      <c r="E22" s="11"/>
      <c r="H22" s="11">
        <v>0</v>
      </c>
      <c r="I22" s="90"/>
      <c r="J22" s="89">
        <v>688312</v>
      </c>
      <c r="K22" s="90"/>
      <c r="L22" s="11">
        <v>0</v>
      </c>
      <c r="M22" s="90"/>
      <c r="N22" s="89">
        <v>688312</v>
      </c>
    </row>
    <row r="23" spans="1:14" ht="20.25" customHeight="1">
      <c r="A23" s="4" t="s">
        <v>89</v>
      </c>
      <c r="B23" s="49"/>
      <c r="C23" s="9"/>
      <c r="D23" s="11"/>
      <c r="E23" s="17"/>
      <c r="H23" s="89">
        <v>-38310970</v>
      </c>
      <c r="I23" s="90"/>
      <c r="J23" s="89">
        <v>-45660934</v>
      </c>
      <c r="K23" s="90"/>
      <c r="L23" s="89">
        <v>-38310970</v>
      </c>
      <c r="M23" s="90"/>
      <c r="N23" s="89">
        <v>-45660934</v>
      </c>
    </row>
    <row r="24" spans="1:14" ht="20.25" customHeight="1">
      <c r="A24" s="9" t="s">
        <v>156</v>
      </c>
      <c r="B24" s="49"/>
      <c r="C24" s="9"/>
      <c r="D24" s="11"/>
      <c r="E24" s="17"/>
      <c r="H24" s="89">
        <v>-39274532</v>
      </c>
      <c r="I24" s="90"/>
      <c r="J24" s="89">
        <v>-38125352</v>
      </c>
      <c r="K24" s="90"/>
      <c r="L24" s="89">
        <v>-39604692</v>
      </c>
      <c r="M24" s="90"/>
      <c r="N24" s="89">
        <v>-38353809</v>
      </c>
    </row>
    <row r="25" spans="1:14" ht="20.25" customHeight="1">
      <c r="A25" s="9" t="s">
        <v>157</v>
      </c>
      <c r="B25" s="49"/>
      <c r="C25" s="9"/>
      <c r="D25" s="17"/>
      <c r="E25" s="17"/>
      <c r="H25" s="91">
        <v>406932094</v>
      </c>
      <c r="I25" s="90"/>
      <c r="J25" s="91">
        <v>303217665</v>
      </c>
      <c r="K25" s="90"/>
      <c r="L25" s="91">
        <v>198171673</v>
      </c>
      <c r="M25" s="90"/>
      <c r="N25" s="91">
        <v>129673195</v>
      </c>
    </row>
    <row r="26" spans="1:14" ht="20.25" customHeight="1">
      <c r="A26" s="46" t="s">
        <v>100</v>
      </c>
      <c r="B26" s="49"/>
      <c r="C26" s="9"/>
      <c r="D26" s="11"/>
      <c r="E26" s="11"/>
      <c r="H26" s="11"/>
      <c r="J26" s="11"/>
      <c r="L26" s="11"/>
      <c r="M26" s="17"/>
      <c r="N26" s="11"/>
    </row>
    <row r="27" spans="1:14" ht="20.25" customHeight="1">
      <c r="A27" s="46" t="s">
        <v>34</v>
      </c>
      <c r="B27" s="49"/>
      <c r="C27" s="9"/>
      <c r="D27" s="11"/>
      <c r="E27" s="11"/>
      <c r="H27" s="11">
        <f>SUM(H8:H25)</f>
        <v>2022511748</v>
      </c>
      <c r="J27" s="11">
        <f>SUM(J8:J25)</f>
        <v>460856350</v>
      </c>
      <c r="L27" s="11">
        <f>SUM(L8:L25)</f>
        <v>1246459112</v>
      </c>
      <c r="M27" s="11"/>
      <c r="N27" s="11">
        <f>SUM(N8:N25)</f>
        <v>145522794</v>
      </c>
    </row>
    <row r="28" spans="1:14" ht="20.25" customHeight="1">
      <c r="A28" s="46" t="s">
        <v>35</v>
      </c>
      <c r="B28" s="49"/>
      <c r="C28" s="9"/>
      <c r="D28" s="11"/>
      <c r="E28" s="11"/>
      <c r="L28" s="4"/>
      <c r="N28" s="4"/>
    </row>
    <row r="29" spans="1:14" ht="20.25" customHeight="1">
      <c r="A29" s="9" t="s">
        <v>73</v>
      </c>
      <c r="B29" s="49"/>
      <c r="C29" s="9"/>
      <c r="D29" s="11"/>
      <c r="E29" s="11"/>
      <c r="H29" s="11">
        <v>-58132200</v>
      </c>
      <c r="I29" s="11"/>
      <c r="J29" s="11">
        <v>-165241746</v>
      </c>
      <c r="K29" s="11"/>
      <c r="L29" s="11">
        <v>-149678638</v>
      </c>
      <c r="M29" s="11"/>
      <c r="N29" s="11">
        <v>-146652667</v>
      </c>
    </row>
    <row r="30" spans="1:14" ht="19.5" customHeight="1">
      <c r="A30" s="9" t="s">
        <v>87</v>
      </c>
      <c r="B30" s="49"/>
      <c r="C30" s="9"/>
      <c r="D30" s="9"/>
      <c r="E30" s="9"/>
      <c r="H30" s="11">
        <v>36923555</v>
      </c>
      <c r="I30" s="11"/>
      <c r="J30" s="11">
        <v>-94637790</v>
      </c>
      <c r="K30" s="11"/>
      <c r="L30" s="11">
        <v>36923555</v>
      </c>
      <c r="M30" s="11"/>
      <c r="N30" s="11">
        <v>-94637790</v>
      </c>
    </row>
    <row r="31" spans="1:14" ht="19.5" customHeight="1">
      <c r="A31" s="9" t="s">
        <v>88</v>
      </c>
      <c r="B31" s="49"/>
      <c r="C31" s="9"/>
      <c r="D31" s="9"/>
      <c r="E31" s="9"/>
      <c r="H31" s="11">
        <v>-158517886</v>
      </c>
      <c r="I31" s="11"/>
      <c r="J31" s="11">
        <v>-650135030</v>
      </c>
      <c r="K31" s="11"/>
      <c r="L31" s="11">
        <v>-123715325</v>
      </c>
      <c r="M31" s="11"/>
      <c r="N31" s="11">
        <v>-688935867</v>
      </c>
    </row>
    <row r="32" spans="1:14" ht="20.25" customHeight="1">
      <c r="A32" s="9" t="s">
        <v>3</v>
      </c>
      <c r="B32" s="49"/>
      <c r="C32" s="9"/>
      <c r="D32" s="11"/>
      <c r="E32" s="11"/>
      <c r="H32" s="11">
        <v>56071506</v>
      </c>
      <c r="I32" s="11"/>
      <c r="J32" s="11">
        <v>21082530</v>
      </c>
      <c r="K32" s="11"/>
      <c r="L32" s="11">
        <v>25075034</v>
      </c>
      <c r="M32" s="11"/>
      <c r="N32" s="11">
        <v>19034256</v>
      </c>
    </row>
    <row r="33" spans="1:14" ht="20.25" customHeight="1">
      <c r="A33" s="9" t="s">
        <v>6</v>
      </c>
      <c r="B33" s="49"/>
      <c r="C33" s="9"/>
      <c r="D33" s="11"/>
      <c r="E33" s="11"/>
      <c r="H33" s="11">
        <v>24923645</v>
      </c>
      <c r="I33" s="11"/>
      <c r="J33" s="11">
        <v>-99790943</v>
      </c>
      <c r="K33" s="11"/>
      <c r="L33" s="11">
        <v>24823245</v>
      </c>
      <c r="M33" s="11"/>
      <c r="N33" s="11">
        <v>-99720044</v>
      </c>
    </row>
    <row r="34" spans="1:14" ht="20.25" customHeight="1">
      <c r="A34" s="46" t="s">
        <v>37</v>
      </c>
      <c r="B34" s="49"/>
      <c r="C34" s="9"/>
      <c r="D34" s="11"/>
      <c r="E34" s="11"/>
      <c r="H34" s="11"/>
      <c r="I34" s="11"/>
      <c r="J34" s="11"/>
      <c r="K34" s="11"/>
      <c r="L34" s="11"/>
      <c r="M34" s="11"/>
      <c r="N34" s="11"/>
    </row>
    <row r="35" spans="1:14" ht="20.25" customHeight="1">
      <c r="A35" s="9" t="s">
        <v>71</v>
      </c>
      <c r="B35" s="49"/>
      <c r="C35" s="9"/>
      <c r="D35" s="11"/>
      <c r="E35" s="11"/>
      <c r="H35" s="11">
        <v>334615441</v>
      </c>
      <c r="I35" s="11"/>
      <c r="J35" s="11">
        <v>591982436</v>
      </c>
      <c r="K35" s="11"/>
      <c r="L35" s="11">
        <v>494381162</v>
      </c>
      <c r="M35" s="11"/>
      <c r="N35" s="11">
        <v>545090907</v>
      </c>
    </row>
    <row r="36" spans="1:14" ht="20.25" customHeight="1">
      <c r="A36" s="9" t="s">
        <v>12</v>
      </c>
      <c r="B36" s="49"/>
      <c r="C36" s="9"/>
      <c r="D36" s="11"/>
      <c r="E36" s="11"/>
      <c r="H36" s="13">
        <v>86134282</v>
      </c>
      <c r="I36" s="11"/>
      <c r="J36" s="13">
        <v>29937340</v>
      </c>
      <c r="K36" s="11"/>
      <c r="L36" s="13">
        <v>67693618</v>
      </c>
      <c r="M36" s="11"/>
      <c r="N36" s="13">
        <v>21654450</v>
      </c>
    </row>
    <row r="37" spans="1:14" ht="20.25" customHeight="1">
      <c r="A37" s="9" t="s">
        <v>178</v>
      </c>
      <c r="B37" s="49"/>
      <c r="C37" s="9"/>
      <c r="D37" s="11"/>
      <c r="E37" s="11"/>
      <c r="H37" s="17">
        <f>SUM(H27:H36)</f>
        <v>2344530091</v>
      </c>
      <c r="I37" s="17"/>
      <c r="J37" s="17">
        <f>SUM(J27:J36)</f>
        <v>94053147</v>
      </c>
      <c r="K37" s="17"/>
      <c r="L37" s="17">
        <f>SUM(L27:L36)</f>
        <v>1621961763</v>
      </c>
      <c r="M37" s="17"/>
      <c r="N37" s="17">
        <f>SUM(N27:N36)</f>
        <v>-298643961</v>
      </c>
    </row>
    <row r="38" spans="1:14" ht="20.25" customHeight="1">
      <c r="A38" s="9" t="s">
        <v>95</v>
      </c>
      <c r="B38" s="49"/>
      <c r="C38" s="9"/>
      <c r="D38" s="11"/>
      <c r="E38" s="11"/>
      <c r="H38" s="89">
        <v>-8286844</v>
      </c>
      <c r="I38" s="90"/>
      <c r="J38" s="89">
        <v>-5153857</v>
      </c>
      <c r="K38" s="90"/>
      <c r="L38" s="89">
        <v>-572170</v>
      </c>
      <c r="M38" s="90"/>
      <c r="N38" s="89">
        <v>-858983</v>
      </c>
    </row>
    <row r="39" spans="1:14" ht="20.25" customHeight="1">
      <c r="A39" s="9" t="s">
        <v>214</v>
      </c>
      <c r="B39" s="49"/>
      <c r="C39" s="9"/>
      <c r="D39" s="11"/>
      <c r="E39" s="11"/>
      <c r="H39" s="91">
        <v>-8045649</v>
      </c>
      <c r="I39" s="90"/>
      <c r="J39" s="91">
        <v>-1513933</v>
      </c>
      <c r="K39" s="90"/>
      <c r="L39" s="91">
        <v>-6977382</v>
      </c>
      <c r="M39" s="90"/>
      <c r="N39" s="91">
        <v>-1468933</v>
      </c>
    </row>
    <row r="40" spans="1:14" ht="20.25" customHeight="1">
      <c r="A40" s="46" t="s">
        <v>173</v>
      </c>
      <c r="B40" s="49"/>
      <c r="C40" s="9"/>
      <c r="D40" s="11"/>
      <c r="E40" s="11"/>
      <c r="H40" s="94">
        <f>SUM(H37:H39)</f>
        <v>2328197598</v>
      </c>
      <c r="J40" s="94">
        <f>SUM(J37:J39)</f>
        <v>87385357</v>
      </c>
      <c r="L40" s="94">
        <f>SUM(L37:L39)</f>
        <v>1614412211</v>
      </c>
      <c r="N40" s="94">
        <f>SUM(N37:N39)</f>
        <v>-300971877</v>
      </c>
    </row>
    <row r="41" spans="1:14" ht="20.25" customHeight="1">
      <c r="A41" s="9"/>
      <c r="B41" s="49"/>
      <c r="C41" s="51"/>
      <c r="D41" s="9"/>
      <c r="E41" s="9"/>
      <c r="L41" s="4"/>
      <c r="N41" s="4"/>
    </row>
    <row r="42" spans="1:14" ht="20.25" customHeight="1">
      <c r="A42" s="9" t="s">
        <v>9</v>
      </c>
      <c r="B42" s="49"/>
      <c r="C42" s="51"/>
      <c r="D42" s="9"/>
      <c r="E42" s="9"/>
      <c r="L42" s="17"/>
      <c r="M42" s="17"/>
      <c r="N42" s="17"/>
    </row>
    <row r="43" spans="1:14" ht="19.5" customHeight="1">
      <c r="A43" s="119" t="s">
        <v>51</v>
      </c>
      <c r="B43" s="49"/>
      <c r="C43" s="51"/>
      <c r="D43" s="51"/>
      <c r="E43" s="51"/>
      <c r="L43" s="15"/>
      <c r="M43" s="15"/>
      <c r="N43" s="15"/>
    </row>
    <row r="44" spans="1:14" ht="19.5" customHeight="1">
      <c r="A44" s="96" t="s">
        <v>117</v>
      </c>
      <c r="B44" s="49"/>
      <c r="C44" s="51"/>
      <c r="D44" s="51"/>
      <c r="E44" s="51"/>
      <c r="L44" s="15"/>
      <c r="M44" s="15"/>
      <c r="N44" s="15"/>
    </row>
    <row r="45" spans="1:14" s="18" customFormat="1" ht="20.25" customHeight="1">
      <c r="A45" s="119" t="s">
        <v>187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</row>
    <row r="46" spans="1:14" ht="20.25" customHeight="1">
      <c r="G46" s="5"/>
      <c r="H46" s="5"/>
      <c r="I46" s="5"/>
      <c r="J46" s="5"/>
      <c r="K46" s="5"/>
      <c r="L46" s="51"/>
      <c r="N46" s="7" t="s">
        <v>83</v>
      </c>
    </row>
    <row r="47" spans="1:14" ht="20.25" customHeight="1">
      <c r="G47" s="5"/>
      <c r="H47" s="133" t="s">
        <v>49</v>
      </c>
      <c r="I47" s="133"/>
      <c r="J47" s="133"/>
      <c r="K47" s="10"/>
      <c r="L47" s="133" t="s">
        <v>42</v>
      </c>
      <c r="M47" s="133"/>
      <c r="N47" s="133"/>
    </row>
    <row r="48" spans="1:14" ht="20.25" customHeight="1">
      <c r="F48" s="5"/>
      <c r="G48" s="5"/>
      <c r="H48" s="100">
        <v>2022</v>
      </c>
      <c r="I48" s="5"/>
      <c r="J48" s="100">
        <v>2021</v>
      </c>
      <c r="K48" s="5"/>
      <c r="L48" s="100">
        <v>2022</v>
      </c>
      <c r="M48" s="5"/>
      <c r="N48" s="100">
        <v>2021</v>
      </c>
    </row>
    <row r="49" spans="1:14" ht="19.5" customHeight="1">
      <c r="A49" s="46" t="s">
        <v>38</v>
      </c>
      <c r="B49" s="49"/>
      <c r="C49" s="9"/>
      <c r="D49" s="9"/>
      <c r="E49" s="9"/>
      <c r="J49" s="17"/>
      <c r="L49" s="17"/>
      <c r="M49" s="17"/>
      <c r="N49" s="17"/>
    </row>
    <row r="50" spans="1:14" ht="19.5" customHeight="1">
      <c r="A50" s="9" t="s">
        <v>159</v>
      </c>
      <c r="B50" s="49"/>
      <c r="C50" s="9"/>
      <c r="D50" s="9"/>
      <c r="E50" s="9"/>
      <c r="H50" s="11">
        <v>0</v>
      </c>
      <c r="I50" s="11"/>
      <c r="J50" s="11">
        <v>0</v>
      </c>
      <c r="K50" s="11"/>
      <c r="L50" s="11">
        <v>1300000</v>
      </c>
      <c r="M50" s="89"/>
      <c r="N50" s="11">
        <v>-5300000</v>
      </c>
    </row>
    <row r="51" spans="1:14" ht="19.5" customHeight="1">
      <c r="A51" s="9" t="s">
        <v>84</v>
      </c>
      <c r="B51" s="49"/>
      <c r="C51" s="9"/>
      <c r="D51" s="11"/>
      <c r="E51" s="17"/>
      <c r="H51" s="11">
        <v>-802736321</v>
      </c>
      <c r="I51" s="11"/>
      <c r="J51" s="11">
        <v>-1065996650</v>
      </c>
      <c r="K51" s="11"/>
      <c r="L51" s="11">
        <v>-555767442</v>
      </c>
      <c r="M51" s="90"/>
      <c r="N51" s="11">
        <v>-560965232</v>
      </c>
    </row>
    <row r="52" spans="1:14" ht="19.5" customHeight="1">
      <c r="A52" s="9" t="s">
        <v>107</v>
      </c>
      <c r="B52" s="49"/>
      <c r="C52" s="9"/>
      <c r="D52" s="11"/>
      <c r="E52" s="17"/>
      <c r="H52" s="11">
        <v>14445230</v>
      </c>
      <c r="I52" s="11"/>
      <c r="J52" s="11">
        <v>24823681</v>
      </c>
      <c r="K52" s="11"/>
      <c r="L52" s="11">
        <v>15751563</v>
      </c>
      <c r="M52" s="90"/>
      <c r="N52" s="11">
        <v>24448868</v>
      </c>
    </row>
    <row r="53" spans="1:14" ht="19.5" customHeight="1">
      <c r="A53" s="9" t="s">
        <v>102</v>
      </c>
      <c r="B53" s="49"/>
      <c r="C53" s="9"/>
      <c r="D53" s="11"/>
      <c r="E53" s="17"/>
      <c r="H53" s="89">
        <v>-222160</v>
      </c>
      <c r="I53" s="90"/>
      <c r="J53" s="89">
        <v>-1114914</v>
      </c>
      <c r="K53" s="90"/>
      <c r="L53" s="89">
        <v>-162361</v>
      </c>
      <c r="M53" s="90"/>
      <c r="N53" s="89">
        <v>-87032</v>
      </c>
    </row>
    <row r="54" spans="1:14" ht="19.5" customHeight="1">
      <c r="A54" s="9" t="s">
        <v>120</v>
      </c>
      <c r="B54" s="49"/>
      <c r="C54" s="9"/>
      <c r="D54" s="25"/>
      <c r="E54" s="17"/>
      <c r="H54" s="89">
        <v>19095050</v>
      </c>
      <c r="I54" s="90"/>
      <c r="J54" s="89">
        <v>-22234912</v>
      </c>
      <c r="K54" s="90"/>
      <c r="L54" s="11">
        <v>17485752</v>
      </c>
      <c r="M54" s="90"/>
      <c r="N54" s="11">
        <v>-22360752</v>
      </c>
    </row>
    <row r="55" spans="1:14" ht="19.5" customHeight="1">
      <c r="A55" s="9" t="s">
        <v>78</v>
      </c>
      <c r="B55" s="49"/>
      <c r="C55" s="9"/>
      <c r="D55" s="25"/>
      <c r="E55" s="17"/>
      <c r="H55" s="89">
        <v>36546541</v>
      </c>
      <c r="I55" s="90"/>
      <c r="J55" s="89">
        <v>31974134</v>
      </c>
      <c r="K55" s="90"/>
      <c r="L55" s="89">
        <v>36876701</v>
      </c>
      <c r="M55" s="90"/>
      <c r="N55" s="89">
        <v>32202591</v>
      </c>
    </row>
    <row r="56" spans="1:14" ht="19.5" customHeight="1">
      <c r="A56" s="9" t="s">
        <v>90</v>
      </c>
      <c r="B56" s="49"/>
      <c r="C56" s="9"/>
      <c r="D56" s="25"/>
      <c r="E56" s="17"/>
      <c r="H56" s="89">
        <v>38310970</v>
      </c>
      <c r="I56" s="90"/>
      <c r="J56" s="89">
        <v>45660934</v>
      </c>
      <c r="K56" s="90"/>
      <c r="L56" s="89">
        <v>38310970</v>
      </c>
      <c r="M56" s="90"/>
      <c r="N56" s="89">
        <v>150660921</v>
      </c>
    </row>
    <row r="57" spans="1:14" ht="19.5" customHeight="1">
      <c r="A57" s="46" t="s">
        <v>110</v>
      </c>
      <c r="B57" s="49"/>
      <c r="C57" s="9"/>
      <c r="D57" s="25"/>
      <c r="E57" s="17"/>
      <c r="H57" s="14">
        <f>SUM(H50:H56)</f>
        <v>-694560690</v>
      </c>
      <c r="J57" s="14">
        <f>SUM(J50:J56)</f>
        <v>-986887727</v>
      </c>
      <c r="L57" s="14">
        <f>SUM(L50:L56)</f>
        <v>-446204817</v>
      </c>
      <c r="N57" s="14">
        <f>SUM(N50:N56)</f>
        <v>-381400636</v>
      </c>
    </row>
    <row r="58" spans="1:14" ht="19.5" customHeight="1">
      <c r="A58" s="46" t="s">
        <v>39</v>
      </c>
      <c r="B58" s="49"/>
      <c r="C58" s="9"/>
      <c r="D58" s="25"/>
      <c r="E58" s="17"/>
      <c r="H58" s="17"/>
      <c r="J58" s="17"/>
      <c r="L58" s="17"/>
      <c r="N58" s="17"/>
    </row>
    <row r="59" spans="1:14" ht="19.5" customHeight="1">
      <c r="A59" s="9" t="s">
        <v>160</v>
      </c>
      <c r="B59" s="49"/>
      <c r="C59" s="9"/>
      <c r="D59" s="25"/>
      <c r="E59" s="17"/>
      <c r="H59" s="89">
        <v>-1296299810</v>
      </c>
      <c r="I59" s="90"/>
      <c r="J59" s="89">
        <v>939000000</v>
      </c>
      <c r="K59" s="90"/>
      <c r="L59" s="89">
        <v>-1241299810</v>
      </c>
      <c r="M59" s="90"/>
      <c r="N59" s="89">
        <v>884000000</v>
      </c>
    </row>
    <row r="60" spans="1:14" ht="19.5" customHeight="1">
      <c r="A60" s="9" t="s">
        <v>101</v>
      </c>
      <c r="B60" s="49"/>
      <c r="C60" s="9"/>
      <c r="D60" s="25"/>
      <c r="E60" s="17"/>
      <c r="H60" s="89">
        <v>-86400980</v>
      </c>
      <c r="I60" s="90"/>
      <c r="J60" s="89">
        <v>104260980</v>
      </c>
      <c r="K60" s="11"/>
      <c r="L60" s="11">
        <v>100899020</v>
      </c>
      <c r="M60" s="11"/>
      <c r="N60" s="11">
        <v>-12339020</v>
      </c>
    </row>
    <row r="61" spans="1:14" ht="19.5" customHeight="1">
      <c r="A61" s="9" t="s">
        <v>137</v>
      </c>
      <c r="B61" s="49"/>
      <c r="C61" s="9"/>
      <c r="D61" s="25"/>
      <c r="E61" s="17"/>
      <c r="H61" s="89"/>
      <c r="I61" s="90"/>
      <c r="J61" s="89"/>
      <c r="K61" s="11"/>
      <c r="L61" s="89"/>
      <c r="M61" s="11"/>
      <c r="N61" s="89"/>
    </row>
    <row r="62" spans="1:14" ht="19.5" customHeight="1">
      <c r="A62" s="9" t="s">
        <v>161</v>
      </c>
      <c r="B62" s="49"/>
      <c r="C62" s="9"/>
      <c r="D62" s="25"/>
      <c r="E62" s="17"/>
      <c r="H62" s="89">
        <v>-68399692</v>
      </c>
      <c r="I62" s="90"/>
      <c r="J62" s="89">
        <v>-75813142</v>
      </c>
      <c r="K62" s="11"/>
      <c r="L62" s="11">
        <v>0</v>
      </c>
      <c r="M62" s="11"/>
      <c r="N62" s="11">
        <v>0</v>
      </c>
    </row>
    <row r="63" spans="1:14" ht="19.5" customHeight="1">
      <c r="A63" s="9" t="s">
        <v>216</v>
      </c>
      <c r="B63" s="49"/>
      <c r="C63" s="9"/>
      <c r="D63" s="25"/>
      <c r="E63" s="17"/>
      <c r="H63" s="89">
        <v>-100347757</v>
      </c>
      <c r="I63" s="90"/>
      <c r="J63" s="89">
        <v>-69995858</v>
      </c>
      <c r="K63" s="90"/>
      <c r="L63" s="89">
        <v>-99332641</v>
      </c>
      <c r="M63" s="90"/>
      <c r="N63" s="89">
        <v>-69271058</v>
      </c>
    </row>
    <row r="64" spans="1:14" ht="19.5" customHeight="1">
      <c r="A64" s="9" t="s">
        <v>97</v>
      </c>
      <c r="B64" s="49"/>
      <c r="C64" s="9"/>
      <c r="D64" s="25"/>
      <c r="E64" s="17"/>
      <c r="H64" s="89">
        <v>589899540</v>
      </c>
      <c r="I64" s="90"/>
      <c r="J64" s="89">
        <v>883486962</v>
      </c>
      <c r="K64" s="90"/>
      <c r="L64" s="89">
        <v>515380200</v>
      </c>
      <c r="M64" s="90"/>
      <c r="N64" s="89">
        <v>563602200</v>
      </c>
    </row>
    <row r="65" spans="1:14" ht="19.5" customHeight="1">
      <c r="A65" s="9" t="s">
        <v>98</v>
      </c>
      <c r="B65" s="49"/>
      <c r="C65" s="9"/>
      <c r="D65" s="17"/>
      <c r="E65" s="17"/>
      <c r="F65" s="17"/>
      <c r="G65" s="17"/>
      <c r="H65" s="89">
        <v>-271066161</v>
      </c>
      <c r="I65" s="90"/>
      <c r="J65" s="89">
        <v>-490744280</v>
      </c>
      <c r="K65" s="90"/>
      <c r="L65" s="89">
        <v>-251066161</v>
      </c>
      <c r="M65" s="90"/>
      <c r="N65" s="89">
        <v>-490744280</v>
      </c>
    </row>
    <row r="66" spans="1:14" ht="19.5" customHeight="1">
      <c r="A66" s="9" t="s">
        <v>40</v>
      </c>
      <c r="B66" s="49"/>
      <c r="C66" s="9"/>
      <c r="D66" s="17"/>
      <c r="E66" s="17"/>
      <c r="F66" s="23"/>
      <c r="G66" s="23"/>
      <c r="H66" s="89">
        <v>-392796239</v>
      </c>
      <c r="I66" s="90"/>
      <c r="J66" s="89">
        <v>-367742153</v>
      </c>
      <c r="K66" s="90"/>
      <c r="L66" s="89">
        <v>-184139887</v>
      </c>
      <c r="M66" s="90"/>
      <c r="N66" s="89">
        <v>-178925702</v>
      </c>
    </row>
    <row r="67" spans="1:14" ht="19.5" customHeight="1">
      <c r="A67" s="46" t="s">
        <v>158</v>
      </c>
      <c r="B67" s="49"/>
      <c r="C67" s="9"/>
      <c r="D67" s="17"/>
      <c r="E67" s="17"/>
      <c r="F67" s="23"/>
      <c r="G67" s="23"/>
      <c r="H67" s="14">
        <f>SUM(H59:H66)</f>
        <v>-1625411099</v>
      </c>
      <c r="J67" s="14">
        <f>SUM(J59:J66)</f>
        <v>922452509</v>
      </c>
      <c r="L67" s="14">
        <f>SUM(L59:L66)</f>
        <v>-1159559279</v>
      </c>
      <c r="N67" s="14">
        <f>SUM(N59:N66)</f>
        <v>696322140</v>
      </c>
    </row>
    <row r="68" spans="1:14" ht="19.5" customHeight="1">
      <c r="A68" s="46" t="s">
        <v>181</v>
      </c>
      <c r="B68" s="49"/>
      <c r="C68" s="9"/>
      <c r="D68" s="17"/>
      <c r="E68" s="17"/>
      <c r="F68" s="17"/>
      <c r="G68" s="17"/>
      <c r="H68" s="11">
        <f>SUM(H40+H57+H67)</f>
        <v>8225809</v>
      </c>
      <c r="J68" s="11">
        <f>SUM(J40+J57+J67)</f>
        <v>22950139</v>
      </c>
      <c r="L68" s="11">
        <f>SUM(L40+L57+L67)</f>
        <v>8648115</v>
      </c>
      <c r="N68" s="11">
        <f>SUM(N40+N57+N67)</f>
        <v>13949627</v>
      </c>
    </row>
    <row r="69" spans="1:14" ht="19.5" customHeight="1">
      <c r="A69" s="9" t="s">
        <v>82</v>
      </c>
      <c r="B69" s="49"/>
      <c r="C69" s="9"/>
      <c r="D69" s="17"/>
      <c r="E69" s="17"/>
      <c r="F69" s="17"/>
      <c r="G69" s="17"/>
      <c r="H69" s="89">
        <v>74560502</v>
      </c>
      <c r="I69" s="90"/>
      <c r="J69" s="89">
        <v>51610363</v>
      </c>
      <c r="K69" s="90"/>
      <c r="L69" s="89">
        <v>50287784</v>
      </c>
      <c r="M69" s="90"/>
      <c r="N69" s="89">
        <v>36338157</v>
      </c>
    </row>
    <row r="70" spans="1:14" ht="19.5" customHeight="1" thickBot="1">
      <c r="A70" s="46" t="s">
        <v>186</v>
      </c>
      <c r="B70" s="49"/>
      <c r="C70" s="9"/>
      <c r="D70" s="17"/>
      <c r="E70" s="17"/>
      <c r="F70" s="17"/>
      <c r="G70" s="17"/>
      <c r="H70" s="26">
        <f>SUM(H68:H69)</f>
        <v>82786311</v>
      </c>
      <c r="J70" s="26">
        <f>SUM(J68:J69)</f>
        <v>74560502</v>
      </c>
      <c r="L70" s="26">
        <f>SUM(L68:L69)</f>
        <v>58935899</v>
      </c>
      <c r="N70" s="26">
        <f>SUM(N68:N69)</f>
        <v>50287784</v>
      </c>
    </row>
    <row r="71" spans="1:14" ht="19.5" customHeight="1" thickTop="1">
      <c r="B71" s="49"/>
      <c r="C71" s="9"/>
      <c r="D71" s="17"/>
      <c r="E71" s="17"/>
      <c r="F71" s="17"/>
      <c r="G71" s="17"/>
      <c r="H71" s="11">
        <f>H70-BS!G9</f>
        <v>0</v>
      </c>
      <c r="I71" s="11"/>
      <c r="J71" s="11">
        <f>SUM(J70-BS!I9)</f>
        <v>0</v>
      </c>
      <c r="K71" s="11"/>
      <c r="L71" s="11">
        <f>SUM(L70-BS!K9)</f>
        <v>0</v>
      </c>
      <c r="M71" s="11"/>
      <c r="N71" s="11">
        <f>SUM(N70-BS!M9)</f>
        <v>0</v>
      </c>
    </row>
    <row r="72" spans="1:14" ht="19.5" customHeight="1">
      <c r="A72" s="46" t="s">
        <v>79</v>
      </c>
      <c r="B72" s="49"/>
      <c r="C72" s="9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spans="1:14" ht="19.5" customHeight="1">
      <c r="A73" s="9" t="s">
        <v>41</v>
      </c>
      <c r="B73" s="49"/>
      <c r="C73" s="9"/>
      <c r="D73" s="17"/>
      <c r="E73" s="17"/>
      <c r="F73" s="17"/>
      <c r="G73" s="17"/>
      <c r="H73" s="11"/>
      <c r="I73" s="11"/>
      <c r="J73" s="11"/>
      <c r="K73" s="11"/>
      <c r="L73" s="11"/>
      <c r="M73" s="11"/>
      <c r="N73" s="11"/>
    </row>
    <row r="74" spans="1:14" ht="19.5" customHeight="1">
      <c r="A74" s="9" t="s">
        <v>215</v>
      </c>
      <c r="B74" s="49"/>
      <c r="C74" s="9"/>
      <c r="D74" s="17"/>
      <c r="E74" s="17"/>
      <c r="F74" s="17"/>
      <c r="G74" s="17"/>
      <c r="H74" s="90">
        <v>-217441506</v>
      </c>
      <c r="I74" s="90"/>
      <c r="J74" s="90">
        <v>-4779213</v>
      </c>
      <c r="K74" s="90"/>
      <c r="L74" s="90">
        <v>-131348154</v>
      </c>
      <c r="M74" s="90"/>
      <c r="N74" s="90">
        <v>-41204916</v>
      </c>
    </row>
    <row r="75" spans="1:14" ht="19.5" customHeight="1">
      <c r="A75" s="9" t="s">
        <v>138</v>
      </c>
      <c r="B75" s="49"/>
      <c r="C75" s="9"/>
      <c r="D75" s="17"/>
      <c r="E75" s="17"/>
      <c r="F75" s="17"/>
      <c r="G75" s="17"/>
      <c r="H75" s="90">
        <v>48029279</v>
      </c>
      <c r="I75" s="90"/>
      <c r="J75" s="90">
        <v>246878353</v>
      </c>
      <c r="K75" s="90"/>
      <c r="L75" s="90">
        <v>40926476</v>
      </c>
      <c r="M75" s="90"/>
      <c r="N75" s="90">
        <v>245271845</v>
      </c>
    </row>
    <row r="76" spans="1:14" ht="20.25" customHeight="1">
      <c r="A76" s="4" t="s">
        <v>122</v>
      </c>
      <c r="H76" s="11">
        <v>1451246</v>
      </c>
      <c r="I76" s="11"/>
      <c r="J76" s="11">
        <v>72162764</v>
      </c>
      <c r="K76" s="11"/>
      <c r="L76" s="11">
        <v>1451246</v>
      </c>
      <c r="M76" s="89"/>
      <c r="N76" s="11">
        <v>56126165</v>
      </c>
    </row>
    <row r="77" spans="1:14" ht="20.25" customHeight="1">
      <c r="A77" s="4" t="s">
        <v>162</v>
      </c>
      <c r="H77" s="11">
        <v>16255</v>
      </c>
      <c r="I77" s="11"/>
      <c r="J77" s="11">
        <v>851227</v>
      </c>
      <c r="K77" s="11"/>
      <c r="L77" s="11">
        <v>16255</v>
      </c>
      <c r="M77" s="89"/>
      <c r="N77" s="11">
        <v>630818</v>
      </c>
    </row>
    <row r="78" spans="1:14" ht="20.25" customHeight="1">
      <c r="A78" s="4" t="s">
        <v>111</v>
      </c>
      <c r="H78" s="11">
        <v>9885960</v>
      </c>
      <c r="I78" s="11"/>
      <c r="J78" s="11">
        <v>1619668</v>
      </c>
      <c r="K78" s="11"/>
      <c r="L78" s="11">
        <v>9885960</v>
      </c>
      <c r="M78" s="89"/>
      <c r="N78" s="11">
        <v>0</v>
      </c>
    </row>
    <row r="79" spans="1:14" ht="20.25" customHeight="1">
      <c r="A79" s="9" t="s">
        <v>182</v>
      </c>
      <c r="H79" s="11">
        <v>5049114</v>
      </c>
      <c r="I79" s="17"/>
      <c r="J79" s="11">
        <v>54283365</v>
      </c>
      <c r="K79" s="17"/>
      <c r="L79" s="11">
        <v>5049114</v>
      </c>
      <c r="M79" s="17"/>
      <c r="N79" s="11">
        <v>54283365</v>
      </c>
    </row>
    <row r="80" spans="1:14" ht="20.25" customHeight="1">
      <c r="A80" s="4" t="s">
        <v>183</v>
      </c>
      <c r="H80" s="11">
        <v>0</v>
      </c>
      <c r="I80" s="17"/>
      <c r="J80" s="11">
        <v>-43073153</v>
      </c>
      <c r="K80" s="17"/>
      <c r="L80" s="11">
        <v>0</v>
      </c>
      <c r="M80" s="17"/>
      <c r="N80" s="11">
        <v>-43073153</v>
      </c>
    </row>
    <row r="81" spans="1:14" ht="20.25" customHeight="1">
      <c r="A81" s="4" t="s">
        <v>210</v>
      </c>
      <c r="H81" s="11">
        <v>-9954937.1099999994</v>
      </c>
      <c r="I81" s="17"/>
      <c r="J81" s="11">
        <v>0</v>
      </c>
      <c r="K81" s="17"/>
      <c r="L81" s="11">
        <v>-7565792</v>
      </c>
      <c r="M81" s="17"/>
      <c r="N81" s="11">
        <v>0</v>
      </c>
    </row>
    <row r="82" spans="1:14" ht="20.25" customHeight="1">
      <c r="A82" s="4" t="s">
        <v>211</v>
      </c>
      <c r="H82" s="11"/>
      <c r="I82" s="17"/>
      <c r="J82" s="11"/>
      <c r="K82" s="17"/>
      <c r="L82" s="11"/>
      <c r="M82" s="17"/>
      <c r="N82" s="11"/>
    </row>
    <row r="83" spans="1:14" ht="20.25" customHeight="1">
      <c r="A83" s="4" t="s">
        <v>212</v>
      </c>
      <c r="H83" s="11">
        <v>-4200000</v>
      </c>
      <c r="I83" s="17"/>
      <c r="J83" s="11">
        <v>-71400000</v>
      </c>
      <c r="K83" s="17"/>
      <c r="L83" s="11">
        <v>-4200000</v>
      </c>
      <c r="M83" s="17"/>
      <c r="N83" s="11">
        <v>-71400000</v>
      </c>
    </row>
    <row r="84" spans="1:14" ht="20.25" customHeight="1">
      <c r="A84" s="4" t="s">
        <v>217</v>
      </c>
      <c r="H84" s="11"/>
      <c r="I84" s="17"/>
      <c r="J84" s="11"/>
      <c r="K84" s="17"/>
      <c r="L84" s="11"/>
      <c r="M84" s="17"/>
      <c r="N84" s="11"/>
    </row>
    <row r="85" spans="1:14" ht="20.25" customHeight="1">
      <c r="A85" s="4" t="s">
        <v>212</v>
      </c>
      <c r="H85" s="114">
        <v>-58723830</v>
      </c>
      <c r="I85" s="115"/>
      <c r="J85" s="116">
        <v>87199994</v>
      </c>
      <c r="K85" s="116"/>
      <c r="L85" s="116">
        <v>-59551365</v>
      </c>
      <c r="M85" s="116"/>
      <c r="N85" s="116">
        <v>90184638</v>
      </c>
    </row>
    <row r="86" spans="1:14" ht="20.25" customHeight="1">
      <c r="H86" s="9"/>
      <c r="I86" s="17"/>
      <c r="J86" s="11"/>
      <c r="K86" s="17"/>
      <c r="M86" s="17"/>
      <c r="N86" s="17"/>
    </row>
    <row r="87" spans="1:14" ht="20.25" customHeight="1">
      <c r="A87" s="9" t="s">
        <v>9</v>
      </c>
    </row>
    <row r="88" spans="1:14" ht="20.25" customHeight="1">
      <c r="A88" s="9"/>
    </row>
  </sheetData>
  <mergeCells count="4">
    <mergeCell ref="H47:J47"/>
    <mergeCell ref="L47:N47"/>
    <mergeCell ref="H5:J5"/>
    <mergeCell ref="L5:N5"/>
  </mergeCells>
  <pageMargins left="0.78740157480314965" right="0.39370078740157483" top="0.78740157480314965" bottom="0.19685039370078741" header="0.19685039370078741" footer="0.19685039370078741"/>
  <pageSetup paperSize="9" scale="74" orientation="portrait" r:id="rId1"/>
  <rowBreaks count="1" manualBreakCount="1">
    <brk id="42" min="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8" ma:contentTypeDescription="สร้างเอกสารใหม่" ma:contentTypeScope="" ma:versionID="a04d8349610efb60393cb02d2b14cdf5">
  <xsd:schema xmlns:xsd="http://www.w3.org/2001/XMLSchema" xmlns:xs="http://www.w3.org/2001/XMLSchema" xmlns:p="http://schemas.microsoft.com/office/2006/metadata/properties" xmlns:ns2="a396c7f8-fa1d-406b-a881-ae9199196f47" targetNamespace="http://schemas.microsoft.com/office/2006/metadata/properties" ma:root="true" ma:fieldsID="d247e14f9420cbeaa456423a214e3e40" ns2:_="">
    <xsd:import namespace="a396c7f8-fa1d-406b-a881-ae9199196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638D86-EFFE-4381-98F5-82C1F92B8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9CFFD-C0B8-43A0-A08D-318974CFEA5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C0E57A-130A-414F-BC15-694FC26E22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Waraporn Keawpapan</cp:lastModifiedBy>
  <cp:lastPrinted>2023-02-27T09:10:36Z</cp:lastPrinted>
  <dcterms:created xsi:type="dcterms:W3CDTF">2011-12-01T03:22:46Z</dcterms:created>
  <dcterms:modified xsi:type="dcterms:W3CDTF">2023-02-27T10:22:08Z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</Properties>
</file>