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2/00 FS 7UP/Audit/Ver 6/TH/"/>
    </mc:Choice>
  </mc:AlternateContent>
  <xr:revisionPtr revIDLastSave="263" documentId="13_ncr:1_{EF8468EA-70EC-4111-9178-37B636BE32DC}" xr6:coauthVersionLast="47" xr6:coauthVersionMax="47" xr10:uidLastSave="{C5F5BF7B-B90C-4475-9453-93DADCAF9F8E}"/>
  <bookViews>
    <workbookView xWindow="-120" yWindow="-120" windowWidth="20730" windowHeight="11160" tabRatio="639" activeTab="3" xr2:uid="{00000000-000D-0000-FFFF-FFFF00000000}"/>
  </bookViews>
  <sheets>
    <sheet name="BS-TH" sheetId="1" r:id="rId1"/>
    <sheet name="PL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'BS-TH'!$A$1:$L$95</definedName>
    <definedName name="_xlnm.Print_Area" localSheetId="4">CF!$A$1:$L$101</definedName>
    <definedName name="_xlnm.Print_Area" localSheetId="2">'CS-Conso'!$A$1:$AG$37</definedName>
    <definedName name="_xlnm.Print_Area" localSheetId="3">'CS-Separate'!$A$1:$X$31</definedName>
    <definedName name="_xlnm.Print_Area" localSheetId="1">'PL-TH'!$A$1:$L$62</definedName>
    <definedName name="_xlnm.Print_Titles" localSheetId="4">CF!$42:$47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0" l="1"/>
  <c r="J100" i="10" l="1"/>
  <c r="U35" i="11"/>
  <c r="AA35" i="11" s="1"/>
  <c r="AC35" i="11" s="1"/>
  <c r="R29" i="3"/>
  <c r="V29" i="3" s="1"/>
  <c r="V25" i="3"/>
  <c r="N25" i="3"/>
  <c r="X25" i="3" s="1"/>
  <c r="V28" i="3"/>
  <c r="X28" i="3" s="1"/>
  <c r="Q31" i="11"/>
  <c r="AC31" i="11" s="1"/>
  <c r="AG31" i="11" s="1"/>
  <c r="AA34" i="11"/>
  <c r="AC34" i="11" s="1"/>
  <c r="F56" i="13"/>
  <c r="J65" i="1"/>
  <c r="F65" i="1"/>
  <c r="F56" i="1"/>
  <c r="AG34" i="11" l="1"/>
  <c r="AE26" i="11" l="1"/>
  <c r="Y26" i="11"/>
  <c r="W26" i="11"/>
  <c r="U26" i="11"/>
  <c r="S26" i="11"/>
  <c r="Q26" i="11"/>
  <c r="O26" i="11"/>
  <c r="M26" i="11"/>
  <c r="K26" i="11"/>
  <c r="I26" i="11"/>
  <c r="G26" i="11"/>
  <c r="E26" i="11"/>
  <c r="E28" i="11" s="1"/>
  <c r="X29" i="3" l="1"/>
  <c r="AG35" i="11"/>
  <c r="J81" i="10" l="1"/>
  <c r="F81" i="10"/>
  <c r="H81" i="10"/>
  <c r="L91" i="1"/>
  <c r="H91" i="1"/>
  <c r="H93" i="1" s="1"/>
  <c r="AE32" i="11"/>
  <c r="AC20" i="11"/>
  <c r="AG20" i="11" s="1"/>
  <c r="R20" i="3" l="1"/>
  <c r="V12" i="3"/>
  <c r="AA13" i="11"/>
  <c r="L78" i="10" l="1"/>
  <c r="L81" i="10" s="1"/>
  <c r="N20" i="3" l="1"/>
  <c r="V26" i="3" l="1"/>
  <c r="V24" i="3"/>
  <c r="V19" i="3"/>
  <c r="V18" i="3"/>
  <c r="V17" i="3"/>
  <c r="V16" i="3"/>
  <c r="V14" i="3"/>
  <c r="T20" i="3"/>
  <c r="W28" i="11"/>
  <c r="W36" i="11" s="1"/>
  <c r="AA21" i="11"/>
  <c r="AA18" i="11"/>
  <c r="AA17" i="11"/>
  <c r="AA23" i="11"/>
  <c r="AA24" i="11"/>
  <c r="AA25" i="11"/>
  <c r="H38" i="13"/>
  <c r="Y28" i="11"/>
  <c r="Y36" i="11" s="1"/>
  <c r="AG25" i="11"/>
  <c r="F100" i="10"/>
  <c r="T22" i="3" l="1"/>
  <c r="T30" i="3" s="1"/>
  <c r="J38" i="13" l="1"/>
  <c r="J97" i="10" l="1"/>
  <c r="X19" i="3" l="1"/>
  <c r="X18" i="3"/>
  <c r="X17" i="3"/>
  <c r="X16" i="3"/>
  <c r="X14" i="3"/>
  <c r="V20" i="3" l="1"/>
  <c r="X12" i="3"/>
  <c r="X20" i="3" s="1"/>
  <c r="X22" i="3" s="1"/>
  <c r="AC24" i="11"/>
  <c r="AG24" i="11" s="1"/>
  <c r="AC23" i="11"/>
  <c r="AG23" i="11" s="1"/>
  <c r="AC21" i="11"/>
  <c r="AC18" i="11"/>
  <c r="AC17" i="11"/>
  <c r="AG17" i="11" s="1"/>
  <c r="AC15" i="11"/>
  <c r="Q28" i="11"/>
  <c r="L38" i="13"/>
  <c r="F38" i="13"/>
  <c r="F10" i="13"/>
  <c r="F15" i="13"/>
  <c r="H65" i="1"/>
  <c r="F17" i="13" l="1"/>
  <c r="F30" i="13" s="1"/>
  <c r="F32" i="13" s="1"/>
  <c r="F50" i="13" s="1"/>
  <c r="F52" i="13" s="1"/>
  <c r="F97" i="10"/>
  <c r="K28" i="11" l="1"/>
  <c r="K36" i="11" s="1"/>
  <c r="K38" i="11" s="1"/>
  <c r="F8" i="10"/>
  <c r="F41" i="10" s="1"/>
  <c r="F55" i="10" s="1"/>
  <c r="F41" i="13"/>
  <c r="F55" i="13" l="1"/>
  <c r="F57" i="13" s="1"/>
  <c r="Q32" i="11"/>
  <c r="Q36" i="11" s="1"/>
  <c r="Q38" i="11" s="1"/>
  <c r="AG21" i="11" l="1"/>
  <c r="AG18" i="11"/>
  <c r="AG15" i="11"/>
  <c r="O36" i="11" l="1"/>
  <c r="O38" i="11" s="1"/>
  <c r="H97" i="10" l="1"/>
  <c r="L97" i="10"/>
  <c r="L32" i="1" l="1"/>
  <c r="J32" i="1"/>
  <c r="H32" i="1"/>
  <c r="F32" i="1"/>
  <c r="X24" i="3" l="1"/>
  <c r="AC30" i="11"/>
  <c r="AG30" i="11" s="1"/>
  <c r="AC32" i="11"/>
  <c r="AG32" i="11" s="1"/>
  <c r="P20" i="3" l="1"/>
  <c r="P22" i="3" s="1"/>
  <c r="L20" i="3"/>
  <c r="J20" i="3"/>
  <c r="J22" i="3" s="1"/>
  <c r="J30" i="3" s="1"/>
  <c r="J32" i="3" s="1"/>
  <c r="S28" i="11"/>
  <c r="S36" i="11" s="1"/>
  <c r="AA22" i="11"/>
  <c r="AA26" i="11" s="1"/>
  <c r="AE28" i="11"/>
  <c r="I28" i="11"/>
  <c r="U28" i="11"/>
  <c r="M28" i="11"/>
  <c r="G28" i="11"/>
  <c r="L15" i="13"/>
  <c r="J15" i="13"/>
  <c r="L10" i="13"/>
  <c r="J10" i="13"/>
  <c r="H57" i="13"/>
  <c r="H52" i="13"/>
  <c r="H15" i="13"/>
  <c r="H10" i="13"/>
  <c r="J91" i="1"/>
  <c r="F91" i="1"/>
  <c r="P30" i="3" l="1"/>
  <c r="AC22" i="11"/>
  <c r="L22" i="3"/>
  <c r="L30" i="3" s="1"/>
  <c r="L32" i="3" s="1"/>
  <c r="AA28" i="11"/>
  <c r="AC28" i="11" s="1"/>
  <c r="AG28" i="11" s="1"/>
  <c r="J17" i="13"/>
  <c r="J30" i="13" s="1"/>
  <c r="AC13" i="11"/>
  <c r="L17" i="13"/>
  <c r="L30" i="13" s="1"/>
  <c r="L32" i="13" s="1"/>
  <c r="H17" i="13"/>
  <c r="H30" i="13" s="1"/>
  <c r="H32" i="13" s="1"/>
  <c r="H41" i="13" s="1"/>
  <c r="AG13" i="11" l="1"/>
  <c r="AC26" i="11"/>
  <c r="L57" i="13"/>
  <c r="L41" i="13"/>
  <c r="AG22" i="11"/>
  <c r="L52" i="13"/>
  <c r="AG26" i="11" l="1"/>
  <c r="N22" i="3"/>
  <c r="F15" i="1" l="1"/>
  <c r="L15" i="1"/>
  <c r="J15" i="1"/>
  <c r="J33" i="1" s="1"/>
  <c r="H15" i="1"/>
  <c r="J8" i="10" l="1"/>
  <c r="J41" i="10" s="1"/>
  <c r="J55" i="10" s="1"/>
  <c r="AE36" i="11" l="1"/>
  <c r="AE38" i="11" s="1"/>
  <c r="E36" i="11"/>
  <c r="E38" i="11" s="1"/>
  <c r="G36" i="11"/>
  <c r="G38" i="11" s="1"/>
  <c r="M36" i="11"/>
  <c r="M38" i="11" s="1"/>
  <c r="L46" i="13" l="1"/>
  <c r="A45" i="13"/>
  <c r="A44" i="13"/>
  <c r="A43" i="13"/>
  <c r="R27" i="3"/>
  <c r="U33" i="11"/>
  <c r="U36" i="11" s="1"/>
  <c r="V27" i="3" l="1"/>
  <c r="AA33" i="11"/>
  <c r="AC33" i="11" s="1"/>
  <c r="AG33" i="11" s="1"/>
  <c r="J32" i="13"/>
  <c r="J50" i="13" s="1"/>
  <c r="J52" i="13" s="1"/>
  <c r="N26" i="3" l="1"/>
  <c r="J41" i="13"/>
  <c r="J55" i="13" s="1"/>
  <c r="J57" i="13" s="1"/>
  <c r="X27" i="3"/>
  <c r="J58" i="10"/>
  <c r="L8" i="10"/>
  <c r="L41" i="10" s="1"/>
  <c r="H8" i="10"/>
  <c r="H41" i="10" s="1"/>
  <c r="X26" i="3" l="1"/>
  <c r="X30" i="3" s="1"/>
  <c r="X32" i="3" s="1"/>
  <c r="N30" i="3"/>
  <c r="N32" i="3" s="1"/>
  <c r="H55" i="10"/>
  <c r="H58" i="10" s="1"/>
  <c r="H99" i="10" s="1"/>
  <c r="L55" i="10"/>
  <c r="F93" i="1" l="1"/>
  <c r="F58" i="10" l="1"/>
  <c r="H20" i="3"/>
  <c r="H22" i="3" s="1"/>
  <c r="H30" i="3" s="1"/>
  <c r="F99" i="10" l="1"/>
  <c r="F101" i="10" s="1"/>
  <c r="F103" i="10" s="1"/>
  <c r="H32" i="3" l="1"/>
  <c r="J56" i="1"/>
  <c r="I36" i="11" l="1"/>
  <c r="I38" i="11" s="1"/>
  <c r="J99" i="10" l="1"/>
  <c r="R22" i="3"/>
  <c r="F20" i="3"/>
  <c r="F22" i="3" s="1"/>
  <c r="F30" i="3" s="1"/>
  <c r="F32" i="3" s="1"/>
  <c r="X4" i="3"/>
  <c r="L93" i="1"/>
  <c r="A37" i="1"/>
  <c r="A70" i="1" s="1"/>
  <c r="L58" i="10"/>
  <c r="L65" i="1"/>
  <c r="L56" i="1"/>
  <c r="J66" i="1"/>
  <c r="H56" i="1"/>
  <c r="H66" i="1" s="1"/>
  <c r="H94" i="1" s="1"/>
  <c r="V22" i="3" l="1"/>
  <c r="R30" i="3"/>
  <c r="H101" i="10"/>
  <c r="L99" i="10"/>
  <c r="L101" i="10" s="1"/>
  <c r="J101" i="10"/>
  <c r="J103" i="10" s="1"/>
  <c r="AA36" i="11"/>
  <c r="AA38" i="11" s="1"/>
  <c r="H33" i="1"/>
  <c r="L66" i="1"/>
  <c r="L94" i="1" s="1"/>
  <c r="F66" i="1"/>
  <c r="F94" i="1" s="1"/>
  <c r="L33" i="1"/>
  <c r="F33" i="1"/>
  <c r="V30" i="3" l="1"/>
  <c r="V32" i="3" s="1"/>
  <c r="L96" i="1"/>
  <c r="F96" i="1"/>
  <c r="AG36" i="11"/>
  <c r="AG38" i="11" s="1"/>
  <c r="AC36" i="11"/>
  <c r="AC38" i="11" s="1"/>
  <c r="H96" i="1"/>
  <c r="J93" i="1"/>
  <c r="J94" i="1" l="1"/>
  <c r="J96" i="1" s="1"/>
</calcChain>
</file>

<file path=xl/sharedStrings.xml><?xml version="1.0" encoding="utf-8"?>
<sst xmlns="http://schemas.openxmlformats.org/spreadsheetml/2006/main" count="422" uniqueCount="294">
  <si>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</si>
  <si>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</si>
  <si>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</si>
  <si>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</si>
  <si>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</si>
  <si>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</si>
  <si>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</si>
  <si>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</si>
  <si>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</si>
  <si>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</si>
  <si>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</si>
  <si>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</si>
  <si>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</si>
  <si>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</si>
  <si>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</si>
  <si>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</si>
  <si>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</si>
  <si>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</si>
  <si>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</si>
  <si>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</si>
  <si>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</si>
  <si>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</si>
  <si>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</si>
  <si>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</si>
  <si>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</si>
  <si>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</si>
  <si>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</si>
  <si>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</si>
  <si>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</si>
  <si>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</si>
  <si>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</si>
  <si>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</si>
  <si>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</si>
  <si>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</si>
  <si>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</si>
  <si>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</si>
  <si>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</si>
  <si>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</si>
  <si>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</si>
  <si>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</si>
  <si>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</si>
  <si>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</si>
  <si>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</si>
  <si>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</si>
  <si>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</si>
  <si>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</si>
  <si>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</si>
  <si>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</si>
  <si>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</si>
  <si>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</si>
  <si>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</si>
  <si>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</si>
  <si>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</si>
  <si>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</si>
  <si>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</si>
  <si>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</si>
  <si>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</si>
  <si>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</si>
  <si>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</si>
  <si>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</si>
  <si>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</si>
  <si>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</si>
  <si>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</si>
  <si>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</si>
  <si>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</si>
  <si>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</si>
  <si>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</si>
  <si>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</si>
  <si>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</si>
  <si>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</si>
  <si>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</si>
  <si>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</si>
  <si>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</si>
  <si>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</si>
  <si>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</si>
  <si>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</si>
  <si>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</si>
  <si>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</si>
  <si>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</si>
  <si>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</si>
  <si>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</si>
  <si>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</si>
  <si>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</si>
  <si>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</si>
  <si>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</si>
  <si>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</si>
  <si>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</si>
  <si>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</si>
  <si>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</si>
  <si>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</si>
  <si>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</si>
  <si>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</si>
  <si>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</si>
  <si>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</si>
  <si>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</si>
  <si>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</si>
  <si>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</si>
  <si>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</si>
  <si>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</si>
  <si>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</si>
  <si>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</si>
  <si>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</si>
  <si>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11</t>
  </si>
  <si>
    <t>12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</si>
  <si>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</si>
  <si>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</si>
  <si>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</si>
  <si>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</si>
  <si>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24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</si>
  <si>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</si>
  <si>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</si>
  <si>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</si>
  <si>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</si>
  <si>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</si>
  <si>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</si>
  <si>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เงินสดรับจากภาษีขอคืน</t>
  </si>
  <si>
    <t>เงินสดจ่ายภาษีเงินได้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</si>
  <si>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</si>
  <si>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</si>
  <si>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</si>
  <si>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26</t>
  </si>
  <si>
    <t>การเปลี่ยนแปลง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</si>
  <si>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</si>
  <si>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</si>
  <si>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</si>
  <si>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</si>
  <si>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9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</si>
  <si>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</si>
  <si>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</si>
  <si>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</si>
  <si>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</si>
  <si>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รายได้ (ค่าใช้จ่าย) ภาษีเงินได้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</si>
  <si>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</si>
  <si>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</si>
  <si>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</si>
  <si>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</si>
  <si>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</si>
  <si>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10</t>
  </si>
  <si>
    <t>19</t>
  </si>
  <si>
    <t>ส่วนของเงินกู้ยืมระยะยาว</t>
  </si>
  <si>
    <t>เงินกู้ยืมระยะยาว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</si>
  <si>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</si>
  <si>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</si>
  <si>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</si>
  <si>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โอนหุ้นกู้แปลงสภาพเป็นทุนที่ออกและชำระแล้ว</t>
  </si>
  <si>
    <t>การเปลี่ยนแปลงสัดส่วนของส่วนได้เสียที่ไม่มีอำนาจควบคุม</t>
  </si>
  <si>
    <t>ยอดคงเหลือต้นงวด ณ วันที่ 1 มกราคม 2564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</si>
  <si>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</si>
  <si>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</si>
  <si>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</si>
  <si>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</si>
  <si>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</si>
  <si>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</si>
  <si>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เงินสดรับเงินเบิกเกินบัญชี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</si>
  <si>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</si>
  <si>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</si>
  <si>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 (จ่าย) จากกิจกรรมดำเนินงาน</t>
  </si>
  <si>
    <t>กำไรจากการขายเงินลงทุนในบริษัทร่วม</t>
  </si>
  <si>
    <t>เพิ่มทุน</t>
  </si>
  <si>
    <t>ลดลงจากการขายธุรกิจ</t>
  </si>
  <si>
    <t>เงินสดรับจากการขายบริษัทย่อย</t>
  </si>
  <si>
    <t>เงินสดจ่ายเพื่อตรวจสอบธุรกิจก่อนซื้อกิจการ</t>
  </si>
  <si>
    <t>เงินสดรับจากเงินกู้ยืมระยะยาวจากสถาบันการเงิน</t>
  </si>
  <si>
    <t>เงินสดจ่ายเพื่อซื้อเงินลงทุนระยะยาวอื่น</t>
  </si>
  <si>
    <t>เงินให้กู้ยืมระยะยาวแก่กิจการที่เกี่ยวข้องกัน</t>
  </si>
  <si>
    <t>กำไรจากการได้รับยกหนี้</t>
  </si>
  <si>
    <t/>
  </si>
  <si>
    <t xml:space="preserve">        </t>
  </si>
  <si>
    <t>และส่วนต่ำมูลค่าหุ้นสามัญ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</si>
  <si>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</si>
  <si>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</si>
  <si>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</si>
  <si>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</si>
  <si>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</si>
  <si>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</si>
  <si>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</si>
  <si>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</si>
  <si>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เงินสดรับจากการใช้สิทธิแปลงสภาพใบสำคัญแสดงสิทธิ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</si>
  <si>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</si>
  <si>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</si>
  <si>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</si>
  <si>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</si>
  <si>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</si>
  <si>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</si>
  <si>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</si>
  <si>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หุ้นกู้แปลงสภาพ - องค์ประกอบเป็นทุน</t>
  </si>
  <si>
    <t>กำไรจากการขายเงินลงทุนชั่วคราว</t>
  </si>
  <si>
    <t>เงินสดรับจากการขายเงินลงทุนชั่วคราว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</si>
  <si>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</si>
  <si>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</si>
  <si>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</si>
  <si>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>ผลขาดทุนจากการด้อยค่า - ลูกหนี้การค้าและลูกหนี้หมุนเวียนอื่น (โอนกลับ)</t>
  </si>
  <si>
    <t xml:space="preserve">     ในบริษัทย่อยโดยอำนาจการควบคุมไม่เปลี่ยนแปลง</t>
  </si>
  <si>
    <t>เงินกู้ยืมระยะสั้นจากบุคคลและกิจการที่ไม่เกี่ยวข้องกัน</t>
  </si>
  <si>
    <t>กระแสเงินสดสุทธิจาก (ใช้ไปใน) กิจกรรมดำเนินงาน</t>
  </si>
  <si>
    <t>13</t>
  </si>
  <si>
    <t>27</t>
  </si>
  <si>
    <t>28</t>
  </si>
  <si>
    <t>31</t>
  </si>
  <si>
    <t>การเปลี่ยนแปลงจากการวัดมูลค่าใหม่ของผลประโยชน์พนักงานที่กำหนดไว้</t>
  </si>
  <si>
    <t xml:space="preserve">       และส่วนต่ำมูลค่าหุ้นสามัญ</t>
  </si>
  <si>
    <t>ส่วนเปลี่ยนแปลงของผู้ถือหุ้นระหว่างปี</t>
  </si>
  <si>
    <t>กำไร (ขาดทุน) สุทธิสำหรับปี</t>
  </si>
  <si>
    <t>ยอดคงเหลือปลายงวด ณ วันที่ 31 ธันวาคม 2564</t>
  </si>
  <si>
    <t>กำไรสุทธิสำหรับปี</t>
  </si>
  <si>
    <t>(หน่วย : บาท)</t>
  </si>
  <si>
    <t>31 ธันวาคม 2564</t>
  </si>
  <si>
    <t>30</t>
  </si>
  <si>
    <t>เงินสดรับจากการขายบริษัทร่วม</t>
  </si>
  <si>
    <t>เงินสดและรายการเทียบเท่าเงินสดยกมาสำหรับปี</t>
  </si>
  <si>
    <t>เงินสดและรายการเทียบเท่าเงินสดยกไปสำหรับปี</t>
  </si>
  <si>
    <t>6</t>
  </si>
  <si>
    <t>7</t>
  </si>
  <si>
    <t>8</t>
  </si>
  <si>
    <t>18</t>
  </si>
  <si>
    <t>ยอดคงเหลือปลายปี ณ วันที่ 31 ธันวาคม 2564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</si>
  <si>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</si>
  <si>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</si>
  <si>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</si>
  <si>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</si>
  <si>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</si>
  <si>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</si>
  <si>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15</t>
  </si>
  <si>
    <t>22</t>
  </si>
  <si>
    <t>โอนกลับค่าเผื่อเงินลงทุนในบริษัทย่อย</t>
  </si>
  <si>
    <t>กำไร (ขาดทุน) เบ็ดเสร็จรวมสำหรับปี</t>
  </si>
  <si>
    <t>ณ วันที่ 31 ธันวาคม 2565</t>
  </si>
  <si>
    <t>สำหรับปีสิ้นสุดวันที่ 31 ธันวาคม 2565</t>
  </si>
  <si>
    <t>31 ธันวาคม 2565</t>
  </si>
  <si>
    <t>2564</t>
  </si>
  <si>
    <t>ยอดคงเหลือต้นงวด ณ วันที่ 1 มกราคม 2565</t>
  </si>
  <si>
    <t>ยอดคงเหลือปลายงวด ณ วันที่ 31 ธันวาคม 2565</t>
  </si>
  <si>
    <t>ยอดคงเหลือ ณ วันที่ 1 มกราคม 2565</t>
  </si>
  <si>
    <t>ยอดคงเหลือปลายปี ณ วันที่ 31 ธันวาคม 2565</t>
  </si>
  <si>
    <t>กำไร (ขาดทุน) สะสม</t>
  </si>
  <si>
    <t>กำไร (ขาดทุน) ก่อนรายได้ (ค่าใช้จ่าย) ภาษีเงินได้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</si>
  <si>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</si>
  <si>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</si>
  <si>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</si>
  <si>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กำไร (ขาดทุน) ก่อนภาษี</t>
  </si>
  <si>
    <t>โอนกลับผลขาดทุนจากการด้อยค่า - ดอกเบี้ยค้างรับ</t>
  </si>
  <si>
    <t>โอนกลับผลขาดทุนจากการด้อยค่า - เงินให้กู้ยืมระยะสั้นแก่กิจการที่เกี่ยวข้องกัน</t>
  </si>
  <si>
    <t>กำไรจากอัตราแลกเปลี่ยนที่ยังไม่เกิดขึ้น</t>
  </si>
  <si>
    <t>กระแสเงินสดได้มาจาก (ใช้ไปใน) กิจกรรมดำเนินงาน</t>
  </si>
  <si>
    <t>โอนกลับส่วนแบ่งขาดทุนจากเงินลงทุนในการร่วมค้า</t>
  </si>
  <si>
    <t>ประมาณการหนี้สินจากคดีความฟ้องร้อง</t>
  </si>
  <si>
    <t>ผลขาดทุนจากการด้อยค่า - เงินค้ำประกันโครงการ</t>
  </si>
  <si>
    <t>ผลขาดทุนจากการด้อยค่า - เงินให้กู้ยืมระยะสั้นแก่บุคคลที่ไม่เกี่ยวข้องกัน</t>
  </si>
  <si>
    <t>ผลขาดทุนจากการด้อยค่า - สินค้าคงเหลือ</t>
  </si>
  <si>
    <t>เงินสดรับเพื่อตรวจสอบธุรกิจก่อนซื้อกิจการ</t>
  </si>
  <si>
    <t>เงินสดรับจากการลดสัดส่วนการลงทุนในบริษัทย่อย</t>
  </si>
  <si>
    <t>เงินสดจ่ายเพื่อให้กู้ยืมระยะสั้นแก่บุคคลและกิจการที่ไม่เกี่ยวข้องกัน</t>
  </si>
  <si>
    <t>เงินสดจ่ายคืนเงินกู้ยืมระยะสั้นจากบุคคลและกิจการที่ไม่เกี่ยวข้องกัน</t>
  </si>
  <si>
    <t>ขาดทุนสุทธิสำหรับปี</t>
  </si>
  <si>
    <t>เงินให้กู้ยืมระยะสั้นแก่บุคคลและกิจการที่เกี่ยวข้องกัน</t>
  </si>
  <si>
    <t>กำไรจากการจำหน่ายสินทรัพย์</t>
  </si>
  <si>
    <t>หุ้นสามัญ 5,143,071,814 หุ้น มูลค่าหุ้นละ 0.50 บาท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</si>
  <si>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</si>
  <si>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</si>
  <si>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โอนส่วนเกินทุนจากการตีราคาสินทรัพย์ไปกำไรสะสม</t>
  </si>
  <si>
    <t>ขาดทุนเบ็ดเสร็จอื่นสำหรับปี - สุทธิจากภาษี</t>
  </si>
  <si>
    <t>ยอดคงเหลือ ณ วันที่ 1 มกราคม 2564</t>
  </si>
  <si>
    <t>กำไรจากการขายบริษัทย่อย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</si>
  <si>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</si>
  <si>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</si>
  <si>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16</t>
  </si>
  <si>
    <t>5.3</t>
  </si>
  <si>
    <t>โอนหนี้สินภาษีเงินได้รอตัดบัญชีไปกำไรสะสม</t>
  </si>
  <si>
    <t>เงินฝากธนาคารที่มีภาระค้ำประกัน (เพิ่มขึ้น) ลดลง</t>
  </si>
  <si>
    <t>ขาดทุนจากการเปลี่ยนแปลงมูลค่าสินทรัพย์ทางการเงินไม่หมุนเวียนอื่น</t>
  </si>
  <si>
    <t>ส่วนแบ่งขาดทุนจากเงินลงทุนในบริษัทร่วม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</si>
  <si>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</si>
  <si>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</si>
  <si>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เงินสดจ่ายเงินเบิกเกินบัญชี</t>
  </si>
  <si>
    <t>โอนกลับผลขาดทุนจากการด้อยค่า - เงินมัดจำเพื่อตรวจสอบธุรกิจก่อนซื้อกิจการ</t>
  </si>
  <si>
    <t>โอนกลับผลขาดทุนจากการด้อยค่า - เงินลงทุนในบริษัทย่อย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</si>
  <si>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</si>
  <si>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</si>
  <si>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    </t>
  </si>
  <si>
    <t>จัดสรรแล้ว</t>
  </si>
  <si>
    <t>ยังไม่ได้จัดสรร</t>
  </si>
  <si>
    <t>กำไรสะสม</t>
  </si>
  <si>
    <t>รายการที่จะไม่ถูกจัดประเภทใหม่ไว้ในกำไรหรือขาดทุนในภายหลัง</t>
  </si>
  <si>
    <t>(กำไร) ขาดทุนจากการจำหน่ายและตัดจำหน่ายสินทรัพย์</t>
  </si>
  <si>
    <t>5.1</t>
  </si>
  <si>
    <t>จัดสรร</t>
  </si>
  <si>
    <t>ขาดทุนเบ็ดเสร็จอื่นรวมสำหรับปี</t>
  </si>
  <si>
    <t>(ขาดทุน) เบ็ดเสร็จอื่น</t>
  </si>
  <si>
    <t>เงินสดรับจากดอกเบี้ยรับ</t>
  </si>
  <si>
    <t>ค่าเผื่อการลดมูลค่าของภาษีหัก ณ ที่จ่าย (โอนกลับ)</t>
  </si>
  <si>
    <t>4, 7</t>
  </si>
  <si>
    <t>5.4, 23</t>
  </si>
  <si>
    <t>4, 5.4, 26</t>
  </si>
  <si>
    <t>5.4, 26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</si>
</sst>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_(* #,##0.000_);_(* \(#,##0.000\);_(* &quot;-&quot;??_);_(@_)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43" fontId="2" fillId="0" borderId="0" xfId="1" applyFont="1" applyFill="1"/>
    <xf numFmtId="0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3" fontId="2" fillId="0" borderId="0" xfId="3" applyFont="1" applyFill="1" applyAlignment="1">
      <alignment horizontal="left" indent="2"/>
    </xf>
    <xf numFmtId="43" fontId="2" fillId="0" borderId="0" xfId="3" applyFont="1" applyFill="1"/>
    <xf numFmtId="165" fontId="2" fillId="0" borderId="0" xfId="0" applyNumberFormat="1" applyFont="1"/>
    <xf numFmtId="165" fontId="17" fillId="0" borderId="0" xfId="1" applyNumberFormat="1" applyFont="1" applyFill="1" applyAlignment="1"/>
    <xf numFmtId="165" fontId="1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39" fontId="2" fillId="0" borderId="0" xfId="0" applyNumberFormat="1" applyFont="1"/>
    <xf numFmtId="43" fontId="2" fillId="0" borderId="0" xfId="1" applyFont="1" applyFill="1" applyBorder="1" applyAlignment="1">
      <alignment horizontal="center"/>
    </xf>
    <xf numFmtId="0" fontId="1" fillId="0" borderId="0" xfId="0" applyFont="1"/>
    <xf numFmtId="0" fontId="4" fillId="0" borderId="0" xfId="0" quotePrefix="1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10" fillId="0" borderId="0" xfId="0" applyFo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Alignment="1">
      <alignment horizontal="center"/>
    </xf>
    <xf numFmtId="165" fontId="17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165" fontId="11" fillId="0" borderId="0" xfId="4" applyNumberFormat="1" applyFont="1" applyFill="1" applyBorder="1" applyAlignment="1">
      <alignment horizontal="right"/>
    </xf>
    <xf numFmtId="0" fontId="8" fillId="0" borderId="0" xfId="0" applyFont="1"/>
    <xf numFmtId="0" fontId="11" fillId="0" borderId="0" xfId="0" applyFont="1"/>
    <xf numFmtId="165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165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Alignment="1">
      <alignment horizontal="center"/>
    </xf>
    <xf numFmtId="0" fontId="2" fillId="0" borderId="3" xfId="32" applyFont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37" fontId="2" fillId="0" borderId="0" xfId="0" quotePrefix="1" applyNumberFormat="1" applyFont="1" applyAlignment="1">
      <alignment horizontal="center"/>
    </xf>
    <xf numFmtId="165" fontId="19" fillId="0" borderId="0" xfId="1" applyNumberFormat="1" applyFont="1" applyFill="1" applyBorder="1" applyAlignment="1" applyProtection="1"/>
    <xf numFmtId="0" fontId="2" fillId="0" borderId="0" xfId="27" applyFo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37" fontId="2" fillId="0" borderId="0" xfId="0" applyNumberFormat="1" applyFont="1"/>
    <xf numFmtId="165" fontId="2" fillId="0" borderId="0" xfId="1" applyNumberFormat="1" applyFont="1" applyFill="1" applyBorder="1" applyProtection="1"/>
    <xf numFmtId="165" fontId="19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4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 indent="1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/>
    <xf numFmtId="41" fontId="2" fillId="0" borderId="0" xfId="1" applyNumberFormat="1" applyFont="1" applyFill="1" applyBorder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horizontal="centerContinuous"/>
    </xf>
    <xf numFmtId="0" fontId="20" fillId="0" borderId="0" xfId="32" applyFont="1" applyAlignment="1">
      <alignment horizontal="center"/>
    </xf>
    <xf numFmtId="0" fontId="20" fillId="0" borderId="0" xfId="3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3" xfId="32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165" fontId="19" fillId="0" borderId="0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0" fontId="2" fillId="0" borderId="0" xfId="0" quotePrefix="1" applyFont="1" applyAlignment="1">
      <alignment horizontal="lef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2" fillId="0" borderId="0" xfId="3" applyNumberFormat="1" applyFont="1" applyFill="1" applyBorder="1" applyAlignment="1" applyProtection="1"/>
    <xf numFmtId="165" fontId="2" fillId="0" borderId="3" xfId="1" applyNumberFormat="1" applyFont="1" applyFill="1" applyBorder="1"/>
    <xf numFmtId="165" fontId="2" fillId="0" borderId="3" xfId="1" applyNumberFormat="1" applyFont="1" applyFill="1" applyBorder="1" applyAlignment="1">
      <alignment horizontal="center"/>
    </xf>
    <xf numFmtId="170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0" fontId="2" fillId="0" borderId="4" xfId="0" quotePrefix="1" applyFont="1" applyBorder="1" applyAlignment="1">
      <alignment horizontal="center"/>
    </xf>
    <xf numFmtId="165" fontId="2" fillId="0" borderId="0" xfId="3" applyNumberFormat="1" applyFont="1" applyFill="1" applyBorder="1" applyAlignment="1"/>
    <xf numFmtId="165" fontId="2" fillId="0" borderId="0" xfId="1" quotePrefix="1" applyNumberFormat="1" applyFont="1" applyFill="1" applyAlignment="1">
      <alignment horizontal="righ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4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4" fillId="0" borderId="0" xfId="32" applyFont="1" applyAlignment="1">
      <alignment horizontal="center"/>
    </xf>
    <xf numFmtId="165" fontId="2" fillId="0" borderId="0" xfId="3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3" borderId="0" xfId="0" applyFont="1" applyFill="1"/>
    <xf numFmtId="0" fontId="2" fillId="0" borderId="0" xfId="27" applyFont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9" fontId="4" fillId="0" borderId="0" xfId="49" applyFont="1" applyAlignment="1">
      <alignment vertical="center"/>
    </xf>
    <xf numFmtId="43" fontId="2" fillId="0" borderId="0" xfId="1" applyFont="1"/>
    <xf numFmtId="171" fontId="2" fillId="0" borderId="5" xfId="1" applyNumberFormat="1" applyFont="1" applyFill="1" applyBorder="1" applyAlignment="1">
      <alignment horizontal="right"/>
    </xf>
    <xf numFmtId="43" fontId="2" fillId="0" borderId="0" xfId="0" applyNumberFormat="1" applyFont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top"/>
    </xf>
    <xf numFmtId="0" fontId="20" fillId="0" borderId="4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</cellXfs>
  <cellStyles count="5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" xfId="49" builtinId="5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view="pageBreakPreview" zoomScaleNormal="90" zoomScaleSheetLayoutView="100" workbookViewId="0">
      <selection activeCell="O95" sqref="O95"/>
    </sheetView>
  </sheetViews>
  <sheetFormatPr defaultColWidth="11" defaultRowHeight="21"/>
  <cols>
    <col min="1" max="2" width="2.625" style="1" customWidth="1"/>
    <col min="3" max="3" width="37.625" style="1" customWidth="1"/>
    <col min="4" max="4" width="8.625" style="1" customWidth="1"/>
    <col min="5" max="5" width="3.125" style="1" customWidth="1"/>
    <col min="6" max="6" width="13.625" style="1" customWidth="1"/>
    <col min="7" max="7" width="2.125" style="1" customWidth="1"/>
    <col min="8" max="8" width="13.625" style="5" customWidth="1"/>
    <col min="9" max="9" width="2.125" style="1" customWidth="1"/>
    <col min="10" max="10" width="13.625" style="1" customWidth="1"/>
    <col min="11" max="11" width="2.125" style="1" customWidth="1"/>
    <col min="12" max="12" width="13.625" style="14" customWidth="1"/>
    <col min="13" max="16384" width="11" style="1"/>
  </cols>
  <sheetData>
    <row r="1" spans="1:12" ht="22.5" customHeight="1">
      <c r="A1" s="173" t="s">
        <v>154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2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2.5" customHeight="1">
      <c r="A3" s="173" t="s">
        <v>226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2.5" customHeight="1">
      <c r="C4" s="2"/>
      <c r="D4" s="30"/>
      <c r="E4" s="30"/>
      <c r="F4" s="30"/>
      <c r="G4" s="30"/>
      <c r="H4" s="30"/>
      <c r="I4" s="30"/>
      <c r="J4" s="30"/>
      <c r="K4" s="30"/>
      <c r="L4" s="21" t="s">
        <v>205</v>
      </c>
    </row>
    <row r="5" spans="1:12" ht="21" customHeight="1">
      <c r="F5" s="174" t="s">
        <v>2</v>
      </c>
      <c r="G5" s="174"/>
      <c r="H5" s="174"/>
      <c r="J5" s="174" t="s">
        <v>3</v>
      </c>
      <c r="K5" s="174"/>
      <c r="L5" s="174"/>
    </row>
    <row r="6" spans="1:12" ht="21" customHeight="1">
      <c r="D6" s="80" t="s">
        <v>1</v>
      </c>
      <c r="F6" s="101" t="s">
        <v>228</v>
      </c>
      <c r="G6" s="30"/>
      <c r="H6" s="101" t="s">
        <v>206</v>
      </c>
      <c r="I6" s="30"/>
      <c r="J6" s="101" t="s">
        <v>228</v>
      </c>
      <c r="L6" s="148" t="s">
        <v>206</v>
      </c>
    </row>
    <row r="7" spans="1:12">
      <c r="E7" s="30"/>
      <c r="F7" s="112"/>
      <c r="G7" s="113"/>
      <c r="H7" s="112"/>
      <c r="I7" s="113"/>
      <c r="J7" s="112"/>
      <c r="K7" s="113"/>
      <c r="L7" s="150"/>
    </row>
    <row r="8" spans="1:12" ht="21" customHeight="1">
      <c r="A8" s="99" t="s">
        <v>4</v>
      </c>
      <c r="D8" s="2"/>
      <c r="E8" s="2"/>
      <c r="F8" s="2"/>
      <c r="G8" s="2"/>
      <c r="H8" s="10"/>
      <c r="I8" s="2"/>
      <c r="J8" s="2"/>
      <c r="K8" s="2"/>
      <c r="L8" s="64"/>
    </row>
    <row r="9" spans="1:12" ht="21" customHeight="1">
      <c r="A9" s="99" t="s">
        <v>5</v>
      </c>
      <c r="D9" s="4"/>
      <c r="E9" s="4"/>
      <c r="F9" s="65"/>
      <c r="G9" s="14"/>
      <c r="H9" s="14"/>
      <c r="I9" s="14"/>
      <c r="J9" s="14"/>
      <c r="K9" s="14"/>
    </row>
    <row r="10" spans="1:12" ht="21" customHeight="1">
      <c r="A10" s="3" t="s">
        <v>6</v>
      </c>
      <c r="D10" s="7" t="s">
        <v>284</v>
      </c>
      <c r="E10" s="7"/>
      <c r="F10" s="94">
        <v>103534042</v>
      </c>
      <c r="G10" s="8"/>
      <c r="H10" s="94">
        <v>165775848</v>
      </c>
      <c r="I10" s="8"/>
      <c r="J10" s="8">
        <v>59206773</v>
      </c>
      <c r="K10" s="63"/>
      <c r="L10" s="8">
        <v>155303</v>
      </c>
    </row>
    <row r="11" spans="1:12" ht="21" customHeight="1">
      <c r="A11" s="3" t="s">
        <v>7</v>
      </c>
      <c r="D11" s="7" t="s">
        <v>211</v>
      </c>
      <c r="E11" s="7"/>
      <c r="F11" s="94">
        <v>221376828</v>
      </c>
      <c r="G11" s="8"/>
      <c r="H11" s="94">
        <v>559827835</v>
      </c>
      <c r="I11" s="8"/>
      <c r="J11" s="8">
        <v>170377111</v>
      </c>
      <c r="K11" s="63"/>
      <c r="L11" s="8">
        <v>125187100</v>
      </c>
    </row>
    <row r="12" spans="1:12" ht="21" customHeight="1">
      <c r="A12" s="164" t="s">
        <v>254</v>
      </c>
      <c r="D12" s="7" t="s">
        <v>290</v>
      </c>
      <c r="E12" s="7"/>
      <c r="F12" s="94">
        <v>30914000</v>
      </c>
      <c r="G12" s="8"/>
      <c r="H12" s="94">
        <v>33400000</v>
      </c>
      <c r="I12" s="8"/>
      <c r="J12" s="8">
        <v>576222442</v>
      </c>
      <c r="K12" s="63"/>
      <c r="L12" s="8">
        <v>851137301</v>
      </c>
    </row>
    <row r="13" spans="1:12" ht="21" customHeight="1">
      <c r="A13" s="164" t="s">
        <v>178</v>
      </c>
      <c r="D13" s="7" t="s">
        <v>212</v>
      </c>
      <c r="E13" s="7"/>
      <c r="F13" s="94">
        <v>81725531</v>
      </c>
      <c r="G13" s="8"/>
      <c r="H13" s="94">
        <v>81725531</v>
      </c>
      <c r="I13" s="8"/>
      <c r="J13" s="8">
        <v>81250000</v>
      </c>
      <c r="K13" s="63"/>
      <c r="L13" s="8">
        <v>81250000</v>
      </c>
    </row>
    <row r="14" spans="1:12" ht="21" customHeight="1">
      <c r="A14" s="3" t="s">
        <v>8</v>
      </c>
      <c r="D14" s="7" t="s">
        <v>213</v>
      </c>
      <c r="E14" s="7"/>
      <c r="F14" s="94">
        <v>31977963</v>
      </c>
      <c r="G14" s="8"/>
      <c r="H14" s="94">
        <v>27529879</v>
      </c>
      <c r="I14" s="8"/>
      <c r="J14" s="8">
        <v>0</v>
      </c>
      <c r="K14" s="44"/>
      <c r="L14" s="8">
        <v>17629</v>
      </c>
    </row>
    <row r="15" spans="1:12" s="4" customFormat="1" ht="21" customHeight="1">
      <c r="A15" s="99" t="s">
        <v>9</v>
      </c>
      <c r="F15" s="56">
        <f>SUM(F10:F14)</f>
        <v>469528364</v>
      </c>
      <c r="G15" s="19"/>
      <c r="H15" s="56">
        <f>SUM(H10:H14)</f>
        <v>868259093</v>
      </c>
      <c r="I15" s="19"/>
      <c r="J15" s="56">
        <f>SUM(J10:J14)</f>
        <v>887056326</v>
      </c>
      <c r="K15" s="20"/>
      <c r="L15" s="56">
        <f>SUM(L10:L14)</f>
        <v>1057747333</v>
      </c>
    </row>
    <row r="16" spans="1:12" ht="21" customHeight="1">
      <c r="A16" s="11"/>
      <c r="F16" s="8"/>
      <c r="G16" s="12"/>
      <c r="H16" s="61"/>
      <c r="I16" s="13"/>
      <c r="J16" s="8"/>
      <c r="K16" s="14"/>
      <c r="L16" s="61"/>
    </row>
    <row r="17" spans="1:12" ht="21" customHeight="1">
      <c r="A17" s="99" t="s">
        <v>10</v>
      </c>
      <c r="F17" s="12"/>
      <c r="G17" s="12"/>
      <c r="H17" s="13"/>
      <c r="I17" s="13"/>
      <c r="J17" s="13"/>
      <c r="K17" s="14"/>
      <c r="L17" s="13"/>
    </row>
    <row r="18" spans="1:12" ht="21" customHeight="1">
      <c r="A18" s="3" t="s">
        <v>122</v>
      </c>
      <c r="D18" s="7" t="s">
        <v>126</v>
      </c>
      <c r="E18" s="7"/>
      <c r="F18" s="8">
        <v>27917732</v>
      </c>
      <c r="G18" s="13"/>
      <c r="H18" s="8">
        <v>56538553</v>
      </c>
      <c r="I18" s="13"/>
      <c r="J18" s="13">
        <v>0</v>
      </c>
      <c r="K18" s="63"/>
      <c r="L18" s="13">
        <v>0</v>
      </c>
    </row>
    <row r="19" spans="1:12" ht="21" customHeight="1">
      <c r="A19" s="3" t="s">
        <v>11</v>
      </c>
      <c r="D19" s="7" t="s">
        <v>137</v>
      </c>
      <c r="E19" s="7"/>
      <c r="F19" s="8">
        <v>54650950</v>
      </c>
      <c r="G19" s="13"/>
      <c r="H19" s="8">
        <v>32130752</v>
      </c>
      <c r="I19" s="13"/>
      <c r="J19" s="13">
        <v>22772950</v>
      </c>
      <c r="K19" s="63"/>
      <c r="L19" s="13">
        <v>0</v>
      </c>
    </row>
    <row r="20" spans="1:12" ht="21" customHeight="1">
      <c r="A20" s="3" t="s">
        <v>17</v>
      </c>
      <c r="D20" s="7" t="s">
        <v>102</v>
      </c>
      <c r="E20" s="7"/>
      <c r="F20" s="13">
        <v>0</v>
      </c>
      <c r="G20" s="13"/>
      <c r="H20" s="13">
        <v>1300000</v>
      </c>
      <c r="I20" s="13"/>
      <c r="J20" s="8">
        <v>0</v>
      </c>
      <c r="K20" s="23"/>
      <c r="L20" s="8">
        <v>0</v>
      </c>
    </row>
    <row r="21" spans="1:12" ht="21" customHeight="1">
      <c r="A21" s="3" t="s">
        <v>12</v>
      </c>
      <c r="D21" s="7" t="s">
        <v>103</v>
      </c>
      <c r="E21" s="7"/>
      <c r="F21" s="8">
        <v>0</v>
      </c>
      <c r="G21" s="13"/>
      <c r="H21" s="8">
        <v>0</v>
      </c>
      <c r="I21" s="13"/>
      <c r="J21" s="13">
        <v>1857306242</v>
      </c>
      <c r="K21" s="63"/>
      <c r="L21" s="13">
        <v>1857306242</v>
      </c>
    </row>
    <row r="22" spans="1:12" ht="21" customHeight="1">
      <c r="A22" s="3" t="s">
        <v>97</v>
      </c>
      <c r="D22" s="7" t="s">
        <v>195</v>
      </c>
      <c r="E22" s="7"/>
      <c r="F22" s="8">
        <v>356361041</v>
      </c>
      <c r="G22" s="13"/>
      <c r="H22" s="8">
        <v>364830395</v>
      </c>
      <c r="I22" s="13"/>
      <c r="J22" s="13">
        <v>19999900</v>
      </c>
      <c r="K22" s="63"/>
      <c r="L22" s="13">
        <v>19999900</v>
      </c>
    </row>
    <row r="23" spans="1:12" ht="21" customHeight="1">
      <c r="A23" s="3" t="s">
        <v>164</v>
      </c>
      <c r="D23" s="7" t="s">
        <v>290</v>
      </c>
      <c r="E23" s="7"/>
      <c r="F23" s="8">
        <v>0</v>
      </c>
      <c r="G23" s="13"/>
      <c r="H23" s="8">
        <v>0</v>
      </c>
      <c r="I23" s="13"/>
      <c r="J23" s="8">
        <v>13646321</v>
      </c>
      <c r="K23" s="23"/>
      <c r="L23" s="8">
        <v>7396212</v>
      </c>
    </row>
    <row r="24" spans="1:12" ht="21" customHeight="1">
      <c r="A24" s="3" t="s">
        <v>13</v>
      </c>
      <c r="D24" s="7" t="s">
        <v>222</v>
      </c>
      <c r="E24" s="7"/>
      <c r="F24" s="13">
        <v>0</v>
      </c>
      <c r="G24" s="13"/>
      <c r="H24" s="13">
        <v>2112647</v>
      </c>
      <c r="I24" s="13"/>
      <c r="J24" s="8">
        <v>0</v>
      </c>
      <c r="K24" s="23"/>
      <c r="L24" s="8">
        <v>3300000</v>
      </c>
    </row>
    <row r="25" spans="1:12" ht="21" customHeight="1">
      <c r="A25" s="3" t="s">
        <v>14</v>
      </c>
      <c r="D25" s="7" t="s">
        <v>265</v>
      </c>
      <c r="E25" s="7"/>
      <c r="F25" s="8">
        <v>1555189867</v>
      </c>
      <c r="G25" s="13"/>
      <c r="H25" s="8">
        <v>1789491589</v>
      </c>
      <c r="I25" s="13"/>
      <c r="J25" s="8">
        <v>302097</v>
      </c>
      <c r="K25" s="23"/>
      <c r="L25" s="8">
        <v>171209379</v>
      </c>
    </row>
    <row r="26" spans="1:12" ht="21" customHeight="1">
      <c r="A26" s="3" t="s">
        <v>104</v>
      </c>
      <c r="D26" s="7" t="s">
        <v>123</v>
      </c>
      <c r="E26" s="7"/>
      <c r="F26" s="8">
        <v>135529036</v>
      </c>
      <c r="G26" s="13"/>
      <c r="H26" s="8">
        <v>171237408</v>
      </c>
      <c r="I26" s="13"/>
      <c r="J26" s="8">
        <v>1133658</v>
      </c>
      <c r="K26" s="23"/>
      <c r="L26" s="8">
        <v>2475920</v>
      </c>
    </row>
    <row r="27" spans="1:12" ht="21" customHeight="1">
      <c r="A27" s="3" t="s">
        <v>16</v>
      </c>
      <c r="D27" s="7" t="s">
        <v>214</v>
      </c>
      <c r="E27" s="7"/>
      <c r="F27" s="8">
        <v>165470180</v>
      </c>
      <c r="G27" s="13"/>
      <c r="H27" s="8">
        <v>165470180</v>
      </c>
      <c r="I27" s="13"/>
      <c r="J27" s="13">
        <v>0</v>
      </c>
      <c r="K27" s="63"/>
      <c r="L27" s="13">
        <v>0</v>
      </c>
    </row>
    <row r="28" spans="1:12" ht="21" customHeight="1">
      <c r="A28" s="3" t="s">
        <v>15</v>
      </c>
      <c r="D28" s="7" t="s">
        <v>138</v>
      </c>
      <c r="E28" s="7"/>
      <c r="F28" s="8">
        <v>64393117</v>
      </c>
      <c r="G28" s="21"/>
      <c r="H28" s="8">
        <v>71247499</v>
      </c>
      <c r="I28" s="21"/>
      <c r="J28" s="13">
        <v>0</v>
      </c>
      <c r="K28" s="23"/>
      <c r="L28" s="13">
        <v>0</v>
      </c>
    </row>
    <row r="29" spans="1:12" ht="21" customHeight="1">
      <c r="A29" s="3" t="s">
        <v>118</v>
      </c>
      <c r="D29" s="7" t="s">
        <v>124</v>
      </c>
      <c r="E29" s="7"/>
      <c r="F29" s="8">
        <v>1465389491</v>
      </c>
      <c r="G29" s="13"/>
      <c r="H29" s="8">
        <v>1541515567</v>
      </c>
      <c r="I29" s="13"/>
      <c r="J29" s="8">
        <v>874342</v>
      </c>
      <c r="K29" s="23"/>
      <c r="L29" s="8">
        <v>1681879</v>
      </c>
    </row>
    <row r="30" spans="1:12" ht="21" customHeight="1">
      <c r="A30" s="3" t="s">
        <v>18</v>
      </c>
      <c r="D30" s="30">
        <v>21</v>
      </c>
      <c r="E30" s="30"/>
      <c r="F30" s="8">
        <v>1039315</v>
      </c>
      <c r="G30" s="14"/>
      <c r="H30" s="8">
        <v>949061</v>
      </c>
      <c r="I30" s="14"/>
      <c r="J30" s="13">
        <v>0</v>
      </c>
      <c r="K30" s="63"/>
      <c r="L30" s="13">
        <v>0</v>
      </c>
    </row>
    <row r="31" spans="1:12" ht="21" customHeight="1">
      <c r="A31" s="3" t="s">
        <v>19</v>
      </c>
      <c r="D31" s="7" t="s">
        <v>223</v>
      </c>
      <c r="E31" s="7"/>
      <c r="F31" s="13">
        <v>7482072</v>
      </c>
      <c r="G31" s="13"/>
      <c r="H31" s="13">
        <v>22012126</v>
      </c>
      <c r="I31" s="13"/>
      <c r="J31" s="13">
        <v>0</v>
      </c>
      <c r="K31" s="63"/>
      <c r="L31" s="13">
        <v>0</v>
      </c>
    </row>
    <row r="32" spans="1:12" s="4" customFormat="1" ht="21" customHeight="1">
      <c r="A32" s="99" t="s">
        <v>20</v>
      </c>
      <c r="F32" s="56">
        <f>SUM(F18:F31)</f>
        <v>3833422801</v>
      </c>
      <c r="G32" s="19"/>
      <c r="H32" s="56">
        <f>SUM(H18:H31)</f>
        <v>4218835777</v>
      </c>
      <c r="I32" s="19"/>
      <c r="J32" s="56">
        <f>SUM(J18:J31)</f>
        <v>1916035510</v>
      </c>
      <c r="K32" s="20"/>
      <c r="L32" s="56">
        <f>SUM(L18:L31)</f>
        <v>2063369532</v>
      </c>
    </row>
    <row r="33" spans="1:12" ht="21" customHeight="1" thickBot="1">
      <c r="A33" s="99" t="s">
        <v>21</v>
      </c>
      <c r="F33" s="55">
        <f>SUM(F15+F32)</f>
        <v>4302951165</v>
      </c>
      <c r="G33" s="19"/>
      <c r="H33" s="55">
        <f>SUM(H15+H32)</f>
        <v>5087094870</v>
      </c>
      <c r="I33" s="19"/>
      <c r="J33" s="55">
        <f>SUM(J15+J32)</f>
        <v>2803091836</v>
      </c>
      <c r="K33" s="20"/>
      <c r="L33" s="55">
        <f>SUM(L15+L32)</f>
        <v>3121116865</v>
      </c>
    </row>
    <row r="34" spans="1:12" ht="21" customHeight="1" thickTop="1">
      <c r="A34" s="99"/>
      <c r="F34" s="70"/>
      <c r="G34" s="19"/>
      <c r="H34" s="70"/>
      <c r="I34" s="19"/>
      <c r="J34" s="70"/>
      <c r="K34" s="20"/>
      <c r="L34" s="70"/>
    </row>
    <row r="35" spans="1:12">
      <c r="A35" s="173" t="s">
        <v>155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</row>
    <row r="36" spans="1:12">
      <c r="A36" s="173" t="s">
        <v>0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</row>
    <row r="37" spans="1:12">
      <c r="A37" s="173" t="str">
        <f>A3</f>
        <v>ณ วันที่ 31 ธันวาคม 2565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</row>
    <row r="38" spans="1:12">
      <c r="C38" s="2"/>
      <c r="D38" s="30"/>
      <c r="E38" s="30"/>
      <c r="F38" s="30"/>
      <c r="G38" s="30"/>
      <c r="H38" s="30"/>
      <c r="I38" s="30"/>
      <c r="J38" s="30"/>
      <c r="K38" s="30"/>
      <c r="L38" s="21" t="s">
        <v>205</v>
      </c>
    </row>
    <row r="39" spans="1:12" ht="21" customHeight="1">
      <c r="F39" s="174" t="s">
        <v>2</v>
      </c>
      <c r="G39" s="174"/>
      <c r="H39" s="174"/>
      <c r="J39" s="174" t="s">
        <v>3</v>
      </c>
      <c r="K39" s="174"/>
      <c r="L39" s="174"/>
    </row>
    <row r="40" spans="1:12" ht="21" customHeight="1">
      <c r="D40" s="80" t="s">
        <v>1</v>
      </c>
      <c r="F40" s="101" t="s">
        <v>228</v>
      </c>
      <c r="G40" s="30"/>
      <c r="H40" s="101" t="s">
        <v>206</v>
      </c>
      <c r="I40" s="30"/>
      <c r="J40" s="101" t="s">
        <v>228</v>
      </c>
      <c r="K40" s="30"/>
      <c r="L40" s="101" t="s">
        <v>206</v>
      </c>
    </row>
    <row r="41" spans="1:12">
      <c r="E41" s="30"/>
      <c r="F41" s="112"/>
      <c r="G41" s="113"/>
      <c r="H41" s="112"/>
      <c r="I41" s="113"/>
      <c r="J41" s="112"/>
      <c r="K41" s="113"/>
      <c r="L41" s="150"/>
    </row>
    <row r="42" spans="1:12" ht="21" customHeight="1">
      <c r="A42" s="99" t="s">
        <v>22</v>
      </c>
      <c r="D42" s="37"/>
      <c r="E42" s="37"/>
      <c r="F42" s="2"/>
      <c r="G42" s="2"/>
      <c r="H42" s="10"/>
      <c r="I42" s="2"/>
      <c r="J42" s="2"/>
      <c r="K42" s="2"/>
      <c r="L42" s="64"/>
    </row>
    <row r="43" spans="1:12" ht="21" customHeight="1">
      <c r="A43" s="99" t="s">
        <v>23</v>
      </c>
      <c r="D43" s="4"/>
      <c r="E43" s="4"/>
      <c r="F43" s="66"/>
      <c r="G43" s="66"/>
      <c r="H43" s="14"/>
      <c r="I43" s="14"/>
      <c r="J43" s="14"/>
      <c r="K43" s="14"/>
    </row>
    <row r="44" spans="1:12" ht="21" customHeight="1">
      <c r="A44" s="3" t="s">
        <v>125</v>
      </c>
      <c r="D44" s="7" t="s">
        <v>291</v>
      </c>
      <c r="E44" s="7"/>
      <c r="F44" s="8">
        <v>75000000</v>
      </c>
      <c r="G44" s="63"/>
      <c r="H44" s="8">
        <v>150181580</v>
      </c>
      <c r="I44" s="63"/>
      <c r="J44" s="8">
        <v>0</v>
      </c>
      <c r="K44" s="63"/>
      <c r="L44" s="8">
        <v>75181580</v>
      </c>
    </row>
    <row r="45" spans="1:12" ht="21" customHeight="1">
      <c r="A45" s="3" t="s">
        <v>24</v>
      </c>
      <c r="D45" s="7" t="s">
        <v>108</v>
      </c>
      <c r="E45" s="7"/>
      <c r="F45" s="8">
        <v>153733155</v>
      </c>
      <c r="G45" s="63"/>
      <c r="H45" s="8">
        <v>403634408</v>
      </c>
      <c r="I45" s="63"/>
      <c r="J45" s="8">
        <v>14293503</v>
      </c>
      <c r="K45" s="63"/>
      <c r="L45" s="8">
        <v>131150229</v>
      </c>
    </row>
    <row r="46" spans="1:12" ht="21" customHeight="1">
      <c r="A46" s="3" t="s">
        <v>111</v>
      </c>
      <c r="D46" s="43"/>
      <c r="E46" s="43"/>
      <c r="F46" s="14"/>
      <c r="H46" s="14"/>
      <c r="J46" s="5"/>
      <c r="K46" s="5"/>
      <c r="L46" s="5"/>
    </row>
    <row r="47" spans="1:12" ht="21" customHeight="1">
      <c r="A47" s="6"/>
      <c r="B47" s="1" t="s">
        <v>112</v>
      </c>
      <c r="D47" s="30">
        <v>25</v>
      </c>
      <c r="E47" s="43"/>
      <c r="F47" s="14">
        <v>46980378</v>
      </c>
      <c r="G47" s="8"/>
      <c r="H47" s="14">
        <v>99193569</v>
      </c>
      <c r="I47" s="8"/>
      <c r="J47" s="13">
        <v>0</v>
      </c>
      <c r="K47" s="63"/>
      <c r="L47" s="13">
        <v>0</v>
      </c>
    </row>
    <row r="48" spans="1:12" ht="21" customHeight="1">
      <c r="A48" s="3" t="s">
        <v>139</v>
      </c>
      <c r="D48" s="7"/>
      <c r="E48" s="7"/>
      <c r="F48" s="8"/>
      <c r="H48" s="8"/>
      <c r="L48" s="1"/>
    </row>
    <row r="49" spans="1:12" ht="21" customHeight="1">
      <c r="A49" s="6"/>
      <c r="B49" s="1" t="s">
        <v>112</v>
      </c>
      <c r="D49" s="7" t="s">
        <v>120</v>
      </c>
      <c r="E49" s="7"/>
      <c r="F49" s="96">
        <v>121182115</v>
      </c>
      <c r="G49" s="14"/>
      <c r="H49" s="96">
        <v>71384227</v>
      </c>
      <c r="I49" s="14"/>
      <c r="J49" s="8">
        <v>0</v>
      </c>
      <c r="K49" s="14"/>
      <c r="L49" s="8">
        <v>0</v>
      </c>
    </row>
    <row r="50" spans="1:12" ht="21" customHeight="1">
      <c r="A50" s="3" t="s">
        <v>113</v>
      </c>
      <c r="D50" s="7"/>
      <c r="E50" s="7"/>
      <c r="H50" s="1"/>
      <c r="L50" s="1"/>
    </row>
    <row r="51" spans="1:12" ht="21" customHeight="1">
      <c r="A51" s="6"/>
      <c r="B51" s="1" t="s">
        <v>112</v>
      </c>
      <c r="D51" s="7" t="s">
        <v>266</v>
      </c>
      <c r="E51" s="7"/>
      <c r="F51" s="13">
        <v>12911785</v>
      </c>
      <c r="G51" s="14"/>
      <c r="H51" s="13">
        <v>17244638</v>
      </c>
      <c r="I51" s="14"/>
      <c r="J51" s="13">
        <v>175669</v>
      </c>
      <c r="K51" s="14"/>
      <c r="L51" s="13">
        <v>2829478</v>
      </c>
    </row>
    <row r="52" spans="1:12" ht="21" customHeight="1">
      <c r="A52" s="3" t="s">
        <v>181</v>
      </c>
      <c r="D52" s="7" t="s">
        <v>292</v>
      </c>
      <c r="E52" s="7"/>
      <c r="F52" s="8">
        <v>1413000</v>
      </c>
      <c r="G52" s="63"/>
      <c r="H52" s="8">
        <v>0</v>
      </c>
      <c r="I52" s="63"/>
      <c r="J52" s="8">
        <v>55990344</v>
      </c>
      <c r="K52" s="63"/>
      <c r="L52" s="8">
        <v>176709397</v>
      </c>
    </row>
    <row r="53" spans="1:12" ht="21" customHeight="1">
      <c r="A53" s="3" t="s">
        <v>193</v>
      </c>
      <c r="D53" s="7" t="s">
        <v>293</v>
      </c>
      <c r="E53" s="7"/>
      <c r="F53" s="8">
        <v>83000000</v>
      </c>
      <c r="G53" s="63"/>
      <c r="H53" s="8">
        <v>276007000</v>
      </c>
      <c r="I53" s="63"/>
      <c r="J53" s="8">
        <v>80000000</v>
      </c>
      <c r="K53" s="63"/>
      <c r="L53" s="8">
        <v>126007000</v>
      </c>
    </row>
    <row r="54" spans="1:12" ht="21" customHeight="1">
      <c r="A54" s="3" t="s">
        <v>25</v>
      </c>
      <c r="D54" s="7"/>
      <c r="E54" s="7"/>
      <c r="F54" s="38">
        <v>293282</v>
      </c>
      <c r="G54" s="13"/>
      <c r="H54" s="38">
        <v>1126170</v>
      </c>
      <c r="I54" s="13"/>
      <c r="J54" s="13">
        <v>0</v>
      </c>
      <c r="K54" s="63"/>
      <c r="L54" s="13">
        <v>0</v>
      </c>
    </row>
    <row r="55" spans="1:12" ht="21" customHeight="1">
      <c r="A55" s="3" t="s">
        <v>26</v>
      </c>
      <c r="D55" s="7"/>
      <c r="E55" s="7"/>
      <c r="F55" s="8">
        <v>0</v>
      </c>
      <c r="G55" s="13"/>
      <c r="H55" s="8">
        <v>6450914</v>
      </c>
      <c r="I55" s="13"/>
      <c r="J55" s="13">
        <v>0</v>
      </c>
      <c r="K55" s="63"/>
      <c r="L55" s="13">
        <v>0</v>
      </c>
    </row>
    <row r="56" spans="1:12" ht="21" customHeight="1">
      <c r="A56" s="99" t="s">
        <v>27</v>
      </c>
      <c r="D56" s="4"/>
      <c r="E56" s="4"/>
      <c r="F56" s="56">
        <f>SUM(F44:F55)</f>
        <v>494513715</v>
      </c>
      <c r="G56" s="19"/>
      <c r="H56" s="56">
        <f>SUM(H44:H55)</f>
        <v>1025222506</v>
      </c>
      <c r="I56" s="19"/>
      <c r="J56" s="56">
        <f>SUM(J44:J55)</f>
        <v>150459516</v>
      </c>
      <c r="K56" s="20"/>
      <c r="L56" s="56">
        <f>SUM(L44:L55)</f>
        <v>511877684</v>
      </c>
    </row>
    <row r="57" spans="1:12" ht="21" customHeight="1">
      <c r="A57" s="6"/>
      <c r="D57" s="7"/>
      <c r="E57" s="7"/>
      <c r="F57" s="8"/>
      <c r="G57" s="15"/>
      <c r="H57" s="13"/>
      <c r="I57" s="9"/>
      <c r="J57" s="13"/>
      <c r="K57" s="9"/>
      <c r="L57" s="13"/>
    </row>
    <row r="58" spans="1:12" ht="21" customHeight="1">
      <c r="A58" s="4" t="s">
        <v>28</v>
      </c>
      <c r="F58" s="10"/>
      <c r="G58" s="17"/>
      <c r="H58" s="12"/>
      <c r="I58" s="17"/>
      <c r="J58" s="12"/>
      <c r="K58" s="17"/>
      <c r="L58" s="13"/>
    </row>
    <row r="59" spans="1:12" ht="21" customHeight="1">
      <c r="A59" s="3" t="s">
        <v>92</v>
      </c>
      <c r="D59" s="7">
        <v>25</v>
      </c>
      <c r="E59" s="7"/>
      <c r="F59" s="8">
        <v>39734124</v>
      </c>
      <c r="G59" s="8"/>
      <c r="H59" s="8">
        <v>68510360</v>
      </c>
      <c r="I59" s="8"/>
      <c r="J59" s="13">
        <v>0</v>
      </c>
      <c r="K59" s="63"/>
      <c r="L59" s="13">
        <v>0</v>
      </c>
    </row>
    <row r="60" spans="1:12" ht="21" customHeight="1">
      <c r="A60" s="164" t="s">
        <v>140</v>
      </c>
      <c r="B60" s="115"/>
      <c r="C60" s="115"/>
      <c r="D60" s="7" t="s">
        <v>120</v>
      </c>
      <c r="E60" s="7"/>
      <c r="F60" s="8">
        <v>22870743</v>
      </c>
      <c r="G60" s="19"/>
      <c r="H60" s="13">
        <v>72668631</v>
      </c>
      <c r="I60" s="19"/>
      <c r="J60" s="13">
        <v>0</v>
      </c>
      <c r="K60" s="20"/>
      <c r="L60" s="8">
        <v>0</v>
      </c>
    </row>
    <row r="61" spans="1:12" ht="21" customHeight="1">
      <c r="A61" s="164" t="s">
        <v>109</v>
      </c>
      <c r="B61" s="115"/>
      <c r="C61" s="115"/>
      <c r="D61" s="7" t="s">
        <v>266</v>
      </c>
      <c r="E61" s="7"/>
      <c r="F61" s="8">
        <v>138792520</v>
      </c>
      <c r="G61" s="19"/>
      <c r="H61" s="8">
        <v>167727415</v>
      </c>
      <c r="I61" s="19"/>
      <c r="J61" s="8">
        <v>753891</v>
      </c>
      <c r="K61" s="20"/>
      <c r="L61" s="8">
        <v>708936</v>
      </c>
    </row>
    <row r="62" spans="1:12" ht="21" customHeight="1">
      <c r="A62" s="3" t="s">
        <v>29</v>
      </c>
      <c r="D62" s="7">
        <v>21</v>
      </c>
      <c r="E62" s="7"/>
      <c r="F62" s="8">
        <v>306210724</v>
      </c>
      <c r="G62" s="19"/>
      <c r="H62" s="8">
        <v>363564790</v>
      </c>
      <c r="I62" s="19"/>
      <c r="J62" s="8">
        <v>0</v>
      </c>
      <c r="K62" s="20"/>
      <c r="L62" s="8">
        <v>17775579</v>
      </c>
    </row>
    <row r="63" spans="1:12" ht="21" customHeight="1">
      <c r="A63" s="3" t="s">
        <v>105</v>
      </c>
      <c r="D63" s="7" t="s">
        <v>196</v>
      </c>
      <c r="E63" s="7"/>
      <c r="F63" s="8">
        <v>10972931</v>
      </c>
      <c r="G63" s="19"/>
      <c r="H63" s="8">
        <v>9581707</v>
      </c>
      <c r="I63" s="19"/>
      <c r="J63" s="13">
        <v>5334466</v>
      </c>
      <c r="K63" s="63"/>
      <c r="L63" s="13">
        <v>4556612</v>
      </c>
    </row>
    <row r="64" spans="1:12" ht="21" customHeight="1">
      <c r="A64" s="3" t="s">
        <v>30</v>
      </c>
      <c r="D64" s="7"/>
      <c r="E64" s="7"/>
      <c r="F64" s="8">
        <v>9367565</v>
      </c>
      <c r="G64" s="19"/>
      <c r="H64" s="8">
        <v>12258259</v>
      </c>
      <c r="I64" s="19"/>
      <c r="J64" s="8">
        <v>447296</v>
      </c>
      <c r="K64" s="20"/>
      <c r="L64" s="8">
        <v>625430</v>
      </c>
    </row>
    <row r="65" spans="1:12" ht="21" customHeight="1">
      <c r="A65" s="99" t="s">
        <v>31</v>
      </c>
      <c r="D65" s="4"/>
      <c r="E65" s="4"/>
      <c r="F65" s="56">
        <f>SUM(F59:F64)</f>
        <v>527948607</v>
      </c>
      <c r="G65" s="19"/>
      <c r="H65" s="56">
        <f>SUM(H59:H64)</f>
        <v>694311162</v>
      </c>
      <c r="I65" s="70"/>
      <c r="J65" s="56">
        <f>SUM(J59:J64)</f>
        <v>6535653</v>
      </c>
      <c r="K65" s="20"/>
      <c r="L65" s="56">
        <f>SUM(L59:L64)</f>
        <v>23666557</v>
      </c>
    </row>
    <row r="66" spans="1:12" ht="21" customHeight="1">
      <c r="A66" s="99" t="s">
        <v>32</v>
      </c>
      <c r="F66" s="56">
        <f>SUM(F65,F56)</f>
        <v>1022462322</v>
      </c>
      <c r="G66" s="19"/>
      <c r="H66" s="56">
        <f>SUM(H65,H56)</f>
        <v>1719533668</v>
      </c>
      <c r="I66" s="19"/>
      <c r="J66" s="56">
        <f>SUM(J65,J56)</f>
        <v>156995169</v>
      </c>
      <c r="K66" s="20"/>
      <c r="L66" s="56">
        <f>SUM(L65,L56)</f>
        <v>535544241</v>
      </c>
    </row>
    <row r="67" spans="1:12" ht="21" customHeight="1">
      <c r="F67" s="8"/>
      <c r="G67" s="12"/>
      <c r="H67" s="61"/>
      <c r="I67" s="13"/>
      <c r="J67" s="8"/>
      <c r="K67" s="14"/>
      <c r="L67" s="8"/>
    </row>
    <row r="68" spans="1:12">
      <c r="A68" s="173" t="s">
        <v>155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ht="23.25" customHeight="1">
      <c r="A69" s="173" t="s">
        <v>0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</row>
    <row r="70" spans="1:12" ht="23.25" customHeight="1">
      <c r="A70" s="173" t="str">
        <f>A37</f>
        <v>ณ วันที่ 31 ธันวาคม 2565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</row>
    <row r="71" spans="1:12" ht="23.25" customHeight="1">
      <c r="C71" s="2"/>
      <c r="D71" s="30"/>
      <c r="E71" s="30"/>
      <c r="F71" s="30"/>
      <c r="G71" s="30"/>
      <c r="H71" s="30"/>
      <c r="I71" s="30"/>
      <c r="J71" s="30"/>
      <c r="K71" s="30"/>
      <c r="L71" s="21" t="s">
        <v>205</v>
      </c>
    </row>
    <row r="72" spans="1:12" ht="21" customHeight="1">
      <c r="F72" s="174" t="s">
        <v>2</v>
      </c>
      <c r="G72" s="174"/>
      <c r="H72" s="174"/>
      <c r="J72" s="174" t="s">
        <v>3</v>
      </c>
      <c r="K72" s="174"/>
      <c r="L72" s="174"/>
    </row>
    <row r="73" spans="1:12" ht="21" customHeight="1">
      <c r="D73" s="80" t="s">
        <v>1</v>
      </c>
      <c r="F73" s="101" t="s">
        <v>228</v>
      </c>
      <c r="G73" s="30"/>
      <c r="H73" s="101" t="s">
        <v>206</v>
      </c>
      <c r="I73" s="30"/>
      <c r="J73" s="101" t="s">
        <v>228</v>
      </c>
      <c r="K73" s="30"/>
      <c r="L73" s="101" t="s">
        <v>206</v>
      </c>
    </row>
    <row r="74" spans="1:12" s="113" customFormat="1">
      <c r="F74" s="112"/>
      <c r="G74" s="30"/>
      <c r="H74" s="112"/>
      <c r="I74" s="30"/>
      <c r="J74" s="112"/>
      <c r="K74" s="30"/>
      <c r="L74" s="150"/>
    </row>
    <row r="75" spans="1:12" ht="21" customHeight="1">
      <c r="A75" s="22" t="s">
        <v>33</v>
      </c>
      <c r="F75" s="18"/>
      <c r="G75" s="18"/>
      <c r="H75" s="19"/>
      <c r="I75" s="19"/>
      <c r="J75" s="14"/>
      <c r="K75" s="14"/>
    </row>
    <row r="76" spans="1:12" ht="21" customHeight="1">
      <c r="A76" s="3" t="s">
        <v>34</v>
      </c>
      <c r="D76" s="30"/>
      <c r="E76" s="54"/>
      <c r="F76" s="18"/>
      <c r="G76" s="18"/>
      <c r="H76" s="19"/>
      <c r="I76" s="19"/>
      <c r="J76" s="14"/>
      <c r="K76" s="14"/>
      <c r="L76" s="21"/>
    </row>
    <row r="77" spans="1:12" ht="21" customHeight="1">
      <c r="A77" s="1" t="s">
        <v>35</v>
      </c>
      <c r="D77" s="30"/>
      <c r="E77" s="30"/>
      <c r="F77" s="18"/>
      <c r="G77" s="18"/>
      <c r="H77" s="19"/>
      <c r="I77" s="19"/>
      <c r="J77" s="14"/>
      <c r="K77" s="14"/>
      <c r="L77" s="13"/>
    </row>
    <row r="78" spans="1:12" ht="21" customHeight="1" thickBot="1">
      <c r="B78" s="1" t="s">
        <v>179</v>
      </c>
      <c r="D78" s="30"/>
      <c r="E78" s="30"/>
      <c r="F78" s="67">
        <v>2773869686</v>
      </c>
      <c r="G78" s="18"/>
      <c r="H78" s="67">
        <v>2773869686</v>
      </c>
      <c r="I78" s="19"/>
      <c r="J78" s="67">
        <v>2773869686</v>
      </c>
      <c r="K78" s="14"/>
      <c r="L78" s="67">
        <v>2773869686</v>
      </c>
    </row>
    <row r="79" spans="1:12" ht="21" customHeight="1" thickTop="1">
      <c r="A79" s="1" t="s">
        <v>36</v>
      </c>
      <c r="D79" s="30"/>
      <c r="E79" s="30"/>
      <c r="F79" s="12"/>
      <c r="G79" s="12"/>
      <c r="H79" s="13"/>
      <c r="I79" s="13"/>
      <c r="J79" s="14"/>
      <c r="K79" s="14"/>
      <c r="L79" s="13"/>
    </row>
    <row r="80" spans="1:12" ht="21" customHeight="1">
      <c r="B80" s="3" t="s">
        <v>256</v>
      </c>
      <c r="D80" s="7" t="s">
        <v>197</v>
      </c>
      <c r="E80" s="7"/>
      <c r="F80" s="14">
        <v>2571535907</v>
      </c>
      <c r="G80" s="13"/>
      <c r="H80" s="14">
        <v>0</v>
      </c>
      <c r="I80" s="13"/>
      <c r="J80" s="14">
        <v>2571535907</v>
      </c>
      <c r="K80" s="16"/>
      <c r="L80" s="14">
        <v>0</v>
      </c>
    </row>
    <row r="81" spans="1:12" ht="21" customHeight="1">
      <c r="B81" s="3" t="s">
        <v>180</v>
      </c>
      <c r="D81" s="7"/>
      <c r="E81" s="7"/>
      <c r="F81" s="14">
        <v>0</v>
      </c>
      <c r="G81" s="13"/>
      <c r="H81" s="14">
        <v>2571522575</v>
      </c>
      <c r="I81" s="13"/>
      <c r="J81" s="14">
        <v>0</v>
      </c>
      <c r="K81" s="16"/>
      <c r="L81" s="14">
        <v>2571522575</v>
      </c>
    </row>
    <row r="82" spans="1:12" ht="21" customHeight="1">
      <c r="A82" s="1" t="s">
        <v>37</v>
      </c>
      <c r="B82" s="3"/>
      <c r="D82" s="30"/>
      <c r="E82" s="30"/>
      <c r="F82" s="16">
        <v>-74627106</v>
      </c>
      <c r="G82" s="16"/>
      <c r="H82" s="14">
        <v>-74675100</v>
      </c>
      <c r="I82" s="16"/>
      <c r="J82" s="16">
        <v>-74627106</v>
      </c>
      <c r="K82" s="16"/>
      <c r="L82" s="16">
        <v>-74675100</v>
      </c>
    </row>
    <row r="83" spans="1:12" ht="21" customHeight="1">
      <c r="A83" s="1" t="s">
        <v>107</v>
      </c>
      <c r="B83" s="3"/>
      <c r="D83" s="30">
        <v>29</v>
      </c>
      <c r="E83" s="30"/>
      <c r="F83" s="16">
        <v>-74000000</v>
      </c>
      <c r="G83" s="8"/>
      <c r="H83" s="16">
        <v>-74000000</v>
      </c>
      <c r="I83" s="8"/>
      <c r="J83" s="16">
        <v>0</v>
      </c>
      <c r="K83" s="8"/>
      <c r="L83" s="16">
        <v>0</v>
      </c>
    </row>
    <row r="84" spans="1:12" ht="21" customHeight="1">
      <c r="A84" s="3" t="s">
        <v>188</v>
      </c>
      <c r="D84" s="7" t="s">
        <v>207</v>
      </c>
      <c r="E84" s="7"/>
      <c r="F84" s="8">
        <v>12264194</v>
      </c>
      <c r="G84" s="8"/>
      <c r="H84" s="8">
        <v>12264194</v>
      </c>
      <c r="I84" s="8"/>
      <c r="J84" s="8">
        <v>0</v>
      </c>
      <c r="K84" s="8"/>
      <c r="L84" s="8">
        <v>0</v>
      </c>
    </row>
    <row r="85" spans="1:12" ht="21" customHeight="1">
      <c r="A85" s="3" t="s">
        <v>98</v>
      </c>
      <c r="D85" s="7" t="s">
        <v>197</v>
      </c>
      <c r="E85" s="7"/>
      <c r="F85" s="8">
        <v>20233378</v>
      </c>
      <c r="G85" s="8"/>
      <c r="H85" s="8">
        <v>20234711</v>
      </c>
      <c r="I85" s="8"/>
      <c r="J85" s="8">
        <v>20233378</v>
      </c>
      <c r="K85" s="44"/>
      <c r="L85" s="91">
        <v>20234711</v>
      </c>
    </row>
    <row r="86" spans="1:12" ht="21" customHeight="1">
      <c r="A86" s="3" t="s">
        <v>281</v>
      </c>
      <c r="D86" s="7"/>
      <c r="E86" s="7"/>
      <c r="F86" s="8"/>
      <c r="G86" s="8"/>
      <c r="I86" s="8"/>
      <c r="J86" s="91"/>
      <c r="K86" s="44"/>
    </row>
    <row r="87" spans="1:12" ht="21" customHeight="1">
      <c r="A87" s="115" t="s">
        <v>278</v>
      </c>
      <c r="B87" s="115" t="s">
        <v>279</v>
      </c>
      <c r="C87" s="115"/>
      <c r="D87" s="7"/>
      <c r="E87" s="7"/>
      <c r="F87" s="8"/>
      <c r="G87" s="8"/>
      <c r="H87" s="8"/>
      <c r="I87" s="8"/>
      <c r="J87" s="91"/>
      <c r="K87" s="44"/>
      <c r="L87" s="91"/>
    </row>
    <row r="88" spans="1:12" ht="21" customHeight="1">
      <c r="A88" s="164"/>
      <c r="C88" s="115" t="s">
        <v>58</v>
      </c>
      <c r="D88" s="7" t="s">
        <v>198</v>
      </c>
      <c r="E88" s="7"/>
      <c r="F88" s="91">
        <v>4303386</v>
      </c>
      <c r="G88" s="8"/>
      <c r="H88" s="8">
        <v>0</v>
      </c>
      <c r="I88" s="8"/>
      <c r="J88" s="91">
        <v>4303386</v>
      </c>
      <c r="K88" s="44"/>
      <c r="L88" s="91">
        <v>0</v>
      </c>
    </row>
    <row r="89" spans="1:12" ht="21" customHeight="1">
      <c r="A89" s="115" t="s">
        <v>278</v>
      </c>
      <c r="B89" s="115" t="s">
        <v>280</v>
      </c>
      <c r="C89" s="115"/>
      <c r="D89" s="7"/>
      <c r="E89" s="7"/>
      <c r="F89" s="8">
        <v>92489132</v>
      </c>
      <c r="G89" s="8"/>
      <c r="H89" s="8">
        <v>72326249</v>
      </c>
      <c r="I89" s="8"/>
      <c r="J89" s="91">
        <v>124295619</v>
      </c>
      <c r="K89" s="44"/>
      <c r="L89" s="91">
        <v>3966511</v>
      </c>
    </row>
    <row r="90" spans="1:12" ht="21" customHeight="1">
      <c r="A90" s="3" t="s">
        <v>38</v>
      </c>
      <c r="D90" s="7"/>
      <c r="E90" s="7"/>
      <c r="F90" s="62">
        <v>19963813</v>
      </c>
      <c r="G90" s="13"/>
      <c r="H90" s="62">
        <v>105552968</v>
      </c>
      <c r="I90" s="13"/>
      <c r="J90" s="62">
        <v>355483</v>
      </c>
      <c r="K90" s="16"/>
      <c r="L90" s="62">
        <v>64523927</v>
      </c>
    </row>
    <row r="91" spans="1:12" ht="21" customHeight="1">
      <c r="A91" s="3" t="s">
        <v>106</v>
      </c>
      <c r="D91" s="50"/>
      <c r="E91" s="50"/>
      <c r="F91" s="8">
        <f>SUM(F80:F90)</f>
        <v>2572162704</v>
      </c>
      <c r="G91" s="16"/>
      <c r="H91" s="8">
        <f>SUM(H80:H90)</f>
        <v>2633225597</v>
      </c>
      <c r="I91" s="16"/>
      <c r="J91" s="8">
        <f>SUM(J80:J90)</f>
        <v>2646096667</v>
      </c>
      <c r="K91" s="16"/>
      <c r="L91" s="8">
        <f>SUM(L80:L90)</f>
        <v>2585572624</v>
      </c>
    </row>
    <row r="92" spans="1:12" ht="21" customHeight="1">
      <c r="A92" s="3" t="s">
        <v>114</v>
      </c>
      <c r="D92" s="54"/>
      <c r="E92" s="54"/>
      <c r="F92" s="62">
        <v>708326139</v>
      </c>
      <c r="G92" s="13"/>
      <c r="H92" s="62">
        <v>734335605</v>
      </c>
      <c r="I92" s="13"/>
      <c r="J92" s="149">
        <v>0</v>
      </c>
      <c r="K92" s="16"/>
      <c r="L92" s="62">
        <v>0</v>
      </c>
    </row>
    <row r="93" spans="1:12" ht="21" customHeight="1">
      <c r="A93" s="4" t="s">
        <v>39</v>
      </c>
      <c r="B93" s="4"/>
      <c r="C93" s="4"/>
      <c r="D93" s="141"/>
      <c r="E93" s="141"/>
      <c r="F93" s="70">
        <f>SUM(F91:F92)</f>
        <v>3280488843</v>
      </c>
      <c r="G93" s="19"/>
      <c r="H93" s="70">
        <f>SUM(H91:H92)</f>
        <v>3367561202</v>
      </c>
      <c r="I93" s="19"/>
      <c r="J93" s="70">
        <f>SUM(J91:J92)</f>
        <v>2646096667</v>
      </c>
      <c r="K93" s="60"/>
      <c r="L93" s="70">
        <f>SUM(L91:L92)</f>
        <v>2585572624</v>
      </c>
    </row>
    <row r="94" spans="1:12" ht="21" customHeight="1" thickBot="1">
      <c r="A94" s="22" t="s">
        <v>40</v>
      </c>
      <c r="D94" s="30"/>
      <c r="E94" s="30"/>
      <c r="F94" s="55">
        <f>SUM(F66+F93)</f>
        <v>4302951165</v>
      </c>
      <c r="G94" s="19"/>
      <c r="H94" s="55">
        <f>SUM(H66+H93)</f>
        <v>5087094870</v>
      </c>
      <c r="I94" s="19"/>
      <c r="J94" s="55">
        <f>SUM(J66+J93)</f>
        <v>2803091836</v>
      </c>
      <c r="K94" s="60"/>
      <c r="L94" s="55">
        <f>SUM(L66+L93)</f>
        <v>3121116865</v>
      </c>
    </row>
    <row r="95" spans="1:12" ht="21" customHeight="1" thickTop="1">
      <c r="C95" s="99"/>
      <c r="D95" s="4"/>
      <c r="E95" s="4"/>
      <c r="F95" s="13"/>
      <c r="G95" s="13"/>
      <c r="H95" s="13"/>
      <c r="I95" s="13"/>
      <c r="J95" s="13"/>
      <c r="K95" s="16"/>
      <c r="L95" s="13"/>
    </row>
    <row r="96" spans="1:12" ht="21" customHeight="1">
      <c r="C96" s="99"/>
      <c r="D96" s="4"/>
      <c r="E96" s="4"/>
      <c r="F96" s="81">
        <f>F33-F94</f>
        <v>0</v>
      </c>
      <c r="G96" s="81"/>
      <c r="H96" s="81">
        <f>H33-H94</f>
        <v>0</v>
      </c>
      <c r="I96" s="81"/>
      <c r="J96" s="81">
        <f>J33-J94</f>
        <v>0</v>
      </c>
      <c r="K96" s="72"/>
      <c r="L96" s="81">
        <f>L33-L94</f>
        <v>0</v>
      </c>
    </row>
  </sheetData>
  <mergeCells count="15">
    <mergeCell ref="J5:L5"/>
    <mergeCell ref="F5:H5"/>
    <mergeCell ref="F39:H39"/>
    <mergeCell ref="A1:L1"/>
    <mergeCell ref="A2:L2"/>
    <mergeCell ref="A3:L3"/>
    <mergeCell ref="A35:L35"/>
    <mergeCell ref="A36:L36"/>
    <mergeCell ref="A37:L37"/>
    <mergeCell ref="A68:L68"/>
    <mergeCell ref="J72:L72"/>
    <mergeCell ref="J39:L39"/>
    <mergeCell ref="F72:H72"/>
    <mergeCell ref="A69:L69"/>
    <mergeCell ref="A70:L70"/>
  </mergeCells>
  <phoneticPr fontId="21" type="noConversion"/>
  <pageMargins left="0.8" right="0.3" top="1" bottom="0.5" header="0.3" footer="0.3"/>
  <pageSetup paperSize="9" scale="76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4" max="11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view="pageBreakPreview" topLeftCell="A6" zoomScaleNormal="90" zoomScaleSheetLayoutView="100" workbookViewId="0">
      <selection activeCell="O95" sqref="O95"/>
    </sheetView>
  </sheetViews>
  <sheetFormatPr defaultColWidth="9.625" defaultRowHeight="21"/>
  <cols>
    <col min="1" max="2" width="2.625" style="1" customWidth="1"/>
    <col min="3" max="3" width="44.75" style="1" customWidth="1"/>
    <col min="4" max="4" width="8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5" customWidth="1"/>
    <col min="11" max="11" width="2.125" style="49" customWidth="1"/>
    <col min="12" max="12" width="13.625" style="1" customWidth="1"/>
    <col min="13" max="16384" width="9.625" style="1"/>
  </cols>
  <sheetData>
    <row r="1" spans="1:12" ht="21" customHeight="1">
      <c r="A1" s="173" t="s">
        <v>155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1" customHeight="1">
      <c r="A2" s="173" t="s">
        <v>119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1" customHeight="1">
      <c r="A3" s="173" t="s">
        <v>227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1" customHeight="1">
      <c r="C4" s="2"/>
      <c r="D4" s="2"/>
      <c r="E4" s="2"/>
      <c r="F4" s="2"/>
      <c r="G4" s="2"/>
      <c r="H4" s="2"/>
      <c r="I4" s="2"/>
      <c r="J4" s="1"/>
      <c r="K4" s="1"/>
      <c r="L4" s="53" t="s">
        <v>205</v>
      </c>
    </row>
    <row r="5" spans="1:12" ht="21" customHeight="1">
      <c r="E5" s="30"/>
      <c r="F5" s="174" t="s">
        <v>2</v>
      </c>
      <c r="G5" s="174"/>
      <c r="H5" s="174"/>
      <c r="J5" s="174" t="s">
        <v>3</v>
      </c>
      <c r="K5" s="174"/>
      <c r="L5" s="174"/>
    </row>
    <row r="6" spans="1:12">
      <c r="C6" s="4"/>
      <c r="D6" s="80" t="s">
        <v>1</v>
      </c>
      <c r="F6" s="82">
        <v>2565</v>
      </c>
      <c r="G6" s="83"/>
      <c r="H6" s="116">
        <v>2564</v>
      </c>
      <c r="I6" s="83"/>
      <c r="J6" s="82">
        <v>2565</v>
      </c>
      <c r="K6" s="83"/>
      <c r="L6" s="116">
        <v>2564</v>
      </c>
    </row>
    <row r="7" spans="1:12" ht="21" customHeight="1">
      <c r="A7" s="4" t="s">
        <v>41</v>
      </c>
      <c r="D7" s="7"/>
      <c r="E7" s="2"/>
      <c r="F7" s="40"/>
      <c r="G7" s="40"/>
      <c r="H7" s="40"/>
      <c r="I7" s="40"/>
      <c r="J7" s="40"/>
      <c r="K7" s="40"/>
      <c r="L7" s="40"/>
    </row>
    <row r="8" spans="1:12" ht="21" customHeight="1">
      <c r="B8" s="3" t="s">
        <v>42</v>
      </c>
      <c r="D8" s="3"/>
      <c r="E8" s="3"/>
      <c r="F8" s="23">
        <v>806931782</v>
      </c>
      <c r="G8" s="23"/>
      <c r="H8" s="23">
        <v>679060950</v>
      </c>
      <c r="I8" s="23"/>
      <c r="J8" s="23">
        <v>0</v>
      </c>
      <c r="K8" s="23"/>
      <c r="L8" s="23">
        <v>0</v>
      </c>
    </row>
    <row r="9" spans="1:12" ht="21" customHeight="1">
      <c r="B9" s="3" t="s">
        <v>132</v>
      </c>
      <c r="D9" s="3"/>
      <c r="E9" s="3"/>
      <c r="F9" s="23">
        <v>105763565</v>
      </c>
      <c r="G9" s="23"/>
      <c r="H9" s="23">
        <v>71628357</v>
      </c>
      <c r="I9" s="23"/>
      <c r="J9" s="23">
        <v>0</v>
      </c>
      <c r="K9" s="23"/>
      <c r="L9" s="23">
        <v>0</v>
      </c>
    </row>
    <row r="10" spans="1:12" s="4" customFormat="1" ht="21" customHeight="1">
      <c r="A10" s="99" t="s">
        <v>43</v>
      </c>
      <c r="D10" s="41"/>
      <c r="E10" s="41"/>
      <c r="F10" s="59">
        <f>SUM(F8:F9)</f>
        <v>912695347</v>
      </c>
      <c r="G10" s="36"/>
      <c r="H10" s="59">
        <f>SUM(H8:H9)</f>
        <v>750689307</v>
      </c>
      <c r="I10" s="36"/>
      <c r="J10" s="59">
        <f>SUM(J8:J9)</f>
        <v>0</v>
      </c>
      <c r="K10" s="20"/>
      <c r="L10" s="59">
        <f>SUM(L8:L9)</f>
        <v>0</v>
      </c>
    </row>
    <row r="11" spans="1:12" s="4" customFormat="1" ht="8.1" customHeight="1">
      <c r="A11" s="42"/>
      <c r="D11" s="41"/>
      <c r="E11" s="41"/>
      <c r="F11" s="21"/>
      <c r="G11" s="21"/>
      <c r="H11" s="21"/>
      <c r="I11" s="21"/>
      <c r="J11" s="21"/>
      <c r="K11" s="14"/>
      <c r="L11" s="21"/>
    </row>
    <row r="12" spans="1:12" ht="21" customHeight="1">
      <c r="A12" s="99" t="s">
        <v>44</v>
      </c>
      <c r="D12" s="43"/>
      <c r="E12" s="43"/>
      <c r="F12" s="21"/>
      <c r="G12" s="21"/>
      <c r="H12" s="21"/>
      <c r="I12" s="21"/>
      <c r="J12" s="21"/>
      <c r="K12" s="14"/>
      <c r="L12" s="21"/>
    </row>
    <row r="13" spans="1:12" ht="21" customHeight="1">
      <c r="B13" s="3" t="s">
        <v>133</v>
      </c>
      <c r="D13" s="3"/>
      <c r="E13" s="3"/>
      <c r="F13" s="23">
        <v>-745131846</v>
      </c>
      <c r="G13" s="44"/>
      <c r="H13" s="23">
        <v>-610381393</v>
      </c>
      <c r="I13" s="44"/>
      <c r="J13" s="23">
        <v>0</v>
      </c>
      <c r="K13" s="44"/>
      <c r="L13" s="23">
        <v>0</v>
      </c>
    </row>
    <row r="14" spans="1:12" ht="21" customHeight="1">
      <c r="B14" s="3" t="s">
        <v>134</v>
      </c>
      <c r="D14" s="3"/>
      <c r="E14" s="3"/>
      <c r="F14" s="23">
        <v>-88275574</v>
      </c>
      <c r="G14" s="44"/>
      <c r="H14" s="23">
        <v>-48748883</v>
      </c>
      <c r="I14" s="44"/>
      <c r="J14" s="23">
        <v>0</v>
      </c>
      <c r="K14" s="44"/>
      <c r="L14" s="23">
        <v>0</v>
      </c>
    </row>
    <row r="15" spans="1:12" s="4" customFormat="1" ht="21" customHeight="1">
      <c r="A15" s="99" t="s">
        <v>45</v>
      </c>
      <c r="F15" s="59">
        <f>SUM(F13:F14)</f>
        <v>-833407420</v>
      </c>
      <c r="G15" s="60"/>
      <c r="H15" s="59">
        <f>SUM(H13:H14)</f>
        <v>-659130276</v>
      </c>
      <c r="I15" s="60"/>
      <c r="J15" s="59">
        <f>SUM(J13:J14)</f>
        <v>0</v>
      </c>
      <c r="K15" s="20"/>
      <c r="L15" s="59">
        <f>SUM(L13:L14)</f>
        <v>0</v>
      </c>
    </row>
    <row r="16" spans="1:12" s="4" customFormat="1" ht="8.25" customHeight="1">
      <c r="F16" s="68"/>
      <c r="G16" s="68"/>
      <c r="H16" s="68"/>
      <c r="I16" s="20"/>
      <c r="J16" s="20"/>
      <c r="K16" s="20"/>
      <c r="L16" s="20"/>
    </row>
    <row r="17" spans="1:12" s="4" customFormat="1" ht="21" customHeight="1">
      <c r="A17" s="4" t="s">
        <v>46</v>
      </c>
      <c r="F17" s="73">
        <f>SUM(F10,F15)</f>
        <v>79287927</v>
      </c>
      <c r="G17" s="20"/>
      <c r="H17" s="73">
        <f>SUM(H10,H15)</f>
        <v>91559031</v>
      </c>
      <c r="I17" s="20"/>
      <c r="J17" s="73">
        <f>SUM(J10,J15)</f>
        <v>0</v>
      </c>
      <c r="K17" s="20"/>
      <c r="L17" s="73">
        <f>SUM(L10,L15)</f>
        <v>0</v>
      </c>
    </row>
    <row r="18" spans="1:12" s="4" customFormat="1" ht="8.25" customHeight="1">
      <c r="F18" s="68"/>
      <c r="G18" s="68"/>
      <c r="H18" s="68"/>
      <c r="I18" s="20"/>
      <c r="J18" s="20"/>
      <c r="K18" s="20"/>
      <c r="L18" s="20"/>
    </row>
    <row r="19" spans="1:12" s="4" customFormat="1" ht="21" customHeight="1">
      <c r="A19" s="1" t="s">
        <v>47</v>
      </c>
      <c r="D19" s="30">
        <v>33</v>
      </c>
      <c r="F19" s="23">
        <v>48837923.450000003</v>
      </c>
      <c r="G19" s="14"/>
      <c r="H19" s="23">
        <v>48855442</v>
      </c>
      <c r="I19" s="14"/>
      <c r="J19" s="23">
        <v>42315943</v>
      </c>
      <c r="K19" s="23"/>
      <c r="L19" s="23">
        <v>71201407</v>
      </c>
    </row>
    <row r="20" spans="1:12" s="4" customFormat="1" ht="21" customHeight="1">
      <c r="A20" s="1" t="s">
        <v>48</v>
      </c>
      <c r="F20" s="23">
        <v>-21085415</v>
      </c>
      <c r="G20" s="14"/>
      <c r="H20" s="23">
        <v>-21993796</v>
      </c>
      <c r="I20" s="14"/>
      <c r="J20" s="23">
        <v>-165720</v>
      </c>
      <c r="K20" s="14"/>
      <c r="L20" s="23">
        <v>-409908</v>
      </c>
    </row>
    <row r="21" spans="1:12" s="4" customFormat="1" ht="21" customHeight="1">
      <c r="A21" s="1" t="s">
        <v>49</v>
      </c>
      <c r="F21" s="23">
        <v>-257761709.44999999</v>
      </c>
      <c r="G21" s="14"/>
      <c r="H21" s="23">
        <v>-206717177</v>
      </c>
      <c r="I21" s="14"/>
      <c r="J21" s="23">
        <v>-56775758</v>
      </c>
      <c r="K21" s="14"/>
      <c r="L21" s="23">
        <v>-71540752</v>
      </c>
    </row>
    <row r="22" spans="1:12" s="4" customFormat="1" ht="21" customHeight="1">
      <c r="A22" s="1" t="s">
        <v>255</v>
      </c>
      <c r="F22" s="23">
        <v>38143569</v>
      </c>
      <c r="G22" s="14"/>
      <c r="H22" s="23">
        <v>0</v>
      </c>
      <c r="I22" s="14"/>
      <c r="J22" s="23">
        <v>61772817</v>
      </c>
      <c r="K22" s="14"/>
      <c r="L22" s="23">
        <v>0</v>
      </c>
    </row>
    <row r="23" spans="1:12" s="4" customFormat="1" ht="21" customHeight="1">
      <c r="A23" s="1" t="s">
        <v>128</v>
      </c>
      <c r="D23" s="30"/>
      <c r="F23" s="23">
        <v>0</v>
      </c>
      <c r="G23" s="14"/>
      <c r="H23" s="23">
        <v>154536938</v>
      </c>
      <c r="I23" s="14"/>
      <c r="J23" s="23">
        <v>0</v>
      </c>
      <c r="K23" s="23"/>
      <c r="L23" s="23">
        <v>0</v>
      </c>
    </row>
    <row r="24" spans="1:12" s="4" customFormat="1" ht="21" customHeight="1">
      <c r="A24" s="1" t="s">
        <v>262</v>
      </c>
      <c r="D24" s="30"/>
      <c r="F24" s="23">
        <v>0</v>
      </c>
      <c r="G24" s="14"/>
      <c r="H24" s="23">
        <v>82042048</v>
      </c>
      <c r="I24" s="14"/>
      <c r="J24" s="23">
        <v>0</v>
      </c>
      <c r="K24" s="23"/>
      <c r="L24" s="23">
        <v>76672532</v>
      </c>
    </row>
    <row r="25" spans="1:12" s="4" customFormat="1" ht="21" customHeight="1">
      <c r="A25" s="1" t="s">
        <v>157</v>
      </c>
      <c r="D25" s="30"/>
      <c r="F25" s="23">
        <v>0</v>
      </c>
      <c r="G25" s="14"/>
      <c r="H25" s="23">
        <v>123411924</v>
      </c>
      <c r="I25" s="14"/>
      <c r="J25" s="23">
        <v>0</v>
      </c>
      <c r="K25" s="23"/>
      <c r="L25" s="23">
        <v>0</v>
      </c>
    </row>
    <row r="26" spans="1:12" s="4" customFormat="1" ht="21" customHeight="1">
      <c r="A26" s="1" t="s">
        <v>50</v>
      </c>
      <c r="F26" s="23">
        <v>-25881541</v>
      </c>
      <c r="G26" s="14"/>
      <c r="H26" s="23">
        <v>-31179472</v>
      </c>
      <c r="I26" s="14"/>
      <c r="J26" s="23">
        <v>-7272188</v>
      </c>
      <c r="K26" s="14"/>
      <c r="L26" s="23">
        <v>-11118291</v>
      </c>
    </row>
    <row r="27" spans="1:12" s="4" customFormat="1" ht="21" customHeight="1">
      <c r="A27" s="1" t="s">
        <v>129</v>
      </c>
      <c r="F27" s="23">
        <v>5595030</v>
      </c>
      <c r="G27" s="14"/>
      <c r="H27" s="23">
        <v>14299940</v>
      </c>
      <c r="I27" s="14"/>
      <c r="J27" s="23">
        <v>4520238</v>
      </c>
      <c r="K27" s="14"/>
      <c r="L27" s="23">
        <v>14299940</v>
      </c>
    </row>
    <row r="28" spans="1:12" s="4" customFormat="1" ht="21" customHeight="1">
      <c r="A28" s="1" t="s">
        <v>224</v>
      </c>
      <c r="F28" s="23">
        <v>0</v>
      </c>
      <c r="G28" s="14"/>
      <c r="H28" s="23">
        <v>13327468</v>
      </c>
      <c r="I28" s="14"/>
      <c r="J28" s="23">
        <v>0</v>
      </c>
      <c r="K28" s="14"/>
      <c r="L28" s="23">
        <v>13327468</v>
      </c>
    </row>
    <row r="29" spans="1:12" s="4" customFormat="1" ht="21" customHeight="1">
      <c r="A29" s="115" t="s">
        <v>270</v>
      </c>
      <c r="B29" s="119"/>
      <c r="C29" s="119"/>
      <c r="F29" s="25">
        <v>-8469354</v>
      </c>
      <c r="G29" s="14"/>
      <c r="H29" s="25">
        <v>-2547209</v>
      </c>
      <c r="I29" s="16"/>
      <c r="J29" s="25">
        <v>0</v>
      </c>
      <c r="K29" s="14"/>
      <c r="L29" s="25">
        <v>0</v>
      </c>
    </row>
    <row r="30" spans="1:12" s="4" customFormat="1" ht="21" customHeight="1">
      <c r="A30" s="119" t="s">
        <v>235</v>
      </c>
      <c r="B30" s="22"/>
      <c r="C30" s="119"/>
      <c r="F30" s="36">
        <f>SUM(F17:F29)</f>
        <v>-141333570</v>
      </c>
      <c r="G30" s="60"/>
      <c r="H30" s="36">
        <f>SUM(H17:H29)</f>
        <v>265595137</v>
      </c>
      <c r="I30" s="60"/>
      <c r="J30" s="36">
        <f>SUM(J17:J29)</f>
        <v>44395332</v>
      </c>
      <c r="K30" s="20"/>
      <c r="L30" s="36">
        <f>SUM(L17:L29)</f>
        <v>92432396</v>
      </c>
    </row>
    <row r="31" spans="1:12" ht="21" customHeight="1">
      <c r="A31" s="1" t="s">
        <v>131</v>
      </c>
      <c r="D31" s="93">
        <v>21</v>
      </c>
      <c r="E31" s="43"/>
      <c r="F31" s="25">
        <v>14299806</v>
      </c>
      <c r="G31" s="24"/>
      <c r="H31" s="25">
        <v>11098193</v>
      </c>
      <c r="I31" s="24"/>
      <c r="J31" s="25">
        <v>2007282</v>
      </c>
      <c r="K31" s="14"/>
      <c r="L31" s="25">
        <v>-356729</v>
      </c>
    </row>
    <row r="32" spans="1:12" s="4" customFormat="1" ht="21" customHeight="1" thickBot="1">
      <c r="A32" s="22" t="s">
        <v>202</v>
      </c>
      <c r="B32" s="119"/>
      <c r="C32" s="119"/>
      <c r="F32" s="58">
        <f>SUM(F30:F31)</f>
        <v>-127033764</v>
      </c>
      <c r="G32" s="20"/>
      <c r="H32" s="58">
        <f>SUM(H30:H31)</f>
        <v>276693330</v>
      </c>
      <c r="I32" s="20"/>
      <c r="J32" s="58">
        <f>SUM(J30:J31)</f>
        <v>46402614</v>
      </c>
      <c r="K32" s="20"/>
      <c r="L32" s="58">
        <f>SUM(L30:L31)</f>
        <v>92075667</v>
      </c>
    </row>
    <row r="33" spans="1:12" ht="21" customHeight="1" thickTop="1">
      <c r="D33" s="99"/>
      <c r="E33" s="99"/>
      <c r="F33" s="21"/>
      <c r="G33" s="16"/>
      <c r="H33" s="21"/>
      <c r="I33" s="21"/>
      <c r="J33" s="21"/>
      <c r="K33" s="69"/>
      <c r="L33" s="21"/>
    </row>
    <row r="34" spans="1:12" ht="21" customHeight="1">
      <c r="A34" s="45" t="s">
        <v>93</v>
      </c>
      <c r="D34" s="46"/>
      <c r="E34" s="46"/>
      <c r="F34" s="87"/>
      <c r="G34" s="88"/>
      <c r="H34" s="87"/>
      <c r="I34" s="89"/>
      <c r="J34" s="87"/>
      <c r="K34" s="87"/>
      <c r="L34" s="87"/>
    </row>
    <row r="35" spans="1:12" ht="21" customHeight="1">
      <c r="A35" s="47" t="s">
        <v>282</v>
      </c>
      <c r="D35" s="46"/>
      <c r="E35" s="46"/>
      <c r="F35" s="69"/>
      <c r="G35" s="69"/>
      <c r="H35" s="69"/>
      <c r="I35" s="69"/>
      <c r="J35" s="16"/>
      <c r="K35" s="69"/>
      <c r="L35" s="16"/>
    </row>
    <row r="36" spans="1:12" ht="21" customHeight="1">
      <c r="B36" s="47" t="s">
        <v>176</v>
      </c>
      <c r="D36" s="46"/>
      <c r="E36" s="46"/>
      <c r="F36" s="14">
        <v>-2562166</v>
      </c>
      <c r="G36" s="14"/>
      <c r="H36" s="14">
        <v>-114557064</v>
      </c>
      <c r="I36" s="14"/>
      <c r="J36" s="14">
        <v>-1706860</v>
      </c>
      <c r="K36" s="14"/>
      <c r="L36" s="14">
        <v>-208206860</v>
      </c>
    </row>
    <row r="37" spans="1:12" ht="21" customHeight="1">
      <c r="B37" s="47" t="s">
        <v>52</v>
      </c>
      <c r="D37" s="46"/>
      <c r="E37" s="95"/>
      <c r="F37" s="16">
        <v>468108</v>
      </c>
      <c r="G37" s="14"/>
      <c r="H37" s="16">
        <v>22976882</v>
      </c>
      <c r="I37" s="14"/>
      <c r="J37" s="147">
        <v>255327</v>
      </c>
      <c r="K37" s="14"/>
      <c r="L37" s="147">
        <v>41666433</v>
      </c>
    </row>
    <row r="38" spans="1:12" ht="21" customHeight="1">
      <c r="A38" s="166" t="s">
        <v>260</v>
      </c>
      <c r="D38" s="95"/>
      <c r="E38" s="95"/>
      <c r="F38" s="143">
        <f>SUM(F36:F37)</f>
        <v>-2094058</v>
      </c>
      <c r="G38" s="14"/>
      <c r="H38" s="143">
        <f>SUM(H36:H37)</f>
        <v>-91580182</v>
      </c>
      <c r="I38" s="14"/>
      <c r="J38" s="14">
        <f>SUM(J36:J37)</f>
        <v>-1451533</v>
      </c>
      <c r="K38" s="14"/>
      <c r="L38" s="14">
        <f>SUM(L36:L37)</f>
        <v>-166540427</v>
      </c>
    </row>
    <row r="39" spans="1:12" ht="21" hidden="1" customHeight="1">
      <c r="A39" s="95"/>
      <c r="B39" s="47" t="s">
        <v>199</v>
      </c>
      <c r="D39" s="95"/>
      <c r="E39" s="95"/>
      <c r="F39" s="21">
        <v>0</v>
      </c>
      <c r="G39" s="16"/>
      <c r="H39" s="21">
        <v>0</v>
      </c>
      <c r="I39" s="16"/>
      <c r="J39" s="21">
        <v>0</v>
      </c>
      <c r="K39" s="16"/>
      <c r="L39" s="21">
        <v>0</v>
      </c>
    </row>
    <row r="40" spans="1:12" ht="21" hidden="1" customHeight="1">
      <c r="A40" s="95"/>
      <c r="B40" s="47" t="s">
        <v>52</v>
      </c>
      <c r="D40" s="95"/>
      <c r="E40" s="95"/>
      <c r="F40" s="21">
        <v>0</v>
      </c>
      <c r="G40" s="16"/>
      <c r="H40" s="21">
        <v>0</v>
      </c>
      <c r="I40" s="16"/>
      <c r="J40" s="21">
        <v>0</v>
      </c>
      <c r="K40" s="16"/>
      <c r="L40" s="21">
        <v>0</v>
      </c>
    </row>
    <row r="41" spans="1:12" ht="21" customHeight="1" thickBot="1">
      <c r="A41" s="45" t="s">
        <v>225</v>
      </c>
      <c r="D41" s="95"/>
      <c r="E41" s="95"/>
      <c r="F41" s="58">
        <f>F32+SUM(F38:F38)</f>
        <v>-129127822</v>
      </c>
      <c r="G41" s="20"/>
      <c r="H41" s="58">
        <f>H32+SUM(H38:H40)</f>
        <v>185113148</v>
      </c>
      <c r="I41" s="20"/>
      <c r="J41" s="58">
        <f>J32+SUM(J38:J38)</f>
        <v>44951081</v>
      </c>
      <c r="K41" s="20"/>
      <c r="L41" s="58">
        <f>L32+SUM(L38:L40)</f>
        <v>-74464760</v>
      </c>
    </row>
    <row r="42" spans="1:12" ht="21" customHeight="1" thickTop="1">
      <c r="J42" s="1"/>
      <c r="K42" s="1"/>
    </row>
    <row r="43" spans="1:12" ht="21" customHeight="1">
      <c r="A43" s="173" t="str">
        <f>A1</f>
        <v>บริษัท เซเว่น ยูทิลิตี้ส์ แอนด์ พาวเวอร์ จำกัด (มหาชน)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ht="21" customHeight="1">
      <c r="A44" s="173" t="str">
        <f>A2</f>
        <v>งบกำไรขาดทุนและกำไรขาดทุนเบ็ดเสร็จอื่น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2" ht="21" customHeight="1">
      <c r="A45" s="173" t="str">
        <f>A3</f>
        <v>สำหรับปีสิ้นสุดวันที่ 31 ธันวาคม 2565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</row>
    <row r="46" spans="1:12" ht="21" customHeight="1">
      <c r="C46" s="2"/>
      <c r="D46" s="2"/>
      <c r="E46" s="2"/>
      <c r="F46" s="2"/>
      <c r="G46" s="2"/>
      <c r="H46" s="2"/>
      <c r="I46" s="2"/>
      <c r="J46" s="1"/>
      <c r="K46" s="1"/>
      <c r="L46" s="53" t="str">
        <f>L4</f>
        <v>(หน่วย : บาท)</v>
      </c>
    </row>
    <row r="47" spans="1:12" ht="21" customHeight="1">
      <c r="D47" s="30"/>
      <c r="E47" s="30"/>
      <c r="F47" s="174" t="s">
        <v>2</v>
      </c>
      <c r="G47" s="174"/>
      <c r="H47" s="174"/>
      <c r="J47" s="174" t="s">
        <v>3</v>
      </c>
      <c r="K47" s="174"/>
      <c r="L47" s="174"/>
    </row>
    <row r="48" spans="1:12">
      <c r="C48" s="4"/>
      <c r="D48" s="80" t="s">
        <v>1</v>
      </c>
      <c r="F48" s="82">
        <v>2565</v>
      </c>
      <c r="G48" s="83"/>
      <c r="H48" s="116">
        <v>2564</v>
      </c>
      <c r="I48" s="83"/>
      <c r="J48" s="82">
        <v>2565</v>
      </c>
      <c r="K48" s="83"/>
      <c r="L48" s="116">
        <v>2564</v>
      </c>
    </row>
    <row r="49" spans="1:12" ht="21" customHeight="1">
      <c r="A49" s="99" t="s">
        <v>257</v>
      </c>
      <c r="D49" s="99"/>
      <c r="E49" s="99"/>
      <c r="F49" s="21"/>
      <c r="G49" s="16"/>
      <c r="H49" s="21"/>
      <c r="I49" s="21"/>
      <c r="J49" s="21"/>
      <c r="K49" s="102"/>
      <c r="L49" s="21"/>
    </row>
    <row r="50" spans="1:12" ht="21" customHeight="1">
      <c r="B50" s="3" t="s">
        <v>67</v>
      </c>
      <c r="D50" s="99"/>
      <c r="E50" s="99"/>
      <c r="F50" s="21">
        <f>+F32-F51</f>
        <v>-101024298</v>
      </c>
      <c r="G50" s="16"/>
      <c r="H50" s="21">
        <v>280583811</v>
      </c>
      <c r="I50" s="21"/>
      <c r="J50" s="21">
        <f>+J32</f>
        <v>46402614</v>
      </c>
      <c r="K50" s="14"/>
      <c r="L50" s="21">
        <v>92075667</v>
      </c>
    </row>
    <row r="51" spans="1:12" ht="21" customHeight="1">
      <c r="B51" s="3" t="s">
        <v>51</v>
      </c>
      <c r="D51" s="99"/>
      <c r="E51" s="99"/>
      <c r="F51" s="25">
        <v>-26009466</v>
      </c>
      <c r="G51" s="16"/>
      <c r="H51" s="25">
        <v>-3890481</v>
      </c>
      <c r="I51" s="21"/>
      <c r="J51" s="25">
        <v>0</v>
      </c>
      <c r="K51" s="14"/>
      <c r="L51" s="25">
        <v>0</v>
      </c>
    </row>
    <row r="52" spans="1:12" ht="21" customHeight="1" thickBot="1">
      <c r="A52" s="99"/>
      <c r="D52" s="99"/>
      <c r="E52" s="99"/>
      <c r="F52" s="58">
        <f>SUM(F50:F51)</f>
        <v>-127033764</v>
      </c>
      <c r="G52" s="60"/>
      <c r="H52" s="58">
        <f>SUM(H50:H51)</f>
        <v>276693330</v>
      </c>
      <c r="I52" s="36"/>
      <c r="J52" s="58">
        <f>SUM(J50:J51)</f>
        <v>46402614</v>
      </c>
      <c r="K52" s="20"/>
      <c r="L52" s="58">
        <f>SUM(L50:L51)</f>
        <v>92075667</v>
      </c>
    </row>
    <row r="53" spans="1:12" ht="8.1" customHeight="1" thickTop="1">
      <c r="A53" s="45"/>
      <c r="D53" s="95"/>
      <c r="E53" s="95"/>
      <c r="F53" s="14"/>
      <c r="G53" s="14"/>
      <c r="H53" s="14"/>
      <c r="I53" s="14"/>
      <c r="J53" s="14"/>
      <c r="K53" s="14"/>
      <c r="L53" s="14"/>
    </row>
    <row r="54" spans="1:12" ht="21" customHeight="1">
      <c r="A54" s="45" t="s">
        <v>258</v>
      </c>
      <c r="D54" s="45"/>
      <c r="E54" s="45"/>
      <c r="I54" s="14"/>
      <c r="J54" s="14"/>
      <c r="K54" s="14"/>
      <c r="L54" s="14"/>
    </row>
    <row r="55" spans="1:12" ht="21" customHeight="1">
      <c r="A55" s="45"/>
      <c r="B55" s="1" t="s">
        <v>67</v>
      </c>
      <c r="D55" s="45"/>
      <c r="E55" s="45"/>
      <c r="F55" s="96">
        <f>+F41-F56</f>
        <v>-103118356</v>
      </c>
      <c r="G55" s="14"/>
      <c r="H55" s="96">
        <v>189003629</v>
      </c>
      <c r="I55" s="14"/>
      <c r="J55" s="14">
        <f>+J41</f>
        <v>44951081</v>
      </c>
      <c r="K55" s="14"/>
      <c r="L55" s="14">
        <v>-74464760</v>
      </c>
    </row>
    <row r="56" spans="1:12" ht="21" customHeight="1">
      <c r="B56" s="3" t="s">
        <v>51</v>
      </c>
      <c r="D56" s="47"/>
      <c r="E56" s="47"/>
      <c r="F56" s="10">
        <f>+F51</f>
        <v>-26009466</v>
      </c>
      <c r="G56" s="103"/>
      <c r="H56" s="10">
        <v>-3890481</v>
      </c>
      <c r="I56" s="10"/>
      <c r="J56" s="138">
        <v>0</v>
      </c>
      <c r="K56" s="104"/>
      <c r="L56" s="138">
        <v>0</v>
      </c>
    </row>
    <row r="57" spans="1:12" ht="21" customHeight="1" thickBot="1">
      <c r="A57" s="47"/>
      <c r="D57" s="45"/>
      <c r="E57" s="45"/>
      <c r="F57" s="105">
        <f>SUM(F55:F56)</f>
        <v>-129127822</v>
      </c>
      <c r="G57" s="19"/>
      <c r="H57" s="105">
        <f>SUM(H55:H56)</f>
        <v>185113148</v>
      </c>
      <c r="I57" s="37"/>
      <c r="J57" s="105">
        <f>SUM(J55:J56)</f>
        <v>44951081</v>
      </c>
      <c r="K57" s="66"/>
      <c r="L57" s="105">
        <f>SUM(L55:L56)</f>
        <v>-74464760</v>
      </c>
    </row>
    <row r="58" spans="1:12" ht="8.1" customHeight="1" thickTop="1">
      <c r="A58" s="47"/>
      <c r="D58" s="47"/>
      <c r="E58" s="47"/>
      <c r="F58" s="26"/>
      <c r="G58" s="27"/>
      <c r="H58" s="26"/>
      <c r="I58" s="26"/>
      <c r="J58" s="26"/>
      <c r="K58" s="28"/>
      <c r="L58" s="26"/>
    </row>
    <row r="59" spans="1:12" ht="21" customHeight="1">
      <c r="A59" s="22" t="s">
        <v>236</v>
      </c>
      <c r="B59" s="115"/>
      <c r="C59" s="115"/>
      <c r="E59" s="99"/>
      <c r="F59" s="21"/>
      <c r="G59" s="16"/>
      <c r="H59" s="21"/>
      <c r="I59" s="21"/>
      <c r="J59" s="21"/>
      <c r="K59" s="102"/>
      <c r="L59" s="21"/>
    </row>
    <row r="60" spans="1:12" ht="21.75" customHeight="1" thickBot="1">
      <c r="B60" s="115" t="s">
        <v>237</v>
      </c>
      <c r="C60" s="115"/>
      <c r="D60" s="43">
        <v>36</v>
      </c>
      <c r="E60" s="99"/>
      <c r="F60" s="171">
        <v>-0.02</v>
      </c>
      <c r="G60" s="48"/>
      <c r="H60" s="171">
        <v>5.5E-2</v>
      </c>
      <c r="I60" s="162"/>
      <c r="J60" s="171">
        <v>8.9999999999999993E-3</v>
      </c>
      <c r="K60" s="172"/>
      <c r="L60" s="171">
        <v>1.7999999999999999E-2</v>
      </c>
    </row>
    <row r="61" spans="1:12" ht="21" customHeight="1" thickTop="1" thickBot="1">
      <c r="B61" s="164" t="s">
        <v>238</v>
      </c>
      <c r="C61" s="115"/>
      <c r="D61" s="43">
        <v>36</v>
      </c>
      <c r="E61" s="99"/>
      <c r="F61" s="171">
        <v>-0.02</v>
      </c>
      <c r="G61" s="48"/>
      <c r="H61" s="171">
        <v>5.5E-2</v>
      </c>
      <c r="I61" s="162"/>
      <c r="J61" s="171">
        <v>8.9999999999999993E-3</v>
      </c>
      <c r="K61" s="172"/>
      <c r="L61" s="171">
        <v>1.7999999999999999E-2</v>
      </c>
    </row>
    <row r="62" spans="1:12" ht="21.75" thickTop="1"/>
  </sheetData>
  <mergeCells count="10">
    <mergeCell ref="A1:L1"/>
    <mergeCell ref="A2:L2"/>
    <mergeCell ref="A3:L3"/>
    <mergeCell ref="F5:H5"/>
    <mergeCell ref="J5:L5"/>
    <mergeCell ref="A43:L43"/>
    <mergeCell ref="A44:L44"/>
    <mergeCell ref="A45:L45"/>
    <mergeCell ref="F47:H47"/>
    <mergeCell ref="J47:L47"/>
  </mergeCells>
  <pageMargins left="0.8" right="0.3" top="1" bottom="0.5" header="0.3" footer="0.3"/>
  <pageSetup paperSize="9" scale="73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8"/>
  <sheetViews>
    <sheetView view="pageBreakPreview" zoomScaleNormal="90" zoomScaleSheetLayoutView="100" workbookViewId="0">
      <pane xSplit="3" ySplit="11" topLeftCell="D12" activePane="bottomRight" state="frozen"/>
      <selection activeCell="O95" sqref="O95"/>
      <selection pane="topRight" activeCell="O95" sqref="O95"/>
      <selection pane="bottomLeft" activeCell="O95" sqref="O95"/>
      <selection pane="bottomRight" activeCell="O95" sqref="O95"/>
    </sheetView>
  </sheetViews>
  <sheetFormatPr defaultColWidth="9" defaultRowHeight="21"/>
  <cols>
    <col min="1" max="1" width="1.375" style="1" customWidth="1"/>
    <col min="2" max="2" width="42" style="1" customWidth="1"/>
    <col min="3" max="3" width="6.25" style="1" customWidth="1"/>
    <col min="4" max="4" width="0.5" style="1" customWidth="1"/>
    <col min="5" max="5" width="12.625" style="1" customWidth="1"/>
    <col min="6" max="6" width="0.5" style="1" customWidth="1"/>
    <col min="7" max="7" width="12.25" style="1" customWidth="1"/>
    <col min="8" max="8" width="0.5" style="1" customWidth="1"/>
    <col min="9" max="9" width="13.75" style="1" bestFit="1" customWidth="1"/>
    <col min="10" max="10" width="0.5" style="1" customWidth="1"/>
    <col min="11" max="11" width="13.625" style="1" customWidth="1"/>
    <col min="12" max="12" width="0.5" style="1" customWidth="1"/>
    <col min="13" max="13" width="11.25" style="1" customWidth="1"/>
    <col min="14" max="14" width="0.5" style="1" customWidth="1"/>
    <col min="15" max="15" width="13.125" style="1" customWidth="1"/>
    <col min="16" max="16" width="0.5" style="1" customWidth="1"/>
    <col min="17" max="17" width="14.5" style="1" customWidth="1"/>
    <col min="18" max="18" width="0.5" style="1" customWidth="1"/>
    <col min="19" max="19" width="14.75" style="1" customWidth="1"/>
    <col min="20" max="20" width="0.5" style="1" customWidth="1"/>
    <col min="21" max="21" width="11.875" style="1" customWidth="1"/>
    <col min="22" max="22" width="0.5" style="1" customWidth="1"/>
    <col min="23" max="23" width="15.375" style="1" customWidth="1"/>
    <col min="24" max="24" width="0.5" style="1" customWidth="1"/>
    <col min="25" max="25" width="14.75" style="1" customWidth="1"/>
    <col min="26" max="26" width="0.5" style="1" customWidth="1"/>
    <col min="27" max="27" width="12.375" style="1" customWidth="1"/>
    <col min="28" max="28" width="0.5" style="1" customWidth="1"/>
    <col min="29" max="29" width="11.625" style="1" bestFit="1" customWidth="1"/>
    <col min="30" max="30" width="0.5" style="1" customWidth="1"/>
    <col min="31" max="31" width="10.75" style="1" customWidth="1"/>
    <col min="32" max="32" width="0.5" style="1" customWidth="1"/>
    <col min="33" max="33" width="12.625" style="1" customWidth="1"/>
    <col min="34" max="16384" width="9" style="1"/>
  </cols>
  <sheetData>
    <row r="1" spans="1:33" s="29" customFormat="1" ht="23.25">
      <c r="A1" s="4" t="s">
        <v>154</v>
      </c>
      <c r="B1" s="4"/>
      <c r="C1" s="4"/>
      <c r="D1" s="4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</row>
    <row r="2" spans="1:33" s="29" customFormat="1" ht="23.25">
      <c r="A2" s="4" t="s">
        <v>66</v>
      </c>
      <c r="B2" s="4"/>
      <c r="C2" s="4"/>
      <c r="D2" s="4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s="29" customFormat="1" ht="23.25">
      <c r="A3" s="4" t="s">
        <v>227</v>
      </c>
      <c r="B3" s="4"/>
      <c r="C3" s="4"/>
      <c r="D3" s="4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</row>
    <row r="4" spans="1:33">
      <c r="A4" s="30"/>
      <c r="B4" s="30"/>
      <c r="C4" s="30"/>
      <c r="D4" s="30"/>
      <c r="E4" s="71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53" t="s">
        <v>205</v>
      </c>
    </row>
    <row r="5" spans="1:33" s="127" customFormat="1" ht="18.75">
      <c r="E5" s="175" t="s">
        <v>2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</row>
    <row r="6" spans="1:33" s="127" customFormat="1" ht="18.75">
      <c r="E6" s="128"/>
      <c r="F6" s="128"/>
      <c r="G6" s="128"/>
      <c r="H6" s="128"/>
      <c r="I6" s="128"/>
      <c r="J6" s="128"/>
      <c r="K6" s="129"/>
      <c r="L6" s="129"/>
      <c r="M6" s="129"/>
      <c r="N6" s="129"/>
      <c r="O6" s="130"/>
      <c r="P6" s="129"/>
      <c r="Q6" s="129"/>
      <c r="R6" s="129"/>
      <c r="S6" s="129"/>
      <c r="T6" s="129"/>
      <c r="U6" s="176" t="s">
        <v>38</v>
      </c>
      <c r="V6" s="176"/>
      <c r="W6" s="176"/>
      <c r="X6" s="176"/>
      <c r="Y6" s="176"/>
      <c r="Z6" s="176"/>
      <c r="AA6" s="176"/>
      <c r="AB6" s="131"/>
      <c r="AC6" s="131"/>
      <c r="AD6" s="128"/>
      <c r="AE6" s="128"/>
      <c r="AF6" s="128"/>
      <c r="AG6" s="128"/>
    </row>
    <row r="7" spans="1:33" s="127" customFormat="1" ht="18.75">
      <c r="L7" s="129"/>
      <c r="N7" s="129"/>
      <c r="R7" s="132"/>
      <c r="T7" s="129"/>
      <c r="U7" s="177" t="s">
        <v>93</v>
      </c>
      <c r="V7" s="177"/>
      <c r="W7" s="177"/>
      <c r="X7" s="177"/>
      <c r="Y7" s="177"/>
      <c r="Z7" s="177"/>
      <c r="AB7" s="132"/>
      <c r="AC7" s="132"/>
      <c r="AD7" s="132"/>
      <c r="AE7" s="132"/>
      <c r="AF7" s="132"/>
    </row>
    <row r="8" spans="1:33" s="127" customFormat="1" ht="18.75">
      <c r="F8" s="133"/>
      <c r="I8" s="129" t="s">
        <v>70</v>
      </c>
      <c r="K8" s="129" t="s">
        <v>190</v>
      </c>
      <c r="L8" s="129"/>
      <c r="N8" s="129"/>
      <c r="P8" s="129"/>
      <c r="R8" s="133"/>
      <c r="T8" s="129"/>
      <c r="V8" s="133"/>
      <c r="W8" s="129" t="s">
        <v>121</v>
      </c>
      <c r="X8" s="133"/>
      <c r="Y8" s="129" t="s">
        <v>219</v>
      </c>
      <c r="Z8" s="129"/>
      <c r="AA8" s="129" t="s">
        <v>54</v>
      </c>
      <c r="AB8" s="133"/>
      <c r="AD8" s="133"/>
      <c r="AE8" s="129" t="s">
        <v>68</v>
      </c>
    </row>
    <row r="9" spans="1:33" s="127" customFormat="1" ht="18.75">
      <c r="I9" s="129" t="s">
        <v>72</v>
      </c>
      <c r="K9" s="129" t="s">
        <v>73</v>
      </c>
      <c r="L9" s="129"/>
      <c r="M9" s="129" t="s">
        <v>99</v>
      </c>
      <c r="N9" s="129"/>
      <c r="O9" s="178" t="s">
        <v>234</v>
      </c>
      <c r="P9" s="178"/>
      <c r="Q9" s="178"/>
      <c r="S9" s="129"/>
      <c r="T9" s="129"/>
      <c r="U9" s="129" t="s">
        <v>121</v>
      </c>
      <c r="W9" s="129" t="s">
        <v>216</v>
      </c>
      <c r="Y9" s="129" t="s">
        <v>287</v>
      </c>
      <c r="Z9" s="129"/>
      <c r="AA9" s="129" t="s">
        <v>60</v>
      </c>
      <c r="AC9" s="129" t="s">
        <v>54</v>
      </c>
      <c r="AE9" s="129" t="s">
        <v>71</v>
      </c>
      <c r="AF9" s="133"/>
    </row>
    <row r="10" spans="1:33" s="127" customFormat="1" ht="16.5" customHeight="1">
      <c r="E10" s="134" t="s">
        <v>69</v>
      </c>
      <c r="G10" s="135" t="s">
        <v>53</v>
      </c>
      <c r="H10" s="135"/>
      <c r="I10" s="129" t="s">
        <v>75</v>
      </c>
      <c r="J10" s="135"/>
      <c r="K10" s="129" t="s">
        <v>76</v>
      </c>
      <c r="M10" s="135" t="s">
        <v>100</v>
      </c>
      <c r="O10" s="129" t="s">
        <v>285</v>
      </c>
      <c r="P10" s="129"/>
      <c r="S10" s="129" t="s">
        <v>142</v>
      </c>
      <c r="U10" s="129" t="s">
        <v>63</v>
      </c>
      <c r="W10" s="129" t="s">
        <v>217</v>
      </c>
      <c r="Y10" s="129" t="s">
        <v>220</v>
      </c>
      <c r="Z10" s="129"/>
      <c r="AA10" s="129" t="s">
        <v>64</v>
      </c>
      <c r="AC10" s="129" t="s">
        <v>94</v>
      </c>
      <c r="AE10" s="129" t="s">
        <v>74</v>
      </c>
      <c r="AG10" s="129" t="s">
        <v>55</v>
      </c>
    </row>
    <row r="11" spans="1:33" s="127" customFormat="1" ht="18.75">
      <c r="C11" s="126" t="s">
        <v>1</v>
      </c>
      <c r="E11" s="136" t="s">
        <v>62</v>
      </c>
      <c r="G11" s="137" t="s">
        <v>57</v>
      </c>
      <c r="H11" s="135"/>
      <c r="I11" s="126" t="s">
        <v>78</v>
      </c>
      <c r="J11" s="135"/>
      <c r="K11" s="126" t="s">
        <v>79</v>
      </c>
      <c r="L11" s="129"/>
      <c r="M11" s="137" t="s">
        <v>101</v>
      </c>
      <c r="N11" s="129"/>
      <c r="O11" s="126" t="s">
        <v>58</v>
      </c>
      <c r="P11" s="129"/>
      <c r="Q11" s="126" t="s">
        <v>59</v>
      </c>
      <c r="S11" s="126" t="s">
        <v>143</v>
      </c>
      <c r="T11" s="129"/>
      <c r="U11" s="126" t="s">
        <v>4</v>
      </c>
      <c r="W11" s="126" t="s">
        <v>218</v>
      </c>
      <c r="Y11" s="126" t="s">
        <v>221</v>
      </c>
      <c r="Z11" s="129"/>
      <c r="AA11" s="126" t="s">
        <v>65</v>
      </c>
      <c r="AC11" s="126" t="s">
        <v>95</v>
      </c>
      <c r="AE11" s="126" t="s">
        <v>77</v>
      </c>
      <c r="AG11" s="126" t="s">
        <v>61</v>
      </c>
    </row>
    <row r="12" spans="1:33"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S12" s="2"/>
      <c r="T12" s="2"/>
      <c r="W12" s="2"/>
      <c r="Y12" s="2"/>
      <c r="Z12" s="2"/>
      <c r="AE12" s="2"/>
      <c r="AG12" s="2"/>
    </row>
    <row r="13" spans="1:33">
      <c r="A13" s="1" t="s">
        <v>261</v>
      </c>
      <c r="E13" s="152">
        <v>2258660027</v>
      </c>
      <c r="F13" s="152"/>
      <c r="G13" s="152">
        <v>-222820127</v>
      </c>
      <c r="H13" s="152"/>
      <c r="I13" s="152">
        <v>-74000000</v>
      </c>
      <c r="J13" s="152"/>
      <c r="K13" s="152">
        <v>2450686</v>
      </c>
      <c r="L13" s="155"/>
      <c r="M13" s="152">
        <v>30295981</v>
      </c>
      <c r="N13" s="155"/>
      <c r="O13" s="156">
        <v>0</v>
      </c>
      <c r="P13" s="155"/>
      <c r="Q13" s="125">
        <v>-208257562</v>
      </c>
      <c r="R13" s="157"/>
      <c r="S13" s="152">
        <v>3264782</v>
      </c>
      <c r="T13" s="155"/>
      <c r="U13" s="158">
        <v>195729118</v>
      </c>
      <c r="V13" s="157"/>
      <c r="W13" s="63">
        <v>1120373</v>
      </c>
      <c r="X13" s="157"/>
      <c r="Y13" s="63">
        <v>283659</v>
      </c>
      <c r="Z13" s="152"/>
      <c r="AA13" s="152">
        <f>SUM(U13:Z13)</f>
        <v>197133150</v>
      </c>
      <c r="AB13" s="159"/>
      <c r="AC13" s="44">
        <f>SUM(AA13,E13:S13)</f>
        <v>1986726937</v>
      </c>
      <c r="AD13" s="159"/>
      <c r="AE13" s="152">
        <v>148802781</v>
      </c>
      <c r="AG13" s="63">
        <f>SUM(AC13:AE13)</f>
        <v>2135529718</v>
      </c>
    </row>
    <row r="14" spans="1:33">
      <c r="A14" s="1" t="s">
        <v>201</v>
      </c>
      <c r="C14" s="30"/>
      <c r="E14" s="156"/>
      <c r="F14" s="33"/>
      <c r="G14" s="156"/>
      <c r="H14" s="125"/>
      <c r="I14" s="156"/>
      <c r="J14" s="125"/>
      <c r="K14" s="156"/>
      <c r="L14" s="33"/>
      <c r="M14" s="156"/>
      <c r="N14" s="33"/>
      <c r="O14" s="156"/>
      <c r="Q14" s="33"/>
      <c r="S14" s="156"/>
      <c r="T14" s="33"/>
      <c r="U14" s="156"/>
      <c r="V14" s="33"/>
      <c r="W14" s="108"/>
      <c r="X14" s="33"/>
      <c r="Y14" s="108"/>
      <c r="Z14" s="33"/>
      <c r="AA14" s="156"/>
      <c r="AC14" s="33"/>
      <c r="AE14" s="156"/>
      <c r="AG14" s="33"/>
    </row>
    <row r="15" spans="1:33">
      <c r="B15" s="1" t="s">
        <v>158</v>
      </c>
      <c r="C15" s="30"/>
      <c r="E15" s="23">
        <v>100612700</v>
      </c>
      <c r="F15" s="14"/>
      <c r="G15" s="23">
        <v>160980320</v>
      </c>
      <c r="H15" s="21"/>
      <c r="I15" s="23">
        <v>0</v>
      </c>
      <c r="J15" s="21"/>
      <c r="K15" s="23">
        <v>0</v>
      </c>
      <c r="L15" s="14"/>
      <c r="M15" s="23">
        <v>-10061270</v>
      </c>
      <c r="N15" s="156"/>
      <c r="O15" s="156">
        <v>0</v>
      </c>
      <c r="Q15" s="156">
        <v>0</v>
      </c>
      <c r="S15" s="156">
        <v>0</v>
      </c>
      <c r="T15" s="33"/>
      <c r="U15" s="156">
        <v>0</v>
      </c>
      <c r="V15" s="33"/>
      <c r="W15" s="108">
        <v>0</v>
      </c>
      <c r="X15" s="33"/>
      <c r="Y15" s="108">
        <v>0</v>
      </c>
      <c r="Z15" s="33"/>
      <c r="AA15" s="156">
        <v>0</v>
      </c>
      <c r="AC15" s="44">
        <f t="shared" ref="AC15:AC24" si="0">SUM(AA15,E15:S15)</f>
        <v>251531750</v>
      </c>
      <c r="AE15" s="156">
        <v>0</v>
      </c>
      <c r="AG15" s="33">
        <f t="shared" ref="AG15:AG22" si="1">SUM(AC15:AE15)</f>
        <v>251531750</v>
      </c>
    </row>
    <row r="16" spans="1:33">
      <c r="B16" s="1" t="s">
        <v>144</v>
      </c>
      <c r="C16" s="30"/>
      <c r="E16" s="23"/>
      <c r="F16" s="33"/>
      <c r="G16" s="23"/>
      <c r="H16" s="125"/>
      <c r="I16" s="156"/>
      <c r="J16" s="125"/>
      <c r="K16" s="156"/>
      <c r="L16" s="156"/>
      <c r="M16" s="156"/>
      <c r="N16" s="156"/>
      <c r="O16" s="156"/>
      <c r="Q16" s="33"/>
      <c r="S16" s="156"/>
      <c r="T16" s="33"/>
      <c r="U16" s="156"/>
      <c r="V16" s="33"/>
      <c r="W16" s="108"/>
      <c r="X16" s="33"/>
      <c r="Y16" s="108"/>
      <c r="Z16" s="33"/>
      <c r="AA16" s="156"/>
      <c r="AC16" s="44"/>
      <c r="AE16" s="156"/>
      <c r="AG16" s="33"/>
    </row>
    <row r="17" spans="1:33">
      <c r="B17" s="1" t="s">
        <v>200</v>
      </c>
      <c r="C17" s="30"/>
      <c r="E17" s="23">
        <v>212249848</v>
      </c>
      <c r="F17" s="14"/>
      <c r="G17" s="23">
        <v>-12835293</v>
      </c>
      <c r="H17" s="125"/>
      <c r="I17" s="156">
        <v>0</v>
      </c>
      <c r="J17" s="125"/>
      <c r="K17" s="156">
        <v>0</v>
      </c>
      <c r="L17" s="156"/>
      <c r="M17" s="156">
        <v>0</v>
      </c>
      <c r="N17" s="156"/>
      <c r="O17" s="156">
        <v>0</v>
      </c>
      <c r="Q17" s="33">
        <v>0</v>
      </c>
      <c r="S17" s="156">
        <v>0</v>
      </c>
      <c r="T17" s="33"/>
      <c r="U17" s="156">
        <v>0</v>
      </c>
      <c r="V17" s="33"/>
      <c r="W17" s="108">
        <v>0</v>
      </c>
      <c r="X17" s="33"/>
      <c r="Y17" s="108">
        <v>0</v>
      </c>
      <c r="Z17" s="33"/>
      <c r="AA17" s="63">
        <f t="shared" ref="AA17:AA21" si="2">SUM(U17:Z17)</f>
        <v>0</v>
      </c>
      <c r="AC17" s="44">
        <f t="shared" si="0"/>
        <v>199414555</v>
      </c>
      <c r="AE17" s="156">
        <v>0</v>
      </c>
      <c r="AG17" s="33">
        <f t="shared" si="1"/>
        <v>199414555</v>
      </c>
    </row>
    <row r="18" spans="1:33">
      <c r="B18" s="1" t="s">
        <v>185</v>
      </c>
      <c r="E18" s="156">
        <v>0</v>
      </c>
      <c r="F18" s="33"/>
      <c r="G18" s="156">
        <v>0</v>
      </c>
      <c r="H18" s="125"/>
      <c r="I18" s="156">
        <v>0</v>
      </c>
      <c r="J18" s="125"/>
      <c r="K18" s="156">
        <v>0</v>
      </c>
      <c r="L18" s="156"/>
      <c r="M18" s="156">
        <v>0</v>
      </c>
      <c r="N18" s="156"/>
      <c r="O18" s="156">
        <v>0</v>
      </c>
      <c r="P18" s="33"/>
      <c r="Q18" s="156">
        <v>0</v>
      </c>
      <c r="R18" s="33"/>
      <c r="S18" s="23">
        <v>-3264782</v>
      </c>
      <c r="T18" s="33"/>
      <c r="U18" s="156">
        <v>0</v>
      </c>
      <c r="V18" s="33"/>
      <c r="W18" s="108">
        <v>0</v>
      </c>
      <c r="X18" s="33"/>
      <c r="Y18" s="108">
        <v>0</v>
      </c>
      <c r="Z18" s="33"/>
      <c r="AA18" s="63">
        <f t="shared" si="2"/>
        <v>0</v>
      </c>
      <c r="AC18" s="44">
        <f t="shared" si="0"/>
        <v>-3264782</v>
      </c>
      <c r="AE18" s="156">
        <v>0</v>
      </c>
      <c r="AG18" s="33">
        <f t="shared" si="1"/>
        <v>-3264782</v>
      </c>
    </row>
    <row r="19" spans="1:33">
      <c r="B19" s="1" t="s">
        <v>189</v>
      </c>
      <c r="C19" s="30"/>
      <c r="E19" s="23"/>
      <c r="F19" s="14"/>
      <c r="G19" s="23"/>
      <c r="H19" s="21"/>
      <c r="I19" s="23"/>
      <c r="J19" s="21"/>
      <c r="K19" s="23"/>
      <c r="L19" s="14"/>
      <c r="M19" s="23"/>
      <c r="N19" s="14"/>
      <c r="O19" s="23"/>
      <c r="P19" s="14"/>
      <c r="Q19" s="23"/>
      <c r="R19" s="21"/>
      <c r="S19" s="23"/>
      <c r="T19" s="14"/>
      <c r="U19" s="23"/>
      <c r="V19" s="14"/>
      <c r="W19" s="108"/>
      <c r="X19" s="14"/>
      <c r="Y19" s="108"/>
      <c r="Z19" s="14"/>
      <c r="AA19" s="44"/>
      <c r="AB19" s="14"/>
      <c r="AC19" s="44"/>
      <c r="AD19" s="14"/>
      <c r="AE19" s="23"/>
      <c r="AF19" s="14"/>
      <c r="AG19" s="63"/>
    </row>
    <row r="20" spans="1:33">
      <c r="B20" s="1" t="s">
        <v>192</v>
      </c>
      <c r="C20" s="30"/>
      <c r="E20" s="23">
        <v>0</v>
      </c>
      <c r="F20" s="14"/>
      <c r="G20" s="23">
        <v>0</v>
      </c>
      <c r="H20" s="21"/>
      <c r="I20" s="23">
        <v>0</v>
      </c>
      <c r="J20" s="21"/>
      <c r="K20" s="23">
        <v>9813508</v>
      </c>
      <c r="L20" s="14"/>
      <c r="M20" s="23">
        <v>0</v>
      </c>
      <c r="N20" s="14"/>
      <c r="O20" s="23">
        <v>0</v>
      </c>
      <c r="P20" s="14"/>
      <c r="Q20" s="23">
        <v>0</v>
      </c>
      <c r="R20" s="21"/>
      <c r="S20" s="23">
        <v>0</v>
      </c>
      <c r="T20" s="14"/>
      <c r="U20" s="23">
        <v>0</v>
      </c>
      <c r="V20" s="14"/>
      <c r="W20" s="108">
        <v>0</v>
      </c>
      <c r="X20" s="14"/>
      <c r="Y20" s="108">
        <v>0</v>
      </c>
      <c r="Z20" s="14"/>
      <c r="AA20" s="44">
        <v>0</v>
      </c>
      <c r="AB20" s="14"/>
      <c r="AC20" s="44">
        <f t="shared" ref="AC20" si="3">SUM(AA20,E20:S20)</f>
        <v>9813508</v>
      </c>
      <c r="AD20" s="14"/>
      <c r="AE20" s="23">
        <v>0</v>
      </c>
      <c r="AF20" s="14"/>
      <c r="AG20" s="63">
        <f t="shared" ref="AG20" si="4">SUM(AC20:AE20)</f>
        <v>9813508</v>
      </c>
    </row>
    <row r="21" spans="1:33">
      <c r="B21" s="115" t="s">
        <v>204</v>
      </c>
      <c r="E21" s="156">
        <v>0</v>
      </c>
      <c r="F21" s="33"/>
      <c r="G21" s="156">
        <v>0</v>
      </c>
      <c r="H21" s="125"/>
      <c r="I21" s="156">
        <v>0</v>
      </c>
      <c r="J21" s="125"/>
      <c r="K21" s="156">
        <v>0</v>
      </c>
      <c r="L21" s="156"/>
      <c r="M21" s="156">
        <v>0</v>
      </c>
      <c r="N21" s="156"/>
      <c r="O21" s="156">
        <v>0</v>
      </c>
      <c r="P21" s="33"/>
      <c r="Q21" s="125">
        <v>280583811</v>
      </c>
      <c r="R21" s="33"/>
      <c r="S21" s="156">
        <v>0</v>
      </c>
      <c r="T21" s="33"/>
      <c r="U21" s="156">
        <v>0</v>
      </c>
      <c r="V21" s="33"/>
      <c r="W21" s="108">
        <v>0</v>
      </c>
      <c r="X21" s="33"/>
      <c r="Y21" s="108">
        <v>0</v>
      </c>
      <c r="Z21" s="33"/>
      <c r="AA21" s="63">
        <f t="shared" si="2"/>
        <v>0</v>
      </c>
      <c r="AB21" s="33"/>
      <c r="AC21" s="44">
        <f t="shared" si="0"/>
        <v>280583811</v>
      </c>
      <c r="AD21" s="33"/>
      <c r="AE21" s="154">
        <v>-3890481</v>
      </c>
      <c r="AG21" s="33">
        <f t="shared" si="1"/>
        <v>276693330</v>
      </c>
    </row>
    <row r="22" spans="1:33">
      <c r="B22" s="140" t="s">
        <v>286</v>
      </c>
      <c r="C22" s="121"/>
      <c r="D22" s="121"/>
      <c r="E22" s="156">
        <v>0</v>
      </c>
      <c r="F22" s="33"/>
      <c r="G22" s="156">
        <v>0</v>
      </c>
      <c r="H22" s="125"/>
      <c r="I22" s="156">
        <v>0</v>
      </c>
      <c r="J22" s="125"/>
      <c r="K22" s="156">
        <v>0</v>
      </c>
      <c r="L22" s="33"/>
      <c r="M22" s="156">
        <v>0</v>
      </c>
      <c r="N22" s="33"/>
      <c r="O22" s="156">
        <v>0</v>
      </c>
      <c r="P22" s="33"/>
      <c r="Q22" s="108">
        <v>0</v>
      </c>
      <c r="R22" s="33"/>
      <c r="S22" s="156">
        <v>0</v>
      </c>
      <c r="T22" s="33"/>
      <c r="U22" s="63">
        <v>-91580182</v>
      </c>
      <c r="V22" s="33"/>
      <c r="W22" s="21">
        <v>0</v>
      </c>
      <c r="X22" s="33"/>
      <c r="Y22" s="21">
        <v>0</v>
      </c>
      <c r="Z22" s="33"/>
      <c r="AA22" s="63">
        <f>SUM(U22:Z22)</f>
        <v>-91580182</v>
      </c>
      <c r="AB22" s="33"/>
      <c r="AC22" s="44">
        <f t="shared" si="0"/>
        <v>-91580182</v>
      </c>
      <c r="AD22" s="33"/>
      <c r="AE22" s="156">
        <v>0</v>
      </c>
      <c r="AG22" s="33">
        <f t="shared" si="1"/>
        <v>-91580182</v>
      </c>
    </row>
    <row r="23" spans="1:33">
      <c r="B23" s="139" t="s">
        <v>130</v>
      </c>
      <c r="C23" s="121"/>
      <c r="D23" s="121"/>
      <c r="E23" s="156">
        <v>0</v>
      </c>
      <c r="F23" s="33"/>
      <c r="G23" s="156">
        <v>0</v>
      </c>
      <c r="H23" s="125"/>
      <c r="I23" s="156">
        <v>0</v>
      </c>
      <c r="J23" s="125"/>
      <c r="K23" s="156">
        <v>0</v>
      </c>
      <c r="L23" s="33"/>
      <c r="M23" s="156">
        <v>0</v>
      </c>
      <c r="N23" s="33"/>
      <c r="O23" s="156">
        <v>0</v>
      </c>
      <c r="P23" s="33"/>
      <c r="Q23" s="156">
        <v>0</v>
      </c>
      <c r="R23" s="33"/>
      <c r="S23" s="156">
        <v>0</v>
      </c>
      <c r="T23" s="33"/>
      <c r="U23" s="156">
        <v>0</v>
      </c>
      <c r="V23" s="33"/>
      <c r="W23" s="108">
        <v>0</v>
      </c>
      <c r="X23" s="33"/>
      <c r="Y23" s="108">
        <v>0</v>
      </c>
      <c r="Z23" s="33"/>
      <c r="AA23" s="63">
        <f t="shared" ref="AA23:AA25" si="5">SUM(U23:Z23)</f>
        <v>0</v>
      </c>
      <c r="AB23" s="33"/>
      <c r="AC23" s="44">
        <f t="shared" si="0"/>
        <v>0</v>
      </c>
      <c r="AD23" s="33"/>
      <c r="AE23" s="154">
        <v>-7819640</v>
      </c>
      <c r="AG23" s="33">
        <f>SUM(AC23:AE23)</f>
        <v>-7819640</v>
      </c>
    </row>
    <row r="24" spans="1:33">
      <c r="B24" s="139" t="s">
        <v>159</v>
      </c>
      <c r="C24" s="121"/>
      <c r="D24" s="121"/>
      <c r="E24" s="156">
        <v>0</v>
      </c>
      <c r="F24" s="33"/>
      <c r="G24" s="156">
        <v>0</v>
      </c>
      <c r="H24" s="125"/>
      <c r="I24" s="156">
        <v>0</v>
      </c>
      <c r="J24" s="125"/>
      <c r="K24" s="156">
        <v>0</v>
      </c>
      <c r="L24" s="33"/>
      <c r="M24" s="156">
        <v>0</v>
      </c>
      <c r="N24" s="33"/>
      <c r="O24" s="156">
        <v>0</v>
      </c>
      <c r="P24" s="33"/>
      <c r="Q24" s="156">
        <v>0</v>
      </c>
      <c r="R24" s="33"/>
      <c r="S24" s="156">
        <v>0</v>
      </c>
      <c r="T24" s="33"/>
      <c r="U24" s="156">
        <v>0</v>
      </c>
      <c r="V24" s="33"/>
      <c r="W24" s="108">
        <v>0</v>
      </c>
      <c r="X24" s="33"/>
      <c r="Y24" s="108">
        <v>0</v>
      </c>
      <c r="Z24" s="33"/>
      <c r="AA24" s="63">
        <f t="shared" si="5"/>
        <v>0</v>
      </c>
      <c r="AB24" s="33"/>
      <c r="AC24" s="44">
        <f t="shared" si="0"/>
        <v>0</v>
      </c>
      <c r="AD24" s="33"/>
      <c r="AE24" s="154">
        <v>586918250</v>
      </c>
      <c r="AG24" s="33">
        <f>SUM(AC24:AE24)</f>
        <v>586918250</v>
      </c>
    </row>
    <row r="25" spans="1:33">
      <c r="B25" s="139" t="s">
        <v>145</v>
      </c>
      <c r="C25" s="121"/>
      <c r="D25" s="121"/>
      <c r="E25" s="156">
        <v>0</v>
      </c>
      <c r="F25" s="33"/>
      <c r="G25" s="156">
        <v>0</v>
      </c>
      <c r="H25" s="125"/>
      <c r="I25" s="156">
        <v>0</v>
      </c>
      <c r="J25" s="125"/>
      <c r="K25" s="156">
        <v>0</v>
      </c>
      <c r="L25" s="33"/>
      <c r="M25" s="156">
        <v>0</v>
      </c>
      <c r="N25" s="33"/>
      <c r="O25" s="156">
        <v>0</v>
      </c>
      <c r="P25" s="33"/>
      <c r="Q25" s="125">
        <v>0</v>
      </c>
      <c r="R25" s="33"/>
      <c r="S25" s="156">
        <v>0</v>
      </c>
      <c r="T25" s="33"/>
      <c r="U25" s="156">
        <v>0</v>
      </c>
      <c r="V25" s="33"/>
      <c r="W25" s="108">
        <v>0</v>
      </c>
      <c r="X25" s="33"/>
      <c r="Y25" s="108">
        <v>0</v>
      </c>
      <c r="Z25" s="33"/>
      <c r="AA25" s="63">
        <f t="shared" si="5"/>
        <v>0</v>
      </c>
      <c r="AB25" s="33"/>
      <c r="AC25" s="44">
        <v>0</v>
      </c>
      <c r="AD25" s="33"/>
      <c r="AE25" s="154">
        <v>10324695</v>
      </c>
      <c r="AG25" s="33">
        <f t="shared" ref="AG25" si="6">SUM(AC25:AE25)</f>
        <v>10324695</v>
      </c>
    </row>
    <row r="26" spans="1:33" ht="21.75" thickBot="1">
      <c r="A26" s="4" t="s">
        <v>215</v>
      </c>
      <c r="B26" s="4"/>
      <c r="C26" s="4"/>
      <c r="D26" s="4"/>
      <c r="E26" s="122">
        <f>SUM(E13:E25)</f>
        <v>2571522575</v>
      </c>
      <c r="F26" s="4"/>
      <c r="G26" s="122">
        <f>SUM(G13:G25)</f>
        <v>-74675100</v>
      </c>
      <c r="H26" s="123"/>
      <c r="I26" s="122">
        <f>SUM(I13:I25)</f>
        <v>-74000000</v>
      </c>
      <c r="J26" s="123"/>
      <c r="K26" s="122">
        <f>SUM(K13:K25)</f>
        <v>12264194</v>
      </c>
      <c r="L26" s="120"/>
      <c r="M26" s="122">
        <f>SUM(M13:M25)</f>
        <v>20234711</v>
      </c>
      <c r="N26" s="120"/>
      <c r="O26" s="122">
        <f>SUM(O13:O25)</f>
        <v>0</v>
      </c>
      <c r="P26" s="120"/>
      <c r="Q26" s="122">
        <f>SUM(Q13:Q25)</f>
        <v>72326249</v>
      </c>
      <c r="R26" s="120"/>
      <c r="S26" s="122">
        <f>SUM(S13:S25)</f>
        <v>0</v>
      </c>
      <c r="T26" s="120"/>
      <c r="U26" s="122">
        <f>SUM(U13:U25)</f>
        <v>104148936</v>
      </c>
      <c r="V26" s="120"/>
      <c r="W26" s="122">
        <f>SUM(W13:W25)</f>
        <v>1120373</v>
      </c>
      <c r="X26" s="120"/>
      <c r="Y26" s="122">
        <f>SUM(Y13:Y25)</f>
        <v>283659</v>
      </c>
      <c r="Z26" s="4"/>
      <c r="AA26" s="122">
        <f>SUM(AA13:AA25)</f>
        <v>105552968</v>
      </c>
      <c r="AB26" s="107"/>
      <c r="AC26" s="122">
        <f>SUM(AC13:AC25)</f>
        <v>2633225597</v>
      </c>
      <c r="AD26" s="107"/>
      <c r="AE26" s="122">
        <f>SUM(AE13:AE25)</f>
        <v>734335605</v>
      </c>
      <c r="AG26" s="122">
        <f>SUM(AG13:AG25)</f>
        <v>3367561202</v>
      </c>
    </row>
    <row r="27" spans="1:33" ht="21.75" thickTop="1">
      <c r="O27" s="53"/>
      <c r="AG27" s="124"/>
    </row>
    <row r="28" spans="1:33">
      <c r="A28" s="1" t="s">
        <v>232</v>
      </c>
      <c r="C28" s="30"/>
      <c r="E28" s="152">
        <f>E26</f>
        <v>2571522575</v>
      </c>
      <c r="F28" s="44"/>
      <c r="G28" s="152">
        <f>G26</f>
        <v>-74675100</v>
      </c>
      <c r="H28" s="44"/>
      <c r="I28" s="152">
        <f>I26</f>
        <v>-74000000</v>
      </c>
      <c r="J28" s="44"/>
      <c r="K28" s="152">
        <f>K26</f>
        <v>12264194</v>
      </c>
      <c r="L28" s="39"/>
      <c r="M28" s="152">
        <f>M26</f>
        <v>20234711</v>
      </c>
      <c r="N28" s="39"/>
      <c r="O28" s="153">
        <v>0</v>
      </c>
      <c r="P28" s="39"/>
      <c r="Q28" s="152">
        <f>Q26</f>
        <v>72326249</v>
      </c>
      <c r="R28" s="21"/>
      <c r="S28" s="152">
        <f>S26</f>
        <v>0</v>
      </c>
      <c r="T28" s="39"/>
      <c r="U28" s="152">
        <f>U26</f>
        <v>104148936</v>
      </c>
      <c r="V28" s="39"/>
      <c r="W28" s="152">
        <f>W26</f>
        <v>1120373</v>
      </c>
      <c r="X28" s="39"/>
      <c r="Y28" s="152">
        <f>Y26</f>
        <v>283659</v>
      </c>
      <c r="Z28" s="44"/>
      <c r="AA28" s="44">
        <f>SUM(U28:Z28)</f>
        <v>105552968</v>
      </c>
      <c r="AB28" s="44"/>
      <c r="AC28" s="44">
        <f>SUM(AA28,E28:S28)</f>
        <v>2633225597</v>
      </c>
      <c r="AD28" s="44"/>
      <c r="AE28" s="152">
        <f>AE26</f>
        <v>734335605</v>
      </c>
      <c r="AF28" s="14"/>
      <c r="AG28" s="63">
        <f>SUM(AC28:AE28)</f>
        <v>3367561202</v>
      </c>
    </row>
    <row r="29" spans="1:33">
      <c r="A29" s="1" t="s">
        <v>201</v>
      </c>
      <c r="C29" s="30"/>
      <c r="E29" s="23"/>
      <c r="F29" s="14"/>
      <c r="G29" s="23"/>
      <c r="H29" s="21"/>
      <c r="I29" s="23"/>
      <c r="J29" s="21"/>
      <c r="K29" s="23"/>
      <c r="L29" s="14"/>
      <c r="M29" s="23"/>
      <c r="N29" s="14"/>
      <c r="O29" s="23"/>
      <c r="P29" s="14"/>
      <c r="Q29" s="14"/>
      <c r="R29" s="14"/>
      <c r="S29" s="14"/>
      <c r="T29" s="14"/>
      <c r="U29" s="23"/>
      <c r="V29" s="14"/>
      <c r="X29" s="14"/>
      <c r="Z29" s="14"/>
      <c r="AA29" s="44"/>
      <c r="AB29" s="14"/>
      <c r="AC29" s="44"/>
      <c r="AD29" s="14"/>
      <c r="AE29" s="23"/>
      <c r="AF29" s="14"/>
      <c r="AG29" s="63"/>
    </row>
    <row r="30" spans="1:33">
      <c r="B30" s="1" t="s">
        <v>158</v>
      </c>
      <c r="C30" s="7" t="s">
        <v>197</v>
      </c>
      <c r="E30" s="23">
        <v>13332</v>
      </c>
      <c r="F30" s="14"/>
      <c r="G30" s="23">
        <v>47994</v>
      </c>
      <c r="H30" s="21"/>
      <c r="I30" s="23">
        <v>0</v>
      </c>
      <c r="J30" s="21"/>
      <c r="K30" s="23">
        <v>0</v>
      </c>
      <c r="L30" s="14"/>
      <c r="M30" s="23">
        <v>-1333</v>
      </c>
      <c r="N30" s="14"/>
      <c r="O30" s="23">
        <v>0</v>
      </c>
      <c r="P30" s="14"/>
      <c r="Q30" s="14">
        <v>0</v>
      </c>
      <c r="R30" s="14"/>
      <c r="S30" s="14">
        <v>0</v>
      </c>
      <c r="T30" s="14"/>
      <c r="U30" s="23">
        <v>0</v>
      </c>
      <c r="V30" s="14"/>
      <c r="W30" s="108">
        <v>0</v>
      </c>
      <c r="X30" s="14"/>
      <c r="Y30" s="108">
        <v>0</v>
      </c>
      <c r="Z30" s="14"/>
      <c r="AA30" s="44">
        <v>0</v>
      </c>
      <c r="AB30" s="14"/>
      <c r="AC30" s="44">
        <f t="shared" ref="AC30:AC35" si="7">SUM(AA30,E30:S30)</f>
        <v>59993</v>
      </c>
      <c r="AD30" s="14"/>
      <c r="AE30" s="23">
        <v>0</v>
      </c>
      <c r="AF30" s="14"/>
      <c r="AG30" s="63">
        <f t="shared" ref="AG30:AG35" si="8">SUM(AC30:AE30)</f>
        <v>59993</v>
      </c>
    </row>
    <row r="31" spans="1:33">
      <c r="B31" s="1" t="s">
        <v>58</v>
      </c>
      <c r="C31" s="7" t="s">
        <v>198</v>
      </c>
      <c r="E31" s="23">
        <v>0</v>
      </c>
      <c r="F31" s="14"/>
      <c r="G31" s="23">
        <v>0</v>
      </c>
      <c r="H31" s="21"/>
      <c r="I31" s="21">
        <v>0</v>
      </c>
      <c r="J31" s="21"/>
      <c r="K31" s="23">
        <v>0</v>
      </c>
      <c r="L31" s="14"/>
      <c r="M31" s="23">
        <v>0</v>
      </c>
      <c r="N31" s="14"/>
      <c r="O31" s="23">
        <v>4303386</v>
      </c>
      <c r="P31" s="14"/>
      <c r="Q31" s="14">
        <f>+-O31</f>
        <v>-4303386</v>
      </c>
      <c r="R31" s="14"/>
      <c r="S31" s="21">
        <v>0</v>
      </c>
      <c r="T31" s="14"/>
      <c r="U31" s="21">
        <v>0</v>
      </c>
      <c r="V31" s="14"/>
      <c r="W31" s="108">
        <v>0</v>
      </c>
      <c r="X31" s="14"/>
      <c r="Y31" s="108">
        <v>0</v>
      </c>
      <c r="Z31" s="14"/>
      <c r="AA31" s="44">
        <v>0</v>
      </c>
      <c r="AB31" s="14"/>
      <c r="AC31" s="44">
        <f t="shared" si="7"/>
        <v>0</v>
      </c>
      <c r="AD31" s="14"/>
      <c r="AE31" s="154">
        <v>0</v>
      </c>
      <c r="AF31" s="14"/>
      <c r="AG31" s="63">
        <f t="shared" ref="AG31" si="9">SUM(AC31:AE31)</f>
        <v>0</v>
      </c>
    </row>
    <row r="32" spans="1:33">
      <c r="B32" s="1" t="s">
        <v>253</v>
      </c>
      <c r="C32" s="30"/>
      <c r="E32" s="23">
        <v>0</v>
      </c>
      <c r="F32" s="14"/>
      <c r="G32" s="23">
        <v>0</v>
      </c>
      <c r="H32" s="21"/>
      <c r="I32" s="21">
        <v>0</v>
      </c>
      <c r="J32" s="21"/>
      <c r="K32" s="23">
        <v>0</v>
      </c>
      <c r="L32" s="14"/>
      <c r="M32" s="23">
        <v>0</v>
      </c>
      <c r="N32" s="14"/>
      <c r="O32" s="23">
        <v>0</v>
      </c>
      <c r="P32" s="14"/>
      <c r="Q32" s="21">
        <f>+'PL-TH'!F50</f>
        <v>-101024298</v>
      </c>
      <c r="R32" s="21"/>
      <c r="S32" s="21">
        <v>0</v>
      </c>
      <c r="T32" s="14"/>
      <c r="U32" s="21">
        <v>0</v>
      </c>
      <c r="V32" s="14"/>
      <c r="W32" s="108">
        <v>0</v>
      </c>
      <c r="X32" s="14"/>
      <c r="Y32" s="108">
        <v>0</v>
      </c>
      <c r="Z32" s="14"/>
      <c r="AA32" s="44">
        <v>0</v>
      </c>
      <c r="AB32" s="14"/>
      <c r="AC32" s="44">
        <f t="shared" si="7"/>
        <v>-101024298</v>
      </c>
      <c r="AD32" s="14"/>
      <c r="AE32" s="154">
        <f>+'PL-TH'!F51</f>
        <v>-26009466</v>
      </c>
      <c r="AF32" s="14"/>
      <c r="AG32" s="63">
        <f t="shared" si="8"/>
        <v>-127033764</v>
      </c>
    </row>
    <row r="33" spans="1:33">
      <c r="B33" s="1" t="s">
        <v>286</v>
      </c>
      <c r="C33" s="118"/>
      <c r="D33" s="121"/>
      <c r="E33" s="23">
        <v>0</v>
      </c>
      <c r="F33" s="14"/>
      <c r="G33" s="23">
        <v>0</v>
      </c>
      <c r="H33" s="21"/>
      <c r="I33" s="21">
        <v>0</v>
      </c>
      <c r="J33" s="21"/>
      <c r="K33" s="23">
        <v>0</v>
      </c>
      <c r="L33" s="14"/>
      <c r="M33" s="23">
        <v>0</v>
      </c>
      <c r="N33" s="14"/>
      <c r="O33" s="23">
        <v>0</v>
      </c>
      <c r="P33" s="14"/>
      <c r="Q33" s="23">
        <v>0</v>
      </c>
      <c r="R33" s="21"/>
      <c r="S33" s="21">
        <v>0</v>
      </c>
      <c r="T33" s="14"/>
      <c r="U33" s="63">
        <f>+'PL-TH'!F38</f>
        <v>-2094058</v>
      </c>
      <c r="V33" s="14"/>
      <c r="W33" s="108">
        <v>0</v>
      </c>
      <c r="X33" s="14"/>
      <c r="Y33" s="108">
        <v>0</v>
      </c>
      <c r="Z33" s="14"/>
      <c r="AA33" s="44">
        <f>SUM(U33:Z33)</f>
        <v>-2094058</v>
      </c>
      <c r="AB33" s="14"/>
      <c r="AC33" s="44">
        <f t="shared" si="7"/>
        <v>-2094058</v>
      </c>
      <c r="AD33" s="14"/>
      <c r="AE33" s="154">
        <v>0</v>
      </c>
      <c r="AF33" s="14"/>
      <c r="AG33" s="63">
        <f t="shared" si="8"/>
        <v>-2094058</v>
      </c>
    </row>
    <row r="34" spans="1:33">
      <c r="B34" s="1" t="s">
        <v>267</v>
      </c>
      <c r="C34" s="7"/>
      <c r="D34" s="121"/>
      <c r="E34" s="23">
        <v>0</v>
      </c>
      <c r="F34" s="14"/>
      <c r="G34" s="23">
        <v>0</v>
      </c>
      <c r="H34" s="21"/>
      <c r="I34" s="21">
        <v>0</v>
      </c>
      <c r="J34" s="21"/>
      <c r="K34" s="23">
        <v>0</v>
      </c>
      <c r="L34" s="14"/>
      <c r="M34" s="23">
        <v>0</v>
      </c>
      <c r="N34" s="14"/>
      <c r="O34" s="23">
        <v>0</v>
      </c>
      <c r="P34" s="14"/>
      <c r="Q34" s="23">
        <v>41995470</v>
      </c>
      <c r="R34" s="21"/>
      <c r="S34" s="21">
        <v>0</v>
      </c>
      <c r="T34" s="14"/>
      <c r="U34" s="63">
        <v>0</v>
      </c>
      <c r="V34" s="14"/>
      <c r="W34" s="108">
        <v>0</v>
      </c>
      <c r="X34" s="14"/>
      <c r="Y34" s="108">
        <v>0</v>
      </c>
      <c r="Z34" s="14"/>
      <c r="AA34" s="44">
        <f>SUM(U34:Z34)</f>
        <v>0</v>
      </c>
      <c r="AB34" s="14"/>
      <c r="AC34" s="44">
        <f t="shared" si="7"/>
        <v>41995470</v>
      </c>
      <c r="AD34" s="14"/>
      <c r="AE34" s="154">
        <v>0</v>
      </c>
      <c r="AF34" s="14"/>
      <c r="AG34" s="63">
        <f t="shared" ref="AG34" si="10">SUM(AC34:AE34)</f>
        <v>41995470</v>
      </c>
    </row>
    <row r="35" spans="1:33">
      <c r="B35" s="1" t="s">
        <v>259</v>
      </c>
      <c r="C35" s="118">
        <v>32</v>
      </c>
      <c r="D35" s="121"/>
      <c r="E35" s="23">
        <v>0</v>
      </c>
      <c r="F35" s="14"/>
      <c r="G35" s="23">
        <v>0</v>
      </c>
      <c r="H35" s="21"/>
      <c r="I35" s="21">
        <v>0</v>
      </c>
      <c r="J35" s="21"/>
      <c r="K35" s="23">
        <v>0</v>
      </c>
      <c r="L35" s="14"/>
      <c r="M35" s="23">
        <v>0</v>
      </c>
      <c r="N35" s="14"/>
      <c r="O35" s="23">
        <v>0</v>
      </c>
      <c r="P35" s="14"/>
      <c r="Q35" s="23">
        <v>83495097</v>
      </c>
      <c r="R35" s="21"/>
      <c r="S35" s="21">
        <v>0</v>
      </c>
      <c r="T35" s="14"/>
      <c r="U35" s="63">
        <f>+-Q35</f>
        <v>-83495097</v>
      </c>
      <c r="V35" s="14"/>
      <c r="W35" s="108">
        <v>0</v>
      </c>
      <c r="X35" s="14"/>
      <c r="Y35" s="108">
        <v>0</v>
      </c>
      <c r="Z35" s="14"/>
      <c r="AA35" s="44">
        <f>SUM(U35:Z35)</f>
        <v>-83495097</v>
      </c>
      <c r="AB35" s="14"/>
      <c r="AC35" s="44">
        <f t="shared" si="7"/>
        <v>0</v>
      </c>
      <c r="AD35" s="14"/>
      <c r="AE35" s="154">
        <v>0</v>
      </c>
      <c r="AF35" s="14"/>
      <c r="AG35" s="63">
        <f t="shared" si="8"/>
        <v>0</v>
      </c>
    </row>
    <row r="36" spans="1:33" ht="21.75" thickBot="1">
      <c r="A36" s="4" t="s">
        <v>233</v>
      </c>
      <c r="B36" s="4"/>
      <c r="C36" s="4"/>
      <c r="D36" s="4"/>
      <c r="E36" s="122">
        <f>SUM(E28:E35)</f>
        <v>2571535907</v>
      </c>
      <c r="F36" s="4"/>
      <c r="G36" s="122">
        <f>SUM(G28:G35)</f>
        <v>-74627106</v>
      </c>
      <c r="H36" s="123"/>
      <c r="I36" s="122">
        <f>SUM(I28:I35)</f>
        <v>-74000000</v>
      </c>
      <c r="J36" s="123"/>
      <c r="K36" s="122">
        <f>SUM(K28:K35)</f>
        <v>12264194</v>
      </c>
      <c r="L36" s="120"/>
      <c r="M36" s="122">
        <f>SUM(M28:M35)</f>
        <v>20233378</v>
      </c>
      <c r="N36" s="120"/>
      <c r="O36" s="122">
        <f>SUM(O28:O35)</f>
        <v>4303386</v>
      </c>
      <c r="P36" s="120"/>
      <c r="Q36" s="122">
        <f>SUM(Q28:Q35)</f>
        <v>92489132</v>
      </c>
      <c r="R36" s="120"/>
      <c r="S36" s="122">
        <f>SUM(S28:S35)</f>
        <v>0</v>
      </c>
      <c r="T36" s="120"/>
      <c r="U36" s="122">
        <f>SUM(U28:U35)</f>
        <v>18559781</v>
      </c>
      <c r="V36" s="120"/>
      <c r="W36" s="122">
        <f>SUM(W28:W35)</f>
        <v>1120373</v>
      </c>
      <c r="X36" s="120"/>
      <c r="Y36" s="122">
        <f>SUM(Y28:Y35)</f>
        <v>283659</v>
      </c>
      <c r="Z36" s="4"/>
      <c r="AA36" s="122">
        <f>SUM(AA28:AA35)</f>
        <v>19963813</v>
      </c>
      <c r="AB36" s="107"/>
      <c r="AC36" s="122">
        <f>SUM(AC28:AC35)</f>
        <v>2572162704</v>
      </c>
      <c r="AD36" s="107"/>
      <c r="AE36" s="122">
        <f>SUM(AE28:AE35)</f>
        <v>708326139</v>
      </c>
      <c r="AG36" s="122">
        <f>SUM(AG28:AG35)</f>
        <v>3280488843</v>
      </c>
    </row>
    <row r="37" spans="1:33" s="57" customFormat="1" ht="17.25" thickTop="1">
      <c r="A37" s="76"/>
      <c r="B37" s="76"/>
      <c r="C37" s="76"/>
      <c r="D37" s="76"/>
      <c r="E37" s="74"/>
      <c r="F37" s="76"/>
      <c r="G37" s="74"/>
      <c r="H37" s="74"/>
      <c r="I37" s="74"/>
      <c r="J37" s="74"/>
      <c r="K37" s="74"/>
      <c r="L37" s="77"/>
      <c r="M37" s="74"/>
      <c r="N37" s="77"/>
      <c r="O37" s="74"/>
      <c r="P37" s="77"/>
      <c r="Q37" s="79"/>
      <c r="R37" s="77"/>
      <c r="S37" s="74"/>
      <c r="T37" s="77"/>
      <c r="U37" s="74"/>
      <c r="V37" s="77"/>
      <c r="W37" s="77"/>
      <c r="X37" s="77"/>
      <c r="Z37" s="76"/>
      <c r="AA37" s="74"/>
      <c r="AB37" s="78"/>
      <c r="AC37" s="74"/>
      <c r="AD37" s="78"/>
      <c r="AE37" s="74"/>
      <c r="AF37" s="75"/>
      <c r="AG37" s="74"/>
    </row>
    <row r="38" spans="1:33">
      <c r="E38" s="69">
        <f>+E36-'BS-TH'!F80</f>
        <v>0</v>
      </c>
      <c r="F38" s="69"/>
      <c r="G38" s="69">
        <f>+G36-'BS-TH'!F82</f>
        <v>0</v>
      </c>
      <c r="H38" s="69"/>
      <c r="I38" s="69">
        <f>+I36-'BS-TH'!F83</f>
        <v>0</v>
      </c>
      <c r="J38" s="69"/>
      <c r="K38" s="69">
        <f>+K36-'BS-TH'!F84</f>
        <v>0</v>
      </c>
      <c r="L38" s="69"/>
      <c r="M38" s="69">
        <f>+M36-'BS-TH'!F85</f>
        <v>0</v>
      </c>
      <c r="N38" s="69"/>
      <c r="O38" s="69">
        <f>+O36-'BS-TH'!F88</f>
        <v>0</v>
      </c>
      <c r="P38" s="69"/>
      <c r="Q38" s="69">
        <f>+Q36-'BS-TH'!F89</f>
        <v>0</v>
      </c>
      <c r="R38" s="69"/>
      <c r="S38" s="69"/>
      <c r="T38" s="69"/>
      <c r="V38" s="69"/>
      <c r="W38" s="69"/>
      <c r="X38" s="69"/>
      <c r="Z38" s="69"/>
      <c r="AA38" s="69">
        <f>+AA36-'BS-TH'!F90</f>
        <v>0</v>
      </c>
      <c r="AB38" s="69"/>
      <c r="AC38" s="69">
        <f>+AC36-'BS-TH'!F91</f>
        <v>0</v>
      </c>
      <c r="AD38" s="69"/>
      <c r="AE38" s="69">
        <f>+AE36-'BS-TH'!F92</f>
        <v>0</v>
      </c>
      <c r="AF38" s="69"/>
      <c r="AG38" s="69">
        <f>+AG36-'BS-TH'!F93</f>
        <v>0</v>
      </c>
    </row>
  </sheetData>
  <mergeCells count="4">
    <mergeCell ref="E5:AG5"/>
    <mergeCell ref="U6:AA6"/>
    <mergeCell ref="U7:Z7"/>
    <mergeCell ref="O9:Q9"/>
  </mergeCells>
  <pageMargins left="0.5" right="0.36" top="0.69" bottom="0.27" header="0.3" footer="0.24"/>
  <pageSetup paperSize="9" scale="53" firstPageNumber="12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2"/>
  <sheetViews>
    <sheetView tabSelected="1" view="pageBreakPreview" zoomScale="85" zoomScaleNormal="90" zoomScaleSheetLayoutView="85" workbookViewId="0">
      <pane xSplit="4" ySplit="10" topLeftCell="E11" activePane="bottomRight" state="frozen"/>
      <selection activeCell="O95" sqref="O95"/>
      <selection pane="topRight" activeCell="O95" sqref="O95"/>
      <selection pane="bottomLeft" activeCell="O95" sqref="O95"/>
      <selection pane="bottomRight" activeCell="O95" sqref="O95"/>
    </sheetView>
  </sheetViews>
  <sheetFormatPr defaultColWidth="9" defaultRowHeight="21"/>
  <cols>
    <col min="1" max="1" width="3" style="1" customWidth="1"/>
    <col min="2" max="2" width="2.875" style="1" customWidth="1"/>
    <col min="3" max="3" width="34.25" style="1" customWidth="1"/>
    <col min="4" max="4" width="7.625" style="1" customWidth="1"/>
    <col min="5" max="5" width="0.875" style="1" customWidth="1"/>
    <col min="6" max="6" width="12.375" style="1" customWidth="1"/>
    <col min="7" max="7" width="2.125" style="1" customWidth="1"/>
    <col min="8" max="8" width="11.75" style="1" customWidth="1"/>
    <col min="9" max="9" width="2.125" style="1" customWidth="1"/>
    <col min="10" max="10" width="10" style="1" customWidth="1"/>
    <col min="11" max="11" width="2.125" style="1" customWidth="1"/>
    <col min="12" max="12" width="13.375" style="1" customWidth="1"/>
    <col min="13" max="13" width="2.125" style="1" customWidth="1"/>
    <col min="14" max="14" width="11.5" style="1" customWidth="1"/>
    <col min="15" max="15" width="2.125" style="1" customWidth="1"/>
    <col min="16" max="16" width="13.625" style="1" customWidth="1"/>
    <col min="17" max="17" width="2.125" style="1" customWidth="1"/>
    <col min="18" max="18" width="12.375" style="30" customWidth="1"/>
    <col min="19" max="19" width="2.125" style="1" customWidth="1"/>
    <col min="20" max="20" width="14.75" style="1" customWidth="1"/>
    <col min="21" max="21" width="2.125" style="1" customWidth="1"/>
    <col min="22" max="22" width="12.375" style="1" customWidth="1"/>
    <col min="23" max="23" width="2.125" style="1" customWidth="1"/>
    <col min="24" max="24" width="13.5" style="1" customWidth="1"/>
    <col min="25" max="16384" width="9" style="1"/>
  </cols>
  <sheetData>
    <row r="1" spans="1:24" s="29" customFormat="1" ht="23.25">
      <c r="A1" s="4" t="s">
        <v>154</v>
      </c>
      <c r="B1" s="4"/>
      <c r="C1" s="4"/>
      <c r="D1" s="4"/>
      <c r="E1" s="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s="29" customFormat="1" ht="23.25">
      <c r="A2" s="4" t="s">
        <v>66</v>
      </c>
      <c r="B2" s="4"/>
      <c r="C2" s="4"/>
      <c r="D2" s="4"/>
      <c r="E2" s="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s="29" customFormat="1" ht="23.25">
      <c r="A3" s="4" t="s">
        <v>227</v>
      </c>
      <c r="B3" s="4"/>
      <c r="C3" s="4"/>
      <c r="D3" s="4"/>
      <c r="E3" s="4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>
      <c r="S4" s="2"/>
      <c r="T4" s="2"/>
      <c r="U4" s="2"/>
      <c r="V4" s="2"/>
      <c r="W4" s="2"/>
      <c r="X4" s="53" t="str">
        <f>'CS-Conso'!AG4</f>
        <v>(หน่วย : บาท)</v>
      </c>
    </row>
    <row r="5" spans="1:24">
      <c r="F5" s="174" t="s">
        <v>3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>
      <c r="G6" s="84"/>
      <c r="H6" s="30"/>
      <c r="I6" s="84"/>
      <c r="J6" s="30"/>
      <c r="K6" s="84"/>
      <c r="L6" s="114"/>
      <c r="P6" s="30"/>
      <c r="Q6" s="84"/>
      <c r="R6" s="179" t="s">
        <v>93</v>
      </c>
      <c r="S6" s="179"/>
      <c r="T6" s="179"/>
      <c r="V6" s="30"/>
      <c r="W6" s="30"/>
      <c r="X6" s="30"/>
    </row>
    <row r="7" spans="1:24">
      <c r="G7" s="84"/>
      <c r="H7" s="30"/>
      <c r="I7" s="84"/>
      <c r="J7" s="30"/>
      <c r="K7" s="84"/>
      <c r="L7" s="114"/>
      <c r="P7" s="30"/>
      <c r="Q7" s="84"/>
      <c r="T7" s="30" t="s">
        <v>121</v>
      </c>
      <c r="V7" s="30" t="s">
        <v>54</v>
      </c>
      <c r="W7" s="30"/>
      <c r="X7" s="30"/>
    </row>
    <row r="8" spans="1:24">
      <c r="F8" s="84" t="s">
        <v>34</v>
      </c>
      <c r="G8" s="84"/>
      <c r="H8" s="30"/>
      <c r="I8" s="84"/>
      <c r="J8" s="30" t="s">
        <v>99</v>
      </c>
      <c r="K8" s="84"/>
      <c r="L8" s="174" t="s">
        <v>234</v>
      </c>
      <c r="M8" s="174"/>
      <c r="N8" s="174"/>
      <c r="O8" s="30"/>
      <c r="P8" s="30"/>
      <c r="Q8" s="84"/>
      <c r="R8" s="30" t="s">
        <v>121</v>
      </c>
      <c r="T8" s="30" t="s">
        <v>216</v>
      </c>
      <c r="V8" s="30" t="s">
        <v>60</v>
      </c>
      <c r="W8" s="30"/>
      <c r="X8" s="30"/>
    </row>
    <row r="9" spans="1:24" ht="18.75" customHeight="1">
      <c r="F9" s="84" t="s">
        <v>56</v>
      </c>
      <c r="G9" s="84"/>
      <c r="H9" s="30" t="s">
        <v>53</v>
      </c>
      <c r="I9" s="84"/>
      <c r="J9" s="30" t="s">
        <v>100</v>
      </c>
      <c r="K9" s="84"/>
      <c r="L9" s="113" t="s">
        <v>285</v>
      </c>
      <c r="O9" s="30"/>
      <c r="P9" s="30" t="s">
        <v>142</v>
      </c>
      <c r="Q9" s="84"/>
      <c r="R9" s="30" t="s">
        <v>63</v>
      </c>
      <c r="T9" s="30" t="s">
        <v>217</v>
      </c>
      <c r="V9" s="30" t="s">
        <v>64</v>
      </c>
      <c r="W9" s="30"/>
      <c r="X9" s="30" t="s">
        <v>55</v>
      </c>
    </row>
    <row r="10" spans="1:24">
      <c r="D10" s="85" t="s">
        <v>1</v>
      </c>
      <c r="F10" s="85" t="s">
        <v>62</v>
      </c>
      <c r="G10" s="84"/>
      <c r="H10" s="80" t="s">
        <v>57</v>
      </c>
      <c r="I10" s="84"/>
      <c r="J10" s="80" t="s">
        <v>101</v>
      </c>
      <c r="K10" s="84"/>
      <c r="L10" s="80" t="s">
        <v>58</v>
      </c>
      <c r="M10" s="30"/>
      <c r="N10" s="80" t="s">
        <v>59</v>
      </c>
      <c r="O10" s="30"/>
      <c r="P10" s="80" t="s">
        <v>143</v>
      </c>
      <c r="Q10" s="84"/>
      <c r="R10" s="80" t="s">
        <v>4</v>
      </c>
      <c r="T10" s="80" t="s">
        <v>218</v>
      </c>
      <c r="V10" s="80" t="s">
        <v>65</v>
      </c>
      <c r="W10" s="30"/>
      <c r="X10" s="80" t="s">
        <v>61</v>
      </c>
    </row>
    <row r="11" spans="1:24">
      <c r="F11" s="160"/>
      <c r="G11" s="160"/>
      <c r="H11" s="2"/>
      <c r="I11" s="160"/>
      <c r="J11" s="2"/>
      <c r="K11" s="160"/>
      <c r="L11" s="2"/>
      <c r="M11" s="2"/>
      <c r="N11" s="2"/>
      <c r="O11" s="2"/>
      <c r="P11" s="2"/>
      <c r="Q11" s="160"/>
      <c r="R11" s="2"/>
      <c r="X11" s="2"/>
    </row>
    <row r="12" spans="1:24">
      <c r="A12" s="1" t="s">
        <v>146</v>
      </c>
      <c r="F12" s="21">
        <v>2258660027</v>
      </c>
      <c r="G12" s="21"/>
      <c r="H12" s="21">
        <v>-222820127</v>
      </c>
      <c r="I12" s="21"/>
      <c r="J12" s="21">
        <v>30295981</v>
      </c>
      <c r="K12" s="21"/>
      <c r="L12" s="161">
        <v>0</v>
      </c>
      <c r="M12" s="21"/>
      <c r="N12" s="21">
        <v>-88109156</v>
      </c>
      <c r="O12" s="21"/>
      <c r="P12" s="21">
        <v>3264782</v>
      </c>
      <c r="Q12" s="21"/>
      <c r="R12" s="39">
        <v>230708871</v>
      </c>
      <c r="S12" s="21"/>
      <c r="T12" s="21">
        <v>355483</v>
      </c>
      <c r="U12" s="21"/>
      <c r="V12" s="21">
        <f>SUM(R12:T12)</f>
        <v>231064354</v>
      </c>
      <c r="W12" s="21"/>
      <c r="X12" s="21">
        <f>SUM(F12:P12)+V12</f>
        <v>2212355861</v>
      </c>
    </row>
    <row r="13" spans="1:24">
      <c r="A13" s="1" t="s">
        <v>201</v>
      </c>
      <c r="F13" s="161"/>
      <c r="G13" s="21"/>
      <c r="H13" s="161"/>
      <c r="I13" s="21"/>
      <c r="J13" s="161"/>
      <c r="K13" s="21"/>
      <c r="L13" s="161"/>
      <c r="M13" s="21"/>
      <c r="N13" s="21"/>
      <c r="O13" s="21"/>
      <c r="P13" s="161"/>
      <c r="Q13" s="21"/>
      <c r="R13" s="161"/>
      <c r="S13" s="39"/>
      <c r="T13" s="39"/>
      <c r="U13" s="39"/>
      <c r="V13" s="161"/>
      <c r="W13" s="21"/>
      <c r="X13" s="21"/>
    </row>
    <row r="14" spans="1:24">
      <c r="B14" s="1" t="s">
        <v>158</v>
      </c>
      <c r="F14" s="21">
        <v>100612700</v>
      </c>
      <c r="G14" s="21"/>
      <c r="H14" s="21">
        <v>160980320</v>
      </c>
      <c r="I14" s="21"/>
      <c r="J14" s="21">
        <v>-10061270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39">
        <v>0</v>
      </c>
      <c r="S14" s="21"/>
      <c r="T14" s="21">
        <v>0</v>
      </c>
      <c r="U14" s="39"/>
      <c r="V14" s="21">
        <f t="shared" ref="V14" si="0">SUM(R14:T14)</f>
        <v>0</v>
      </c>
      <c r="W14" s="21"/>
      <c r="X14" s="21">
        <f>SUM(F14:P14)+V14</f>
        <v>251531750</v>
      </c>
    </row>
    <row r="15" spans="1:24">
      <c r="B15" s="1" t="s">
        <v>144</v>
      </c>
      <c r="F15" s="21"/>
      <c r="G15" s="21"/>
      <c r="H15" s="161"/>
      <c r="I15" s="21"/>
      <c r="J15" s="161"/>
      <c r="K15" s="21"/>
      <c r="L15" s="21"/>
      <c r="M15" s="21"/>
      <c r="N15" s="21"/>
      <c r="O15" s="21"/>
      <c r="P15" s="21"/>
      <c r="Q15" s="21"/>
      <c r="R15" s="21"/>
      <c r="S15" s="39"/>
      <c r="T15" s="39"/>
      <c r="U15" s="39"/>
      <c r="V15" s="161"/>
      <c r="W15" s="21"/>
      <c r="X15" s="21"/>
    </row>
    <row r="16" spans="1:24">
      <c r="C16" s="1" t="s">
        <v>168</v>
      </c>
      <c r="F16" s="161">
        <v>212249848</v>
      </c>
      <c r="G16" s="21"/>
      <c r="H16" s="161">
        <v>-12835293</v>
      </c>
      <c r="I16" s="21"/>
      <c r="J16" s="161">
        <v>0</v>
      </c>
      <c r="K16" s="21"/>
      <c r="L16" s="21">
        <v>0</v>
      </c>
      <c r="M16" s="21"/>
      <c r="N16" s="21">
        <v>0</v>
      </c>
      <c r="O16" s="21"/>
      <c r="P16" s="21">
        <v>0</v>
      </c>
      <c r="Q16" s="21"/>
      <c r="R16" s="21">
        <v>0</v>
      </c>
      <c r="S16" s="39"/>
      <c r="T16" s="39">
        <v>0</v>
      </c>
      <c r="U16" s="39"/>
      <c r="V16" s="21">
        <f t="shared" ref="V16:V19" si="1">SUM(R16:T16)</f>
        <v>0</v>
      </c>
      <c r="W16" s="21"/>
      <c r="X16" s="21">
        <f>SUM(F16:P16)+V16</f>
        <v>199414555</v>
      </c>
    </row>
    <row r="17" spans="1:24">
      <c r="B17" s="1" t="s">
        <v>141</v>
      </c>
      <c r="F17" s="161">
        <v>0</v>
      </c>
      <c r="G17" s="21"/>
      <c r="H17" s="161">
        <v>0</v>
      </c>
      <c r="I17" s="21"/>
      <c r="J17" s="161">
        <v>0</v>
      </c>
      <c r="K17" s="21"/>
      <c r="L17" s="21">
        <v>0</v>
      </c>
      <c r="M17" s="21"/>
      <c r="N17" s="21">
        <v>0</v>
      </c>
      <c r="O17" s="21"/>
      <c r="P17" s="161">
        <v>-3264782</v>
      </c>
      <c r="Q17" s="21"/>
      <c r="R17" s="21">
        <v>0</v>
      </c>
      <c r="S17" s="39"/>
      <c r="T17" s="39">
        <v>0</v>
      </c>
      <c r="U17" s="39"/>
      <c r="V17" s="21">
        <f t="shared" si="1"/>
        <v>0</v>
      </c>
      <c r="W17" s="21"/>
      <c r="X17" s="21">
        <f>SUM(F17:P17)+V17</f>
        <v>-3264782</v>
      </c>
    </row>
    <row r="18" spans="1:24">
      <c r="A18" s="98" t="s">
        <v>166</v>
      </c>
      <c r="B18" s="140" t="s">
        <v>204</v>
      </c>
      <c r="C18" s="140"/>
      <c r="D18" s="98"/>
      <c r="E18" s="98"/>
      <c r="F18" s="161">
        <v>0</v>
      </c>
      <c r="G18" s="21"/>
      <c r="H18" s="161">
        <v>0</v>
      </c>
      <c r="I18" s="21"/>
      <c r="J18" s="161">
        <v>0</v>
      </c>
      <c r="K18" s="21"/>
      <c r="L18" s="161">
        <v>0</v>
      </c>
      <c r="M18" s="21"/>
      <c r="N18" s="21">
        <v>92075667</v>
      </c>
      <c r="O18" s="21"/>
      <c r="P18" s="161">
        <v>0</v>
      </c>
      <c r="Q18" s="21"/>
      <c r="R18" s="161">
        <v>0</v>
      </c>
      <c r="S18" s="39"/>
      <c r="T18" s="39">
        <v>0</v>
      </c>
      <c r="U18" s="39"/>
      <c r="V18" s="21">
        <f t="shared" si="1"/>
        <v>0</v>
      </c>
      <c r="W18" s="21"/>
      <c r="X18" s="21">
        <f>SUM(F18:P18)+V18</f>
        <v>92075667</v>
      </c>
    </row>
    <row r="19" spans="1:24">
      <c r="A19" s="98" t="s">
        <v>166</v>
      </c>
      <c r="B19" s="140" t="s">
        <v>286</v>
      </c>
      <c r="C19" s="140"/>
      <c r="D19" s="98"/>
      <c r="E19" s="98"/>
      <c r="F19" s="161">
        <v>0</v>
      </c>
      <c r="G19" s="21"/>
      <c r="H19" s="161">
        <v>0</v>
      </c>
      <c r="I19" s="21"/>
      <c r="J19" s="161">
        <v>0</v>
      </c>
      <c r="K19" s="21"/>
      <c r="L19" s="161">
        <v>0</v>
      </c>
      <c r="M19" s="39"/>
      <c r="N19" s="161">
        <v>0</v>
      </c>
      <c r="O19" s="21"/>
      <c r="P19" s="161">
        <v>0</v>
      </c>
      <c r="Q19" s="21"/>
      <c r="R19" s="161">
        <v>-166540427</v>
      </c>
      <c r="S19" s="39"/>
      <c r="T19" s="39">
        <v>0</v>
      </c>
      <c r="U19" s="39"/>
      <c r="V19" s="21">
        <f t="shared" si="1"/>
        <v>-166540427</v>
      </c>
      <c r="W19" s="21"/>
      <c r="X19" s="21">
        <f>SUM(F19:P19)+V19</f>
        <v>-166540427</v>
      </c>
    </row>
    <row r="20" spans="1:24" ht="21.75" thickBot="1">
      <c r="A20" s="52" t="s">
        <v>203</v>
      </c>
      <c r="B20" s="52"/>
      <c r="C20" s="52"/>
      <c r="D20" s="52"/>
      <c r="E20" s="52"/>
      <c r="F20" s="58">
        <f>SUM(F12:F19)</f>
        <v>2571522575</v>
      </c>
      <c r="G20" s="36"/>
      <c r="H20" s="58">
        <f>SUM(H12:H19)</f>
        <v>-74675100</v>
      </c>
      <c r="I20" s="36"/>
      <c r="J20" s="58">
        <f>SUM(J12:J19)</f>
        <v>20234711</v>
      </c>
      <c r="K20" s="36"/>
      <c r="L20" s="58">
        <f>SUM(L12:L19)</f>
        <v>0</v>
      </c>
      <c r="M20" s="36"/>
      <c r="N20" s="58">
        <f>SUM(N12:N19)</f>
        <v>3966511</v>
      </c>
      <c r="O20" s="36"/>
      <c r="P20" s="58">
        <f>SUM(P12:P19)</f>
        <v>0</v>
      </c>
      <c r="Q20" s="36"/>
      <c r="R20" s="58">
        <f>SUM(R12:R19)</f>
        <v>64168444</v>
      </c>
      <c r="S20" s="36"/>
      <c r="T20" s="58">
        <f>SUM(T12:T19)</f>
        <v>355483</v>
      </c>
      <c r="U20" s="36"/>
      <c r="V20" s="58">
        <f>SUM(V12:V19)</f>
        <v>64523927</v>
      </c>
      <c r="W20" s="36"/>
      <c r="X20" s="58">
        <f>SUM(X12:X19)</f>
        <v>2585572624</v>
      </c>
    </row>
    <row r="21" spans="1:24" ht="21.75" thickTop="1">
      <c r="A21" s="52"/>
      <c r="B21" s="52"/>
      <c r="C21" s="52"/>
      <c r="D21" s="52"/>
      <c r="E21" s="52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64"/>
      <c r="S21" s="36"/>
      <c r="T21" s="36"/>
      <c r="U21" s="36"/>
      <c r="V21" s="36"/>
      <c r="W21" s="36"/>
      <c r="X21" s="36"/>
    </row>
    <row r="22" spans="1:24">
      <c r="A22" s="1" t="s">
        <v>230</v>
      </c>
      <c r="F22" s="21">
        <f>F20</f>
        <v>2571522575</v>
      </c>
      <c r="G22" s="21"/>
      <c r="H22" s="21">
        <f>H20</f>
        <v>-74675100</v>
      </c>
      <c r="I22" s="21"/>
      <c r="J22" s="21">
        <f>J20</f>
        <v>20234711</v>
      </c>
      <c r="K22" s="21"/>
      <c r="L22" s="21">
        <f>L20</f>
        <v>0</v>
      </c>
      <c r="M22" s="21"/>
      <c r="N22" s="21">
        <f>N20</f>
        <v>3966511</v>
      </c>
      <c r="O22" s="21"/>
      <c r="P22" s="21">
        <f>P20</f>
        <v>0</v>
      </c>
      <c r="Q22" s="21"/>
      <c r="R22" s="21">
        <f>R20</f>
        <v>64168444</v>
      </c>
      <c r="S22" s="21"/>
      <c r="T22" s="21">
        <f>T20</f>
        <v>355483</v>
      </c>
      <c r="U22" s="21"/>
      <c r="V22" s="21">
        <f>R22+T22</f>
        <v>64523927</v>
      </c>
      <c r="W22" s="21"/>
      <c r="X22" s="21">
        <f>X20</f>
        <v>2585572624</v>
      </c>
    </row>
    <row r="23" spans="1:24">
      <c r="A23" s="1" t="s">
        <v>201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39"/>
      <c r="S23" s="21"/>
      <c r="T23" s="21"/>
      <c r="U23" s="21"/>
      <c r="V23" s="21"/>
      <c r="W23" s="21"/>
      <c r="X23" s="21"/>
    </row>
    <row r="24" spans="1:24">
      <c r="B24" s="1" t="s">
        <v>158</v>
      </c>
      <c r="D24" s="7" t="s">
        <v>197</v>
      </c>
      <c r="F24" s="21">
        <v>13332</v>
      </c>
      <c r="G24" s="21"/>
      <c r="H24" s="21">
        <v>47994</v>
      </c>
      <c r="I24" s="21"/>
      <c r="J24" s="21">
        <v>-1333</v>
      </c>
      <c r="K24" s="21"/>
      <c r="L24" s="21">
        <v>0</v>
      </c>
      <c r="M24" s="21"/>
      <c r="N24" s="21">
        <v>0</v>
      </c>
      <c r="O24" s="21"/>
      <c r="P24" s="21">
        <v>0</v>
      </c>
      <c r="Q24" s="21"/>
      <c r="R24" s="39">
        <v>0</v>
      </c>
      <c r="S24" s="21"/>
      <c r="T24" s="21">
        <v>0</v>
      </c>
      <c r="U24" s="21"/>
      <c r="V24" s="21">
        <f>R24+T24</f>
        <v>0</v>
      </c>
      <c r="W24" s="21"/>
      <c r="X24" s="21">
        <f t="shared" ref="X24:X29" si="2">SUM(F24:P24)+V24</f>
        <v>59993</v>
      </c>
    </row>
    <row r="25" spans="1:24">
      <c r="B25" s="1" t="s">
        <v>58</v>
      </c>
      <c r="D25" s="7" t="s">
        <v>198</v>
      </c>
      <c r="F25" s="161">
        <v>0</v>
      </c>
      <c r="G25" s="21"/>
      <c r="H25" s="161">
        <v>0</v>
      </c>
      <c r="I25" s="21"/>
      <c r="J25" s="161">
        <v>0</v>
      </c>
      <c r="K25" s="21"/>
      <c r="L25" s="21">
        <v>4303386</v>
      </c>
      <c r="M25" s="21"/>
      <c r="N25" s="21">
        <f>+-L25</f>
        <v>-4303386</v>
      </c>
      <c r="O25" s="21"/>
      <c r="P25" s="161">
        <v>0</v>
      </c>
      <c r="Q25" s="21"/>
      <c r="R25" s="161">
        <v>0</v>
      </c>
      <c r="S25" s="21"/>
      <c r="T25" s="161">
        <v>0</v>
      </c>
      <c r="U25" s="21"/>
      <c r="V25" s="21">
        <f>R25+T25</f>
        <v>0</v>
      </c>
      <c r="W25" s="21"/>
      <c r="X25" s="21">
        <f t="shared" si="2"/>
        <v>0</v>
      </c>
    </row>
    <row r="26" spans="1:24">
      <c r="A26" s="98" t="s">
        <v>167</v>
      </c>
      <c r="B26" s="1" t="s">
        <v>204</v>
      </c>
      <c r="C26" s="140"/>
      <c r="D26" s="98"/>
      <c r="E26" s="98"/>
      <c r="F26" s="161">
        <v>0</v>
      </c>
      <c r="G26" s="21"/>
      <c r="H26" s="161">
        <v>0</v>
      </c>
      <c r="I26" s="21"/>
      <c r="J26" s="161">
        <v>0</v>
      </c>
      <c r="K26" s="21"/>
      <c r="L26" s="161">
        <v>0</v>
      </c>
      <c r="M26" s="21"/>
      <c r="N26" s="21">
        <f>+'PL-TH'!J32</f>
        <v>46402614</v>
      </c>
      <c r="O26" s="21"/>
      <c r="P26" s="161">
        <v>0</v>
      </c>
      <c r="Q26" s="21"/>
      <c r="R26" s="161">
        <v>0</v>
      </c>
      <c r="S26" s="39"/>
      <c r="T26" s="39">
        <v>0</v>
      </c>
      <c r="U26" s="39"/>
      <c r="V26" s="21">
        <f t="shared" ref="V26:V28" si="3">R26+T26</f>
        <v>0</v>
      </c>
      <c r="W26" s="21"/>
      <c r="X26" s="21">
        <f t="shared" si="2"/>
        <v>46402614</v>
      </c>
    </row>
    <row r="27" spans="1:24">
      <c r="A27" s="98" t="s">
        <v>167</v>
      </c>
      <c r="B27" s="1" t="s">
        <v>286</v>
      </c>
      <c r="C27" s="140"/>
      <c r="D27" s="98"/>
      <c r="E27" s="98"/>
      <c r="F27" s="161">
        <v>0</v>
      </c>
      <c r="G27" s="21"/>
      <c r="H27" s="161">
        <v>0</v>
      </c>
      <c r="I27" s="21"/>
      <c r="J27" s="161">
        <v>0</v>
      </c>
      <c r="K27" s="21"/>
      <c r="L27" s="161">
        <v>0</v>
      </c>
      <c r="M27" s="39"/>
      <c r="N27" s="161">
        <v>0</v>
      </c>
      <c r="O27" s="21"/>
      <c r="P27" s="161">
        <v>0</v>
      </c>
      <c r="Q27" s="21"/>
      <c r="R27" s="161">
        <f>+'PL-TH'!J38</f>
        <v>-1451533</v>
      </c>
      <c r="S27" s="39"/>
      <c r="T27" s="39">
        <v>0</v>
      </c>
      <c r="U27" s="39"/>
      <c r="V27" s="21">
        <f t="shared" si="3"/>
        <v>-1451533</v>
      </c>
      <c r="W27" s="21"/>
      <c r="X27" s="21">
        <f t="shared" si="2"/>
        <v>-1451533</v>
      </c>
    </row>
    <row r="28" spans="1:24">
      <c r="A28" s="98"/>
      <c r="B28" s="1" t="s">
        <v>267</v>
      </c>
      <c r="C28" s="140"/>
      <c r="D28" s="7"/>
      <c r="E28" s="98"/>
      <c r="F28" s="161">
        <v>0</v>
      </c>
      <c r="G28" s="21"/>
      <c r="H28" s="161">
        <v>0</v>
      </c>
      <c r="I28" s="21"/>
      <c r="J28" s="161">
        <v>0</v>
      </c>
      <c r="K28" s="21"/>
      <c r="L28" s="161">
        <v>0</v>
      </c>
      <c r="M28" s="39"/>
      <c r="N28" s="161">
        <v>15512969</v>
      </c>
      <c r="O28" s="21"/>
      <c r="P28" s="161">
        <v>0</v>
      </c>
      <c r="Q28" s="21"/>
      <c r="R28" s="161">
        <v>0</v>
      </c>
      <c r="S28" s="39"/>
      <c r="T28" s="39">
        <v>0</v>
      </c>
      <c r="U28" s="39"/>
      <c r="V28" s="21">
        <f t="shared" si="3"/>
        <v>0</v>
      </c>
      <c r="W28" s="21"/>
      <c r="X28" s="21">
        <f t="shared" si="2"/>
        <v>15512969</v>
      </c>
    </row>
    <row r="29" spans="1:24">
      <c r="A29" s="98"/>
      <c r="B29" s="1" t="s">
        <v>259</v>
      </c>
      <c r="C29" s="140"/>
      <c r="D29" s="7">
        <v>32</v>
      </c>
      <c r="E29" s="98"/>
      <c r="F29" s="161">
        <v>0</v>
      </c>
      <c r="G29" s="21"/>
      <c r="H29" s="161">
        <v>0</v>
      </c>
      <c r="I29" s="21"/>
      <c r="J29" s="161">
        <v>0</v>
      </c>
      <c r="K29" s="21"/>
      <c r="L29" s="161">
        <v>0</v>
      </c>
      <c r="M29" s="39"/>
      <c r="N29" s="161">
        <v>62716911</v>
      </c>
      <c r="O29" s="21"/>
      <c r="P29" s="161">
        <v>0</v>
      </c>
      <c r="Q29" s="21"/>
      <c r="R29" s="161">
        <f>+-N29</f>
        <v>-62716911</v>
      </c>
      <c r="S29" s="39"/>
      <c r="T29" s="39">
        <v>0</v>
      </c>
      <c r="U29" s="39"/>
      <c r="V29" s="21">
        <f>R29+T29</f>
        <v>-62716911</v>
      </c>
      <c r="W29" s="21"/>
      <c r="X29" s="21">
        <f t="shared" si="2"/>
        <v>0</v>
      </c>
    </row>
    <row r="30" spans="1:24" ht="21.75" thickBot="1">
      <c r="A30" s="52" t="s">
        <v>231</v>
      </c>
      <c r="B30" s="52"/>
      <c r="C30" s="52"/>
      <c r="F30" s="58">
        <f>SUM(F22:F29)</f>
        <v>2571535907</v>
      </c>
      <c r="G30" s="36"/>
      <c r="H30" s="58">
        <f>SUM(H22:H29)</f>
        <v>-74627106</v>
      </c>
      <c r="I30" s="36"/>
      <c r="J30" s="58">
        <f>SUM(J22:J29)</f>
        <v>20233378</v>
      </c>
      <c r="K30" s="36"/>
      <c r="L30" s="58">
        <f>SUM(L22:L29)</f>
        <v>4303386</v>
      </c>
      <c r="M30" s="36"/>
      <c r="N30" s="58">
        <f>SUM(N22:N29)</f>
        <v>124295619</v>
      </c>
      <c r="O30" s="36"/>
      <c r="P30" s="58">
        <f>SUM(P22:P29)</f>
        <v>0</v>
      </c>
      <c r="Q30" s="36"/>
      <c r="R30" s="58">
        <f>SUM(R22:R29)</f>
        <v>0</v>
      </c>
      <c r="S30" s="36"/>
      <c r="T30" s="58">
        <f>SUM(T22:T29)</f>
        <v>355483</v>
      </c>
      <c r="U30" s="36"/>
      <c r="V30" s="58">
        <f>SUM(V22:V29)</f>
        <v>355483</v>
      </c>
      <c r="W30" s="36"/>
      <c r="X30" s="58">
        <f>SUM(X22:X29)</f>
        <v>2646096667</v>
      </c>
    </row>
    <row r="31" spans="1:24" ht="21.75" thickTop="1">
      <c r="V31" s="34"/>
      <c r="W31" s="35"/>
      <c r="X31" s="34"/>
    </row>
    <row r="32" spans="1:24">
      <c r="F32" s="33">
        <f>+F30-'BS-TH'!J80</f>
        <v>0</v>
      </c>
      <c r="H32" s="33">
        <f>+H30-'BS-TH'!J82</f>
        <v>0</v>
      </c>
      <c r="J32" s="33">
        <f>+J30-'BS-TH'!J85</f>
        <v>0</v>
      </c>
      <c r="L32" s="33">
        <f>+L30-'BS-TH'!J88</f>
        <v>0</v>
      </c>
      <c r="N32" s="33">
        <f>+N30-'BS-TH'!J89</f>
        <v>0</v>
      </c>
      <c r="V32" s="71">
        <f>+V30-'BS-TH'!J90</f>
        <v>0</v>
      </c>
      <c r="X32" s="33">
        <f>+X30-'BS-TH'!J91</f>
        <v>0</v>
      </c>
    </row>
  </sheetData>
  <mergeCells count="3">
    <mergeCell ref="F5:X5"/>
    <mergeCell ref="R6:T6"/>
    <mergeCell ref="L8:N8"/>
  </mergeCells>
  <pageMargins left="0.5" right="0.26" top="0.63" bottom="0.5" header="0.3" footer="0.34"/>
  <pageSetup paperSize="9" scale="70" firstPageNumber="13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4"/>
  <sheetViews>
    <sheetView view="pageBreakPreview" zoomScaleNormal="90" zoomScaleSheetLayoutView="100" workbookViewId="0">
      <selection activeCell="O95" sqref="O95"/>
    </sheetView>
  </sheetViews>
  <sheetFormatPr defaultColWidth="9.625" defaultRowHeight="21" customHeight="1"/>
  <cols>
    <col min="1" max="2" width="2.625" style="1" customWidth="1"/>
    <col min="3" max="3" width="53" style="1" customWidth="1"/>
    <col min="4" max="4" width="1.5" style="1" customWidth="1"/>
    <col min="5" max="5" width="0.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32" customWidth="1"/>
    <col min="11" max="11" width="2.125" style="1" customWidth="1"/>
    <col min="12" max="12" width="13.625" style="1" customWidth="1"/>
    <col min="13" max="16384" width="9.625" style="1"/>
  </cols>
  <sheetData>
    <row r="1" spans="1:12" ht="21" customHeight="1">
      <c r="A1" s="173" t="s">
        <v>154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1" customHeight="1">
      <c r="A2" s="173" t="s">
        <v>80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1" customHeight="1">
      <c r="A3" s="173" t="s">
        <v>227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1" customHeight="1">
      <c r="C4" s="2"/>
      <c r="D4" s="2"/>
      <c r="E4" s="2"/>
      <c r="F4" s="2"/>
      <c r="G4" s="2"/>
      <c r="H4" s="2"/>
      <c r="I4" s="2"/>
      <c r="J4" s="2"/>
      <c r="K4" s="2"/>
      <c r="L4" s="53" t="s">
        <v>205</v>
      </c>
    </row>
    <row r="5" spans="1:12" ht="21" customHeight="1">
      <c r="E5" s="30"/>
      <c r="F5" s="180" t="s">
        <v>2</v>
      </c>
      <c r="G5" s="180"/>
      <c r="H5" s="180"/>
      <c r="I5" s="102"/>
      <c r="J5" s="180" t="s">
        <v>3</v>
      </c>
      <c r="K5" s="180"/>
      <c r="L5" s="180"/>
    </row>
    <row r="6" spans="1:12" ht="21" customHeight="1">
      <c r="F6" s="151">
        <v>2565</v>
      </c>
      <c r="G6" s="30"/>
      <c r="H6" s="151" t="s">
        <v>229</v>
      </c>
      <c r="I6" s="30"/>
      <c r="J6" s="151">
        <v>2565</v>
      </c>
      <c r="K6" s="30"/>
      <c r="L6" s="151" t="s">
        <v>229</v>
      </c>
    </row>
    <row r="7" spans="1:12" ht="21" customHeight="1">
      <c r="A7" s="4" t="s">
        <v>81</v>
      </c>
      <c r="F7" s="117"/>
      <c r="G7" s="2"/>
      <c r="H7" s="117"/>
      <c r="I7" s="2"/>
      <c r="J7" s="117"/>
      <c r="K7" s="2"/>
      <c r="L7" s="117"/>
    </row>
    <row r="8" spans="1:12" ht="21" customHeight="1">
      <c r="A8" s="1" t="s">
        <v>239</v>
      </c>
      <c r="F8" s="142">
        <f>+'PL-TH'!F30</f>
        <v>-141333570</v>
      </c>
      <c r="G8" s="73"/>
      <c r="H8" s="23">
        <f>'PL-TH'!H30</f>
        <v>265595137</v>
      </c>
      <c r="I8" s="23"/>
      <c r="J8" s="23">
        <f>+'PL-TH'!J30</f>
        <v>44395332</v>
      </c>
      <c r="K8" s="23"/>
      <c r="L8" s="23">
        <f>'PL-TH'!L30</f>
        <v>92432396</v>
      </c>
    </row>
    <row r="9" spans="1:12" ht="21" customHeight="1">
      <c r="A9" s="1" t="s">
        <v>82</v>
      </c>
      <c r="F9" s="73"/>
      <c r="G9" s="23"/>
      <c r="H9" s="73"/>
      <c r="I9" s="73"/>
      <c r="J9" s="73"/>
      <c r="K9" s="73"/>
      <c r="L9" s="23"/>
    </row>
    <row r="10" spans="1:12" ht="21" customHeight="1">
      <c r="B10" s="3" t="s">
        <v>156</v>
      </c>
      <c r="F10" s="73"/>
      <c r="G10" s="23"/>
      <c r="H10" s="73"/>
      <c r="I10" s="73"/>
      <c r="J10" s="73"/>
      <c r="K10" s="73"/>
      <c r="L10" s="23"/>
    </row>
    <row r="11" spans="1:12" ht="21" customHeight="1">
      <c r="B11" s="3" t="s">
        <v>151</v>
      </c>
      <c r="E11" s="7"/>
      <c r="F11" s="13">
        <v>25881541</v>
      </c>
      <c r="G11" s="23"/>
      <c r="H11" s="13">
        <v>31179472</v>
      </c>
      <c r="I11" s="13"/>
      <c r="J11" s="13">
        <v>7272188</v>
      </c>
      <c r="K11" s="13"/>
      <c r="L11" s="13">
        <v>11118292</v>
      </c>
    </row>
    <row r="12" spans="1:12" ht="21" customHeight="1">
      <c r="B12" s="3" t="s">
        <v>148</v>
      </c>
      <c r="E12" s="7"/>
      <c r="F12" s="13">
        <v>112666851</v>
      </c>
      <c r="G12" s="23"/>
      <c r="H12" s="13">
        <v>79335670</v>
      </c>
      <c r="I12" s="13"/>
      <c r="J12" s="13">
        <v>4917154</v>
      </c>
      <c r="K12" s="13"/>
      <c r="L12" s="13">
        <v>6708845</v>
      </c>
    </row>
    <row r="13" spans="1:12" ht="21" customHeight="1">
      <c r="B13" s="3" t="s">
        <v>149</v>
      </c>
      <c r="E13" s="7"/>
      <c r="F13" s="13">
        <v>7854382</v>
      </c>
      <c r="G13" s="23"/>
      <c r="H13" s="13">
        <v>4446899</v>
      </c>
      <c r="I13" s="13"/>
      <c r="J13" s="13">
        <v>0</v>
      </c>
      <c r="K13" s="13"/>
      <c r="L13" s="13">
        <v>0</v>
      </c>
    </row>
    <row r="14" spans="1:12" ht="21" customHeight="1">
      <c r="B14" s="3" t="s">
        <v>83</v>
      </c>
      <c r="E14" s="7"/>
      <c r="F14" s="13">
        <v>76137198</v>
      </c>
      <c r="G14" s="23"/>
      <c r="H14" s="13">
        <v>23584944</v>
      </c>
      <c r="I14" s="13"/>
      <c r="J14" s="13">
        <v>807537</v>
      </c>
      <c r="K14" s="13"/>
      <c r="L14" s="13">
        <v>882521</v>
      </c>
    </row>
    <row r="15" spans="1:12" ht="21" customHeight="1">
      <c r="B15" s="3" t="s">
        <v>240</v>
      </c>
      <c r="E15" s="7"/>
      <c r="F15" s="13">
        <v>0</v>
      </c>
      <c r="G15" s="23"/>
      <c r="H15" s="13">
        <v>-5199940</v>
      </c>
      <c r="I15" s="13"/>
      <c r="J15" s="13">
        <v>-4520238</v>
      </c>
      <c r="K15" s="13"/>
      <c r="L15" s="13">
        <v>-5199940</v>
      </c>
    </row>
    <row r="16" spans="1:12" s="163" customFormat="1" ht="21" customHeight="1">
      <c r="A16" s="1"/>
      <c r="B16" s="3" t="s">
        <v>191</v>
      </c>
      <c r="C16" s="115"/>
      <c r="D16" s="1"/>
      <c r="E16" s="7"/>
      <c r="F16" s="13">
        <v>4849368</v>
      </c>
      <c r="G16" s="23"/>
      <c r="H16" s="13">
        <v>-1074494</v>
      </c>
      <c r="I16" s="13"/>
      <c r="J16" s="13">
        <v>0</v>
      </c>
      <c r="K16" s="13"/>
      <c r="L16" s="13">
        <v>0</v>
      </c>
    </row>
    <row r="17" spans="1:12" s="165" customFormat="1" ht="21" customHeight="1">
      <c r="A17" s="1"/>
      <c r="B17" s="3" t="s">
        <v>241</v>
      </c>
      <c r="C17" s="1"/>
      <c r="D17" s="1"/>
      <c r="E17" s="7"/>
      <c r="F17" s="13">
        <v>-5595030</v>
      </c>
      <c r="G17" s="23"/>
      <c r="H17" s="13">
        <v>-9100000</v>
      </c>
      <c r="I17" s="13"/>
      <c r="J17" s="13">
        <v>0</v>
      </c>
      <c r="K17" s="13"/>
      <c r="L17" s="13">
        <v>-9100000</v>
      </c>
    </row>
    <row r="18" spans="1:12" ht="21" customHeight="1">
      <c r="B18" s="3" t="s">
        <v>274</v>
      </c>
      <c r="E18" s="7"/>
      <c r="F18" s="13">
        <v>0</v>
      </c>
      <c r="G18" s="23"/>
      <c r="H18" s="13">
        <v>-15000000</v>
      </c>
      <c r="I18" s="13"/>
      <c r="J18" s="13">
        <v>0</v>
      </c>
      <c r="K18" s="13"/>
      <c r="L18" s="13">
        <v>-15000000</v>
      </c>
    </row>
    <row r="19" spans="1:12" ht="21" customHeight="1">
      <c r="B19" s="3" t="s">
        <v>247</v>
      </c>
      <c r="E19" s="7"/>
      <c r="F19" s="13">
        <v>0</v>
      </c>
      <c r="G19" s="23"/>
      <c r="H19" s="13">
        <v>2750000</v>
      </c>
      <c r="I19" s="13"/>
      <c r="J19" s="13">
        <v>0</v>
      </c>
      <c r="K19" s="13"/>
      <c r="L19" s="13">
        <v>2750000</v>
      </c>
    </row>
    <row r="20" spans="1:12" ht="21" customHeight="1">
      <c r="B20" s="3" t="s">
        <v>248</v>
      </c>
      <c r="E20" s="7"/>
      <c r="F20" s="13">
        <v>17629</v>
      </c>
      <c r="G20" s="23"/>
      <c r="H20" s="13">
        <v>0</v>
      </c>
      <c r="I20" s="13"/>
      <c r="J20" s="13">
        <v>17629</v>
      </c>
      <c r="K20" s="13"/>
      <c r="L20" s="13">
        <v>0</v>
      </c>
    </row>
    <row r="21" spans="1:12" ht="21" customHeight="1">
      <c r="B21" s="3" t="s">
        <v>246</v>
      </c>
      <c r="E21" s="7"/>
      <c r="F21" s="13">
        <v>0</v>
      </c>
      <c r="G21" s="23"/>
      <c r="H21" s="13">
        <v>1413428</v>
      </c>
      <c r="I21" s="13"/>
      <c r="J21" s="13">
        <v>0</v>
      </c>
      <c r="K21" s="13"/>
      <c r="L21" s="13">
        <v>0</v>
      </c>
    </row>
    <row r="22" spans="1:12" ht="21" customHeight="1">
      <c r="B22" s="3" t="s">
        <v>275</v>
      </c>
      <c r="E22" s="7"/>
      <c r="F22" s="13">
        <v>0</v>
      </c>
      <c r="G22" s="23"/>
      <c r="H22" s="13">
        <v>-13327468</v>
      </c>
      <c r="I22" s="13"/>
      <c r="J22" s="13">
        <v>0</v>
      </c>
      <c r="K22" s="13"/>
      <c r="L22" s="13">
        <v>-13327468</v>
      </c>
    </row>
    <row r="23" spans="1:12" ht="21" customHeight="1">
      <c r="B23" s="3" t="s">
        <v>147</v>
      </c>
      <c r="E23" s="7"/>
      <c r="F23" s="13">
        <v>0</v>
      </c>
      <c r="G23" s="23"/>
      <c r="H23" s="13">
        <v>744919</v>
      </c>
      <c r="I23" s="13"/>
      <c r="J23" s="13">
        <v>0</v>
      </c>
      <c r="K23" s="13"/>
      <c r="L23" s="13">
        <v>0</v>
      </c>
    </row>
    <row r="24" spans="1:12" ht="21" customHeight="1">
      <c r="B24" s="3" t="s">
        <v>150</v>
      </c>
      <c r="E24" s="7"/>
      <c r="F24" s="13">
        <v>1391224</v>
      </c>
      <c r="G24" s="23"/>
      <c r="H24" s="13">
        <v>1783168</v>
      </c>
      <c r="I24" s="13"/>
      <c r="J24" s="13">
        <v>777854</v>
      </c>
      <c r="K24" s="13"/>
      <c r="L24" s="13">
        <v>749919</v>
      </c>
    </row>
    <row r="25" spans="1:12" ht="21" customHeight="1">
      <c r="B25" s="3" t="s">
        <v>245</v>
      </c>
      <c r="E25" s="7"/>
      <c r="F25" s="13">
        <v>3643024</v>
      </c>
      <c r="G25" s="23"/>
      <c r="H25" s="13">
        <v>0</v>
      </c>
      <c r="I25" s="13"/>
      <c r="J25" s="13">
        <v>0</v>
      </c>
      <c r="K25" s="13"/>
      <c r="L25" s="13">
        <v>0</v>
      </c>
    </row>
    <row r="26" spans="1:12" ht="21" customHeight="1">
      <c r="B26" s="3" t="s">
        <v>242</v>
      </c>
      <c r="C26" s="115"/>
      <c r="E26" s="7"/>
      <c r="F26" s="13">
        <v>-216905</v>
      </c>
      <c r="G26" s="23"/>
      <c r="H26" s="13">
        <v>-180233</v>
      </c>
      <c r="I26" s="13"/>
      <c r="J26" s="13">
        <v>0</v>
      </c>
      <c r="K26" s="13"/>
      <c r="L26" s="13">
        <v>0</v>
      </c>
    </row>
    <row r="27" spans="1:12" ht="21" customHeight="1">
      <c r="B27" s="3" t="s">
        <v>283</v>
      </c>
      <c r="C27" s="3"/>
      <c r="D27" s="3"/>
      <c r="E27" s="7"/>
      <c r="F27" s="13">
        <v>-38143569</v>
      </c>
      <c r="G27" s="23"/>
      <c r="H27" s="13">
        <v>14258680</v>
      </c>
      <c r="I27" s="13"/>
      <c r="J27" s="13">
        <v>-61772817</v>
      </c>
      <c r="K27" s="13"/>
      <c r="L27" s="13">
        <v>-20766</v>
      </c>
    </row>
    <row r="28" spans="1:12" ht="21" customHeight="1">
      <c r="B28" s="3" t="s">
        <v>270</v>
      </c>
      <c r="E28" s="7"/>
      <c r="F28" s="13">
        <v>8469354</v>
      </c>
      <c r="G28" s="23"/>
      <c r="H28" s="13">
        <v>2547209</v>
      </c>
      <c r="I28" s="13"/>
      <c r="J28" s="13">
        <v>0</v>
      </c>
      <c r="K28" s="13"/>
      <c r="L28" s="142">
        <v>0</v>
      </c>
    </row>
    <row r="29" spans="1:12" ht="21" customHeight="1">
      <c r="B29" s="3" t="s">
        <v>128</v>
      </c>
      <c r="E29" s="7"/>
      <c r="F29" s="13">
        <v>0</v>
      </c>
      <c r="G29" s="23"/>
      <c r="H29" s="13">
        <v>-154536938</v>
      </c>
      <c r="I29" s="13"/>
      <c r="J29" s="13">
        <v>0</v>
      </c>
      <c r="K29" s="13"/>
      <c r="L29" s="142">
        <v>0</v>
      </c>
    </row>
    <row r="30" spans="1:12" ht="21" customHeight="1">
      <c r="B30" s="1" t="s">
        <v>262</v>
      </c>
      <c r="E30" s="7"/>
      <c r="F30" s="13">
        <v>0</v>
      </c>
      <c r="G30" s="23"/>
      <c r="H30" s="13">
        <v>-82042048</v>
      </c>
      <c r="I30" s="13"/>
      <c r="J30" s="13">
        <v>0</v>
      </c>
      <c r="K30" s="13"/>
      <c r="L30" s="142">
        <v>-76672532</v>
      </c>
    </row>
    <row r="31" spans="1:12" ht="21" customHeight="1">
      <c r="B31" s="3" t="s">
        <v>157</v>
      </c>
      <c r="E31" s="7"/>
      <c r="F31" s="13">
        <v>0</v>
      </c>
      <c r="G31" s="23"/>
      <c r="H31" s="13">
        <v>-123411924</v>
      </c>
      <c r="I31" s="13"/>
      <c r="J31" s="13">
        <v>0</v>
      </c>
      <c r="K31" s="13"/>
      <c r="L31" s="142">
        <v>0</v>
      </c>
    </row>
    <row r="32" spans="1:12" ht="21" customHeight="1">
      <c r="B32" s="3" t="s">
        <v>186</v>
      </c>
      <c r="E32" s="7"/>
      <c r="F32" s="13">
        <v>0</v>
      </c>
      <c r="G32" s="23"/>
      <c r="H32" s="13">
        <v>-2897390</v>
      </c>
      <c r="I32" s="13"/>
      <c r="J32" s="13">
        <v>0</v>
      </c>
      <c r="K32" s="13"/>
      <c r="L32" s="142">
        <v>-2897390</v>
      </c>
    </row>
    <row r="33" spans="1:12" ht="21" customHeight="1">
      <c r="B33" s="3" t="s">
        <v>269</v>
      </c>
      <c r="E33" s="7"/>
      <c r="F33" s="13">
        <v>28620821</v>
      </c>
      <c r="G33" s="23"/>
      <c r="H33" s="13">
        <v>0</v>
      </c>
      <c r="I33" s="13"/>
      <c r="J33" s="13">
        <v>0</v>
      </c>
      <c r="K33" s="13"/>
      <c r="L33" s="142">
        <v>0</v>
      </c>
    </row>
    <row r="34" spans="1:12" ht="21" customHeight="1">
      <c r="B34" s="3" t="s">
        <v>244</v>
      </c>
      <c r="E34" s="7"/>
      <c r="F34" s="13">
        <v>-6450914</v>
      </c>
      <c r="G34" s="23"/>
      <c r="H34" s="13">
        <v>0</v>
      </c>
      <c r="I34" s="13"/>
      <c r="J34" s="13">
        <v>0</v>
      </c>
      <c r="K34" s="13"/>
      <c r="L34" s="142">
        <v>0</v>
      </c>
    </row>
    <row r="35" spans="1:12" ht="21" customHeight="1">
      <c r="B35" s="3" t="s">
        <v>127</v>
      </c>
      <c r="E35" s="7"/>
      <c r="F35" s="13">
        <v>-1680020</v>
      </c>
      <c r="G35" s="23"/>
      <c r="H35" s="13">
        <v>-921915</v>
      </c>
      <c r="I35" s="13"/>
      <c r="J35" s="13">
        <v>0</v>
      </c>
      <c r="K35" s="13"/>
      <c r="L35" s="13">
        <v>-291908</v>
      </c>
    </row>
    <row r="36" spans="1:12" ht="21" customHeight="1">
      <c r="B36" s="3" t="s">
        <v>84</v>
      </c>
      <c r="E36" s="7"/>
      <c r="F36" s="13">
        <v>-3142324</v>
      </c>
      <c r="G36" s="23"/>
      <c r="H36" s="13">
        <v>-6298995</v>
      </c>
      <c r="I36" s="13"/>
      <c r="J36" s="13">
        <v>-34002041</v>
      </c>
      <c r="K36" s="13"/>
      <c r="L36" s="13">
        <v>-55042952</v>
      </c>
    </row>
    <row r="37" spans="1:12" ht="21" customHeight="1">
      <c r="B37" s="3" t="s">
        <v>289</v>
      </c>
      <c r="E37" s="7"/>
      <c r="F37" s="13">
        <v>7367</v>
      </c>
      <c r="G37" s="23"/>
      <c r="H37" s="13">
        <v>-4313381</v>
      </c>
      <c r="I37" s="13"/>
      <c r="J37" s="13">
        <v>0</v>
      </c>
      <c r="K37" s="13"/>
      <c r="L37" s="13">
        <v>0</v>
      </c>
    </row>
    <row r="38" spans="1:12" ht="21" hidden="1" customHeight="1">
      <c r="B38" s="3" t="s">
        <v>117</v>
      </c>
      <c r="E38" s="7"/>
      <c r="F38" s="13">
        <v>0</v>
      </c>
      <c r="G38" s="23"/>
      <c r="H38" s="13">
        <v>0</v>
      </c>
      <c r="I38" s="13"/>
      <c r="J38" s="13">
        <v>0</v>
      </c>
      <c r="K38" s="13"/>
      <c r="L38" s="142">
        <v>0</v>
      </c>
    </row>
    <row r="39" spans="1:12" ht="21" customHeight="1">
      <c r="B39" s="3" t="s">
        <v>165</v>
      </c>
      <c r="E39" s="7"/>
      <c r="F39" s="13">
        <v>0</v>
      </c>
      <c r="G39" s="23"/>
      <c r="H39" s="13">
        <v>-15000000</v>
      </c>
      <c r="I39" s="13"/>
      <c r="J39" s="13">
        <v>0</v>
      </c>
      <c r="K39" s="13"/>
      <c r="L39" s="142">
        <v>0</v>
      </c>
    </row>
    <row r="40" spans="1:12" ht="21" customHeight="1">
      <c r="A40" s="3" t="s">
        <v>85</v>
      </c>
      <c r="E40" s="7"/>
      <c r="F40" s="90"/>
      <c r="G40" s="73"/>
      <c r="H40" s="90"/>
      <c r="I40" s="13"/>
      <c r="J40" s="90"/>
      <c r="K40" s="13"/>
      <c r="L40" s="90"/>
    </row>
    <row r="41" spans="1:12" ht="21" customHeight="1">
      <c r="A41" s="3"/>
      <c r="B41" s="1" t="s">
        <v>86</v>
      </c>
      <c r="F41" s="13">
        <f>SUM(F8:F39)</f>
        <v>72976427</v>
      </c>
      <c r="G41" s="23"/>
      <c r="H41" s="13">
        <f>SUM(H8:H39)</f>
        <v>-5665200</v>
      </c>
      <c r="I41" s="13"/>
      <c r="J41" s="13">
        <f>SUM(J8:J39)</f>
        <v>-42107402</v>
      </c>
      <c r="K41" s="13"/>
      <c r="L41" s="13">
        <f>SUM(L8:L39)</f>
        <v>-62910983</v>
      </c>
    </row>
    <row r="42" spans="1:12" ht="21" customHeight="1">
      <c r="A42" s="173" t="s">
        <v>154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ht="21" customHeight="1">
      <c r="A43" s="173" t="s">
        <v>80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ht="21" customHeight="1">
      <c r="A44" s="173" t="s">
        <v>227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2" ht="21" customHeight="1">
      <c r="C45" s="2"/>
      <c r="D45" s="2"/>
      <c r="E45" s="2"/>
      <c r="F45" s="2"/>
      <c r="G45" s="2"/>
      <c r="H45" s="2"/>
      <c r="I45" s="2"/>
      <c r="J45" s="2"/>
      <c r="K45" s="2"/>
      <c r="L45" s="53" t="s">
        <v>205</v>
      </c>
    </row>
    <row r="46" spans="1:12" ht="21" customHeight="1">
      <c r="E46" s="30"/>
      <c r="F46" s="180" t="s">
        <v>2</v>
      </c>
      <c r="G46" s="180"/>
      <c r="H46" s="180"/>
      <c r="I46" s="102"/>
      <c r="J46" s="180" t="s">
        <v>3</v>
      </c>
      <c r="K46" s="180"/>
      <c r="L46" s="180"/>
    </row>
    <row r="47" spans="1:12" ht="21" customHeight="1">
      <c r="F47" s="151">
        <v>2565</v>
      </c>
      <c r="G47" s="30"/>
      <c r="H47" s="151" t="s">
        <v>229</v>
      </c>
      <c r="I47" s="30"/>
      <c r="J47" s="151">
        <v>2565</v>
      </c>
      <c r="K47" s="30"/>
      <c r="L47" s="151" t="s">
        <v>229</v>
      </c>
    </row>
    <row r="48" spans="1:12" ht="21" customHeight="1">
      <c r="A48" s="1" t="s">
        <v>87</v>
      </c>
      <c r="F48" s="13"/>
      <c r="G48" s="23"/>
      <c r="H48" s="13"/>
      <c r="I48" s="13"/>
      <c r="J48" s="13"/>
      <c r="K48" s="13"/>
      <c r="L48" s="13"/>
    </row>
    <row r="49" spans="1:12" ht="21" customHeight="1">
      <c r="B49" s="1" t="s">
        <v>7</v>
      </c>
      <c r="F49" s="13">
        <f>88214820</f>
        <v>88214820</v>
      </c>
      <c r="G49" s="23"/>
      <c r="H49" s="13">
        <v>167954496</v>
      </c>
      <c r="I49" s="13"/>
      <c r="J49" s="13">
        <v>2623736</v>
      </c>
      <c r="K49" s="13"/>
      <c r="L49" s="13">
        <v>33124016</v>
      </c>
    </row>
    <row r="50" spans="1:12" ht="21" customHeight="1">
      <c r="B50" s="1" t="s">
        <v>8</v>
      </c>
      <c r="F50" s="13">
        <v>-4465713</v>
      </c>
      <c r="G50" s="23"/>
      <c r="H50" s="13">
        <v>-39336208</v>
      </c>
      <c r="I50" s="13"/>
      <c r="J50" s="142">
        <v>0</v>
      </c>
      <c r="K50" s="13"/>
      <c r="L50" s="142">
        <v>0</v>
      </c>
    </row>
    <row r="51" spans="1:12" ht="21" customHeight="1">
      <c r="B51" s="1" t="s">
        <v>19</v>
      </c>
      <c r="E51" s="7"/>
      <c r="F51" s="13">
        <v>-469946</v>
      </c>
      <c r="G51" s="73"/>
      <c r="H51" s="13">
        <v>-1198787</v>
      </c>
      <c r="I51" s="13"/>
      <c r="J51" s="142">
        <v>0</v>
      </c>
      <c r="K51" s="13"/>
      <c r="L51" s="142">
        <v>383949</v>
      </c>
    </row>
    <row r="52" spans="1:12" ht="21" customHeight="1">
      <c r="A52" s="1" t="s">
        <v>135</v>
      </c>
      <c r="E52" s="7"/>
      <c r="F52" s="13"/>
      <c r="G52" s="73"/>
      <c r="H52" s="13"/>
      <c r="I52" s="13"/>
      <c r="J52" s="13"/>
      <c r="K52" s="13"/>
      <c r="L52" s="13"/>
    </row>
    <row r="53" spans="1:12" ht="21" customHeight="1">
      <c r="B53" s="3" t="s">
        <v>24</v>
      </c>
      <c r="E53" s="7"/>
      <c r="F53" s="13">
        <v>-216500609</v>
      </c>
      <c r="G53" s="73"/>
      <c r="H53" s="13">
        <v>231524474</v>
      </c>
      <c r="I53" s="13"/>
      <c r="J53" s="13">
        <v>-25743251</v>
      </c>
      <c r="K53" s="13"/>
      <c r="L53" s="13">
        <v>92221532</v>
      </c>
    </row>
    <row r="54" spans="1:12" ht="21" customHeight="1">
      <c r="B54" s="3" t="s">
        <v>30</v>
      </c>
      <c r="E54" s="7"/>
      <c r="F54" s="13">
        <v>-2890694</v>
      </c>
      <c r="G54" s="73"/>
      <c r="H54" s="13">
        <v>11447832</v>
      </c>
      <c r="I54" s="13"/>
      <c r="J54" s="13">
        <v>-178134</v>
      </c>
      <c r="K54" s="73"/>
      <c r="L54" s="13">
        <v>86334</v>
      </c>
    </row>
    <row r="55" spans="1:12" ht="21" customHeight="1">
      <c r="A55" s="164" t="s">
        <v>243</v>
      </c>
      <c r="E55" s="7"/>
      <c r="F55" s="90">
        <f>SUM(F49:F51,F53:F54)+F41</f>
        <v>-63135715</v>
      </c>
      <c r="G55" s="73"/>
      <c r="H55" s="90">
        <f>SUM(H49:H51,H53:H54)+H41</f>
        <v>364726607</v>
      </c>
      <c r="I55" s="23"/>
      <c r="J55" s="90">
        <f>SUM(J49:J51,J53:J54)+J41</f>
        <v>-65405051</v>
      </c>
      <c r="K55" s="23"/>
      <c r="L55" s="90">
        <f>SUM(L49:L51,L53:L54)+L41</f>
        <v>62904848</v>
      </c>
    </row>
    <row r="56" spans="1:12" ht="21" hidden="1" customHeight="1">
      <c r="B56" s="3" t="s">
        <v>115</v>
      </c>
      <c r="E56" s="7"/>
      <c r="F56" s="13">
        <v>0</v>
      </c>
      <c r="G56" s="73"/>
      <c r="H56" s="13">
        <v>0</v>
      </c>
      <c r="I56" s="23"/>
      <c r="J56" s="13">
        <v>0</v>
      </c>
      <c r="K56" s="23"/>
      <c r="L56" s="13">
        <v>0</v>
      </c>
    </row>
    <row r="57" spans="1:12" ht="21" customHeight="1">
      <c r="B57" s="3" t="s">
        <v>116</v>
      </c>
      <c r="E57" s="7"/>
      <c r="F57" s="86">
        <v>-2882811</v>
      </c>
      <c r="G57" s="73"/>
      <c r="H57" s="86">
        <v>-7692139</v>
      </c>
      <c r="I57" s="21"/>
      <c r="J57" s="86">
        <v>-363069</v>
      </c>
      <c r="K57" s="21"/>
      <c r="L57" s="86">
        <v>-636495</v>
      </c>
    </row>
    <row r="58" spans="1:12" ht="21" customHeight="1">
      <c r="A58" s="99" t="s">
        <v>194</v>
      </c>
      <c r="E58" s="167"/>
      <c r="F58" s="92">
        <f>F55+F56+F57</f>
        <v>-66018526</v>
      </c>
      <c r="G58" s="73"/>
      <c r="H58" s="92">
        <f>H55+H56+H57</f>
        <v>357034468</v>
      </c>
      <c r="I58" s="73"/>
      <c r="J58" s="92">
        <f>J55+J56+J57</f>
        <v>-65768120</v>
      </c>
      <c r="K58" s="73"/>
      <c r="L58" s="92">
        <f>L55+L56+L57</f>
        <v>62268353</v>
      </c>
    </row>
    <row r="59" spans="1:12" ht="21" customHeight="1">
      <c r="A59" s="4" t="s">
        <v>88</v>
      </c>
      <c r="E59" s="7"/>
      <c r="F59" s="106"/>
      <c r="G59" s="109"/>
      <c r="H59" s="106"/>
      <c r="I59" s="107"/>
      <c r="J59" s="106"/>
      <c r="K59" s="108"/>
      <c r="L59" s="106"/>
    </row>
    <row r="60" spans="1:12" ht="21" customHeight="1">
      <c r="A60" s="4"/>
      <c r="B60" s="1" t="s">
        <v>250</v>
      </c>
      <c r="E60" s="7"/>
      <c r="F60" s="13">
        <v>15000000</v>
      </c>
      <c r="G60" s="109"/>
      <c r="H60" s="13">
        <v>0</v>
      </c>
      <c r="I60" s="19"/>
      <c r="J60" s="142">
        <v>0</v>
      </c>
      <c r="K60" s="19"/>
      <c r="L60" s="142">
        <v>0</v>
      </c>
    </row>
    <row r="61" spans="1:12" ht="21" customHeight="1">
      <c r="A61" s="4"/>
      <c r="B61" s="1" t="s">
        <v>187</v>
      </c>
      <c r="E61" s="7"/>
      <c r="F61" s="8">
        <v>0</v>
      </c>
      <c r="G61" s="109"/>
      <c r="H61" s="8">
        <v>9144216</v>
      </c>
      <c r="I61" s="107"/>
      <c r="J61" s="142">
        <v>0</v>
      </c>
      <c r="K61" s="108"/>
      <c r="L61" s="142">
        <v>9144216</v>
      </c>
    </row>
    <row r="62" spans="1:12" ht="21" customHeight="1">
      <c r="B62" s="3" t="s">
        <v>160</v>
      </c>
      <c r="E62" s="118"/>
      <c r="F62" s="13">
        <v>0</v>
      </c>
      <c r="G62" s="23"/>
      <c r="H62" s="13">
        <v>87000000</v>
      </c>
      <c r="I62" s="19"/>
      <c r="J62" s="142">
        <v>0</v>
      </c>
      <c r="K62" s="19"/>
      <c r="L62" s="142">
        <v>15000000</v>
      </c>
    </row>
    <row r="63" spans="1:12" ht="21" customHeight="1">
      <c r="B63" s="3" t="s">
        <v>208</v>
      </c>
      <c r="E63" s="118"/>
      <c r="F63" s="13">
        <v>270000000</v>
      </c>
      <c r="G63" s="23"/>
      <c r="H63" s="13">
        <v>0</v>
      </c>
      <c r="I63" s="19"/>
      <c r="J63" s="142">
        <v>0</v>
      </c>
      <c r="K63" s="19"/>
      <c r="L63" s="142">
        <v>0</v>
      </c>
    </row>
    <row r="64" spans="1:12" ht="21" customHeight="1">
      <c r="B64" s="3" t="s">
        <v>152</v>
      </c>
      <c r="E64" s="7"/>
      <c r="F64" s="13">
        <v>0</v>
      </c>
      <c r="G64" s="36"/>
      <c r="H64" s="13">
        <v>87500000</v>
      </c>
      <c r="I64" s="36"/>
      <c r="J64" s="142">
        <v>0</v>
      </c>
      <c r="K64" s="21"/>
      <c r="L64" s="13">
        <v>87500000</v>
      </c>
    </row>
    <row r="65" spans="1:12" ht="21" customHeight="1">
      <c r="B65" s="3" t="s">
        <v>163</v>
      </c>
      <c r="E65" s="7"/>
      <c r="F65" s="13">
        <v>0</v>
      </c>
      <c r="G65" s="36"/>
      <c r="H65" s="13">
        <v>-200000000</v>
      </c>
      <c r="I65" s="36"/>
      <c r="J65" s="142">
        <v>0</v>
      </c>
      <c r="K65" s="21"/>
      <c r="L65" s="13">
        <v>-200000000</v>
      </c>
    </row>
    <row r="66" spans="1:12" ht="21" customHeight="1">
      <c r="B66" s="3" t="s">
        <v>271</v>
      </c>
      <c r="E66" s="118"/>
      <c r="F66" s="13">
        <v>230047700</v>
      </c>
      <c r="G66" s="23"/>
      <c r="H66" s="13">
        <v>149271</v>
      </c>
      <c r="I66" s="19"/>
      <c r="J66" s="13">
        <v>125990000</v>
      </c>
      <c r="K66" s="19"/>
      <c r="L66" s="13">
        <v>34650</v>
      </c>
    </row>
    <row r="67" spans="1:12" ht="21" customHeight="1">
      <c r="B67" s="3" t="s">
        <v>272</v>
      </c>
      <c r="E67" s="118"/>
      <c r="F67" s="13">
        <v>-94025743</v>
      </c>
      <c r="G67" s="23"/>
      <c r="H67" s="13">
        <v>-163399298</v>
      </c>
      <c r="I67" s="19"/>
      <c r="J67" s="13">
        <v>-1228604</v>
      </c>
      <c r="K67" s="19"/>
      <c r="L67" s="13">
        <v>-195442</v>
      </c>
    </row>
    <row r="68" spans="1:12" ht="21" customHeight="1">
      <c r="B68" s="3" t="s">
        <v>96</v>
      </c>
      <c r="E68" s="118"/>
      <c r="F68" s="13">
        <v>-1000000</v>
      </c>
      <c r="G68" s="23"/>
      <c r="H68" s="13">
        <v>0</v>
      </c>
      <c r="I68" s="19"/>
      <c r="J68" s="142">
        <v>0</v>
      </c>
      <c r="K68" s="19"/>
      <c r="L68" s="142">
        <v>0</v>
      </c>
    </row>
    <row r="69" spans="1:12" ht="21" customHeight="1">
      <c r="B69" s="3" t="s">
        <v>170</v>
      </c>
      <c r="E69" s="7"/>
      <c r="F69" s="13">
        <v>16145030</v>
      </c>
      <c r="G69" s="73"/>
      <c r="H69" s="13">
        <v>15590000</v>
      </c>
      <c r="I69" s="73"/>
      <c r="J69" s="13">
        <v>378697482</v>
      </c>
      <c r="K69" s="23"/>
      <c r="L69" s="13">
        <v>146438400</v>
      </c>
    </row>
    <row r="70" spans="1:12" ht="21" customHeight="1">
      <c r="B70" s="3" t="s">
        <v>169</v>
      </c>
      <c r="E70" s="118"/>
      <c r="F70" s="13">
        <v>-8064000</v>
      </c>
      <c r="G70" s="73"/>
      <c r="H70" s="13">
        <v>-32000000</v>
      </c>
      <c r="I70" s="13"/>
      <c r="J70" s="13">
        <v>-103782623</v>
      </c>
      <c r="K70" s="13"/>
      <c r="L70" s="13">
        <v>-108250000</v>
      </c>
    </row>
    <row r="71" spans="1:12" ht="21" customHeight="1">
      <c r="B71" s="3" t="s">
        <v>182</v>
      </c>
      <c r="E71" s="7"/>
      <c r="F71" s="13">
        <v>0</v>
      </c>
      <c r="G71" s="73"/>
      <c r="H71" s="13">
        <v>148500000</v>
      </c>
      <c r="I71" s="73"/>
      <c r="J71" s="142">
        <v>0</v>
      </c>
      <c r="K71" s="23"/>
      <c r="L71" s="13">
        <v>145500000</v>
      </c>
    </row>
    <row r="72" spans="1:12" ht="21" customHeight="1">
      <c r="B72" s="3" t="s">
        <v>251</v>
      </c>
      <c r="E72" s="7"/>
      <c r="F72" s="13">
        <v>0</v>
      </c>
      <c r="G72" s="73"/>
      <c r="H72" s="13">
        <v>-90425531</v>
      </c>
      <c r="I72" s="73"/>
      <c r="J72" s="142">
        <v>0</v>
      </c>
      <c r="K72" s="23"/>
      <c r="L72" s="13">
        <v>-86950000</v>
      </c>
    </row>
    <row r="73" spans="1:12" ht="21" hidden="1" customHeight="1">
      <c r="B73" s="3" t="s">
        <v>172</v>
      </c>
      <c r="E73" s="7"/>
      <c r="F73" s="13">
        <v>0</v>
      </c>
      <c r="G73" s="73"/>
      <c r="H73" s="13">
        <v>0</v>
      </c>
      <c r="I73" s="73"/>
      <c r="J73" s="142">
        <v>0</v>
      </c>
      <c r="K73" s="23"/>
      <c r="L73" s="13">
        <v>0</v>
      </c>
    </row>
    <row r="74" spans="1:12" ht="21" customHeight="1">
      <c r="B74" s="3" t="s">
        <v>171</v>
      </c>
      <c r="E74" s="7"/>
      <c r="F74" s="13">
        <v>0</v>
      </c>
      <c r="G74" s="73"/>
      <c r="H74" s="13">
        <v>0</v>
      </c>
      <c r="I74" s="73"/>
      <c r="J74" s="13">
        <v>-6250109</v>
      </c>
      <c r="K74" s="23"/>
      <c r="L74" s="13">
        <v>-7396212</v>
      </c>
    </row>
    <row r="75" spans="1:12" ht="21" customHeight="1">
      <c r="B75" s="3" t="s">
        <v>173</v>
      </c>
      <c r="E75" s="7"/>
      <c r="F75" s="13">
        <v>0</v>
      </c>
      <c r="G75" s="73"/>
      <c r="H75" s="13">
        <v>7000000</v>
      </c>
      <c r="I75" s="73"/>
      <c r="J75" s="142">
        <v>0</v>
      </c>
      <c r="K75" s="23"/>
      <c r="L75" s="13">
        <v>7000000</v>
      </c>
    </row>
    <row r="76" spans="1:12" ht="21" customHeight="1">
      <c r="B76" s="3" t="s">
        <v>268</v>
      </c>
      <c r="E76" s="118"/>
      <c r="F76" s="97">
        <v>-22520198</v>
      </c>
      <c r="G76" s="23"/>
      <c r="H76" s="97">
        <v>40795655</v>
      </c>
      <c r="I76" s="13"/>
      <c r="J76" s="142">
        <v>-22772950</v>
      </c>
      <c r="K76" s="19"/>
      <c r="L76" s="142">
        <v>0</v>
      </c>
    </row>
    <row r="77" spans="1:12" ht="21" customHeight="1">
      <c r="B77" s="3" t="s">
        <v>249</v>
      </c>
      <c r="E77" s="118"/>
      <c r="F77" s="13">
        <v>1300000</v>
      </c>
      <c r="G77" s="23"/>
      <c r="H77" s="13">
        <v>0</v>
      </c>
      <c r="I77" s="73"/>
      <c r="J77" s="142">
        <v>0</v>
      </c>
      <c r="K77" s="23"/>
      <c r="L77" s="13">
        <v>0</v>
      </c>
    </row>
    <row r="78" spans="1:12" ht="21" customHeight="1">
      <c r="B78" s="3" t="s">
        <v>161</v>
      </c>
      <c r="E78" s="118"/>
      <c r="F78" s="13">
        <v>0</v>
      </c>
      <c r="G78" s="23"/>
      <c r="H78" s="13">
        <v>-551300000</v>
      </c>
      <c r="I78" s="19"/>
      <c r="J78" s="142">
        <v>0</v>
      </c>
      <c r="K78" s="19"/>
      <c r="L78" s="142">
        <f>-690000000+140000000</f>
        <v>-550000000</v>
      </c>
    </row>
    <row r="79" spans="1:12" ht="21" customHeight="1">
      <c r="A79" s="4"/>
      <c r="B79" s="1" t="s">
        <v>127</v>
      </c>
      <c r="E79" s="7"/>
      <c r="F79" s="13">
        <v>1680020</v>
      </c>
      <c r="G79" s="109"/>
      <c r="H79" s="13">
        <v>921915</v>
      </c>
      <c r="I79" s="107"/>
      <c r="J79" s="142">
        <v>0</v>
      </c>
      <c r="K79" s="108"/>
      <c r="L79" s="13">
        <v>291908</v>
      </c>
    </row>
    <row r="80" spans="1:12" ht="21" customHeight="1">
      <c r="B80" s="3" t="s">
        <v>288</v>
      </c>
      <c r="E80" s="118"/>
      <c r="F80" s="13">
        <v>195299</v>
      </c>
      <c r="G80" s="23"/>
      <c r="H80" s="13">
        <v>6479496</v>
      </c>
      <c r="I80" s="19"/>
      <c r="J80" s="13">
        <v>10499594</v>
      </c>
      <c r="K80" s="19"/>
      <c r="L80" s="13">
        <v>24932352</v>
      </c>
    </row>
    <row r="81" spans="1:12" s="115" customFormat="1">
      <c r="A81" s="169" t="s">
        <v>263</v>
      </c>
      <c r="C81" s="119"/>
      <c r="D81" s="119"/>
      <c r="E81" s="168"/>
      <c r="F81" s="100">
        <f>SUM(F60:F80)</f>
        <v>408758108</v>
      </c>
      <c r="G81" s="110"/>
      <c r="H81" s="100">
        <f>SUM(H60:H80)</f>
        <v>-634044276</v>
      </c>
      <c r="I81" s="111"/>
      <c r="J81" s="100">
        <f>SUM(J60:J80)</f>
        <v>381152790</v>
      </c>
      <c r="K81" s="111"/>
      <c r="L81" s="100">
        <f>SUM(L60:L80)</f>
        <v>-516950128</v>
      </c>
    </row>
    <row r="82" spans="1:12" ht="21" customHeight="1">
      <c r="A82" s="4" t="s">
        <v>89</v>
      </c>
      <c r="F82" s="73"/>
      <c r="G82" s="73"/>
      <c r="H82" s="73"/>
      <c r="I82" s="73"/>
      <c r="J82" s="73"/>
      <c r="K82" s="73"/>
      <c r="L82" s="73"/>
    </row>
    <row r="83" spans="1:12" ht="21" customHeight="1">
      <c r="B83" s="3" t="s">
        <v>177</v>
      </c>
      <c r="F83" s="142">
        <v>59993</v>
      </c>
      <c r="G83" s="73"/>
      <c r="H83" s="13">
        <v>251531750</v>
      </c>
      <c r="I83" s="73"/>
      <c r="J83" s="142">
        <v>59993</v>
      </c>
      <c r="K83" s="73"/>
      <c r="L83" s="142">
        <v>251531750</v>
      </c>
    </row>
    <row r="84" spans="1:12" ht="21" customHeight="1">
      <c r="B84" s="3" t="s">
        <v>174</v>
      </c>
      <c r="F84" s="13">
        <v>2220000</v>
      </c>
      <c r="G84" s="73"/>
      <c r="H84" s="13">
        <v>0</v>
      </c>
      <c r="I84" s="73"/>
      <c r="J84" s="13">
        <v>14000000</v>
      </c>
      <c r="K84" s="73"/>
      <c r="L84" s="13">
        <v>192869053</v>
      </c>
    </row>
    <row r="85" spans="1:12" ht="21" customHeight="1">
      <c r="B85" s="3" t="s">
        <v>175</v>
      </c>
      <c r="F85" s="13">
        <v>-807000</v>
      </c>
      <c r="G85" s="73"/>
      <c r="H85" s="13">
        <v>0</v>
      </c>
      <c r="I85" s="73"/>
      <c r="J85" s="13">
        <v>-134719053</v>
      </c>
      <c r="K85" s="73"/>
      <c r="L85" s="13">
        <v>-153335143</v>
      </c>
    </row>
    <row r="86" spans="1:12" ht="21" customHeight="1">
      <c r="B86" s="3" t="s">
        <v>183</v>
      </c>
      <c r="F86" s="13">
        <v>83000000</v>
      </c>
      <c r="G86" s="73"/>
      <c r="H86" s="13">
        <v>226007000</v>
      </c>
      <c r="I86" s="73"/>
      <c r="J86" s="13">
        <v>80000000</v>
      </c>
      <c r="K86" s="73"/>
      <c r="L86" s="13">
        <v>126007000</v>
      </c>
    </row>
    <row r="87" spans="1:12" ht="21" customHeight="1">
      <c r="B87" s="3" t="s">
        <v>252</v>
      </c>
      <c r="F87" s="13">
        <v>-276007000</v>
      </c>
      <c r="G87" s="73"/>
      <c r="H87" s="13">
        <v>-129007000</v>
      </c>
      <c r="I87" s="73"/>
      <c r="J87" s="13">
        <v>-126007000</v>
      </c>
      <c r="K87" s="73"/>
      <c r="L87" s="13">
        <v>0</v>
      </c>
    </row>
    <row r="88" spans="1:12" ht="21" hidden="1" customHeight="1">
      <c r="B88" s="3" t="s">
        <v>90</v>
      </c>
      <c r="F88" s="13">
        <v>0</v>
      </c>
      <c r="G88" s="73"/>
      <c r="H88" s="13">
        <v>0</v>
      </c>
      <c r="I88" s="73"/>
      <c r="J88" s="142">
        <v>0</v>
      </c>
      <c r="K88" s="73"/>
      <c r="L88" s="142">
        <v>0</v>
      </c>
    </row>
    <row r="89" spans="1:12" ht="21" customHeight="1">
      <c r="B89" s="3" t="s">
        <v>276</v>
      </c>
      <c r="F89" s="142">
        <v>-70000000</v>
      </c>
      <c r="G89" s="73"/>
      <c r="H89" s="13">
        <v>-104045916</v>
      </c>
      <c r="I89" s="73"/>
      <c r="J89" s="142">
        <v>-70000000</v>
      </c>
      <c r="K89" s="73"/>
      <c r="L89" s="142">
        <v>0</v>
      </c>
    </row>
    <row r="90" spans="1:12" ht="21" customHeight="1">
      <c r="B90" s="3" t="s">
        <v>162</v>
      </c>
      <c r="F90" s="13">
        <v>19929000</v>
      </c>
      <c r="G90" s="73"/>
      <c r="H90" s="13">
        <v>15000000</v>
      </c>
      <c r="I90" s="73"/>
      <c r="J90" s="142">
        <v>0</v>
      </c>
      <c r="K90" s="73"/>
      <c r="L90" s="142">
        <v>0</v>
      </c>
    </row>
    <row r="91" spans="1:12" ht="21" customHeight="1">
      <c r="B91" s="3" t="s">
        <v>277</v>
      </c>
      <c r="F91" s="13">
        <v>-100918427</v>
      </c>
      <c r="G91" s="73"/>
      <c r="H91" s="13">
        <v>-22331400</v>
      </c>
      <c r="I91" s="73"/>
      <c r="J91" s="142">
        <v>0</v>
      </c>
      <c r="K91" s="73"/>
      <c r="L91" s="142">
        <v>0</v>
      </c>
    </row>
    <row r="92" spans="1:12" ht="21" customHeight="1">
      <c r="B92" s="3" t="s">
        <v>184</v>
      </c>
      <c r="F92" s="13">
        <v>0</v>
      </c>
      <c r="G92" s="73"/>
      <c r="H92" s="13">
        <v>144052858</v>
      </c>
      <c r="I92" s="73"/>
      <c r="J92" s="142">
        <v>0</v>
      </c>
      <c r="K92" s="73"/>
      <c r="L92" s="142">
        <v>0</v>
      </c>
    </row>
    <row r="93" spans="1:12" ht="21" customHeight="1">
      <c r="B93" s="3" t="s">
        <v>91</v>
      </c>
      <c r="F93" s="13">
        <v>-27081345</v>
      </c>
      <c r="G93" s="73"/>
      <c r="H93" s="13">
        <v>-41107604</v>
      </c>
      <c r="I93" s="73"/>
      <c r="J93" s="13">
        <v>-2608854</v>
      </c>
      <c r="K93" s="73"/>
      <c r="L93" s="13">
        <v>-1618375</v>
      </c>
    </row>
    <row r="94" spans="1:12" ht="21" customHeight="1">
      <c r="B94" s="3" t="s">
        <v>153</v>
      </c>
      <c r="F94" s="170">
        <v>0</v>
      </c>
      <c r="G94" s="73"/>
      <c r="H94" s="13">
        <v>5181580</v>
      </c>
      <c r="I94" s="73"/>
      <c r="J94" s="170">
        <v>0</v>
      </c>
      <c r="K94" s="73"/>
      <c r="L94" s="13">
        <v>5181580</v>
      </c>
    </row>
    <row r="95" spans="1:12" ht="21" customHeight="1">
      <c r="B95" s="3" t="s">
        <v>273</v>
      </c>
      <c r="F95" s="13">
        <v>-5181580</v>
      </c>
      <c r="G95" s="73"/>
      <c r="H95" s="13">
        <v>0</v>
      </c>
      <c r="I95" s="73"/>
      <c r="J95" s="13">
        <v>-5181580</v>
      </c>
      <c r="K95" s="73"/>
      <c r="L95" s="13">
        <v>0</v>
      </c>
    </row>
    <row r="96" spans="1:12" ht="21" customHeight="1">
      <c r="B96" s="3" t="s">
        <v>110</v>
      </c>
      <c r="F96" s="13">
        <v>-30195029</v>
      </c>
      <c r="G96" s="73"/>
      <c r="H96" s="13">
        <v>-18967129</v>
      </c>
      <c r="I96" s="73"/>
      <c r="J96" s="13">
        <v>-11876706</v>
      </c>
      <c r="K96" s="73"/>
      <c r="L96" s="13">
        <v>-6656385</v>
      </c>
    </row>
    <row r="97" spans="1:12" ht="21" customHeight="1">
      <c r="A97" s="99" t="s">
        <v>264</v>
      </c>
      <c r="E97" s="4"/>
      <c r="F97" s="144">
        <f>SUM(F83:F93)+F95+F96</f>
        <v>-404981388</v>
      </c>
      <c r="G97" s="73"/>
      <c r="H97" s="144">
        <f>SUM(H83:H93)+H94+H96</f>
        <v>326314139</v>
      </c>
      <c r="I97" s="73"/>
      <c r="J97" s="144">
        <f>SUM(J83:J93)+J95+J96</f>
        <v>-256333200</v>
      </c>
      <c r="K97" s="73"/>
      <c r="L97" s="144">
        <f>SUM(L83:L93)+L94+L96</f>
        <v>413979480</v>
      </c>
    </row>
    <row r="98" spans="1:12" ht="21" customHeight="1">
      <c r="A98" s="31"/>
      <c r="F98" s="13"/>
      <c r="G98" s="73"/>
      <c r="H98" s="13"/>
      <c r="I98" s="73"/>
      <c r="J98" s="13"/>
      <c r="K98" s="73"/>
      <c r="L98" s="13"/>
    </row>
    <row r="99" spans="1:12" ht="21" customHeight="1">
      <c r="A99" s="99" t="s">
        <v>136</v>
      </c>
      <c r="B99" s="4"/>
      <c r="C99" s="4"/>
      <c r="D99" s="4"/>
      <c r="E99" s="4"/>
      <c r="F99" s="19">
        <f>F97+F58+F81</f>
        <v>-62241806</v>
      </c>
      <c r="G99" s="73"/>
      <c r="H99" s="19">
        <f>H97+H58+H81</f>
        <v>49304331</v>
      </c>
      <c r="I99" s="111"/>
      <c r="J99" s="19">
        <f>J97+J58+J81</f>
        <v>59051470</v>
      </c>
      <c r="K99" s="111"/>
      <c r="L99" s="19">
        <f>L97+L58+L81</f>
        <v>-40702295</v>
      </c>
    </row>
    <row r="100" spans="1:12" ht="21" customHeight="1">
      <c r="A100" s="3" t="s">
        <v>209</v>
      </c>
      <c r="F100" s="13">
        <f>+'BS-TH'!H10</f>
        <v>165775848</v>
      </c>
      <c r="G100" s="73"/>
      <c r="H100" s="13">
        <v>116471517</v>
      </c>
      <c r="I100" s="73"/>
      <c r="J100" s="13">
        <f>+'BS-TH'!L10</f>
        <v>155303</v>
      </c>
      <c r="K100" s="73"/>
      <c r="L100" s="146">
        <v>40857598</v>
      </c>
    </row>
    <row r="101" spans="1:12" ht="21" customHeight="1" thickBot="1">
      <c r="A101" s="99" t="s">
        <v>210</v>
      </c>
      <c r="D101" s="30"/>
      <c r="E101" s="7"/>
      <c r="F101" s="145">
        <f>SUM(F99:F100)</f>
        <v>103534042</v>
      </c>
      <c r="G101" s="73"/>
      <c r="H101" s="145">
        <f>SUM(H99:H100)</f>
        <v>165775848</v>
      </c>
      <c r="I101" s="19"/>
      <c r="J101" s="145">
        <f>SUM(J99:J100)</f>
        <v>59206773</v>
      </c>
      <c r="K101" s="19"/>
      <c r="L101" s="145">
        <f>SUM(L99:L100)</f>
        <v>155303</v>
      </c>
    </row>
    <row r="102" spans="1:12" ht="21" customHeight="1" thickTop="1">
      <c r="C102" s="99"/>
      <c r="D102" s="99"/>
      <c r="E102" s="7"/>
      <c r="F102" s="8"/>
      <c r="G102" s="14"/>
      <c r="H102" s="8"/>
      <c r="I102" s="8"/>
      <c r="J102" s="8"/>
      <c r="K102" s="8"/>
      <c r="L102" s="8"/>
    </row>
    <row r="103" spans="1:12" s="32" customFormat="1" ht="21" customHeight="1">
      <c r="C103" s="1"/>
      <c r="D103" s="1"/>
      <c r="E103" s="1"/>
      <c r="F103" s="14">
        <f>+F101-'BS-TH'!F10</f>
        <v>0</v>
      </c>
      <c r="G103" s="14"/>
      <c r="H103" s="14"/>
      <c r="I103" s="14"/>
      <c r="J103" s="14">
        <f>J101-'BS-TH'!J10</f>
        <v>0</v>
      </c>
      <c r="K103" s="14"/>
      <c r="L103" s="14"/>
    </row>
    <row r="104" spans="1:12" s="32" customFormat="1" ht="21.75" customHeight="1">
      <c r="C104" s="1"/>
      <c r="D104" s="1"/>
      <c r="E104" s="1"/>
      <c r="F104" s="14"/>
      <c r="G104" s="14"/>
      <c r="H104" s="14"/>
      <c r="I104" s="14"/>
      <c r="J104" s="14"/>
      <c r="K104" s="14"/>
      <c r="L104" s="14"/>
    </row>
  </sheetData>
  <mergeCells count="10">
    <mergeCell ref="A1:L1"/>
    <mergeCell ref="A2:L2"/>
    <mergeCell ref="A3:L3"/>
    <mergeCell ref="F5:H5"/>
    <mergeCell ref="J5:L5"/>
    <mergeCell ref="J46:L46"/>
    <mergeCell ref="F46:H46"/>
    <mergeCell ref="A44:L44"/>
    <mergeCell ref="A43:L43"/>
    <mergeCell ref="A42:L42"/>
  </mergeCells>
  <pageMargins left="0.8" right="0.3" top="1" bottom="0.5" header="0.3" footer="0.3"/>
  <pageSetup paperSize="9" scale="73" firstPageNumber="14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41" max="11" man="1"/>
    <brk id="8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6" ma:contentTypeDescription="Create a new document." ma:contentTypeScope="" ma:versionID="4388856e08c0cf05bc054d44a923a0bd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6fdf895c786ef160cbf41811546c0d0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Props1.xml><?xml version="1.0" encoding="utf-8"?>
<ds:datastoreItem xmlns:ds="http://schemas.openxmlformats.org/officeDocument/2006/customXml" ds:itemID="{DACEC7F2-51A3-4F2E-A74D-C2F51833B281}">
  <ds:schemaRefs>
    <ds:schemaRef ds:uri="http://schemas.microsoft.com/office/infopath/2007/PartnerControls"/>
    <ds:schemaRef ds:uri="e4aa87c3-b3c7-4a60-99ba-36bc98ea187f"/>
    <ds:schemaRef ds:uri="http://purl.org/dc/elements/1.1/"/>
    <ds:schemaRef ds:uri="http://schemas.microsoft.com/office/2006/documentManagement/types"/>
    <ds:schemaRef ds:uri="5a9030fe-44eb-414a-a832-b9cd4a240f9b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418A41-728D-41B9-8822-3A043934D550}"/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2023-02-27T06:08:48Z</cp:lastPrinted>
  <dcterms:created xsi:type="dcterms:W3CDTF">2019-05-09T10:14:17Z</dcterms:created>
  <dcterms:modified xsi:type="dcterms:W3CDTF">2023-02-27T06:32:00Z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