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4/2022/00 FS 7UP/Audit/Send FS to Client/EN/"/>
    </mc:Choice>
  </mc:AlternateContent>
  <xr:revisionPtr revIDLastSave="226" documentId="13_ncr:1_{8907396C-A864-42CA-B888-9F882CD099A1}" xr6:coauthVersionLast="47" xr6:coauthVersionMax="47" xr10:uidLastSave="{9B435734-438E-4A92-BBC8-72F4027478BA}"/>
  <bookViews>
    <workbookView xWindow="-120" yWindow="-120" windowWidth="20730" windowHeight="11160" tabRatio="760" xr2:uid="{00000000-000D-0000-FFFF-FFFF00000000}"/>
  </bookViews>
  <sheets>
    <sheet name="BS1" sheetId="1" r:id="rId1"/>
    <sheet name="BS2" sheetId="3" r:id="rId2"/>
    <sheet name="PL" sheetId="8" r:id="rId3"/>
    <sheet name="CS-Conso" sheetId="2" r:id="rId4"/>
    <sheet name="CS-Separate" sheetId="6" r:id="rId5"/>
    <sheet name="CF" sheetId="7" r:id="rId6"/>
  </sheets>
  <definedNames>
    <definedName name="_xlnm.Print_Area" localSheetId="0">'BS1'!$A$1:$J$34</definedName>
    <definedName name="_xlnm.Print_Area" localSheetId="1">'BS2'!$A$1:$L$61</definedName>
    <definedName name="_xlnm.Print_Area" localSheetId="5">CF!$A$1:$K$108</definedName>
    <definedName name="_xlnm.Print_Area" localSheetId="3">'CS-Conso'!$A$1:$AG$40</definedName>
    <definedName name="_xlnm.Print_Area" localSheetId="4">'CS-Separate'!$A$1:$W$32</definedName>
    <definedName name="_xlnm.Print_Area" localSheetId="2">PL!$A$1:$L$66</definedName>
    <definedName name="_xlnm.Print_Titles" localSheetId="3">'CS-Conso'!$1:$12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" i="7" l="1"/>
  <c r="G81" i="7"/>
  <c r="I81" i="7"/>
  <c r="K81" i="7"/>
  <c r="M24" i="6" l="1"/>
  <c r="Q30" i="6"/>
  <c r="U28" i="6"/>
  <c r="W28" i="6" s="1"/>
  <c r="U25" i="6"/>
  <c r="U24" i="6"/>
  <c r="U23" i="6"/>
  <c r="W23" i="6" s="1"/>
  <c r="U18" i="6"/>
  <c r="W18" i="6" s="1"/>
  <c r="U17" i="6"/>
  <c r="W17" i="6" s="1"/>
  <c r="U16" i="6"/>
  <c r="W16" i="6" s="1"/>
  <c r="U15" i="6"/>
  <c r="W15" i="6" s="1"/>
  <c r="U13" i="6"/>
  <c r="W13" i="6" s="1"/>
  <c r="U11" i="6"/>
  <c r="W11" i="6" s="1"/>
  <c r="AA14" i="2"/>
  <c r="AA27" i="2"/>
  <c r="AC27" i="2" s="1"/>
  <c r="AA25" i="2"/>
  <c r="AC25" i="2" s="1"/>
  <c r="AA24" i="2"/>
  <c r="AC24" i="2" s="1"/>
  <c r="AA23" i="2"/>
  <c r="AC23" i="2" s="1"/>
  <c r="AA22" i="2"/>
  <c r="AC22" i="2" s="1"/>
  <c r="AA21" i="2"/>
  <c r="AC21" i="2" s="1"/>
  <c r="AA19" i="2"/>
  <c r="AC19" i="2" s="1"/>
  <c r="AA18" i="2"/>
  <c r="AC18" i="2" s="1"/>
  <c r="AA16" i="2"/>
  <c r="AC16" i="2" s="1"/>
  <c r="U39" i="2"/>
  <c r="AA39" i="2" s="1"/>
  <c r="AC39" i="2" s="1"/>
  <c r="AG39" i="2" s="1"/>
  <c r="AA37" i="2"/>
  <c r="AC37" i="2" s="1"/>
  <c r="AG37" i="2" s="1"/>
  <c r="AA34" i="2"/>
  <c r="AA33" i="2"/>
  <c r="AA32" i="2"/>
  <c r="AC32" i="2" s="1"/>
  <c r="Q33" i="2"/>
  <c r="F60" i="8"/>
  <c r="L58" i="3"/>
  <c r="J58" i="3"/>
  <c r="H58" i="3"/>
  <c r="F58" i="3"/>
  <c r="J22" i="3"/>
  <c r="W24" i="6" l="1"/>
  <c r="AC33" i="2"/>
  <c r="AG33" i="2" s="1"/>
  <c r="AG32" i="2"/>
  <c r="AE28" i="2"/>
  <c r="Y28" i="2"/>
  <c r="W28" i="2"/>
  <c r="U28" i="2"/>
  <c r="S28" i="2"/>
  <c r="O28" i="2"/>
  <c r="M28" i="2"/>
  <c r="K28" i="2"/>
  <c r="I28" i="2"/>
  <c r="G28" i="2"/>
  <c r="E28" i="2"/>
  <c r="F31" i="3"/>
  <c r="L31" i="3"/>
  <c r="H31" i="3"/>
  <c r="AE34" i="2" l="1"/>
  <c r="Q14" i="2"/>
  <c r="Q28" i="2" l="1"/>
  <c r="AC14" i="2"/>
  <c r="AC28" i="2" s="1"/>
  <c r="I106" i="7"/>
  <c r="E106" i="7"/>
  <c r="H16" i="1"/>
  <c r="J16" i="1"/>
  <c r="D16" i="1"/>
  <c r="F16" i="1"/>
  <c r="L40" i="8"/>
  <c r="H12" i="8"/>
  <c r="AG21" i="2"/>
  <c r="G103" i="7" l="1"/>
  <c r="S19" i="6"/>
  <c r="S21" i="6" s="1"/>
  <c r="S31" i="6" s="1"/>
  <c r="AA28" i="2" l="1"/>
  <c r="W30" i="2"/>
  <c r="W40" i="2" s="1"/>
  <c r="Y30" i="2"/>
  <c r="I30" i="2"/>
  <c r="I40" i="2" s="1"/>
  <c r="I42" i="2" s="1"/>
  <c r="Y40" i="2" l="1"/>
  <c r="F22" i="3"/>
  <c r="H22" i="3"/>
  <c r="H32" i="3" s="1"/>
  <c r="L22" i="3"/>
  <c r="Q19" i="6" l="1"/>
  <c r="Q21" i="6" s="1"/>
  <c r="U21" i="6" s="1"/>
  <c r="O19" i="6"/>
  <c r="O21" i="6" s="1"/>
  <c r="M19" i="6"/>
  <c r="M21" i="6" s="1"/>
  <c r="K19" i="6"/>
  <c r="I19" i="6"/>
  <c r="I21" i="6" s="1"/>
  <c r="G19" i="6"/>
  <c r="G21" i="6" s="1"/>
  <c r="E19" i="6"/>
  <c r="E21" i="6" l="1"/>
  <c r="U19" i="6"/>
  <c r="W19" i="6"/>
  <c r="W21" i="6" s="1"/>
  <c r="AG24" i="2"/>
  <c r="AG25" i="2"/>
  <c r="AG18" i="2"/>
  <c r="K30" i="2" l="1"/>
  <c r="K40" i="2" s="1"/>
  <c r="K42" i="2" s="1"/>
  <c r="I103" i="7"/>
  <c r="E103" i="7"/>
  <c r="AG19" i="2"/>
  <c r="AG16" i="2"/>
  <c r="A36" i="3"/>
  <c r="AG27" i="2"/>
  <c r="AG22" i="2"/>
  <c r="F40" i="8"/>
  <c r="U35" i="2" s="1"/>
  <c r="AA35" i="2" s="1"/>
  <c r="AC35" i="2" s="1"/>
  <c r="AG35" i="2" s="1"/>
  <c r="K103" i="7"/>
  <c r="J33" i="1"/>
  <c r="H33" i="1"/>
  <c r="F33" i="1"/>
  <c r="F34" i="1" s="1"/>
  <c r="D33" i="1"/>
  <c r="D34" i="1" s="1"/>
  <c r="AG23" i="2"/>
  <c r="H40" i="8"/>
  <c r="H61" i="8"/>
  <c r="H56" i="8"/>
  <c r="J40" i="8"/>
  <c r="L17" i="8"/>
  <c r="J17" i="8"/>
  <c r="H17" i="8"/>
  <c r="H19" i="8" s="1"/>
  <c r="F17" i="8"/>
  <c r="L12" i="8"/>
  <c r="J12" i="8"/>
  <c r="F12" i="8"/>
  <c r="U30" i="2"/>
  <c r="AA30" i="2" s="1"/>
  <c r="S30" i="2"/>
  <c r="Q30" i="2"/>
  <c r="M30" i="2"/>
  <c r="M40" i="2" s="1"/>
  <c r="M42" i="2" s="1"/>
  <c r="F60" i="3"/>
  <c r="J60" i="3"/>
  <c r="K31" i="6"/>
  <c r="K33" i="6" s="1"/>
  <c r="O31" i="6"/>
  <c r="I31" i="6"/>
  <c r="I33" i="6" s="1"/>
  <c r="G31" i="6"/>
  <c r="E31" i="6"/>
  <c r="E33" i="6" s="1"/>
  <c r="O40" i="2"/>
  <c r="O42" i="2" s="1"/>
  <c r="AE30" i="2"/>
  <c r="F32" i="3"/>
  <c r="J31" i="3"/>
  <c r="H60" i="3"/>
  <c r="U30" i="6" l="1"/>
  <c r="W30" i="6" s="1"/>
  <c r="Q26" i="6"/>
  <c r="U26" i="6" s="1"/>
  <c r="W26" i="6" s="1"/>
  <c r="S40" i="2"/>
  <c r="AE40" i="2"/>
  <c r="AE42" i="2" s="1"/>
  <c r="E30" i="2"/>
  <c r="E40" i="2" s="1"/>
  <c r="E42" i="2" s="1"/>
  <c r="G33" i="6"/>
  <c r="L60" i="3"/>
  <c r="J32" i="3"/>
  <c r="J61" i="3" s="1"/>
  <c r="H34" i="1"/>
  <c r="J19" i="8"/>
  <c r="J32" i="8" s="1"/>
  <c r="F19" i="8"/>
  <c r="F32" i="8" s="1"/>
  <c r="L32" i="3"/>
  <c r="J34" i="1"/>
  <c r="H32" i="8"/>
  <c r="H61" i="3"/>
  <c r="F61" i="3"/>
  <c r="L19" i="8"/>
  <c r="L32" i="8" s="1"/>
  <c r="L34" i="8" s="1"/>
  <c r="L43" i="8" s="1"/>
  <c r="L59" i="8" s="1"/>
  <c r="AG14" i="2"/>
  <c r="AG28" i="2" s="1"/>
  <c r="U40" i="2"/>
  <c r="Q31" i="6" l="1"/>
  <c r="L61" i="3"/>
  <c r="L62" i="3" s="1"/>
  <c r="F62" i="3"/>
  <c r="AA40" i="2"/>
  <c r="AA42" i="2" s="1"/>
  <c r="J62" i="3"/>
  <c r="H34" i="8"/>
  <c r="H43" i="8" s="1"/>
  <c r="G9" i="7"/>
  <c r="G41" i="7" s="1"/>
  <c r="G55" i="7" s="1"/>
  <c r="J34" i="8"/>
  <c r="M25" i="6" s="1"/>
  <c r="W25" i="6" s="1"/>
  <c r="I9" i="7"/>
  <c r="I41" i="7" s="1"/>
  <c r="I55" i="7" s="1"/>
  <c r="H62" i="3"/>
  <c r="U31" i="6"/>
  <c r="U33" i="6" s="1"/>
  <c r="K9" i="7"/>
  <c r="K41" i="7" s="1"/>
  <c r="K55" i="7" s="1"/>
  <c r="L61" i="8"/>
  <c r="L56" i="8"/>
  <c r="K58" i="7" l="1"/>
  <c r="K105" i="7" s="1"/>
  <c r="K107" i="7" s="1"/>
  <c r="I58" i="7"/>
  <c r="I105" i="7" s="1"/>
  <c r="I107" i="7" s="1"/>
  <c r="I109" i="7" s="1"/>
  <c r="F34" i="8"/>
  <c r="E9" i="7"/>
  <c r="J43" i="8"/>
  <c r="J54" i="8"/>
  <c r="J56" i="8" s="1"/>
  <c r="J59" i="8" l="1"/>
  <c r="J61" i="8" s="1"/>
  <c r="E41" i="7"/>
  <c r="E55" i="7" s="1"/>
  <c r="E58" i="7" s="1"/>
  <c r="E105" i="7" s="1"/>
  <c r="E107" i="7" s="1"/>
  <c r="E109" i="7" s="1"/>
  <c r="F54" i="8"/>
  <c r="Q34" i="2" s="1"/>
  <c r="AC34" i="2" s="1"/>
  <c r="AG34" i="2" s="1"/>
  <c r="G58" i="7"/>
  <c r="G105" i="7" s="1"/>
  <c r="G107" i="7" s="1"/>
  <c r="F43" i="8"/>
  <c r="F59" i="8" s="1"/>
  <c r="F61" i="8" s="1"/>
  <c r="W31" i="6"/>
  <c r="W33" i="6" s="1"/>
  <c r="M31" i="6"/>
  <c r="M33" i="6" s="1"/>
  <c r="F56" i="8" l="1"/>
  <c r="Q40" i="2" l="1"/>
  <c r="Q42" i="2" s="1"/>
  <c r="G30" i="2" l="1"/>
  <c r="AC30" i="2" s="1"/>
  <c r="AG30" i="2" s="1"/>
  <c r="G40" i="2" l="1"/>
  <c r="G42" i="2" s="1"/>
  <c r="AG40" i="2" l="1"/>
  <c r="AG42" i="2" s="1"/>
  <c r="AC40" i="2"/>
  <c r="AC42" i="2" s="1"/>
</calcChain>
</file>

<file path=xl/sharedStrings.xml><?xml version="1.0" encoding="utf-8"?>
<sst xmlns="http://schemas.openxmlformats.org/spreadsheetml/2006/main" count="443" uniqueCount="302">
  <si>
    <t>Cash and cash equivalents</t>
  </si>
  <si>
    <t xml:space="preserve">Trade and other current receivables </t>
  </si>
  <si>
    <t>Inventories</t>
  </si>
  <si>
    <t>Restricted bank deposits</t>
  </si>
  <si>
    <t xml:space="preserve">Investments in subsidiaries </t>
  </si>
  <si>
    <t xml:space="preserve">Property, plant and equipment </t>
  </si>
  <si>
    <t>Leasehold rights</t>
  </si>
  <si>
    <t>Goodwill</t>
  </si>
  <si>
    <t>Deposits for business due diligence</t>
  </si>
  <si>
    <t>Deferred tax assets</t>
  </si>
  <si>
    <t>Other non-current assets</t>
  </si>
  <si>
    <t xml:space="preserve">Total </t>
  </si>
  <si>
    <t xml:space="preserve">Issued and </t>
  </si>
  <si>
    <t>Share discount</t>
  </si>
  <si>
    <t>Total</t>
  </si>
  <si>
    <t>interests</t>
  </si>
  <si>
    <t>shareholders’</t>
  </si>
  <si>
    <t>paid-up</t>
  </si>
  <si>
    <t>Appropriated</t>
  </si>
  <si>
    <t>Unappropriated</t>
  </si>
  <si>
    <t>equity</t>
  </si>
  <si>
    <t>share capital</t>
  </si>
  <si>
    <t xml:space="preserve">issuance of </t>
  </si>
  <si>
    <t xml:space="preserve">change in </t>
  </si>
  <si>
    <t xml:space="preserve">other </t>
  </si>
  <si>
    <t>shares</t>
  </si>
  <si>
    <t>components</t>
  </si>
  <si>
    <t xml:space="preserve">at price </t>
  </si>
  <si>
    <t>revaluation</t>
  </si>
  <si>
    <t>higher than</t>
  </si>
  <si>
    <t>fair value</t>
  </si>
  <si>
    <t>Trade and other current payables</t>
  </si>
  <si>
    <t>Current income tax payable</t>
  </si>
  <si>
    <t>Share of loss in investment in a joint venture</t>
  </si>
  <si>
    <t>Deferred tax liabilities</t>
  </si>
  <si>
    <t>Other non-current liabilities</t>
  </si>
  <si>
    <t xml:space="preserve">Authorized share capital </t>
  </si>
  <si>
    <t>Issued and paid-up share capital</t>
  </si>
  <si>
    <t>Share discount on ordinary shares</t>
  </si>
  <si>
    <t>Non-controlling interests</t>
  </si>
  <si>
    <t>Revenues from rendering of services</t>
  </si>
  <si>
    <t>Total revenues</t>
  </si>
  <si>
    <t>Costs of sales of goods and rendering of services</t>
  </si>
  <si>
    <t>Costs of sales of goods</t>
  </si>
  <si>
    <t>Costs of rendering of services</t>
  </si>
  <si>
    <t>Total costs</t>
  </si>
  <si>
    <t>Gross profit</t>
  </si>
  <si>
    <t>Other incomes</t>
  </si>
  <si>
    <t>Selling expenses</t>
  </si>
  <si>
    <t>Administrative expenses</t>
  </si>
  <si>
    <t>Income tax effect</t>
  </si>
  <si>
    <t>Interest income</t>
  </si>
  <si>
    <t xml:space="preserve">Operating assets (increase) decrease </t>
  </si>
  <si>
    <t>Trade and other current receivables</t>
  </si>
  <si>
    <t>Operating liabilities increase (decrease)</t>
  </si>
  <si>
    <t>Cash payments for liabilities under finance lease agreements</t>
  </si>
  <si>
    <t>Other comprehensive income (loss)</t>
  </si>
  <si>
    <t>Owners of the parent</t>
  </si>
  <si>
    <t>of shareholders '</t>
  </si>
  <si>
    <t>to owners of</t>
  </si>
  <si>
    <t>Investments in associates</t>
  </si>
  <si>
    <t xml:space="preserve">Deficit on </t>
  </si>
  <si>
    <t xml:space="preserve">percentage of </t>
  </si>
  <si>
    <t>Revenues from sales and rendering of services</t>
  </si>
  <si>
    <t>Other components of shareholders’ equity</t>
  </si>
  <si>
    <t xml:space="preserve">Bank overdraft and short-term borrowings from </t>
  </si>
  <si>
    <t>financial institutions</t>
  </si>
  <si>
    <t xml:space="preserve">financial institutions </t>
  </si>
  <si>
    <t>Warrants</t>
  </si>
  <si>
    <t>Assets</t>
  </si>
  <si>
    <t>Current assets</t>
  </si>
  <si>
    <t>Non-current assets</t>
  </si>
  <si>
    <t>Total assets</t>
  </si>
  <si>
    <t>Cash flows from operating activities</t>
  </si>
  <si>
    <t>Current liabilities</t>
  </si>
  <si>
    <t>Non-current liabilities</t>
  </si>
  <si>
    <t>Total liabilities</t>
  </si>
  <si>
    <t>Cash flows from investing activities</t>
  </si>
  <si>
    <t>Cash flows from financing activities</t>
  </si>
  <si>
    <t>Right-of-use assets</t>
  </si>
  <si>
    <t>Consolidated financial statements</t>
  </si>
  <si>
    <t>Separate financial statements</t>
  </si>
  <si>
    <t>Share capital</t>
  </si>
  <si>
    <t>Investment properties</t>
  </si>
  <si>
    <t>Deficit on issuance of share capital at price higher than fair value</t>
  </si>
  <si>
    <t>Cash received from tax refund</t>
  </si>
  <si>
    <t>Statement of financial position</t>
  </si>
  <si>
    <t>Current portion of long-term loans</t>
  </si>
  <si>
    <t>Total current assets</t>
  </si>
  <si>
    <t>Total non-current assets</t>
  </si>
  <si>
    <t>Total current liabilities</t>
  </si>
  <si>
    <t>Liabilities under lease agreements</t>
  </si>
  <si>
    <t>Non-current provision for employee benefits</t>
  </si>
  <si>
    <t>Total non-current liabilities</t>
  </si>
  <si>
    <t>Finance cost</t>
  </si>
  <si>
    <t xml:space="preserve"> attributable</t>
  </si>
  <si>
    <t>controlling</t>
  </si>
  <si>
    <t>Non-</t>
  </si>
  <si>
    <t>shareholders'</t>
  </si>
  <si>
    <t>shareholding</t>
  </si>
  <si>
    <t xml:space="preserve">on ordinary </t>
  </si>
  <si>
    <t xml:space="preserve">Intangible assets </t>
  </si>
  <si>
    <t>Revenues from sales</t>
  </si>
  <si>
    <t xml:space="preserve">Total other </t>
  </si>
  <si>
    <t>Statement of cash flows</t>
  </si>
  <si>
    <t>Note</t>
  </si>
  <si>
    <t xml:space="preserve">Items to reconcile profit (loss) before income tax to net cash </t>
  </si>
  <si>
    <t>Gain (loss) from operating activities before changes in</t>
  </si>
  <si>
    <t xml:space="preserve"> operating assets and liabilities</t>
  </si>
  <si>
    <t>on ordinary</t>
  </si>
  <si>
    <t>Liabilities and shareholders' equity</t>
  </si>
  <si>
    <t>Shareholders' equity</t>
  </si>
  <si>
    <t>Total shareholders' equity</t>
  </si>
  <si>
    <t>Total liabilities and shareholders' equity</t>
  </si>
  <si>
    <t>Change in</t>
  </si>
  <si>
    <t>of asset</t>
  </si>
  <si>
    <t>provided by (paid from) operating activities:</t>
  </si>
  <si>
    <t>Cash flows from (used in) operating activities</t>
  </si>
  <si>
    <t>Net increase (decrease) in cash and cash equivalents</t>
  </si>
  <si>
    <t>Other non-current financial assets</t>
  </si>
  <si>
    <t>Current portion of liabilities under finance lease agreements</t>
  </si>
  <si>
    <t>Other components of shareholders' equity</t>
  </si>
  <si>
    <t>Statement of changes in shareholder's equity</t>
  </si>
  <si>
    <t>Total equity attributable to owners of the parent</t>
  </si>
  <si>
    <t xml:space="preserve">Income tax (expense) income </t>
  </si>
  <si>
    <t>Items that will be not reclassified subsequently to profit or loss</t>
  </si>
  <si>
    <t>Convertible</t>
  </si>
  <si>
    <t>debentures - equity</t>
  </si>
  <si>
    <t>component</t>
  </si>
  <si>
    <t>Reversal of allowance for loans and interest</t>
  </si>
  <si>
    <t>9</t>
  </si>
  <si>
    <t>20</t>
  </si>
  <si>
    <t xml:space="preserve"> equity</t>
  </si>
  <si>
    <t>debentures -</t>
  </si>
  <si>
    <t>24</t>
  </si>
  <si>
    <t>Seven Utilities and Power Public Company Limited</t>
  </si>
  <si>
    <t xml:space="preserve">Seven Utilities and Power Public Company Limited </t>
  </si>
  <si>
    <t>2021</t>
  </si>
  <si>
    <t>Beginning balance as at 1 January 2021</t>
  </si>
  <si>
    <t>Statement of profit and loss and other comprehensive income</t>
  </si>
  <si>
    <t>Depreciation</t>
  </si>
  <si>
    <t>Interest expenses</t>
  </si>
  <si>
    <t>Cash paid for income tax expense</t>
  </si>
  <si>
    <t>Dividend income</t>
  </si>
  <si>
    <t>Long-term loans to related parties</t>
  </si>
  <si>
    <t>Cash payments for business due diligence</t>
  </si>
  <si>
    <t>Cash received from sales of other long-term investment</t>
  </si>
  <si>
    <t>Dividend received</t>
  </si>
  <si>
    <t>10</t>
  </si>
  <si>
    <t>11</t>
  </si>
  <si>
    <t>12</t>
  </si>
  <si>
    <t>Cash received from bank overdrafts</t>
  </si>
  <si>
    <t>Bargain purchase of investment in subsidiaries</t>
  </si>
  <si>
    <t>Increase from business acquisition</t>
  </si>
  <si>
    <t>Cash payments for purchase of leasehold right</t>
  </si>
  <si>
    <t>Capital increase</t>
  </si>
  <si>
    <t>Cash received from warrants</t>
  </si>
  <si>
    <t>Cash received from long-term loans to related parties</t>
  </si>
  <si>
    <t>Cash received from long-term loans to non-related parties</t>
  </si>
  <si>
    <t>Gain on sale of investment in associates</t>
  </si>
  <si>
    <t>Cash payments for providing short-term loans to related person and parties</t>
  </si>
  <si>
    <t>Cash received from short-term loans to related person and parties</t>
  </si>
  <si>
    <t>Cash received from short-term loans to non-related person and parties</t>
  </si>
  <si>
    <t>Cash payments for providing long-term loans to related parties</t>
  </si>
  <si>
    <t>Gain on debt forgivable</t>
  </si>
  <si>
    <t>Convertible debentures - equity component</t>
  </si>
  <si>
    <t>Short-term loans to non-related person and parties</t>
  </si>
  <si>
    <t>5,547,739,371 ordinary shares of Baht 0.50 each</t>
  </si>
  <si>
    <t>5,143,045,151 ordinary shares of Baht 0.50 each</t>
  </si>
  <si>
    <t>Change in loss on revaluation of assets</t>
  </si>
  <si>
    <t>Cash received from sales of temporary investment</t>
  </si>
  <si>
    <t xml:space="preserve">Surplus on </t>
  </si>
  <si>
    <t>Change in ownership interest in subsidiary</t>
  </si>
  <si>
    <t xml:space="preserve">     without a change in control</t>
  </si>
  <si>
    <t>in subsidiaries</t>
  </si>
  <si>
    <t>Surplus on change in percentage of shareholding in subsidiaries</t>
  </si>
  <si>
    <t>Expected credit loss - trade and other current receivables (Reversal)</t>
  </si>
  <si>
    <t>Net cash flows from (used in) operating activities</t>
  </si>
  <si>
    <t>13</t>
  </si>
  <si>
    <t>28</t>
  </si>
  <si>
    <t>31</t>
  </si>
  <si>
    <t>30</t>
  </si>
  <si>
    <t>Other comprehensive loss for the year - net of income tax</t>
  </si>
  <si>
    <t>-</t>
  </si>
  <si>
    <t>26</t>
  </si>
  <si>
    <t>17</t>
  </si>
  <si>
    <t>19</t>
  </si>
  <si>
    <t>27</t>
  </si>
  <si>
    <t>Changes in shareholders' equity during the year</t>
  </si>
  <si>
    <t>Other comprehensive loss for the year</t>
  </si>
  <si>
    <t>Ending balance as at 31 December 2021</t>
  </si>
  <si>
    <t>Tranferred convertible debenture to</t>
  </si>
  <si>
    <t xml:space="preserve">    ordinary shares and share discount</t>
  </si>
  <si>
    <t>Changing non-controlling interest from</t>
  </si>
  <si>
    <t xml:space="preserve">    share increment of subsidiaries</t>
  </si>
  <si>
    <t>Decresed from disposal of business</t>
  </si>
  <si>
    <t>(Unit : Baht)</t>
  </si>
  <si>
    <t>31 December 2021</t>
  </si>
  <si>
    <t>6</t>
  </si>
  <si>
    <t>7</t>
  </si>
  <si>
    <t>8</t>
  </si>
  <si>
    <t>18</t>
  </si>
  <si>
    <t>Allowance for diminution in value of fixed assets</t>
  </si>
  <si>
    <t>Share of other</t>
  </si>
  <si>
    <t xml:space="preserve">comprehensive </t>
  </si>
  <si>
    <t xml:space="preserve">  from investment</t>
  </si>
  <si>
    <t xml:space="preserve"> in an associate</t>
  </si>
  <si>
    <t>in employee</t>
  </si>
  <si>
    <t>benefit obligation</t>
  </si>
  <si>
    <t>Change in assumption</t>
  </si>
  <si>
    <t>Change in assumption in employee benefit obligation</t>
  </si>
  <si>
    <t>15</t>
  </si>
  <si>
    <t>Reversal of allowance for investment in subsidiary</t>
  </si>
  <si>
    <t>22</t>
  </si>
  <si>
    <t>Total comprehensive income (loss) for the year</t>
  </si>
  <si>
    <t>For the year ended 31 December 2022</t>
  </si>
  <si>
    <t>2022</t>
  </si>
  <si>
    <t>Beginning balance as at 1 January 2022</t>
  </si>
  <si>
    <t>Ending balance as at 31 December 2022</t>
  </si>
  <si>
    <t>As at 31 December 2022</t>
  </si>
  <si>
    <t>31 December 2022</t>
  </si>
  <si>
    <t xml:space="preserve">Current portion of long-term loans from </t>
  </si>
  <si>
    <t>Short-term loans from related person and parties</t>
  </si>
  <si>
    <t>Short-term loans from non-related person and parties</t>
  </si>
  <si>
    <t>Long-term loans from financial institutions</t>
  </si>
  <si>
    <t>Long-term loans</t>
  </si>
  <si>
    <t>Retained earnings (deficit)</t>
  </si>
  <si>
    <t>Legal reserve</t>
  </si>
  <si>
    <t>Reversal of expected credit loss - accrued interest income</t>
  </si>
  <si>
    <t>Expected credit loss - inventories</t>
  </si>
  <si>
    <t>Expected credit loss - project guarantee</t>
  </si>
  <si>
    <t>Provision for litigation liabilities</t>
  </si>
  <si>
    <t xml:space="preserve">Expected credit loss - short-term loan to non-related person </t>
  </si>
  <si>
    <t>Cash received from short-term loans from related person and parties</t>
  </si>
  <si>
    <t>Cash payments for short-term loans from related person and parties</t>
  </si>
  <si>
    <t>Cash received from short-term loans from non-related person and parties</t>
  </si>
  <si>
    <t>Cash received from short-term loans from financial institutions</t>
  </si>
  <si>
    <t>Cash received from long-term loans from financial institutions</t>
  </si>
  <si>
    <t>Cash received from long-term loans from non-related parties</t>
  </si>
  <si>
    <t>Cash payments for providing short-term loans to non-related person and parties</t>
  </si>
  <si>
    <t>Cash received from business due diligence</t>
  </si>
  <si>
    <t>16</t>
  </si>
  <si>
    <t>5.3</t>
  </si>
  <si>
    <t>5,143,071,814 ordinary shares of Baht 0.50 each</t>
  </si>
  <si>
    <t xml:space="preserve">Transferred surplus on revaluation of assets </t>
  </si>
  <si>
    <t>to retained earnings</t>
  </si>
  <si>
    <t>Profit (loss) before income tax</t>
  </si>
  <si>
    <t>Net cash flows from (used in) investing activities</t>
  </si>
  <si>
    <t>Net cash flows from (used in) financing activities</t>
  </si>
  <si>
    <t>Cash and cash equivalents at the end of the year</t>
  </si>
  <si>
    <t>Cash and cash equivalents at the beginning of the year</t>
  </si>
  <si>
    <t>Transferred deferred tax liabilities</t>
  </si>
  <si>
    <t>Loss on change in value of other non-current financial assets</t>
  </si>
  <si>
    <t xml:space="preserve">Cash received from disposals of property, plant and equipment </t>
  </si>
  <si>
    <t xml:space="preserve">Cash payments for purchase of property, plant and equipment </t>
  </si>
  <si>
    <t>Cash payments for bank overdrafts</t>
  </si>
  <si>
    <t>Cash payments for short-term loans from non-related person and parties</t>
  </si>
  <si>
    <t>Cash payments for short-term loans from financial institutions</t>
  </si>
  <si>
    <t>Cash payments from long-term loans from financial institutions</t>
  </si>
  <si>
    <t>Cash payments for purchase of other long-term investment</t>
  </si>
  <si>
    <t>Short-term loans to related person and parties</t>
  </si>
  <si>
    <t>Retained earnings</t>
  </si>
  <si>
    <t>Gain on disposal of assets</t>
  </si>
  <si>
    <t>Gain on disposal of a subsidiary</t>
  </si>
  <si>
    <t>Profit (loss) before income tax (expense) income</t>
  </si>
  <si>
    <t>Share of loss from investment in associates</t>
  </si>
  <si>
    <t xml:space="preserve">Earnings (loss) per share </t>
  </si>
  <si>
    <t>Basic earnings (loss) per share (Baht)</t>
  </si>
  <si>
    <t>Diluted earnings (loss) per share (Baht)</t>
  </si>
  <si>
    <t>Other comprehensive  income (loss)</t>
  </si>
  <si>
    <t>Reversal of expected credit loss - deposits for business due diligence</t>
  </si>
  <si>
    <t>Reversal of expected credit loss - investment in subsidiaries</t>
  </si>
  <si>
    <t>Gain on unrealized exchange rate</t>
  </si>
  <si>
    <t>Share loss from investment in asssociates</t>
  </si>
  <si>
    <t>(Increase) decrease in restricted bank deposits</t>
  </si>
  <si>
    <t>Cash received from interest income</t>
  </si>
  <si>
    <t>Cash payments for interest expense</t>
  </si>
  <si>
    <t>Amortisation - leasehold rights</t>
  </si>
  <si>
    <t>Amortisation - intangible assets</t>
  </si>
  <si>
    <t>5.1</t>
  </si>
  <si>
    <t>Profit (loss) for the year attributable to</t>
  </si>
  <si>
    <t>Total comprehensive income (loss) for the year attributable to</t>
  </si>
  <si>
    <t>income (loss) from</t>
  </si>
  <si>
    <t>the parent</t>
  </si>
  <si>
    <t>Net profit (loss) for the year</t>
  </si>
  <si>
    <t>Net profit for the year</t>
  </si>
  <si>
    <t>Net loss for the year</t>
  </si>
  <si>
    <t xml:space="preserve">Reversal of expected credit loss - short-term loans to related parties </t>
  </si>
  <si>
    <t>Provision for long-term employee benefits</t>
  </si>
  <si>
    <t>Gain on disposal of subsidiary</t>
  </si>
  <si>
    <t>Gain on sales of investment in associates</t>
  </si>
  <si>
    <t>Gain on sales of temporary investments</t>
  </si>
  <si>
    <t>Reversal of share of loss on investment in a joint venture</t>
  </si>
  <si>
    <t>Cash received from decreased in ownership investment in subsidiary</t>
  </si>
  <si>
    <t>Cash received from sales of subsidiaries</t>
  </si>
  <si>
    <t>Cash received from sales of associates</t>
  </si>
  <si>
    <t>Allowance for diminution in value of withholding tax (reversal)</t>
  </si>
  <si>
    <t>(Gain) loss on disposal and write-off assets</t>
  </si>
  <si>
    <t>4, 7</t>
  </si>
  <si>
    <t>5.4, 23</t>
  </si>
  <si>
    <t>4, 5.4, 26</t>
  </si>
  <si>
    <t>5.4, 26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</si>
</sst>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_);\(#,##0\)"/>
    <numFmt numFmtId="168" formatCode="_(* #,##0.000_);_(* \(#,##0.000\);_(* &quot;-&quot;??_);_(@_)"/>
  </numFmts>
  <fonts count="13" x14ac:knownFonts="1">
    <font>
      <sz val="9"/>
      <color theme="1"/>
      <name val="Verdana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9"/>
      <color theme="1"/>
      <name val="Verdana"/>
      <family val="2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54">
    <xf numFmtId="0" fontId="0" fillId="0" borderId="0" xfId="0"/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7" fillId="0" borderId="2" xfId="1" applyNumberFormat="1" applyFont="1" applyBorder="1" applyAlignment="1">
      <alignment horizontal="center"/>
    </xf>
    <xf numFmtId="43" fontId="7" fillId="0" borderId="0" xfId="1" applyFont="1" applyAlignment="1">
      <alignment horizontal="center"/>
    </xf>
    <xf numFmtId="15" fontId="7" fillId="0" borderId="2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0" borderId="0" xfId="3" applyFont="1" applyFill="1" applyAlignment="1">
      <alignment vertical="center"/>
    </xf>
    <xf numFmtId="0" fontId="4" fillId="0" borderId="0" xfId="0" quotePrefix="1" applyFont="1" applyAlignment="1">
      <alignment horizontal="center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1" applyNumberFormat="1" applyFont="1" applyFill="1" applyBorder="1"/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5" fillId="0" borderId="4" xfId="1" applyNumberFormat="1" applyFont="1" applyFill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3" fontId="7" fillId="0" borderId="2" xfId="1" quotePrefix="1" applyFont="1" applyBorder="1" applyAlignment="1">
      <alignment horizontal="center"/>
    </xf>
    <xf numFmtId="43" fontId="7" fillId="0" borderId="0" xfId="1" quotePrefix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center"/>
    </xf>
    <xf numFmtId="167" fontId="4" fillId="0" borderId="0" xfId="3" applyNumberFormat="1" applyFont="1" applyFill="1" applyBorder="1" applyAlignment="1">
      <alignment vertical="center"/>
    </xf>
    <xf numFmtId="0" fontId="4" fillId="0" borderId="0" xfId="0" applyFont="1"/>
    <xf numFmtId="0" fontId="5" fillId="0" borderId="0" xfId="5" applyFont="1" applyAlignment="1">
      <alignment vertical="center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Fill="1" applyBorder="1" applyAlignment="1"/>
    <xf numFmtId="0" fontId="7" fillId="0" borderId="1" xfId="0" applyFont="1" applyBorder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41" fontId="4" fillId="0" borderId="0" xfId="0" applyNumberFormat="1" applyFont="1"/>
    <xf numFmtId="165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37" fontId="4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wrapText="1"/>
    </xf>
    <xf numFmtId="165" fontId="5" fillId="0" borderId="3" xfId="1" applyNumberFormat="1" applyFont="1" applyFill="1" applyBorder="1" applyAlignment="1">
      <alignment horizontal="right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165" fontId="4" fillId="0" borderId="0" xfId="1" applyNumberFormat="1" applyFont="1" applyFill="1"/>
    <xf numFmtId="41" fontId="4" fillId="0" borderId="0" xfId="3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8" fillId="0" borderId="0" xfId="1" applyNumberFormat="1" applyFont="1" applyFill="1"/>
    <xf numFmtId="165" fontId="8" fillId="0" borderId="0" xfId="1" quotePrefix="1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7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3" xfId="1" applyNumberFormat="1" applyFont="1" applyFill="1" applyBorder="1" applyAlignment="1" applyProtection="1"/>
    <xf numFmtId="165" fontId="5" fillId="0" borderId="0" xfId="1" applyNumberFormat="1" applyFont="1" applyFill="1"/>
    <xf numFmtId="165" fontId="5" fillId="0" borderId="0" xfId="1" applyNumberFormat="1" applyFont="1" applyFill="1" applyBorder="1" applyAlignment="1" applyProtection="1"/>
    <xf numFmtId="165" fontId="4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/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/>
    </xf>
    <xf numFmtId="37" fontId="4" fillId="0" borderId="0" xfId="0" quotePrefix="1" applyNumberFormat="1" applyFont="1" applyAlignment="1">
      <alignment horizontal="center"/>
    </xf>
    <xf numFmtId="165" fontId="5" fillId="0" borderId="0" xfId="1" applyNumberFormat="1" applyFont="1" applyFill="1" applyAlignment="1">
      <alignment horizontal="left" vertical="center"/>
    </xf>
    <xf numFmtId="165" fontId="7" fillId="0" borderId="0" xfId="1" quotePrefix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165" fontId="5" fillId="0" borderId="0" xfId="1" applyNumberFormat="1" applyFont="1" applyFill="1" applyAlignment="1"/>
    <xf numFmtId="165" fontId="5" fillId="0" borderId="1" xfId="1" applyNumberFormat="1" applyFont="1" applyFill="1" applyBorder="1" applyAlignment="1">
      <alignment horizontal="right"/>
    </xf>
    <xf numFmtId="0" fontId="5" fillId="0" borderId="0" xfId="5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165" fontId="5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 applyProtection="1">
      <alignment horizontal="right"/>
    </xf>
    <xf numFmtId="165" fontId="11" fillId="0" borderId="0" xfId="1" applyNumberFormat="1" applyFont="1" applyFill="1" applyBorder="1" applyAlignment="1" applyProtection="1"/>
    <xf numFmtId="0" fontId="1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wrapText="1"/>
    </xf>
    <xf numFmtId="165" fontId="5" fillId="0" borderId="4" xfId="1" applyNumberFormat="1" applyFont="1" applyFill="1" applyBorder="1" applyAlignment="1">
      <alignment horizontal="right" vertical="center"/>
    </xf>
    <xf numFmtId="49" fontId="5" fillId="0" borderId="0" xfId="0" quotePrefix="1" applyNumberFormat="1" applyFont="1" applyAlignment="1">
      <alignment horizontal="center"/>
    </xf>
    <xf numFmtId="165" fontId="4" fillId="0" borderId="0" xfId="2" applyNumberFormat="1" applyFont="1" applyFill="1" applyBorder="1" applyAlignment="1"/>
    <xf numFmtId="165" fontId="4" fillId="0" borderId="0" xfId="2" applyNumberFormat="1" applyFont="1" applyFill="1" applyAlignment="1">
      <alignment horizontal="right"/>
    </xf>
    <xf numFmtId="0" fontId="7" fillId="0" borderId="0" xfId="1" applyNumberFormat="1" applyFont="1" applyFill="1" applyBorder="1" applyAlignment="1">
      <alignment horizontal="center" vertical="top" wrapText="1"/>
    </xf>
    <xf numFmtId="49" fontId="7" fillId="0" borderId="2" xfId="1" applyNumberFormat="1" applyFont="1" applyFill="1" applyBorder="1" applyAlignment="1">
      <alignment horizontal="center"/>
    </xf>
    <xf numFmtId="15" fontId="7" fillId="0" borderId="2" xfId="1" quotePrefix="1" applyNumberFormat="1" applyFont="1" applyFill="1" applyBorder="1" applyAlignment="1">
      <alignment horizontal="center"/>
    </xf>
    <xf numFmtId="43" fontId="7" fillId="0" borderId="2" xfId="1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6" fontId="4" fillId="0" borderId="0" xfId="3" applyNumberFormat="1" applyFont="1" applyFill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43" fontId="4" fillId="0" borderId="0" xfId="0" applyNumberFormat="1" applyFont="1"/>
    <xf numFmtId="165" fontId="4" fillId="0" borderId="0" xfId="1" applyNumberFormat="1" applyFont="1" applyAlignment="1">
      <alignment vertical="center"/>
    </xf>
    <xf numFmtId="43" fontId="7" fillId="0" borderId="1" xfId="1" quotePrefix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43" fontId="7" fillId="0" borderId="2" xfId="1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เครื่องหมายจุลภาค 2" xfId="7" xr:uid="{00000000-0005-0000-0000-000007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Normal="100" zoomScaleSheetLayoutView="100" workbookViewId="0">
      <selection activeCell="L10" sqref="L10"/>
    </sheetView>
  </sheetViews>
  <sheetFormatPr defaultColWidth="8" defaultRowHeight="21" x14ac:dyDescent="0.15"/>
  <cols>
    <col min="1" max="1" width="41.125" style="1" customWidth="1"/>
    <col min="2" max="2" width="8.625" style="1" customWidth="1"/>
    <col min="3" max="3" width="2.125" style="1" customWidth="1"/>
    <col min="4" max="4" width="13.875" style="1" customWidth="1"/>
    <col min="5" max="5" width="2.125" style="1" customWidth="1"/>
    <col min="6" max="6" width="14.125" style="1" customWidth="1"/>
    <col min="7" max="7" width="2.125" style="1" customWidth="1"/>
    <col min="8" max="8" width="14" style="1" customWidth="1"/>
    <col min="9" max="9" width="2.125" style="1" customWidth="1"/>
    <col min="10" max="10" width="14.125" style="1" customWidth="1"/>
    <col min="11" max="16384" width="8" style="1"/>
  </cols>
  <sheetData>
    <row r="1" spans="1:10" x14ac:dyDescent="0.15">
      <c r="A1" s="7" t="s">
        <v>135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15">
      <c r="A2" s="7" t="s">
        <v>86</v>
      </c>
      <c r="B2" s="7"/>
      <c r="C2" s="7"/>
      <c r="D2" s="7"/>
      <c r="E2" s="7"/>
      <c r="F2" s="7"/>
      <c r="G2" s="7"/>
      <c r="H2" s="7"/>
      <c r="I2" s="7"/>
      <c r="J2" s="7"/>
    </row>
    <row r="3" spans="1:10" x14ac:dyDescent="0.15">
      <c r="A3" s="7" t="s">
        <v>219</v>
      </c>
      <c r="B3" s="7"/>
      <c r="C3" s="7"/>
      <c r="D3" s="7"/>
      <c r="E3" s="7"/>
      <c r="F3" s="7"/>
      <c r="G3" s="7"/>
      <c r="H3" s="7"/>
      <c r="I3" s="7"/>
      <c r="J3" s="7"/>
    </row>
    <row r="4" spans="1:10" ht="9" customHeight="1" x14ac:dyDescent="0.15"/>
    <row r="5" spans="1:10" x14ac:dyDescent="0.15">
      <c r="A5" s="7"/>
      <c r="H5" s="148" t="s">
        <v>196</v>
      </c>
      <c r="I5" s="148"/>
      <c r="J5" s="148"/>
    </row>
    <row r="6" spans="1:10" x14ac:dyDescent="0.15">
      <c r="B6" s="9"/>
      <c r="D6" s="147" t="s">
        <v>80</v>
      </c>
      <c r="E6" s="147"/>
      <c r="F6" s="147"/>
      <c r="H6" s="147" t="s">
        <v>81</v>
      </c>
      <c r="I6" s="147"/>
      <c r="J6" s="147"/>
    </row>
    <row r="7" spans="1:10" x14ac:dyDescent="0.45">
      <c r="B7" s="10" t="s">
        <v>105</v>
      </c>
      <c r="D7" s="133" t="s">
        <v>220</v>
      </c>
      <c r="E7" s="52"/>
      <c r="F7" s="134" t="s">
        <v>197</v>
      </c>
      <c r="G7" s="52"/>
      <c r="H7" s="133" t="s">
        <v>220</v>
      </c>
      <c r="I7" s="52"/>
      <c r="J7" s="134" t="s">
        <v>197</v>
      </c>
    </row>
    <row r="8" spans="1:10" x14ac:dyDescent="0.45">
      <c r="D8" s="132"/>
      <c r="E8" s="52"/>
      <c r="F8" s="132"/>
      <c r="G8" s="52"/>
      <c r="H8" s="132"/>
      <c r="I8" s="52"/>
      <c r="J8" s="132"/>
    </row>
    <row r="9" spans="1:10" x14ac:dyDescent="0.15">
      <c r="A9" s="7" t="s">
        <v>69</v>
      </c>
      <c r="B9" s="7"/>
      <c r="C9" s="7"/>
      <c r="D9" s="102"/>
      <c r="E9" s="16"/>
      <c r="F9" s="102"/>
      <c r="G9" s="16"/>
      <c r="H9" s="102"/>
      <c r="I9" s="16"/>
      <c r="J9" s="16"/>
    </row>
    <row r="10" spans="1:10" x14ac:dyDescent="0.15">
      <c r="A10" s="7" t="s">
        <v>70</v>
      </c>
      <c r="B10" s="9"/>
      <c r="C10" s="7"/>
      <c r="D10" s="16"/>
      <c r="E10" s="16"/>
      <c r="F10" s="16"/>
      <c r="G10" s="16"/>
      <c r="H10" s="16"/>
      <c r="I10" s="16"/>
      <c r="J10" s="16"/>
    </row>
    <row r="11" spans="1:10" x14ac:dyDescent="0.45">
      <c r="A11" s="1" t="s">
        <v>0</v>
      </c>
      <c r="B11" s="22" t="s">
        <v>279</v>
      </c>
      <c r="D11" s="17">
        <v>103534042</v>
      </c>
      <c r="E11" s="16"/>
      <c r="F11" s="17">
        <v>165775848</v>
      </c>
      <c r="G11" s="17"/>
      <c r="H11" s="17">
        <v>59206773</v>
      </c>
      <c r="I11" s="17"/>
      <c r="J11" s="17">
        <v>155303</v>
      </c>
    </row>
    <row r="12" spans="1:10" x14ac:dyDescent="0.45">
      <c r="A12" s="1" t="s">
        <v>1</v>
      </c>
      <c r="B12" s="22" t="s">
        <v>198</v>
      </c>
      <c r="D12" s="17">
        <v>221376828</v>
      </c>
      <c r="E12" s="16"/>
      <c r="F12" s="17">
        <v>559827835</v>
      </c>
      <c r="G12" s="17"/>
      <c r="H12" s="17">
        <v>170377111</v>
      </c>
      <c r="I12" s="17"/>
      <c r="J12" s="17">
        <v>125187100</v>
      </c>
    </row>
    <row r="13" spans="1:10" x14ac:dyDescent="0.45">
      <c r="A13" s="1" t="s">
        <v>260</v>
      </c>
      <c r="B13" s="22" t="s">
        <v>298</v>
      </c>
      <c r="D13" s="17">
        <v>30914000</v>
      </c>
      <c r="E13" s="16"/>
      <c r="F13" s="17">
        <v>33400000</v>
      </c>
      <c r="G13" s="17"/>
      <c r="H13" s="17">
        <v>576222442</v>
      </c>
      <c r="I13" s="17"/>
      <c r="J13" s="17">
        <v>851137301</v>
      </c>
    </row>
    <row r="14" spans="1:10" x14ac:dyDescent="0.45">
      <c r="A14" s="1" t="s">
        <v>166</v>
      </c>
      <c r="B14" s="22" t="s">
        <v>199</v>
      </c>
      <c r="D14" s="17">
        <v>81725531</v>
      </c>
      <c r="E14" s="16"/>
      <c r="F14" s="17">
        <v>81725531</v>
      </c>
      <c r="G14" s="17"/>
      <c r="H14" s="17">
        <v>81250000</v>
      </c>
      <c r="I14" s="17"/>
      <c r="J14" s="17">
        <v>81250000</v>
      </c>
    </row>
    <row r="15" spans="1:10" x14ac:dyDescent="0.45">
      <c r="A15" s="1" t="s">
        <v>2</v>
      </c>
      <c r="B15" s="22" t="s">
        <v>200</v>
      </c>
      <c r="D15" s="3">
        <v>31977963</v>
      </c>
      <c r="E15" s="3"/>
      <c r="F15" s="3">
        <v>27529879</v>
      </c>
      <c r="G15" s="3"/>
      <c r="H15" s="3">
        <v>0</v>
      </c>
      <c r="I15" s="17"/>
      <c r="J15" s="3">
        <v>17629</v>
      </c>
    </row>
    <row r="16" spans="1:10" x14ac:dyDescent="0.45">
      <c r="A16" s="7" t="s">
        <v>88</v>
      </c>
      <c r="B16" s="129"/>
      <c r="C16" s="7"/>
      <c r="D16" s="20">
        <f>SUM(D11:D15)</f>
        <v>469528364</v>
      </c>
      <c r="E16" s="21"/>
      <c r="F16" s="20">
        <f>SUM(F11:F15)</f>
        <v>868259093</v>
      </c>
      <c r="G16" s="21"/>
      <c r="H16" s="20">
        <f>SUM(H11:H15)</f>
        <v>887056326</v>
      </c>
      <c r="I16" s="21"/>
      <c r="J16" s="20">
        <f>SUM(J11:J15)</f>
        <v>1057747333</v>
      </c>
    </row>
    <row r="17" spans="1:10" x14ac:dyDescent="0.45">
      <c r="A17" s="7"/>
      <c r="B17" s="22"/>
      <c r="C17" s="7"/>
      <c r="D17" s="33"/>
      <c r="E17" s="17"/>
      <c r="F17" s="33"/>
      <c r="G17" s="17"/>
      <c r="H17" s="33"/>
      <c r="I17" s="33"/>
      <c r="J17" s="33"/>
    </row>
    <row r="18" spans="1:10" x14ac:dyDescent="0.45">
      <c r="A18" s="7" t="s">
        <v>71</v>
      </c>
      <c r="B18" s="22"/>
      <c r="C18" s="7"/>
      <c r="D18" s="16"/>
      <c r="E18" s="17"/>
      <c r="F18" s="16"/>
      <c r="G18" s="17"/>
      <c r="H18" s="16"/>
      <c r="I18" s="16"/>
      <c r="J18" s="16"/>
    </row>
    <row r="19" spans="1:10" x14ac:dyDescent="0.45">
      <c r="A19" s="1" t="s">
        <v>119</v>
      </c>
      <c r="B19" s="22" t="s">
        <v>130</v>
      </c>
      <c r="D19" s="18">
        <v>27917732</v>
      </c>
      <c r="E19" s="16"/>
      <c r="F19" s="18">
        <v>56538553</v>
      </c>
      <c r="G19" s="17"/>
      <c r="H19" s="18">
        <v>0</v>
      </c>
      <c r="I19" s="46"/>
      <c r="J19" s="18">
        <v>0</v>
      </c>
    </row>
    <row r="20" spans="1:10" x14ac:dyDescent="0.45">
      <c r="A20" s="1" t="s">
        <v>3</v>
      </c>
      <c r="B20" s="22" t="s">
        <v>148</v>
      </c>
      <c r="C20" s="7"/>
      <c r="D20" s="18">
        <v>54650950</v>
      </c>
      <c r="E20" s="17"/>
      <c r="F20" s="18">
        <v>32130752</v>
      </c>
      <c r="G20" s="17"/>
      <c r="H20" s="18">
        <v>22772950</v>
      </c>
      <c r="I20" s="46"/>
      <c r="J20" s="18">
        <v>0</v>
      </c>
    </row>
    <row r="21" spans="1:10" x14ac:dyDescent="0.45">
      <c r="A21" s="54" t="s">
        <v>8</v>
      </c>
      <c r="B21" s="22" t="s">
        <v>149</v>
      </c>
      <c r="D21" s="3">
        <v>0</v>
      </c>
      <c r="E21" s="16"/>
      <c r="F21" s="3">
        <v>1300000</v>
      </c>
      <c r="G21" s="17"/>
      <c r="H21" s="3">
        <v>0</v>
      </c>
      <c r="I21" s="16"/>
      <c r="J21" s="3">
        <v>0</v>
      </c>
    </row>
    <row r="22" spans="1:10" x14ac:dyDescent="0.45">
      <c r="A22" s="1" t="s">
        <v>4</v>
      </c>
      <c r="B22" s="22" t="s">
        <v>150</v>
      </c>
      <c r="D22" s="3">
        <v>0</v>
      </c>
      <c r="E22" s="19"/>
      <c r="F22" s="3">
        <v>0</v>
      </c>
      <c r="G22" s="17"/>
      <c r="H22" s="3">
        <v>1857306242</v>
      </c>
      <c r="I22" s="46"/>
      <c r="J22" s="3">
        <v>1857306242</v>
      </c>
    </row>
    <row r="23" spans="1:10" x14ac:dyDescent="0.45">
      <c r="A23" s="1" t="s">
        <v>60</v>
      </c>
      <c r="B23" s="22" t="s">
        <v>178</v>
      </c>
      <c r="C23" s="7"/>
      <c r="D23" s="4">
        <v>356361041</v>
      </c>
      <c r="E23" s="17"/>
      <c r="F23" s="4">
        <v>364830395</v>
      </c>
      <c r="G23" s="17"/>
      <c r="H23" s="4">
        <v>19999900</v>
      </c>
      <c r="I23" s="46"/>
      <c r="J23" s="4">
        <v>19999900</v>
      </c>
    </row>
    <row r="24" spans="1:10" x14ac:dyDescent="0.45">
      <c r="A24" s="1" t="s">
        <v>144</v>
      </c>
      <c r="B24" s="22" t="s">
        <v>298</v>
      </c>
      <c r="D24" s="18">
        <v>0</v>
      </c>
      <c r="E24" s="78"/>
      <c r="F24" s="18">
        <v>0</v>
      </c>
      <c r="G24" s="17"/>
      <c r="H24" s="18">
        <v>13646321</v>
      </c>
      <c r="I24" s="46"/>
      <c r="J24" s="18">
        <v>7396212</v>
      </c>
    </row>
    <row r="25" spans="1:10" x14ac:dyDescent="0.45">
      <c r="A25" s="1" t="s">
        <v>83</v>
      </c>
      <c r="B25" s="22" t="s">
        <v>211</v>
      </c>
      <c r="D25" s="3">
        <v>0</v>
      </c>
      <c r="E25" s="16"/>
      <c r="F25" s="3">
        <v>2112647</v>
      </c>
      <c r="G25" s="79"/>
      <c r="H25" s="3">
        <v>0</v>
      </c>
      <c r="I25" s="16"/>
      <c r="J25" s="3">
        <v>3300000</v>
      </c>
    </row>
    <row r="26" spans="1:10" x14ac:dyDescent="0.45">
      <c r="A26" s="1" t="s">
        <v>5</v>
      </c>
      <c r="B26" s="22" t="s">
        <v>241</v>
      </c>
      <c r="D26" s="3">
        <v>1555189867</v>
      </c>
      <c r="E26" s="16"/>
      <c r="F26" s="3">
        <v>1789491589</v>
      </c>
      <c r="G26" s="79"/>
      <c r="H26" s="3">
        <v>302097</v>
      </c>
      <c r="I26" s="16"/>
      <c r="J26" s="3">
        <v>171209379</v>
      </c>
    </row>
    <row r="27" spans="1:10" x14ac:dyDescent="0.45">
      <c r="A27" s="1" t="s">
        <v>79</v>
      </c>
      <c r="B27" s="22" t="s">
        <v>185</v>
      </c>
      <c r="D27" s="3">
        <v>135529036</v>
      </c>
      <c r="E27" s="16"/>
      <c r="F27" s="3">
        <v>171237408</v>
      </c>
      <c r="G27" s="17"/>
      <c r="H27" s="3">
        <v>1133658</v>
      </c>
      <c r="I27" s="16"/>
      <c r="J27" s="3">
        <v>2475920</v>
      </c>
    </row>
    <row r="28" spans="1:10" x14ac:dyDescent="0.45">
      <c r="A28" s="1" t="s">
        <v>7</v>
      </c>
      <c r="B28" s="22" t="s">
        <v>201</v>
      </c>
      <c r="D28" s="18">
        <v>165470180</v>
      </c>
      <c r="E28" s="16"/>
      <c r="F28" s="18">
        <v>165470180</v>
      </c>
      <c r="G28" s="17"/>
      <c r="H28" s="18">
        <v>0</v>
      </c>
      <c r="I28" s="16"/>
      <c r="J28" s="18">
        <v>0</v>
      </c>
    </row>
    <row r="29" spans="1:10" x14ac:dyDescent="0.45">
      <c r="A29" s="1" t="s">
        <v>6</v>
      </c>
      <c r="B29" s="22" t="s">
        <v>186</v>
      </c>
      <c r="D29" s="18">
        <v>64393117</v>
      </c>
      <c r="E29" s="16"/>
      <c r="F29" s="18">
        <v>71247499</v>
      </c>
      <c r="G29" s="17"/>
      <c r="H29" s="18">
        <v>0</v>
      </c>
      <c r="I29" s="16"/>
      <c r="J29" s="18">
        <v>0</v>
      </c>
    </row>
    <row r="30" spans="1:10" x14ac:dyDescent="0.45">
      <c r="A30" s="1" t="s">
        <v>101</v>
      </c>
      <c r="B30" s="22" t="s">
        <v>131</v>
      </c>
      <c r="D30" s="3">
        <v>1465389491</v>
      </c>
      <c r="E30" s="16"/>
      <c r="F30" s="3">
        <v>1541515567</v>
      </c>
      <c r="G30" s="17"/>
      <c r="H30" s="3">
        <v>874342</v>
      </c>
      <c r="I30" s="16"/>
      <c r="J30" s="3">
        <v>1681879</v>
      </c>
    </row>
    <row r="31" spans="1:10" x14ac:dyDescent="0.45">
      <c r="A31" s="1" t="s">
        <v>9</v>
      </c>
      <c r="B31" s="22">
        <v>21</v>
      </c>
      <c r="D31" s="18">
        <v>1039315</v>
      </c>
      <c r="E31" s="16"/>
      <c r="F31" s="18">
        <v>949061</v>
      </c>
      <c r="G31" s="17"/>
      <c r="H31" s="18">
        <v>0</v>
      </c>
      <c r="I31" s="19"/>
      <c r="J31" s="18">
        <v>0</v>
      </c>
    </row>
    <row r="32" spans="1:10" x14ac:dyDescent="0.45">
      <c r="A32" s="1" t="s">
        <v>10</v>
      </c>
      <c r="B32" s="22" t="s">
        <v>213</v>
      </c>
      <c r="D32" s="3">
        <v>7482072</v>
      </c>
      <c r="E32" s="78"/>
      <c r="F32" s="3">
        <v>22012126</v>
      </c>
      <c r="G32" s="79"/>
      <c r="H32" s="3">
        <v>0</v>
      </c>
      <c r="I32" s="16"/>
      <c r="J32" s="3">
        <v>0</v>
      </c>
    </row>
    <row r="33" spans="1:10" x14ac:dyDescent="0.15">
      <c r="A33" s="7" t="s">
        <v>89</v>
      </c>
      <c r="B33" s="14"/>
      <c r="C33" s="7"/>
      <c r="D33" s="20">
        <f>SUM(D19:D32)</f>
        <v>3833422801</v>
      </c>
      <c r="E33" s="21"/>
      <c r="F33" s="20">
        <f>SUM(F19:F32)</f>
        <v>4218835777</v>
      </c>
      <c r="G33" s="21"/>
      <c r="H33" s="20">
        <f>SUM(H19:H32)</f>
        <v>1916035510</v>
      </c>
      <c r="I33" s="21"/>
      <c r="J33" s="20">
        <f>SUM(J19:J32)</f>
        <v>2063369532</v>
      </c>
    </row>
    <row r="34" spans="1:10" ht="21.75" thickBot="1" x14ac:dyDescent="0.2">
      <c r="A34" s="7" t="s">
        <v>72</v>
      </c>
      <c r="B34" s="9"/>
      <c r="D34" s="24">
        <f>D16+D33</f>
        <v>4302951165</v>
      </c>
      <c r="E34" s="17"/>
      <c r="F34" s="24">
        <f>F16+F33</f>
        <v>5087094870</v>
      </c>
      <c r="G34" s="17"/>
      <c r="H34" s="24">
        <f>H16+H33</f>
        <v>2803091836</v>
      </c>
      <c r="I34" s="17"/>
      <c r="J34" s="24">
        <f>J16+J33</f>
        <v>3121116865</v>
      </c>
    </row>
    <row r="35" spans="1:10" ht="21.75" thickTop="1" x14ac:dyDescent="0.15"/>
  </sheetData>
  <mergeCells count="3">
    <mergeCell ref="D6:F6"/>
    <mergeCell ref="H6:J6"/>
    <mergeCell ref="H5:J5"/>
  </mergeCells>
  <phoneticPr fontId="12" type="noConversion"/>
  <pageMargins left="0.8" right="0.3" top="1" bottom="0.5" header="0.5" footer="0.3"/>
  <pageSetup paperSize="9" scale="77" firstPageNumber="7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view="pageBreakPreview" zoomScaleNormal="100" zoomScaleSheetLayoutView="100" workbookViewId="0">
      <selection activeCell="O35" sqref="O35"/>
    </sheetView>
  </sheetViews>
  <sheetFormatPr defaultColWidth="8" defaultRowHeight="21" x14ac:dyDescent="0.15"/>
  <cols>
    <col min="1" max="2" width="2.625" style="1" customWidth="1"/>
    <col min="3" max="3" width="41.625" style="1" customWidth="1"/>
    <col min="4" max="4" width="8.625" style="9" customWidth="1"/>
    <col min="5" max="5" width="2.125" style="9" customWidth="1"/>
    <col min="6" max="6" width="12.625" style="27" customWidth="1"/>
    <col min="7" max="7" width="2.125" style="27" customWidth="1"/>
    <col min="8" max="8" width="12.625" style="27" customWidth="1"/>
    <col min="9" max="9" width="2.125" style="1" customWidth="1"/>
    <col min="10" max="10" width="12.625" style="1" customWidth="1"/>
    <col min="11" max="11" width="2.125" style="1" customWidth="1"/>
    <col min="12" max="12" width="12.625" style="1" customWidth="1"/>
    <col min="13" max="16384" width="8" style="1"/>
  </cols>
  <sheetData>
    <row r="1" spans="1:12" ht="21" customHeight="1" x14ac:dyDescent="0.15">
      <c r="A1" s="7" t="s">
        <v>136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1" customHeight="1" x14ac:dyDescent="0.15">
      <c r="A2" s="7" t="s">
        <v>86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1" customHeight="1" x14ac:dyDescent="0.15">
      <c r="A3" s="7" t="s">
        <v>219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9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1" customHeight="1" x14ac:dyDescent="0.15">
      <c r="A5" s="25"/>
      <c r="B5" s="7"/>
      <c r="C5" s="7"/>
      <c r="D5" s="1"/>
      <c r="E5" s="1"/>
      <c r="F5" s="1"/>
      <c r="G5" s="1"/>
      <c r="H5" s="1"/>
      <c r="J5" s="148" t="s">
        <v>196</v>
      </c>
      <c r="K5" s="148"/>
      <c r="L5" s="148"/>
    </row>
    <row r="6" spans="1:12" ht="21" customHeight="1" x14ac:dyDescent="0.15">
      <c r="E6" s="1"/>
      <c r="F6" s="147" t="s">
        <v>80</v>
      </c>
      <c r="G6" s="147"/>
      <c r="H6" s="147"/>
      <c r="J6" s="147" t="s">
        <v>81</v>
      </c>
      <c r="K6" s="147"/>
      <c r="L6" s="147"/>
    </row>
    <row r="7" spans="1:12" ht="21" customHeight="1" x14ac:dyDescent="0.45">
      <c r="D7" s="10" t="s">
        <v>105</v>
      </c>
      <c r="E7" s="1"/>
      <c r="F7" s="11" t="s">
        <v>220</v>
      </c>
      <c r="G7" s="12"/>
      <c r="H7" s="13" t="s">
        <v>197</v>
      </c>
      <c r="I7" s="12"/>
      <c r="J7" s="11" t="s">
        <v>220</v>
      </c>
      <c r="K7" s="12"/>
      <c r="L7" s="13" t="s">
        <v>197</v>
      </c>
    </row>
    <row r="8" spans="1:12" x14ac:dyDescent="0.45">
      <c r="B8" s="23"/>
      <c r="D8" s="1"/>
      <c r="E8" s="1"/>
      <c r="F8" s="126"/>
      <c r="G8" s="12"/>
      <c r="H8" s="126"/>
      <c r="I8" s="12"/>
      <c r="J8" s="126"/>
      <c r="K8" s="12"/>
      <c r="L8" s="126"/>
    </row>
    <row r="9" spans="1:12" ht="21" customHeight="1" x14ac:dyDescent="0.15">
      <c r="A9" s="7" t="s">
        <v>110</v>
      </c>
      <c r="B9" s="7"/>
      <c r="C9" s="7"/>
      <c r="D9" s="7"/>
      <c r="E9" s="7"/>
      <c r="F9" s="102"/>
      <c r="G9" s="105"/>
      <c r="H9" s="102"/>
      <c r="I9" s="16"/>
      <c r="J9" s="102"/>
      <c r="K9" s="16"/>
      <c r="L9" s="16"/>
    </row>
    <row r="10" spans="1:12" ht="21" customHeight="1" x14ac:dyDescent="0.15">
      <c r="A10" s="26" t="s">
        <v>74</v>
      </c>
      <c r="F10" s="16"/>
      <c r="G10" s="16"/>
      <c r="H10" s="16"/>
      <c r="I10" s="16"/>
      <c r="J10" s="16"/>
      <c r="K10" s="16"/>
      <c r="L10" s="16"/>
    </row>
    <row r="11" spans="1:12" ht="21" customHeight="1" x14ac:dyDescent="0.15">
      <c r="A11" s="1" t="s">
        <v>65</v>
      </c>
      <c r="F11" s="16"/>
      <c r="G11" s="16"/>
      <c r="H11" s="16"/>
      <c r="I11" s="16"/>
      <c r="J11" s="16"/>
      <c r="K11" s="16"/>
      <c r="L11" s="16"/>
    </row>
    <row r="12" spans="1:12" ht="21" customHeight="1" x14ac:dyDescent="0.45">
      <c r="B12" s="1" t="s">
        <v>66</v>
      </c>
      <c r="D12" s="22" t="s">
        <v>299</v>
      </c>
      <c r="F12" s="16">
        <v>75000000</v>
      </c>
      <c r="G12" s="16"/>
      <c r="H12" s="16">
        <v>150181580</v>
      </c>
      <c r="I12" s="78"/>
      <c r="J12" s="5">
        <v>0</v>
      </c>
      <c r="K12" s="16"/>
      <c r="L12" s="5">
        <v>75181580</v>
      </c>
    </row>
    <row r="13" spans="1:12" ht="21" customHeight="1" x14ac:dyDescent="0.45">
      <c r="A13" s="1" t="s">
        <v>31</v>
      </c>
      <c r="D13" s="22" t="s">
        <v>134</v>
      </c>
      <c r="E13" s="28"/>
      <c r="F13" s="16">
        <v>153733155</v>
      </c>
      <c r="G13" s="16"/>
      <c r="H13" s="16">
        <v>403634408</v>
      </c>
      <c r="I13" s="78"/>
      <c r="J13" s="5">
        <v>14293503</v>
      </c>
      <c r="K13" s="16"/>
      <c r="L13" s="5">
        <v>131150229</v>
      </c>
    </row>
    <row r="14" spans="1:12" ht="21" customHeight="1" x14ac:dyDescent="0.45">
      <c r="A14" s="1" t="s">
        <v>221</v>
      </c>
      <c r="D14" s="104"/>
      <c r="F14" s="82"/>
      <c r="G14" s="78"/>
      <c r="H14" s="82"/>
      <c r="I14" s="78"/>
      <c r="J14" s="82"/>
      <c r="K14" s="78"/>
      <c r="L14" s="82"/>
    </row>
    <row r="15" spans="1:12" ht="21" customHeight="1" x14ac:dyDescent="0.45">
      <c r="B15" s="1" t="s">
        <v>67</v>
      </c>
      <c r="D15" s="23">
        <v>25</v>
      </c>
      <c r="F15" s="16">
        <v>46980378</v>
      </c>
      <c r="G15" s="16"/>
      <c r="H15" s="16">
        <v>99193569</v>
      </c>
      <c r="I15" s="16"/>
      <c r="J15" s="46">
        <v>0</v>
      </c>
      <c r="K15" s="16"/>
      <c r="L15" s="46">
        <v>0</v>
      </c>
    </row>
    <row r="16" spans="1:12" ht="21" customHeight="1" x14ac:dyDescent="0.45">
      <c r="A16" s="1" t="s">
        <v>87</v>
      </c>
      <c r="D16" s="104" t="s">
        <v>184</v>
      </c>
      <c r="F16" s="16">
        <v>121182115</v>
      </c>
      <c r="G16" s="16"/>
      <c r="H16" s="16">
        <v>71384227</v>
      </c>
      <c r="I16" s="16"/>
      <c r="J16" s="46">
        <v>0</v>
      </c>
      <c r="K16" s="16"/>
      <c r="L16" s="46">
        <v>0</v>
      </c>
    </row>
    <row r="17" spans="1:12" ht="21" customHeight="1" x14ac:dyDescent="0.45">
      <c r="A17" s="1" t="s">
        <v>120</v>
      </c>
      <c r="D17" s="22" t="s">
        <v>242</v>
      </c>
      <c r="F17" s="46">
        <v>12911785</v>
      </c>
      <c r="G17" s="16"/>
      <c r="H17" s="46">
        <v>17244638</v>
      </c>
      <c r="I17" s="16"/>
      <c r="J17" s="46">
        <v>175669</v>
      </c>
      <c r="K17" s="16"/>
      <c r="L17" s="46">
        <v>2829478</v>
      </c>
    </row>
    <row r="18" spans="1:12" ht="21" customHeight="1" x14ac:dyDescent="0.45">
      <c r="A18" s="1" t="s">
        <v>222</v>
      </c>
      <c r="D18" s="22" t="s">
        <v>300</v>
      </c>
      <c r="F18" s="46">
        <v>1413000</v>
      </c>
      <c r="G18" s="16"/>
      <c r="H18" s="46">
        <v>0</v>
      </c>
      <c r="I18" s="16"/>
      <c r="J18" s="46">
        <v>55990344</v>
      </c>
      <c r="K18" s="16"/>
      <c r="L18" s="46">
        <v>176709397</v>
      </c>
    </row>
    <row r="19" spans="1:12" ht="21" customHeight="1" x14ac:dyDescent="0.45">
      <c r="A19" s="1" t="s">
        <v>223</v>
      </c>
      <c r="D19" s="22" t="s">
        <v>301</v>
      </c>
      <c r="F19" s="16">
        <v>83000000</v>
      </c>
      <c r="G19" s="16"/>
      <c r="H19" s="16">
        <v>276007000</v>
      </c>
      <c r="I19" s="16"/>
      <c r="J19" s="5">
        <v>80000000</v>
      </c>
      <c r="K19" s="16"/>
      <c r="L19" s="5">
        <v>126007000</v>
      </c>
    </row>
    <row r="20" spans="1:12" ht="21" customHeight="1" x14ac:dyDescent="0.45">
      <c r="A20" s="1" t="s">
        <v>32</v>
      </c>
      <c r="D20" s="22"/>
      <c r="F20" s="16">
        <v>293282</v>
      </c>
      <c r="G20" s="16"/>
      <c r="H20" s="16">
        <v>1126170</v>
      </c>
      <c r="I20" s="19"/>
      <c r="J20" s="46">
        <v>0</v>
      </c>
      <c r="K20" s="19"/>
      <c r="L20" s="46">
        <v>0</v>
      </c>
    </row>
    <row r="21" spans="1:12" ht="21" customHeight="1" x14ac:dyDescent="0.45">
      <c r="A21" s="1" t="s">
        <v>33</v>
      </c>
      <c r="E21" s="22"/>
      <c r="F21" s="16">
        <v>0</v>
      </c>
      <c r="G21" s="16"/>
      <c r="H21" s="16">
        <v>6450914</v>
      </c>
      <c r="I21" s="16"/>
      <c r="J21" s="46">
        <v>0</v>
      </c>
      <c r="K21" s="16"/>
      <c r="L21" s="46">
        <v>0</v>
      </c>
    </row>
    <row r="22" spans="1:12" ht="21" customHeight="1" x14ac:dyDescent="0.45">
      <c r="A22" s="7" t="s">
        <v>90</v>
      </c>
      <c r="B22" s="7"/>
      <c r="C22" s="7"/>
      <c r="D22" s="22"/>
      <c r="E22" s="14"/>
      <c r="F22" s="20">
        <f>SUM(F12:F21)</f>
        <v>494513715</v>
      </c>
      <c r="G22" s="21"/>
      <c r="H22" s="20">
        <f>SUM(H12:H21)</f>
        <v>1025222506</v>
      </c>
      <c r="I22" s="21"/>
      <c r="J22" s="29">
        <f>SUM(J12:J21)</f>
        <v>150459516</v>
      </c>
      <c r="K22" s="21"/>
      <c r="L22" s="29">
        <f>SUM(L12:L21)</f>
        <v>511877684</v>
      </c>
    </row>
    <row r="23" spans="1:12" ht="21" customHeight="1" x14ac:dyDescent="0.45">
      <c r="A23" s="7"/>
      <c r="B23" s="7"/>
      <c r="C23" s="7"/>
      <c r="D23" s="22"/>
      <c r="F23" s="30"/>
      <c r="G23" s="30"/>
      <c r="H23" s="30"/>
      <c r="I23" s="17"/>
      <c r="J23" s="18"/>
      <c r="K23" s="17"/>
      <c r="L23" s="18"/>
    </row>
    <row r="24" spans="1:12" ht="21" customHeight="1" x14ac:dyDescent="0.45">
      <c r="A24" s="7" t="s">
        <v>75</v>
      </c>
      <c r="D24" s="56"/>
      <c r="F24" s="17"/>
      <c r="G24" s="17"/>
      <c r="H24" s="17"/>
      <c r="I24" s="17"/>
      <c r="J24" s="18"/>
      <c r="K24" s="17"/>
      <c r="L24" s="18"/>
    </row>
    <row r="25" spans="1:12" ht="21" customHeight="1" x14ac:dyDescent="0.45">
      <c r="A25" s="1" t="s">
        <v>224</v>
      </c>
      <c r="D25" s="22">
        <v>25</v>
      </c>
      <c r="F25" s="16">
        <v>39734124</v>
      </c>
      <c r="G25" s="16"/>
      <c r="H25" s="16">
        <v>68510360</v>
      </c>
      <c r="I25" s="16"/>
      <c r="J25" s="46">
        <v>0</v>
      </c>
      <c r="K25" s="16"/>
      <c r="L25" s="46">
        <v>0</v>
      </c>
    </row>
    <row r="26" spans="1:12" ht="21" customHeight="1" x14ac:dyDescent="0.45">
      <c r="A26" s="1" t="s">
        <v>225</v>
      </c>
      <c r="D26" s="125" t="s">
        <v>184</v>
      </c>
      <c r="F26" s="46">
        <v>22870743</v>
      </c>
      <c r="G26" s="16"/>
      <c r="H26" s="46">
        <v>72668631</v>
      </c>
      <c r="I26" s="16"/>
      <c r="J26" s="46">
        <v>0</v>
      </c>
      <c r="K26" s="16"/>
      <c r="L26" s="46">
        <v>0</v>
      </c>
    </row>
    <row r="27" spans="1:12" ht="21" customHeight="1" x14ac:dyDescent="0.45">
      <c r="A27" s="1" t="s">
        <v>91</v>
      </c>
      <c r="D27" s="22" t="s">
        <v>242</v>
      </c>
      <c r="F27" s="16">
        <v>138792520</v>
      </c>
      <c r="G27" s="16"/>
      <c r="H27" s="16">
        <v>167727415</v>
      </c>
      <c r="I27" s="16"/>
      <c r="J27" s="46">
        <v>753891</v>
      </c>
      <c r="K27" s="16"/>
      <c r="L27" s="46">
        <v>708936</v>
      </c>
    </row>
    <row r="28" spans="1:12" ht="21" customHeight="1" x14ac:dyDescent="0.45">
      <c r="A28" s="1" t="s">
        <v>34</v>
      </c>
      <c r="D28" s="22">
        <v>21</v>
      </c>
      <c r="F28" s="16">
        <v>306210724</v>
      </c>
      <c r="G28" s="16"/>
      <c r="H28" s="16">
        <v>363564790</v>
      </c>
      <c r="I28" s="78"/>
      <c r="J28" s="5">
        <v>0</v>
      </c>
      <c r="K28" s="16"/>
      <c r="L28" s="5">
        <v>17775579</v>
      </c>
    </row>
    <row r="29" spans="1:12" ht="21" customHeight="1" x14ac:dyDescent="0.45">
      <c r="A29" s="1" t="s">
        <v>92</v>
      </c>
      <c r="D29" s="22" t="s">
        <v>187</v>
      </c>
      <c r="F29" s="16">
        <v>10972931</v>
      </c>
      <c r="G29" s="16"/>
      <c r="H29" s="16">
        <v>9581707</v>
      </c>
      <c r="I29" s="16"/>
      <c r="J29" s="5">
        <v>5334466</v>
      </c>
      <c r="K29" s="16"/>
      <c r="L29" s="5">
        <v>4556612</v>
      </c>
    </row>
    <row r="30" spans="1:12" ht="21" customHeight="1" x14ac:dyDescent="0.15">
      <c r="A30" s="1" t="s">
        <v>35</v>
      </c>
      <c r="F30" s="5">
        <v>9367565</v>
      </c>
      <c r="G30" s="16"/>
      <c r="H30" s="5">
        <v>12258259</v>
      </c>
      <c r="I30" s="78"/>
      <c r="J30" s="5">
        <v>447296</v>
      </c>
      <c r="K30" s="16"/>
      <c r="L30" s="5">
        <v>625430</v>
      </c>
    </row>
    <row r="31" spans="1:12" ht="21" customHeight="1" x14ac:dyDescent="0.15">
      <c r="A31" s="7" t="s">
        <v>93</v>
      </c>
      <c r="B31" s="7"/>
      <c r="C31" s="7"/>
      <c r="D31" s="14"/>
      <c r="E31" s="14"/>
      <c r="F31" s="20">
        <f>SUM(F25:F30)</f>
        <v>527948607</v>
      </c>
      <c r="G31" s="21"/>
      <c r="H31" s="20">
        <f>SUM(H25:H30)</f>
        <v>694311162</v>
      </c>
      <c r="I31" s="21"/>
      <c r="J31" s="29">
        <f>SUM(J25:J30)</f>
        <v>6535653</v>
      </c>
      <c r="K31" s="21"/>
      <c r="L31" s="29">
        <f>SUM(L25:L30)</f>
        <v>23666557</v>
      </c>
    </row>
    <row r="32" spans="1:12" ht="21" customHeight="1" x14ac:dyDescent="0.15">
      <c r="A32" s="7" t="s">
        <v>76</v>
      </c>
      <c r="F32" s="20">
        <f>+F31+F22</f>
        <v>1022462322</v>
      </c>
      <c r="G32" s="17"/>
      <c r="H32" s="20">
        <f>+H31+H22</f>
        <v>1719533668</v>
      </c>
      <c r="I32" s="17"/>
      <c r="J32" s="29">
        <f>+J31+J22</f>
        <v>156995169</v>
      </c>
      <c r="K32" s="17"/>
      <c r="L32" s="29">
        <f>+L31+L22</f>
        <v>535544241</v>
      </c>
    </row>
    <row r="33" spans="1:12" ht="21" customHeight="1" x14ac:dyDescent="0.15">
      <c r="A33" s="7"/>
      <c r="F33" s="21"/>
      <c r="G33" s="17"/>
      <c r="H33" s="21"/>
      <c r="I33" s="17"/>
      <c r="J33" s="42"/>
      <c r="K33" s="17"/>
      <c r="L33" s="42"/>
    </row>
    <row r="34" spans="1:12" ht="21" customHeight="1" x14ac:dyDescent="0.15">
      <c r="A34" s="7" t="s">
        <v>136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ht="21" customHeight="1" x14ac:dyDescent="0.15">
      <c r="A35" s="7" t="s">
        <v>86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ht="21" customHeight="1" x14ac:dyDescent="0.15">
      <c r="A36" s="7" t="str">
        <f>A3</f>
        <v>As at 31 December 2022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ht="9" customHeight="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21" customHeight="1" x14ac:dyDescent="0.15">
      <c r="C38" s="7"/>
      <c r="D38" s="1"/>
      <c r="E38" s="1"/>
      <c r="F38" s="1"/>
      <c r="G38" s="1"/>
      <c r="H38" s="1"/>
      <c r="J38" s="148" t="s">
        <v>196</v>
      </c>
      <c r="K38" s="148"/>
      <c r="L38" s="148"/>
    </row>
    <row r="39" spans="1:12" ht="21" customHeight="1" x14ac:dyDescent="0.15">
      <c r="E39" s="1"/>
      <c r="F39" s="147" t="s">
        <v>80</v>
      </c>
      <c r="G39" s="147"/>
      <c r="H39" s="147"/>
      <c r="J39" s="147" t="s">
        <v>81</v>
      </c>
      <c r="K39" s="147"/>
      <c r="L39" s="147"/>
    </row>
    <row r="40" spans="1:12" ht="21" customHeight="1" x14ac:dyDescent="0.45">
      <c r="D40" s="10" t="s">
        <v>105</v>
      </c>
      <c r="E40" s="1"/>
      <c r="F40" s="11" t="s">
        <v>220</v>
      </c>
      <c r="G40" s="12"/>
      <c r="H40" s="13" t="s">
        <v>197</v>
      </c>
      <c r="I40" s="12"/>
      <c r="J40" s="11" t="s">
        <v>220</v>
      </c>
      <c r="K40" s="12"/>
      <c r="L40" s="13" t="s">
        <v>197</v>
      </c>
    </row>
    <row r="41" spans="1:12" x14ac:dyDescent="0.45">
      <c r="D41" s="1"/>
      <c r="E41" s="1"/>
      <c r="F41" s="126"/>
      <c r="G41" s="12"/>
      <c r="H41" s="126"/>
      <c r="I41" s="12"/>
      <c r="J41" s="127"/>
      <c r="K41" s="12"/>
      <c r="L41" s="126"/>
    </row>
    <row r="42" spans="1:12" ht="21" customHeight="1" x14ac:dyDescent="0.15">
      <c r="A42" s="7" t="s">
        <v>111</v>
      </c>
      <c r="I42" s="27"/>
      <c r="J42" s="27"/>
      <c r="K42" s="27"/>
      <c r="L42" s="27"/>
    </row>
    <row r="43" spans="1:12" ht="21" customHeight="1" x14ac:dyDescent="0.15">
      <c r="A43" s="1" t="s">
        <v>82</v>
      </c>
      <c r="I43" s="27"/>
      <c r="J43" s="27"/>
      <c r="K43" s="27"/>
      <c r="L43" s="27"/>
    </row>
    <row r="44" spans="1:12" ht="21" customHeight="1" x14ac:dyDescent="0.15">
      <c r="A44" s="1" t="s">
        <v>36</v>
      </c>
      <c r="I44" s="27"/>
      <c r="J44" s="27"/>
      <c r="K44" s="27"/>
      <c r="L44" s="27"/>
    </row>
    <row r="45" spans="1:12" ht="21" customHeight="1" thickBot="1" x14ac:dyDescent="0.2">
      <c r="B45" s="137" t="s">
        <v>167</v>
      </c>
      <c r="F45" s="32">
        <v>2773869686</v>
      </c>
      <c r="G45" s="17"/>
      <c r="H45" s="32">
        <v>2773869686</v>
      </c>
      <c r="I45" s="17"/>
      <c r="J45" s="32">
        <v>2773869686</v>
      </c>
      <c r="K45" s="17"/>
      <c r="L45" s="32">
        <v>2773869686</v>
      </c>
    </row>
    <row r="46" spans="1:12" ht="21" customHeight="1" thickTop="1" x14ac:dyDescent="0.15">
      <c r="A46" s="1" t="s">
        <v>37</v>
      </c>
      <c r="F46" s="16"/>
      <c r="G46" s="16"/>
      <c r="H46" s="16"/>
      <c r="I46" s="16"/>
      <c r="J46" s="16"/>
      <c r="K46" s="16"/>
      <c r="L46" s="16"/>
    </row>
    <row r="47" spans="1:12" ht="21" customHeight="1" x14ac:dyDescent="0.45">
      <c r="B47" s="1" t="s">
        <v>243</v>
      </c>
      <c r="D47" s="23" t="s">
        <v>179</v>
      </c>
      <c r="F47" s="139">
        <v>2571535907</v>
      </c>
      <c r="G47" s="18"/>
      <c r="H47" s="18">
        <v>0</v>
      </c>
      <c r="I47" s="16"/>
      <c r="J47" s="18">
        <v>2571535907</v>
      </c>
      <c r="K47" s="16"/>
      <c r="L47" s="18">
        <v>0</v>
      </c>
    </row>
    <row r="48" spans="1:12" ht="21" customHeight="1" x14ac:dyDescent="0.15">
      <c r="B48" s="1" t="s">
        <v>168</v>
      </c>
      <c r="F48" s="27">
        <v>0</v>
      </c>
      <c r="G48" s="18"/>
      <c r="H48" s="18">
        <v>2571522575</v>
      </c>
      <c r="I48" s="18"/>
      <c r="J48" s="18">
        <v>0</v>
      </c>
      <c r="K48" s="18"/>
      <c r="L48" s="18">
        <v>2571522575</v>
      </c>
    </row>
    <row r="49" spans="1:12" ht="21" customHeight="1" x14ac:dyDescent="0.45">
      <c r="A49" s="1" t="s">
        <v>38</v>
      </c>
      <c r="F49" s="18">
        <v>-74627106</v>
      </c>
      <c r="G49" s="16"/>
      <c r="H49" s="18">
        <v>-74675100</v>
      </c>
      <c r="I49" s="3"/>
      <c r="J49" s="18">
        <v>-74627106</v>
      </c>
      <c r="K49" s="3"/>
      <c r="L49" s="18">
        <v>-74675100</v>
      </c>
    </row>
    <row r="50" spans="1:12" ht="21" customHeight="1" x14ac:dyDescent="0.45">
      <c r="A50" s="1" t="s">
        <v>84</v>
      </c>
      <c r="D50" s="23">
        <v>29</v>
      </c>
      <c r="F50" s="18">
        <v>-74000000</v>
      </c>
      <c r="G50" s="16"/>
      <c r="H50" s="18">
        <v>-74000000</v>
      </c>
      <c r="I50" s="16"/>
      <c r="J50" s="46">
        <v>0</v>
      </c>
      <c r="K50" s="16"/>
      <c r="L50" s="46">
        <v>0</v>
      </c>
    </row>
    <row r="51" spans="1:12" ht="21" customHeight="1" x14ac:dyDescent="0.45">
      <c r="A51" s="1" t="s">
        <v>175</v>
      </c>
      <c r="D51" s="22" t="s">
        <v>181</v>
      </c>
      <c r="F51" s="18">
        <v>12264194</v>
      </c>
      <c r="G51" s="16"/>
      <c r="H51" s="18">
        <v>12264194</v>
      </c>
      <c r="I51" s="16"/>
      <c r="J51" s="46">
        <v>0</v>
      </c>
      <c r="K51" s="16"/>
      <c r="L51" s="46">
        <v>0</v>
      </c>
    </row>
    <row r="52" spans="1:12" ht="21" customHeight="1" x14ac:dyDescent="0.45">
      <c r="A52" s="1" t="s">
        <v>68</v>
      </c>
      <c r="D52" s="22" t="s">
        <v>179</v>
      </c>
      <c r="F52" s="18">
        <v>20233378</v>
      </c>
      <c r="G52" s="16"/>
      <c r="H52" s="18">
        <v>20234711</v>
      </c>
      <c r="I52" s="16"/>
      <c r="J52" s="18">
        <v>20233378</v>
      </c>
      <c r="K52" s="16"/>
      <c r="L52" s="18">
        <v>20234711</v>
      </c>
    </row>
    <row r="53" spans="1:12" ht="21" customHeight="1" x14ac:dyDescent="0.45">
      <c r="A53" s="1" t="s">
        <v>261</v>
      </c>
      <c r="D53" s="22"/>
      <c r="F53" s="18"/>
      <c r="G53" s="16"/>
      <c r="H53" s="18"/>
      <c r="I53" s="16"/>
      <c r="J53" s="18"/>
      <c r="K53" s="16"/>
      <c r="L53" s="18"/>
    </row>
    <row r="54" spans="1:12" ht="21" customHeight="1" x14ac:dyDescent="0.45">
      <c r="B54" s="1" t="s">
        <v>18</v>
      </c>
      <c r="D54" s="22"/>
      <c r="F54" s="18"/>
      <c r="G54" s="16"/>
      <c r="H54" s="18"/>
      <c r="I54" s="16"/>
      <c r="J54" s="18"/>
      <c r="K54" s="16"/>
      <c r="L54" s="18"/>
    </row>
    <row r="55" spans="1:12" ht="21" customHeight="1" x14ac:dyDescent="0.45">
      <c r="C55" s="1" t="s">
        <v>227</v>
      </c>
      <c r="D55" s="22" t="s">
        <v>180</v>
      </c>
      <c r="F55" s="18">
        <v>4303386</v>
      </c>
      <c r="G55" s="16"/>
      <c r="H55" s="18">
        <v>0</v>
      </c>
      <c r="I55" s="16"/>
      <c r="J55" s="18">
        <v>4303386</v>
      </c>
      <c r="K55" s="16"/>
      <c r="L55" s="18">
        <v>0</v>
      </c>
    </row>
    <row r="56" spans="1:12" ht="21" customHeight="1" x14ac:dyDescent="0.45">
      <c r="B56" s="1" t="s">
        <v>19</v>
      </c>
      <c r="F56" s="18">
        <v>92489132</v>
      </c>
      <c r="G56" s="16"/>
      <c r="H56" s="18">
        <v>72326249</v>
      </c>
      <c r="I56" s="4"/>
      <c r="J56" s="3">
        <v>124295619</v>
      </c>
      <c r="K56" s="33"/>
      <c r="L56" s="3">
        <v>3966511</v>
      </c>
    </row>
    <row r="57" spans="1:12" ht="21" customHeight="1" x14ac:dyDescent="0.45">
      <c r="A57" s="1" t="s">
        <v>64</v>
      </c>
      <c r="F57" s="34">
        <v>19963813</v>
      </c>
      <c r="G57" s="79"/>
      <c r="H57" s="34">
        <v>105552968</v>
      </c>
      <c r="I57" s="4"/>
      <c r="J57" s="35">
        <v>355483</v>
      </c>
      <c r="K57" s="33"/>
      <c r="L57" s="35">
        <v>64523927</v>
      </c>
    </row>
    <row r="58" spans="1:12" ht="21" customHeight="1" x14ac:dyDescent="0.15">
      <c r="A58" s="36" t="s">
        <v>123</v>
      </c>
      <c r="F58" s="17">
        <f>SUM(F47:F57)</f>
        <v>2572162704</v>
      </c>
      <c r="G58" s="17"/>
      <c r="H58" s="17">
        <f>SUM(H47:H57)</f>
        <v>2633225597</v>
      </c>
      <c r="I58" s="17"/>
      <c r="J58" s="17">
        <f>SUM(J47:J57)</f>
        <v>2646096667</v>
      </c>
      <c r="K58" s="17"/>
      <c r="L58" s="17">
        <f>SUM(L47:L57)</f>
        <v>2585572624</v>
      </c>
    </row>
    <row r="59" spans="1:12" ht="21" customHeight="1" x14ac:dyDescent="0.45">
      <c r="A59" s="1" t="s">
        <v>39</v>
      </c>
      <c r="F59" s="34">
        <v>708326139</v>
      </c>
      <c r="G59" s="17"/>
      <c r="H59" s="34">
        <v>734335605</v>
      </c>
      <c r="I59" s="19"/>
      <c r="J59" s="46">
        <v>0</v>
      </c>
      <c r="K59" s="19"/>
      <c r="L59" s="46">
        <v>0</v>
      </c>
    </row>
    <row r="60" spans="1:12" ht="21" customHeight="1" x14ac:dyDescent="0.15">
      <c r="A60" s="26" t="s">
        <v>112</v>
      </c>
      <c r="F60" s="20">
        <f>SUM(F58:F59)</f>
        <v>3280488843</v>
      </c>
      <c r="G60" s="17"/>
      <c r="H60" s="20">
        <f>SUM(H58:H59)</f>
        <v>3367561202</v>
      </c>
      <c r="I60" s="17"/>
      <c r="J60" s="20">
        <f>SUM(J58:J59)</f>
        <v>2646096667</v>
      </c>
      <c r="K60" s="17"/>
      <c r="L60" s="20">
        <f>SUM(L58:L59)</f>
        <v>2585572624</v>
      </c>
    </row>
    <row r="61" spans="1:12" ht="21" customHeight="1" thickBot="1" x14ac:dyDescent="0.2">
      <c r="A61" s="26" t="s">
        <v>113</v>
      </c>
      <c r="F61" s="37">
        <f>F60+F32</f>
        <v>4302951165</v>
      </c>
      <c r="G61" s="17"/>
      <c r="H61" s="37">
        <f>H60+H32</f>
        <v>5087094870</v>
      </c>
      <c r="I61" s="17"/>
      <c r="J61" s="37">
        <f>J60+J32</f>
        <v>2803091836</v>
      </c>
      <c r="K61" s="17"/>
      <c r="L61" s="37">
        <f>L60+L32</f>
        <v>3121116865</v>
      </c>
    </row>
    <row r="62" spans="1:12" ht="21" customHeight="1" thickTop="1" x14ac:dyDescent="0.15">
      <c r="F62" s="2">
        <f>F61-'BS1'!D34</f>
        <v>0</v>
      </c>
      <c r="G62" s="1"/>
      <c r="H62" s="2">
        <f>H61-'BS1'!F34</f>
        <v>0</v>
      </c>
      <c r="J62" s="2">
        <f>J61-'BS1'!H34</f>
        <v>0</v>
      </c>
      <c r="L62" s="2">
        <f>L61-'BS1'!J34</f>
        <v>0</v>
      </c>
    </row>
    <row r="63" spans="1:12" ht="21" customHeight="1" x14ac:dyDescent="0.15">
      <c r="D63" s="1"/>
      <c r="E63" s="1"/>
      <c r="F63" s="2"/>
      <c r="G63" s="1"/>
      <c r="H63" s="2"/>
      <c r="J63" s="2"/>
      <c r="L63" s="2"/>
    </row>
  </sheetData>
  <mergeCells count="6">
    <mergeCell ref="F6:H6"/>
    <mergeCell ref="J6:L6"/>
    <mergeCell ref="F39:H39"/>
    <mergeCell ref="J39:L39"/>
    <mergeCell ref="J5:L5"/>
    <mergeCell ref="J38:L38"/>
  </mergeCells>
  <pageMargins left="0.8" right="0.3" top="1" bottom="0.5" header="0.5" footer="0.3"/>
  <pageSetup paperSize="9" scale="78" firstPageNumber="8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33" max="11" man="1"/>
  </rowBreaks>
  <ignoredErrors>
    <ignoredError sqref="G60:H60 I60 K60:L6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6"/>
  <sheetViews>
    <sheetView view="pageBreakPreview" zoomScaleNormal="100" zoomScaleSheetLayoutView="100" workbookViewId="0">
      <selection activeCell="O35" sqref="O35"/>
    </sheetView>
  </sheetViews>
  <sheetFormatPr defaultRowHeight="11.25" x14ac:dyDescent="0.15"/>
  <cols>
    <col min="1" max="2" width="2.375" customWidth="1"/>
    <col min="3" max="3" width="42.875" customWidth="1"/>
    <col min="4" max="4" width="8.375" customWidth="1"/>
    <col min="5" max="5" width="2" customWidth="1"/>
    <col min="6" max="6" width="12.625" customWidth="1"/>
    <col min="7" max="7" width="2" customWidth="1"/>
    <col min="8" max="8" width="12.625" customWidth="1"/>
    <col min="9" max="9" width="2" customWidth="1"/>
    <col min="10" max="10" width="12.625" customWidth="1"/>
    <col min="11" max="11" width="2" customWidth="1"/>
    <col min="12" max="12" width="12.625" customWidth="1"/>
  </cols>
  <sheetData>
    <row r="1" spans="1:12" ht="21" x14ac:dyDescent="0.15">
      <c r="A1" s="7" t="s">
        <v>136</v>
      </c>
      <c r="B1" s="1"/>
      <c r="C1" s="1"/>
      <c r="D1" s="7"/>
      <c r="E1" s="7"/>
      <c r="F1" s="7"/>
      <c r="G1" s="7"/>
      <c r="H1" s="7"/>
      <c r="I1" s="7"/>
      <c r="J1" s="7"/>
      <c r="K1" s="7"/>
      <c r="L1" s="7"/>
    </row>
    <row r="2" spans="1:12" ht="21" x14ac:dyDescent="0.15">
      <c r="A2" s="38" t="s">
        <v>139</v>
      </c>
      <c r="B2" s="1"/>
      <c r="C2" s="1"/>
      <c r="D2" s="7"/>
      <c r="E2" s="7"/>
      <c r="F2" s="7"/>
      <c r="G2" s="7"/>
      <c r="H2" s="7"/>
      <c r="I2" s="7"/>
      <c r="J2" s="7"/>
      <c r="K2" s="7"/>
      <c r="L2" s="7"/>
    </row>
    <row r="3" spans="1:12" ht="21" x14ac:dyDescent="0.15">
      <c r="A3" s="38" t="s">
        <v>215</v>
      </c>
      <c r="B3" s="1"/>
      <c r="C3" s="1"/>
      <c r="D3" s="7"/>
      <c r="E3" s="7"/>
      <c r="F3" s="7"/>
      <c r="G3" s="7"/>
      <c r="H3" s="7"/>
      <c r="I3" s="7"/>
      <c r="J3" s="7"/>
      <c r="K3" s="7"/>
      <c r="L3" s="7"/>
    </row>
    <row r="4" spans="1:12" ht="8.25" customHeight="1" x14ac:dyDescent="0.15">
      <c r="A4" s="38"/>
      <c r="B4" s="1"/>
      <c r="C4" s="1"/>
      <c r="D4" s="7"/>
      <c r="E4" s="7"/>
      <c r="F4" s="7"/>
      <c r="G4" s="7"/>
      <c r="H4" s="7"/>
      <c r="I4" s="7"/>
      <c r="J4" s="7"/>
      <c r="K4" s="7"/>
      <c r="L4" s="7"/>
    </row>
    <row r="5" spans="1:12" ht="20.25" customHeight="1" x14ac:dyDescent="0.15">
      <c r="A5" s="1"/>
      <c r="B5" s="1"/>
      <c r="C5" s="7"/>
      <c r="D5" s="1"/>
      <c r="E5" s="1"/>
      <c r="F5" s="1"/>
      <c r="G5" s="1"/>
      <c r="H5" s="1"/>
      <c r="I5" s="1"/>
      <c r="J5" s="148" t="s">
        <v>196</v>
      </c>
      <c r="K5" s="148"/>
      <c r="L5" s="148"/>
    </row>
    <row r="6" spans="1:12" ht="20.25" customHeight="1" x14ac:dyDescent="0.15">
      <c r="A6" s="1"/>
      <c r="B6" s="1"/>
      <c r="C6" s="1"/>
      <c r="D6" s="9"/>
      <c r="E6" s="1"/>
      <c r="F6" s="147" t="s">
        <v>80</v>
      </c>
      <c r="G6" s="147"/>
      <c r="H6" s="147"/>
      <c r="I6" s="1"/>
      <c r="J6" s="147" t="s">
        <v>81</v>
      </c>
      <c r="K6" s="147"/>
      <c r="L6" s="147"/>
    </row>
    <row r="7" spans="1:12" ht="20.25" customHeight="1" x14ac:dyDescent="0.45">
      <c r="A7" s="1"/>
      <c r="B7" s="1"/>
      <c r="C7" s="1"/>
      <c r="D7" s="39" t="s">
        <v>105</v>
      </c>
      <c r="E7" s="1"/>
      <c r="F7" s="40" t="s">
        <v>216</v>
      </c>
      <c r="G7" s="12"/>
      <c r="H7" s="40" t="s">
        <v>137</v>
      </c>
      <c r="I7" s="12"/>
      <c r="J7" s="40" t="s">
        <v>216</v>
      </c>
      <c r="K7" s="12"/>
      <c r="L7" s="40" t="s">
        <v>137</v>
      </c>
    </row>
    <row r="8" spans="1:12" ht="9" customHeight="1" x14ac:dyDescent="0.45">
      <c r="A8" s="1"/>
      <c r="B8" s="1"/>
      <c r="C8" s="1"/>
      <c r="D8" s="9"/>
      <c r="E8" s="1"/>
      <c r="F8" s="41"/>
      <c r="G8" s="12"/>
      <c r="H8" s="41"/>
      <c r="I8" s="12"/>
      <c r="J8" s="41"/>
      <c r="K8" s="12"/>
      <c r="L8" s="41"/>
    </row>
    <row r="9" spans="1:12" ht="20.25" customHeight="1" x14ac:dyDescent="0.45">
      <c r="A9" s="7" t="s">
        <v>63</v>
      </c>
      <c r="B9" s="1"/>
      <c r="C9" s="1"/>
      <c r="D9" s="9"/>
      <c r="E9" s="1"/>
      <c r="F9" s="106"/>
      <c r="G9" s="107"/>
      <c r="H9" s="106"/>
      <c r="I9" s="107"/>
      <c r="J9" s="106"/>
      <c r="K9" s="107"/>
      <c r="L9" s="106"/>
    </row>
    <row r="10" spans="1:12" ht="20.25" customHeight="1" x14ac:dyDescent="0.45">
      <c r="A10" s="1"/>
      <c r="B10" s="1" t="s">
        <v>102</v>
      </c>
      <c r="C10" s="1"/>
      <c r="D10" s="9"/>
      <c r="E10" s="9"/>
      <c r="F10" s="18">
        <v>806931782</v>
      </c>
      <c r="G10" s="81"/>
      <c r="H10" s="18">
        <v>679060950</v>
      </c>
      <c r="I10" s="84"/>
      <c r="J10" s="6">
        <v>0</v>
      </c>
      <c r="K10" s="84"/>
      <c r="L10" s="6">
        <v>0</v>
      </c>
    </row>
    <row r="11" spans="1:12" ht="20.25" customHeight="1" x14ac:dyDescent="0.45">
      <c r="A11" s="1"/>
      <c r="B11" s="1" t="s">
        <v>40</v>
      </c>
      <c r="C11" s="1"/>
      <c r="D11" s="9"/>
      <c r="E11" s="9"/>
      <c r="F11" s="18">
        <v>105763565</v>
      </c>
      <c r="G11" s="81"/>
      <c r="H11" s="18">
        <v>71628357</v>
      </c>
      <c r="I11" s="80"/>
      <c r="J11" s="77">
        <v>0</v>
      </c>
      <c r="K11" s="84"/>
      <c r="L11" s="77">
        <v>0</v>
      </c>
    </row>
    <row r="12" spans="1:12" ht="20.25" customHeight="1" x14ac:dyDescent="0.15">
      <c r="A12" s="7" t="s">
        <v>41</v>
      </c>
      <c r="B12" s="1"/>
      <c r="C12" s="1"/>
      <c r="D12" s="7"/>
      <c r="E12" s="7"/>
      <c r="F12" s="29">
        <f>SUM(F10:F11)</f>
        <v>912695347</v>
      </c>
      <c r="G12" s="86"/>
      <c r="H12" s="29">
        <f>SUM(H10:H11)</f>
        <v>750689307</v>
      </c>
      <c r="I12" s="85"/>
      <c r="J12" s="29">
        <f>SUM(J10:J11)</f>
        <v>0</v>
      </c>
      <c r="K12" s="86"/>
      <c r="L12" s="29">
        <f>SUM(L10:L11)</f>
        <v>0</v>
      </c>
    </row>
    <row r="13" spans="1:12" ht="8.25" customHeight="1" x14ac:dyDescent="0.45">
      <c r="A13" s="7"/>
      <c r="B13" s="1"/>
      <c r="C13" s="1"/>
      <c r="D13" s="1"/>
      <c r="E13" s="1"/>
      <c r="F13" s="82"/>
      <c r="G13" s="79"/>
      <c r="H13" s="108"/>
      <c r="I13" s="108"/>
      <c r="J13" s="108"/>
      <c r="K13" s="109"/>
      <c r="L13" s="108"/>
    </row>
    <row r="14" spans="1:12" ht="20.25" customHeight="1" x14ac:dyDescent="0.45">
      <c r="A14" s="7" t="s">
        <v>42</v>
      </c>
      <c r="B14" s="1"/>
      <c r="C14" s="1"/>
      <c r="D14" s="9"/>
      <c r="E14" s="9"/>
      <c r="F14" s="79"/>
      <c r="G14" s="81"/>
      <c r="H14" s="108"/>
      <c r="I14" s="108"/>
      <c r="J14" s="108"/>
      <c r="K14" s="109"/>
      <c r="L14" s="108"/>
    </row>
    <row r="15" spans="1:12" ht="20.25" customHeight="1" x14ac:dyDescent="0.45">
      <c r="A15" s="1"/>
      <c r="B15" s="1" t="s">
        <v>43</v>
      </c>
      <c r="C15" s="1"/>
      <c r="D15" s="9"/>
      <c r="E15" s="9"/>
      <c r="F15" s="18">
        <v>-745131846</v>
      </c>
      <c r="G15" s="19"/>
      <c r="H15" s="18">
        <v>-610381393</v>
      </c>
      <c r="I15" s="17"/>
      <c r="J15" s="6">
        <v>0</v>
      </c>
      <c r="K15" s="17"/>
      <c r="L15" s="6">
        <v>0</v>
      </c>
    </row>
    <row r="16" spans="1:12" ht="20.25" customHeight="1" x14ac:dyDescent="0.45">
      <c r="A16" s="1"/>
      <c r="B16" s="1" t="s">
        <v>44</v>
      </c>
      <c r="C16" s="1"/>
      <c r="D16" s="9"/>
      <c r="E16" s="9"/>
      <c r="F16" s="35">
        <v>-88275574</v>
      </c>
      <c r="G16" s="19"/>
      <c r="H16" s="35">
        <v>-48748883</v>
      </c>
      <c r="I16" s="17"/>
      <c r="J16" s="77">
        <v>0</v>
      </c>
      <c r="K16" s="17"/>
      <c r="L16" s="77">
        <v>0</v>
      </c>
    </row>
    <row r="17" spans="1:12" ht="20.25" customHeight="1" x14ac:dyDescent="0.15">
      <c r="A17" s="26" t="s">
        <v>45</v>
      </c>
      <c r="B17" s="1"/>
      <c r="C17" s="1"/>
      <c r="D17" s="14"/>
      <c r="E17" s="14"/>
      <c r="F17" s="29">
        <f>SUM(F15:F16)</f>
        <v>-833407420</v>
      </c>
      <c r="G17" s="43"/>
      <c r="H17" s="29">
        <f>SUM(H15:H16)</f>
        <v>-659130276</v>
      </c>
      <c r="I17" s="21"/>
      <c r="J17" s="29">
        <f>SUM(J15:J16)</f>
        <v>0</v>
      </c>
      <c r="K17" s="45"/>
      <c r="L17" s="29">
        <f>SUM(L15:L16)</f>
        <v>0</v>
      </c>
    </row>
    <row r="18" spans="1:12" ht="8.25" customHeight="1" x14ac:dyDescent="0.45">
      <c r="A18" s="26"/>
      <c r="B18" s="1"/>
      <c r="C18" s="1"/>
      <c r="D18" s="9"/>
      <c r="E18" s="9"/>
      <c r="F18" s="18"/>
      <c r="G18" s="19"/>
      <c r="H18" s="97"/>
      <c r="I18" s="97"/>
      <c r="J18" s="97"/>
      <c r="K18" s="97"/>
      <c r="L18" s="97"/>
    </row>
    <row r="19" spans="1:12" ht="20.25" customHeight="1" x14ac:dyDescent="0.15">
      <c r="A19" s="7" t="s">
        <v>46</v>
      </c>
      <c r="B19" s="1"/>
      <c r="C19" s="1"/>
      <c r="D19" s="9"/>
      <c r="E19" s="9"/>
      <c r="F19" s="21">
        <f>F12+F17</f>
        <v>79287927</v>
      </c>
      <c r="G19" s="43"/>
      <c r="H19" s="44">
        <f>SUM(H12+H17)</f>
        <v>91559031</v>
      </c>
      <c r="I19" s="45"/>
      <c r="J19" s="44">
        <f>SUM(J12+J17)</f>
        <v>0</v>
      </c>
      <c r="K19" s="45"/>
      <c r="L19" s="44">
        <f>SUM(L12+L17)</f>
        <v>0</v>
      </c>
    </row>
    <row r="20" spans="1:12" ht="8.25" customHeight="1" x14ac:dyDescent="0.15">
      <c r="A20" s="1"/>
      <c r="B20" s="1"/>
      <c r="C20" s="1"/>
      <c r="D20" s="9"/>
      <c r="E20" s="9"/>
      <c r="F20" s="79"/>
      <c r="G20" s="81"/>
      <c r="H20" s="80"/>
      <c r="I20" s="78"/>
      <c r="J20" s="83"/>
      <c r="K20" s="78"/>
      <c r="L20" s="80"/>
    </row>
    <row r="21" spans="1:12" ht="20.25" customHeight="1" x14ac:dyDescent="0.45">
      <c r="A21" s="1" t="s">
        <v>47</v>
      </c>
      <c r="B21" s="1"/>
      <c r="C21" s="1"/>
      <c r="D21" s="23">
        <v>33</v>
      </c>
      <c r="E21" s="9"/>
      <c r="F21" s="6">
        <v>48837923.450000003</v>
      </c>
      <c r="G21" s="75"/>
      <c r="H21" s="6">
        <v>48855442</v>
      </c>
      <c r="I21" s="6"/>
      <c r="J21" s="6">
        <v>42315943</v>
      </c>
      <c r="K21" s="6"/>
      <c r="L21" s="6">
        <v>71201407</v>
      </c>
    </row>
    <row r="22" spans="1:12" ht="20.25" customHeight="1" x14ac:dyDescent="0.45">
      <c r="A22" s="1" t="s">
        <v>48</v>
      </c>
      <c r="B22" s="1"/>
      <c r="C22" s="1"/>
      <c r="D22" s="9"/>
      <c r="E22" s="9"/>
      <c r="F22" s="6">
        <v>-21085415</v>
      </c>
      <c r="G22" s="75"/>
      <c r="H22" s="6">
        <v>-21993796</v>
      </c>
      <c r="I22" s="75"/>
      <c r="J22" s="6">
        <v>-165720</v>
      </c>
      <c r="K22" s="75"/>
      <c r="L22" s="6">
        <v>-409908</v>
      </c>
    </row>
    <row r="23" spans="1:12" ht="20.25" customHeight="1" x14ac:dyDescent="0.45">
      <c r="A23" s="1" t="s">
        <v>49</v>
      </c>
      <c r="B23" s="1"/>
      <c r="C23" s="1"/>
      <c r="D23" s="9"/>
      <c r="E23" s="9"/>
      <c r="F23" s="6">
        <v>-257761709.44999999</v>
      </c>
      <c r="G23" s="75"/>
      <c r="H23" s="6">
        <v>-206717177</v>
      </c>
      <c r="I23" s="75"/>
      <c r="J23" s="6">
        <v>-56775758</v>
      </c>
      <c r="K23" s="75"/>
      <c r="L23" s="6">
        <v>-71540752</v>
      </c>
    </row>
    <row r="24" spans="1:12" ht="20.25" customHeight="1" x14ac:dyDescent="0.45">
      <c r="A24" s="1" t="s">
        <v>262</v>
      </c>
      <c r="B24" s="1"/>
      <c r="C24" s="1"/>
      <c r="D24" s="9"/>
      <c r="E24" s="9"/>
      <c r="F24" s="6">
        <v>38143569</v>
      </c>
      <c r="G24" s="75"/>
      <c r="H24" s="6">
        <v>0</v>
      </c>
      <c r="I24" s="75"/>
      <c r="J24" s="6">
        <v>61772817</v>
      </c>
      <c r="K24" s="75"/>
      <c r="L24" s="6">
        <v>0</v>
      </c>
    </row>
    <row r="25" spans="1:12" ht="20.25" customHeight="1" x14ac:dyDescent="0.45">
      <c r="A25" s="1" t="s">
        <v>152</v>
      </c>
      <c r="B25" s="1"/>
      <c r="C25" s="1"/>
      <c r="D25" s="9"/>
      <c r="E25" s="9"/>
      <c r="F25" s="6">
        <v>0</v>
      </c>
      <c r="G25" s="75"/>
      <c r="H25" s="6">
        <v>154536938</v>
      </c>
      <c r="I25" s="6"/>
      <c r="J25" s="6">
        <v>0</v>
      </c>
      <c r="K25" s="6"/>
      <c r="L25" s="6">
        <v>0</v>
      </c>
    </row>
    <row r="26" spans="1:12" ht="20.25" customHeight="1" x14ac:dyDescent="0.45">
      <c r="A26" s="1" t="s">
        <v>263</v>
      </c>
      <c r="B26" s="1"/>
      <c r="C26" s="1"/>
      <c r="D26" s="9"/>
      <c r="E26" s="9"/>
      <c r="F26" s="6">
        <v>0</v>
      </c>
      <c r="G26" s="75"/>
      <c r="H26" s="6">
        <v>82042048</v>
      </c>
      <c r="I26" s="6"/>
      <c r="J26" s="6">
        <v>0</v>
      </c>
      <c r="K26" s="6"/>
      <c r="L26" s="6">
        <v>76672532</v>
      </c>
    </row>
    <row r="27" spans="1:12" ht="20.25" customHeight="1" x14ac:dyDescent="0.45">
      <c r="A27" s="1" t="s">
        <v>159</v>
      </c>
      <c r="B27" s="1"/>
      <c r="C27" s="1"/>
      <c r="D27" s="9"/>
      <c r="E27" s="9"/>
      <c r="F27" s="6">
        <v>0</v>
      </c>
      <c r="G27" s="75"/>
      <c r="H27" s="6">
        <v>123411924</v>
      </c>
      <c r="I27" s="6"/>
      <c r="J27" s="6">
        <v>0</v>
      </c>
      <c r="K27" s="6"/>
      <c r="L27" s="6">
        <v>0</v>
      </c>
    </row>
    <row r="28" spans="1:12" ht="20.25" customHeight="1" x14ac:dyDescent="0.45">
      <c r="A28" s="1" t="s">
        <v>94</v>
      </c>
      <c r="B28" s="1"/>
      <c r="C28" s="1"/>
      <c r="D28" s="9"/>
      <c r="E28" s="9"/>
      <c r="F28" s="6">
        <v>-25881541</v>
      </c>
      <c r="G28" s="75"/>
      <c r="H28" s="6">
        <v>-31179472</v>
      </c>
      <c r="I28" s="88"/>
      <c r="J28" s="6">
        <v>-7272188</v>
      </c>
      <c r="K28" s="16"/>
      <c r="L28" s="6">
        <v>-11118291</v>
      </c>
    </row>
    <row r="29" spans="1:12" ht="19.5" customHeight="1" x14ac:dyDescent="0.45">
      <c r="A29" s="1" t="s">
        <v>129</v>
      </c>
      <c r="B29" s="1"/>
      <c r="C29" s="1"/>
      <c r="D29" s="9"/>
      <c r="E29" s="9"/>
      <c r="F29" s="46">
        <v>5595030</v>
      </c>
      <c r="G29" s="88"/>
      <c r="H29" s="46">
        <v>14299940</v>
      </c>
      <c r="I29" s="88"/>
      <c r="J29" s="6">
        <v>4520238</v>
      </c>
      <c r="K29" s="16"/>
      <c r="L29" s="6">
        <v>14299940</v>
      </c>
    </row>
    <row r="30" spans="1:12" ht="20.25" customHeight="1" x14ac:dyDescent="0.45">
      <c r="A30" s="1" t="s">
        <v>212</v>
      </c>
      <c r="B30" s="1"/>
      <c r="C30" s="1"/>
      <c r="D30" s="9"/>
      <c r="E30" s="9"/>
      <c r="F30" s="46">
        <v>0</v>
      </c>
      <c r="G30" s="88"/>
      <c r="H30" s="46">
        <v>13327468</v>
      </c>
      <c r="I30" s="88"/>
      <c r="J30" s="6">
        <v>0</v>
      </c>
      <c r="K30" s="16"/>
      <c r="L30" s="6">
        <v>13327468</v>
      </c>
    </row>
    <row r="31" spans="1:12" ht="20.25" customHeight="1" x14ac:dyDescent="0.45">
      <c r="A31" s="1" t="s">
        <v>265</v>
      </c>
      <c r="B31" s="1"/>
      <c r="C31" s="1"/>
      <c r="D31" s="9"/>
      <c r="E31" s="9"/>
      <c r="F31" s="77">
        <v>-8469354</v>
      </c>
      <c r="G31" s="33"/>
      <c r="H31" s="77">
        <v>-2547209</v>
      </c>
      <c r="I31" s="33"/>
      <c r="J31" s="77">
        <v>0</v>
      </c>
      <c r="K31" s="16"/>
      <c r="L31" s="77">
        <v>0</v>
      </c>
    </row>
    <row r="32" spans="1:12" ht="20.25" customHeight="1" x14ac:dyDescent="0.15">
      <c r="A32" s="7" t="s">
        <v>264</v>
      </c>
      <c r="B32" s="1"/>
      <c r="C32" s="1"/>
      <c r="D32" s="9"/>
      <c r="E32" s="9"/>
      <c r="F32" s="45">
        <f>SUM(F19:F31)</f>
        <v>-141333570</v>
      </c>
      <c r="G32" s="30"/>
      <c r="H32" s="45">
        <f>SUM(H19:H31)</f>
        <v>265595137</v>
      </c>
      <c r="I32" s="87"/>
      <c r="J32" s="45">
        <f>SUM(J19:J31)</f>
        <v>44395332</v>
      </c>
      <c r="K32" s="21"/>
      <c r="L32" s="45">
        <f>SUM(L19:L31)</f>
        <v>92432396</v>
      </c>
    </row>
    <row r="33" spans="1:12" ht="20.25" customHeight="1" x14ac:dyDescent="0.15">
      <c r="A33" s="1" t="s">
        <v>124</v>
      </c>
      <c r="B33" s="1"/>
      <c r="C33" s="1"/>
      <c r="D33" s="9">
        <v>21</v>
      </c>
      <c r="E33" s="9"/>
      <c r="F33" s="47">
        <v>14299806</v>
      </c>
      <c r="G33" s="48"/>
      <c r="H33" s="47">
        <v>11098193</v>
      </c>
      <c r="I33" s="89"/>
      <c r="J33" s="47">
        <v>2007282</v>
      </c>
      <c r="K33" s="48"/>
      <c r="L33" s="47">
        <v>-356729</v>
      </c>
    </row>
    <row r="34" spans="1:12" ht="20.25" customHeight="1" thickBot="1" x14ac:dyDescent="0.2">
      <c r="A34" s="49" t="s">
        <v>284</v>
      </c>
      <c r="B34" s="1"/>
      <c r="C34" s="1"/>
      <c r="D34" s="50"/>
      <c r="E34" s="50"/>
      <c r="F34" s="24">
        <f>SUM(F32:F33)</f>
        <v>-127033764</v>
      </c>
      <c r="G34" s="30"/>
      <c r="H34" s="24">
        <f>SUM(H32:H33)</f>
        <v>276693330</v>
      </c>
      <c r="I34" s="86"/>
      <c r="J34" s="24">
        <f>SUM(J32:J33)</f>
        <v>46402614</v>
      </c>
      <c r="K34" s="21"/>
      <c r="L34" s="24">
        <f>SUM(L32:L33)</f>
        <v>92075667</v>
      </c>
    </row>
    <row r="35" spans="1:12" ht="6.75" customHeight="1" thickTop="1" x14ac:dyDescent="0.15">
      <c r="A35" s="1"/>
      <c r="B35" s="1"/>
      <c r="C35" s="1"/>
      <c r="D35" s="50"/>
      <c r="E35" s="50"/>
      <c r="F35" s="79"/>
      <c r="G35" s="83"/>
      <c r="H35" s="79"/>
      <c r="I35" s="79"/>
      <c r="J35" s="79"/>
      <c r="K35" s="79"/>
      <c r="L35" s="79"/>
    </row>
    <row r="36" spans="1:12" ht="20.25" customHeight="1" x14ac:dyDescent="0.15">
      <c r="A36" s="7" t="s">
        <v>56</v>
      </c>
      <c r="B36" s="1"/>
      <c r="C36" s="1"/>
      <c r="D36" s="1"/>
      <c r="E36" s="1"/>
      <c r="F36" s="79"/>
      <c r="G36" s="83"/>
      <c r="H36" s="79"/>
      <c r="I36" s="79"/>
      <c r="J36" s="79"/>
      <c r="K36" s="79"/>
      <c r="L36" s="79"/>
    </row>
    <row r="37" spans="1:12" ht="20.25" customHeight="1" x14ac:dyDescent="0.45">
      <c r="A37" s="1" t="s">
        <v>125</v>
      </c>
      <c r="B37" s="1"/>
      <c r="C37" s="1"/>
      <c r="D37" s="1"/>
      <c r="E37" s="1"/>
      <c r="F37" s="109"/>
      <c r="G37" s="83"/>
      <c r="H37" s="109"/>
      <c r="I37" s="79"/>
      <c r="J37" s="81"/>
      <c r="K37" s="81"/>
      <c r="L37" s="81"/>
    </row>
    <row r="38" spans="1:12" ht="20.25" customHeight="1" x14ac:dyDescent="0.15">
      <c r="A38" s="1"/>
      <c r="B38" s="1" t="s">
        <v>169</v>
      </c>
      <c r="C38" s="1"/>
      <c r="D38" s="1"/>
      <c r="E38" s="1"/>
      <c r="F38" s="18">
        <v>-2562166</v>
      </c>
      <c r="G38" s="19"/>
      <c r="H38" s="18">
        <v>-114557064</v>
      </c>
      <c r="I38" s="17"/>
      <c r="J38" s="18">
        <v>-1706860</v>
      </c>
      <c r="K38" s="18"/>
      <c r="L38" s="18">
        <v>-208206860</v>
      </c>
    </row>
    <row r="39" spans="1:12" ht="20.25" customHeight="1" x14ac:dyDescent="0.15">
      <c r="A39" s="1"/>
      <c r="B39" s="1" t="s">
        <v>50</v>
      </c>
      <c r="C39" s="1"/>
      <c r="D39" s="1"/>
      <c r="E39" s="1"/>
      <c r="F39" s="34">
        <v>468108</v>
      </c>
      <c r="G39" s="19"/>
      <c r="H39" s="34">
        <v>22976882</v>
      </c>
      <c r="I39" s="17"/>
      <c r="J39" s="35">
        <v>255327</v>
      </c>
      <c r="K39" s="18"/>
      <c r="L39" s="35">
        <v>41666433</v>
      </c>
    </row>
    <row r="40" spans="1:12" ht="20.25" customHeight="1" x14ac:dyDescent="0.15">
      <c r="A40" s="1" t="s">
        <v>182</v>
      </c>
      <c r="C40" s="1"/>
      <c r="D40" s="1"/>
      <c r="E40" s="1"/>
      <c r="F40" s="140">
        <f>SUM(F38:F39)</f>
        <v>-2094058</v>
      </c>
      <c r="G40" s="19"/>
      <c r="H40" s="140">
        <f>SUM(H38:H39)</f>
        <v>-91580182</v>
      </c>
      <c r="I40" s="17"/>
      <c r="J40" s="140">
        <f>SUM(J38:J39)</f>
        <v>-1451533</v>
      </c>
      <c r="K40" s="18"/>
      <c r="L40" s="140">
        <f>SUM(L38:L39)</f>
        <v>-166540427</v>
      </c>
    </row>
    <row r="41" spans="1:12" ht="20.25" hidden="1" customHeight="1" x14ac:dyDescent="0.15">
      <c r="A41" s="1"/>
      <c r="B41" s="1" t="s">
        <v>210</v>
      </c>
      <c r="C41" s="1"/>
      <c r="D41" s="1"/>
      <c r="E41" s="1"/>
      <c r="F41" s="18">
        <v>0</v>
      </c>
      <c r="G41" s="19"/>
      <c r="H41" s="18">
        <v>0</v>
      </c>
      <c r="I41" s="17"/>
      <c r="J41" s="18">
        <v>0</v>
      </c>
      <c r="K41" s="18"/>
      <c r="L41" s="18">
        <v>0</v>
      </c>
    </row>
    <row r="42" spans="1:12" ht="20.25" hidden="1" customHeight="1" x14ac:dyDescent="0.15">
      <c r="A42" s="1"/>
      <c r="B42" s="1" t="s">
        <v>50</v>
      </c>
      <c r="C42" s="1"/>
      <c r="D42" s="1"/>
      <c r="E42" s="1"/>
      <c r="F42" s="35">
        <v>0</v>
      </c>
      <c r="G42" s="19"/>
      <c r="H42" s="35">
        <v>0</v>
      </c>
      <c r="I42" s="17"/>
      <c r="J42" s="35">
        <v>0</v>
      </c>
      <c r="K42" s="18"/>
      <c r="L42" s="35">
        <v>0</v>
      </c>
    </row>
    <row r="43" spans="1:12" ht="20.25" customHeight="1" thickBot="1" x14ac:dyDescent="0.2">
      <c r="A43" s="7" t="s">
        <v>214</v>
      </c>
      <c r="B43" s="1"/>
      <c r="C43" s="1"/>
      <c r="D43" s="1"/>
      <c r="E43" s="1"/>
      <c r="F43" s="128">
        <f>SUM(F40:F42)+F34</f>
        <v>-129127822</v>
      </c>
      <c r="G43" s="30"/>
      <c r="H43" s="128">
        <f>SUM(H40:H42)+H34</f>
        <v>185113148</v>
      </c>
      <c r="I43" s="17"/>
      <c r="J43" s="128">
        <f>SUM(J40:J42)+J34</f>
        <v>44951081</v>
      </c>
      <c r="K43" s="19"/>
      <c r="L43" s="128">
        <f>SUM(L40:L42)+L34</f>
        <v>-74464760</v>
      </c>
    </row>
    <row r="44" spans="1:12" ht="21.75" thickTop="1" x14ac:dyDescent="0.15">
      <c r="A44" s="7"/>
      <c r="B44" s="1"/>
      <c r="C44" s="1"/>
      <c r="D44" s="1"/>
      <c r="E44" s="1"/>
      <c r="F44" s="42"/>
      <c r="G44" s="30"/>
      <c r="H44" s="42"/>
      <c r="I44" s="17"/>
      <c r="J44" s="42"/>
      <c r="K44" s="19"/>
      <c r="L44" s="42"/>
    </row>
    <row r="45" spans="1:12" ht="20.25" customHeight="1" x14ac:dyDescent="0.15">
      <c r="A45" s="7" t="s">
        <v>136</v>
      </c>
      <c r="B45" s="1"/>
      <c r="C45" s="1"/>
      <c r="D45" s="7"/>
      <c r="E45" s="7"/>
      <c r="F45" s="90"/>
      <c r="G45" s="90"/>
      <c r="H45" s="90"/>
      <c r="I45" s="90"/>
      <c r="J45" s="90"/>
      <c r="K45" s="90"/>
      <c r="L45" s="90"/>
    </row>
    <row r="46" spans="1:12" ht="20.25" customHeight="1" x14ac:dyDescent="0.15">
      <c r="A46" s="38" t="s">
        <v>139</v>
      </c>
      <c r="B46" s="1"/>
      <c r="C46" s="1"/>
      <c r="D46" s="7"/>
      <c r="E46" s="7"/>
      <c r="F46" s="90"/>
      <c r="G46" s="90"/>
      <c r="H46" s="90"/>
      <c r="I46" s="90"/>
      <c r="J46" s="90"/>
      <c r="K46" s="90"/>
      <c r="L46" s="90"/>
    </row>
    <row r="47" spans="1:12" ht="20.25" customHeight="1" x14ac:dyDescent="0.15">
      <c r="A47" s="38" t="s">
        <v>215</v>
      </c>
      <c r="B47" s="1"/>
      <c r="C47" s="1"/>
      <c r="D47" s="7"/>
      <c r="E47" s="7"/>
      <c r="F47" s="90"/>
      <c r="G47" s="90"/>
      <c r="H47" s="90"/>
      <c r="I47" s="90"/>
      <c r="J47" s="90"/>
      <c r="K47" s="90"/>
      <c r="L47" s="90"/>
    </row>
    <row r="48" spans="1:12" ht="6.75" customHeight="1" x14ac:dyDescent="0.15">
      <c r="A48" s="38"/>
      <c r="B48" s="1"/>
      <c r="C48" s="1"/>
      <c r="D48" s="7"/>
      <c r="E48" s="7"/>
      <c r="F48" s="90"/>
      <c r="G48" s="90"/>
      <c r="H48" s="90"/>
      <c r="I48" s="90"/>
      <c r="J48" s="90"/>
      <c r="K48" s="90"/>
      <c r="L48" s="90"/>
    </row>
    <row r="49" spans="1:12" ht="20.25" customHeight="1" x14ac:dyDescent="0.15">
      <c r="A49" s="1"/>
      <c r="B49" s="1"/>
      <c r="C49" s="1"/>
      <c r="D49" s="1"/>
      <c r="E49" s="1"/>
      <c r="F49" s="1"/>
      <c r="G49" s="1"/>
      <c r="H49" s="1"/>
      <c r="I49" s="7"/>
      <c r="J49" s="148" t="s">
        <v>196</v>
      </c>
      <c r="K49" s="148"/>
      <c r="L49" s="148"/>
    </row>
    <row r="50" spans="1:12" ht="20.25" customHeight="1" x14ac:dyDescent="0.15">
      <c r="A50" s="1"/>
      <c r="B50" s="1"/>
      <c r="C50" s="1"/>
      <c r="D50" s="1"/>
      <c r="E50" s="1"/>
      <c r="F50" s="147" t="s">
        <v>80</v>
      </c>
      <c r="G50" s="147"/>
      <c r="H50" s="147"/>
      <c r="I50" s="1"/>
      <c r="J50" s="147" t="s">
        <v>81</v>
      </c>
      <c r="K50" s="147"/>
      <c r="L50" s="147"/>
    </row>
    <row r="51" spans="1:12" ht="20.25" customHeight="1" x14ac:dyDescent="0.45">
      <c r="A51" s="1"/>
      <c r="B51" s="1"/>
      <c r="C51" s="1"/>
      <c r="D51" s="39" t="s">
        <v>105</v>
      </c>
      <c r="E51" s="9"/>
      <c r="F51" s="146" t="s">
        <v>216</v>
      </c>
      <c r="G51" s="12"/>
      <c r="H51" s="146" t="s">
        <v>137</v>
      </c>
      <c r="I51" s="12"/>
      <c r="J51" s="146" t="s">
        <v>216</v>
      </c>
      <c r="K51" s="12"/>
      <c r="L51" s="146" t="s">
        <v>137</v>
      </c>
    </row>
    <row r="52" spans="1:12" ht="6.75" customHeight="1" x14ac:dyDescent="0.15">
      <c r="A52" s="1"/>
      <c r="B52" s="1"/>
      <c r="C52" s="1"/>
      <c r="D52" s="50"/>
      <c r="E52" s="50"/>
      <c r="F52" s="79"/>
      <c r="G52" s="83"/>
      <c r="H52" s="79"/>
      <c r="I52" s="79"/>
      <c r="J52" s="79"/>
      <c r="K52" s="79"/>
      <c r="L52" s="79"/>
    </row>
    <row r="53" spans="1:12" ht="20.25" customHeight="1" x14ac:dyDescent="0.15">
      <c r="A53" s="7" t="s">
        <v>280</v>
      </c>
      <c r="B53" s="1"/>
      <c r="C53" s="1"/>
      <c r="D53" s="50"/>
      <c r="E53" s="50"/>
      <c r="F53" s="79"/>
      <c r="G53" s="83"/>
      <c r="H53" s="79"/>
      <c r="I53" s="79"/>
      <c r="J53" s="79"/>
      <c r="K53" s="79"/>
      <c r="L53" s="79"/>
    </row>
    <row r="54" spans="1:12" ht="20.25" customHeight="1" x14ac:dyDescent="0.45">
      <c r="A54" s="1"/>
      <c r="B54" s="1" t="s">
        <v>57</v>
      </c>
      <c r="C54" s="1"/>
      <c r="D54" s="50"/>
      <c r="E54" s="50"/>
      <c r="F54" s="5">
        <f>F34-F55</f>
        <v>-101024298</v>
      </c>
      <c r="G54" s="5"/>
      <c r="H54" s="46">
        <v>280583811</v>
      </c>
      <c r="I54" s="82"/>
      <c r="J54" s="5">
        <f>+J34</f>
        <v>46402614</v>
      </c>
      <c r="K54" s="18"/>
      <c r="L54" s="5">
        <v>92075667</v>
      </c>
    </row>
    <row r="55" spans="1:12" ht="20.25" customHeight="1" x14ac:dyDescent="0.45">
      <c r="A55" s="1"/>
      <c r="B55" s="1" t="s">
        <v>39</v>
      </c>
      <c r="C55" s="1"/>
      <c r="D55" s="50"/>
      <c r="E55" s="50"/>
      <c r="F55" s="46">
        <v>-26009466</v>
      </c>
      <c r="G55" s="46"/>
      <c r="H55" s="77">
        <v>-3890481</v>
      </c>
      <c r="I55" s="82"/>
      <c r="J55" s="46">
        <v>0</v>
      </c>
      <c r="K55" s="18"/>
      <c r="L55" s="46" t="s">
        <v>183</v>
      </c>
    </row>
    <row r="56" spans="1:12" ht="20.25" customHeight="1" thickBot="1" x14ac:dyDescent="0.2">
      <c r="A56" s="1"/>
      <c r="B56" s="1"/>
      <c r="C56" s="1"/>
      <c r="D56" s="50"/>
      <c r="E56" s="50"/>
      <c r="F56" s="51">
        <f>SUM(F54:F55)</f>
        <v>-127033764</v>
      </c>
      <c r="G56" s="42"/>
      <c r="H56" s="51">
        <f>SUM(H54:H55)</f>
        <v>276693330</v>
      </c>
      <c r="I56" s="85"/>
      <c r="J56" s="51">
        <f>SUM(J54:J55)</f>
        <v>46402614</v>
      </c>
      <c r="K56" s="42"/>
      <c r="L56" s="51">
        <f>SUM(L54:L55)</f>
        <v>92075667</v>
      </c>
    </row>
    <row r="57" spans="1:12" ht="8.25" customHeight="1" thickTop="1" x14ac:dyDescent="0.15">
      <c r="A57" s="1"/>
      <c r="B57" s="1"/>
      <c r="C57" s="1"/>
      <c r="D57" s="1"/>
      <c r="E57" s="1"/>
      <c r="F57" s="79"/>
      <c r="G57" s="83"/>
      <c r="H57" s="79"/>
      <c r="I57" s="79"/>
      <c r="J57" s="79"/>
      <c r="K57" s="79"/>
      <c r="L57" s="79"/>
    </row>
    <row r="58" spans="1:12" ht="20.25" customHeight="1" x14ac:dyDescent="0.15">
      <c r="A58" s="149" t="s">
        <v>281</v>
      </c>
      <c r="B58" s="149"/>
      <c r="C58" s="149"/>
      <c r="D58" s="1"/>
      <c r="E58" s="1"/>
      <c r="F58" s="79"/>
      <c r="G58" s="83"/>
      <c r="H58" s="79"/>
      <c r="I58" s="79"/>
      <c r="J58" s="79"/>
      <c r="K58" s="79"/>
      <c r="L58" s="79"/>
    </row>
    <row r="59" spans="1:12" ht="20.25" customHeight="1" x14ac:dyDescent="0.15">
      <c r="A59" s="1"/>
      <c r="B59" s="1" t="s">
        <v>57</v>
      </c>
      <c r="C59" s="1"/>
      <c r="D59" s="53"/>
      <c r="E59" s="53"/>
      <c r="F59" s="18">
        <f>+F43-F60</f>
        <v>-103118356</v>
      </c>
      <c r="G59" s="17"/>
      <c r="H59" s="18">
        <v>189003629</v>
      </c>
      <c r="I59" s="17"/>
      <c r="J59" s="18">
        <f>+J43</f>
        <v>44951081</v>
      </c>
      <c r="K59" s="18"/>
      <c r="L59" s="18">
        <f>+L43</f>
        <v>-74464760</v>
      </c>
    </row>
    <row r="60" spans="1:12" ht="20.25" customHeight="1" x14ac:dyDescent="0.15">
      <c r="A60" s="1"/>
      <c r="B60" s="1" t="s">
        <v>39</v>
      </c>
      <c r="C60" s="1"/>
      <c r="D60" s="1"/>
      <c r="E60" s="1"/>
      <c r="F60" s="18">
        <f>+F55</f>
        <v>-26009466</v>
      </c>
      <c r="G60" s="16"/>
      <c r="H60" s="18">
        <v>-3890481</v>
      </c>
      <c r="I60" s="17"/>
      <c r="J60" s="18">
        <v>0</v>
      </c>
      <c r="K60" s="18"/>
      <c r="L60" s="18">
        <v>0</v>
      </c>
    </row>
    <row r="61" spans="1:12" ht="20.25" customHeight="1" thickBot="1" x14ac:dyDescent="0.2">
      <c r="A61" s="1"/>
      <c r="B61" s="1"/>
      <c r="C61" s="1"/>
      <c r="D61" s="1"/>
      <c r="E61" s="1"/>
      <c r="F61" s="51">
        <f>SUM(F59:F60)</f>
        <v>-129127822</v>
      </c>
      <c r="G61" s="16"/>
      <c r="H61" s="51">
        <f>SUM(H59:H60)</f>
        <v>185113148</v>
      </c>
      <c r="I61" s="21"/>
      <c r="J61" s="51">
        <f>SUM(J59:J60)</f>
        <v>44951081</v>
      </c>
      <c r="K61" s="21"/>
      <c r="L61" s="51">
        <f>SUM(L59:L60)</f>
        <v>-74464760</v>
      </c>
    </row>
    <row r="62" spans="1:12" ht="8.25" customHeight="1" thickTop="1" x14ac:dyDescent="0.15">
      <c r="A62" s="1"/>
      <c r="B62" s="1"/>
      <c r="C62" s="1"/>
      <c r="D62" s="1"/>
      <c r="E62" s="1"/>
      <c r="F62" s="91"/>
      <c r="G62" s="91"/>
      <c r="H62" s="91"/>
      <c r="I62" s="91"/>
      <c r="J62" s="91"/>
      <c r="K62" s="91"/>
      <c r="L62" s="91"/>
    </row>
    <row r="63" spans="1:12" ht="20.25" customHeight="1" x14ac:dyDescent="0.15">
      <c r="A63" s="7" t="s">
        <v>266</v>
      </c>
      <c r="B63" s="1"/>
      <c r="C63" s="1"/>
      <c r="D63" s="1"/>
      <c r="E63" s="1"/>
      <c r="F63" s="91"/>
      <c r="G63" s="92"/>
      <c r="H63" s="91"/>
      <c r="I63" s="91"/>
      <c r="J63" s="91"/>
      <c r="K63" s="91"/>
      <c r="L63" s="91"/>
    </row>
    <row r="64" spans="1:12" ht="20.25" customHeight="1" thickBot="1" x14ac:dyDescent="0.5">
      <c r="A64" s="1"/>
      <c r="B64" s="1" t="s">
        <v>267</v>
      </c>
      <c r="C64" s="1"/>
      <c r="D64" s="23">
        <v>36</v>
      </c>
      <c r="E64" s="9"/>
      <c r="F64" s="141">
        <v>-0.02</v>
      </c>
      <c r="G64" s="142"/>
      <c r="H64" s="141">
        <v>5.5E-2</v>
      </c>
      <c r="I64" s="143"/>
      <c r="J64" s="141">
        <v>8.9999999999999993E-3</v>
      </c>
      <c r="K64" s="144"/>
      <c r="L64" s="141">
        <v>1.7999999999999999E-2</v>
      </c>
    </row>
    <row r="65" spans="1:12" ht="20.25" customHeight="1" thickTop="1" thickBot="1" x14ac:dyDescent="0.5">
      <c r="A65" s="1"/>
      <c r="B65" s="1" t="s">
        <v>268</v>
      </c>
      <c r="C65" s="1"/>
      <c r="D65" s="23">
        <v>36</v>
      </c>
      <c r="E65" s="1"/>
      <c r="F65" s="141">
        <v>-0.02</v>
      </c>
      <c r="G65" s="142"/>
      <c r="H65" s="141">
        <v>5.5E-2</v>
      </c>
      <c r="I65" s="143"/>
      <c r="J65" s="141">
        <v>8.9999999999999993E-3</v>
      </c>
      <c r="K65" s="144"/>
      <c r="L65" s="141">
        <v>1.7999999999999999E-2</v>
      </c>
    </row>
    <row r="66" spans="1:12" ht="21.75" thickTop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mergeCells count="7">
    <mergeCell ref="A58:C58"/>
    <mergeCell ref="J5:L5"/>
    <mergeCell ref="F6:H6"/>
    <mergeCell ref="J6:L6"/>
    <mergeCell ref="J49:L49"/>
    <mergeCell ref="F50:H50"/>
    <mergeCell ref="J50:L50"/>
  </mergeCells>
  <pageMargins left="0.8" right="0.3" top="1" bottom="0.5" header="0.5" footer="0.3"/>
  <pageSetup paperSize="9" scale="78" firstPageNumber="10" fitToHeight="3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42"/>
  <sheetViews>
    <sheetView view="pageBreakPreview" zoomScale="70" zoomScaleNormal="100" zoomScaleSheetLayoutView="70" workbookViewId="0">
      <pane xSplit="3" ySplit="12" topLeftCell="V13" activePane="bottomRight" state="frozen"/>
      <selection activeCell="O35" sqref="O35"/>
      <selection pane="topRight" activeCell="O35" sqref="O35"/>
      <selection pane="bottomLeft" activeCell="O35" sqref="O35"/>
      <selection pane="bottomRight" activeCell="O35" sqref="O35"/>
    </sheetView>
  </sheetViews>
  <sheetFormatPr defaultColWidth="7.75" defaultRowHeight="21" x14ac:dyDescent="0.45"/>
  <cols>
    <col min="1" max="1" width="2.625" style="54" customWidth="1"/>
    <col min="2" max="2" width="28.5" style="54" bestFit="1" customWidth="1"/>
    <col min="3" max="3" width="7.625" style="23" customWidth="1"/>
    <col min="4" max="4" width="1.125" style="23" customWidth="1"/>
    <col min="5" max="5" width="13.75" style="54" customWidth="1"/>
    <col min="6" max="6" width="1.125" style="54" customWidth="1"/>
    <col min="7" max="7" width="13.75" style="54" customWidth="1"/>
    <col min="8" max="8" width="0.875" style="54" customWidth="1"/>
    <col min="9" max="9" width="13.75" style="54" customWidth="1"/>
    <col min="10" max="10" width="0.875" style="54" customWidth="1"/>
    <col min="11" max="11" width="13.75" style="54" customWidth="1"/>
    <col min="12" max="12" width="0.875" style="54" customWidth="1"/>
    <col min="13" max="13" width="13.75" style="54" customWidth="1"/>
    <col min="14" max="14" width="0.875" style="54" customWidth="1"/>
    <col min="15" max="15" width="13.75" style="54" customWidth="1"/>
    <col min="16" max="16" width="1.125" style="54" customWidth="1"/>
    <col min="17" max="17" width="13.75" style="54" customWidth="1"/>
    <col min="18" max="18" width="1.25" style="54" customWidth="1"/>
    <col min="19" max="19" width="13.75" style="54" customWidth="1"/>
    <col min="20" max="20" width="1.125" style="54" customWidth="1"/>
    <col min="21" max="21" width="13.75" style="54" customWidth="1"/>
    <col min="22" max="22" width="0.875" style="54" customWidth="1"/>
    <col min="23" max="23" width="13.75" style="54" customWidth="1"/>
    <col min="24" max="24" width="0.875" style="54" customWidth="1"/>
    <col min="25" max="25" width="13.75" style="54" customWidth="1"/>
    <col min="26" max="26" width="0.875" style="54" customWidth="1"/>
    <col min="27" max="27" width="13.75" style="54" customWidth="1"/>
    <col min="28" max="28" width="0.875" style="54" customWidth="1"/>
    <col min="29" max="29" width="13.75" style="54" customWidth="1"/>
    <col min="30" max="30" width="1.125" style="54" customWidth="1"/>
    <col min="31" max="31" width="13.75" style="54" customWidth="1"/>
    <col min="32" max="32" width="1.375" style="54" customWidth="1"/>
    <col min="33" max="33" width="13.75" style="54" customWidth="1"/>
    <col min="34" max="16384" width="7.75" style="54"/>
  </cols>
  <sheetData>
    <row r="1" spans="1:33" ht="21" customHeight="1" x14ac:dyDescent="0.45">
      <c r="A1" s="7" t="s">
        <v>136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1:33" ht="21" customHeight="1" x14ac:dyDescent="0.45">
      <c r="A2" s="55" t="s">
        <v>122</v>
      </c>
      <c r="B2" s="55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customFormat="1" x14ac:dyDescent="0.15">
      <c r="A3" s="38" t="s">
        <v>215</v>
      </c>
      <c r="B3" s="1"/>
      <c r="C3" s="1"/>
      <c r="D3" s="7"/>
      <c r="E3" s="7"/>
      <c r="F3" s="7"/>
      <c r="G3" s="7"/>
      <c r="H3" s="7"/>
      <c r="J3" s="7"/>
      <c r="K3" s="7"/>
      <c r="L3" s="7"/>
      <c r="M3" s="7"/>
      <c r="N3" s="7"/>
    </row>
    <row r="4" spans="1:33" ht="21" customHeight="1" x14ac:dyDescent="0.45">
      <c r="AG4" s="57" t="s">
        <v>196</v>
      </c>
    </row>
    <row r="5" spans="1:33" s="58" customFormat="1" ht="21" customHeight="1" x14ac:dyDescent="0.45">
      <c r="E5" s="151" t="s">
        <v>80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spans="1:33" s="58" customFormat="1" ht="21" customHeight="1" x14ac:dyDescent="0.45">
      <c r="C6" s="59"/>
      <c r="D6" s="59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150" t="s">
        <v>121</v>
      </c>
      <c r="V6" s="150"/>
      <c r="W6" s="150"/>
      <c r="X6" s="150"/>
      <c r="Y6" s="150"/>
      <c r="Z6" s="150"/>
      <c r="AA6" s="150"/>
      <c r="AB6" s="52"/>
      <c r="AC6" s="52"/>
      <c r="AD6" s="52"/>
      <c r="AE6" s="52"/>
    </row>
    <row r="7" spans="1:33" s="58" customFormat="1" ht="21" customHeight="1" x14ac:dyDescent="0.45">
      <c r="E7" s="52"/>
      <c r="F7" s="52"/>
      <c r="G7" s="52"/>
      <c r="H7" s="52"/>
      <c r="I7" s="52" t="s">
        <v>61</v>
      </c>
      <c r="J7" s="52"/>
      <c r="K7" s="52"/>
      <c r="L7" s="52"/>
      <c r="M7" s="52"/>
      <c r="N7" s="52"/>
      <c r="O7" s="60"/>
      <c r="P7" s="60"/>
      <c r="Q7" s="60"/>
      <c r="R7" s="60"/>
      <c r="S7" s="60"/>
      <c r="T7" s="52"/>
      <c r="U7" s="150" t="s">
        <v>56</v>
      </c>
      <c r="V7" s="150"/>
      <c r="W7" s="150"/>
      <c r="X7" s="150"/>
      <c r="Y7" s="150"/>
      <c r="Z7" s="135"/>
      <c r="AA7" s="52"/>
      <c r="AB7" s="52"/>
      <c r="AC7" s="52"/>
      <c r="AD7" s="52"/>
      <c r="AE7" s="52"/>
    </row>
    <row r="8" spans="1:33" s="58" customFormat="1" ht="21" customHeight="1" x14ac:dyDescent="0.45">
      <c r="E8" s="52"/>
      <c r="F8" s="52"/>
      <c r="G8" s="52"/>
      <c r="H8" s="52"/>
      <c r="I8" s="52" t="s">
        <v>22</v>
      </c>
      <c r="J8" s="52"/>
      <c r="K8" s="52" t="s">
        <v>171</v>
      </c>
      <c r="L8" s="52"/>
      <c r="M8" s="52"/>
      <c r="N8" s="52"/>
      <c r="O8" s="52"/>
      <c r="P8" s="52"/>
      <c r="Q8" s="52"/>
      <c r="R8" s="52"/>
      <c r="S8" s="52"/>
      <c r="T8" s="52"/>
      <c r="U8" s="59"/>
      <c r="V8" s="59"/>
      <c r="W8" s="59"/>
      <c r="X8" s="59"/>
      <c r="Y8" s="52" t="s">
        <v>203</v>
      </c>
      <c r="Z8" s="52"/>
      <c r="AA8" s="52" t="s">
        <v>11</v>
      </c>
      <c r="AB8" s="52"/>
      <c r="AC8" s="52" t="s">
        <v>14</v>
      </c>
      <c r="AD8" s="52"/>
      <c r="AE8" s="52"/>
      <c r="AF8" s="52"/>
      <c r="AG8" s="52"/>
    </row>
    <row r="9" spans="1:33" s="58" customFormat="1" ht="21" customHeight="1" x14ac:dyDescent="0.45">
      <c r="E9" s="52"/>
      <c r="F9" s="52"/>
      <c r="H9" s="52"/>
      <c r="I9" s="52" t="s">
        <v>21</v>
      </c>
      <c r="J9" s="52"/>
      <c r="K9" s="52" t="s">
        <v>23</v>
      </c>
      <c r="L9" s="52"/>
      <c r="M9" s="52"/>
      <c r="N9" s="52"/>
      <c r="O9" s="52"/>
      <c r="P9" s="52"/>
      <c r="Q9" s="52"/>
      <c r="R9" s="52"/>
      <c r="S9" s="52" t="s">
        <v>126</v>
      </c>
      <c r="T9" s="52"/>
      <c r="U9" s="59"/>
      <c r="V9" s="59"/>
      <c r="W9" s="59"/>
      <c r="X9" s="59"/>
      <c r="Y9" s="52" t="s">
        <v>204</v>
      </c>
      <c r="Z9" s="52"/>
      <c r="AA9" s="52" t="s">
        <v>24</v>
      </c>
      <c r="AB9" s="52"/>
      <c r="AC9" s="52" t="s">
        <v>20</v>
      </c>
      <c r="AD9" s="52"/>
      <c r="AE9" s="52"/>
      <c r="AF9" s="52"/>
      <c r="AG9" s="52"/>
    </row>
    <row r="10" spans="1:33" s="58" customFormat="1" ht="21" customHeight="1" x14ac:dyDescent="0.45">
      <c r="E10" s="52" t="s">
        <v>12</v>
      </c>
      <c r="F10" s="52"/>
      <c r="G10" s="52" t="s">
        <v>13</v>
      </c>
      <c r="H10" s="52"/>
      <c r="I10" s="52" t="s">
        <v>27</v>
      </c>
      <c r="J10" s="52"/>
      <c r="K10" s="52" t="s">
        <v>62</v>
      </c>
      <c r="L10" s="52"/>
      <c r="M10" s="52"/>
      <c r="N10" s="52"/>
      <c r="O10" s="151" t="s">
        <v>226</v>
      </c>
      <c r="P10" s="151"/>
      <c r="Q10" s="151"/>
      <c r="R10" s="31"/>
      <c r="S10" s="9" t="s">
        <v>133</v>
      </c>
      <c r="T10" s="52"/>
      <c r="U10" s="59" t="s">
        <v>114</v>
      </c>
      <c r="V10" s="59"/>
      <c r="W10" s="59" t="s">
        <v>209</v>
      </c>
      <c r="X10" s="59"/>
      <c r="Y10" s="59" t="s">
        <v>282</v>
      </c>
      <c r="Z10" s="52"/>
      <c r="AA10" s="52" t="s">
        <v>26</v>
      </c>
      <c r="AB10" s="52"/>
      <c r="AC10" s="52" t="s">
        <v>95</v>
      </c>
      <c r="AD10" s="52"/>
      <c r="AE10" s="52" t="s">
        <v>97</v>
      </c>
      <c r="AF10" s="52"/>
      <c r="AG10" s="52" t="s">
        <v>11</v>
      </c>
    </row>
    <row r="11" spans="1:33" s="58" customFormat="1" ht="21" customHeight="1" x14ac:dyDescent="0.45">
      <c r="E11" s="52" t="s">
        <v>17</v>
      </c>
      <c r="F11" s="52"/>
      <c r="G11" s="52" t="s">
        <v>109</v>
      </c>
      <c r="H11" s="52"/>
      <c r="I11" s="52" t="s">
        <v>29</v>
      </c>
      <c r="J11" s="52"/>
      <c r="K11" s="52" t="s">
        <v>99</v>
      </c>
      <c r="L11" s="52"/>
      <c r="M11" s="52"/>
      <c r="N11" s="52"/>
      <c r="O11" s="31" t="s">
        <v>18</v>
      </c>
      <c r="P11" s="52"/>
      <c r="Q11" s="52"/>
      <c r="R11" s="52"/>
      <c r="S11" s="9" t="s">
        <v>132</v>
      </c>
      <c r="T11" s="52"/>
      <c r="U11" s="59" t="s">
        <v>28</v>
      </c>
      <c r="V11" s="59"/>
      <c r="W11" s="59" t="s">
        <v>207</v>
      </c>
      <c r="X11" s="59"/>
      <c r="Y11" s="59" t="s">
        <v>205</v>
      </c>
      <c r="Z11" s="52"/>
      <c r="AA11" s="52" t="s">
        <v>98</v>
      </c>
      <c r="AB11" s="52"/>
      <c r="AC11" s="52" t="s">
        <v>59</v>
      </c>
      <c r="AD11" s="52"/>
      <c r="AE11" s="52" t="s">
        <v>96</v>
      </c>
      <c r="AF11" s="52"/>
      <c r="AG11" s="52" t="s">
        <v>16</v>
      </c>
    </row>
    <row r="12" spans="1:33" s="58" customFormat="1" ht="21" customHeight="1" x14ac:dyDescent="0.45">
      <c r="C12" s="93" t="s">
        <v>105</v>
      </c>
      <c r="E12" s="93" t="s">
        <v>21</v>
      </c>
      <c r="F12" s="52"/>
      <c r="G12" s="93" t="s">
        <v>25</v>
      </c>
      <c r="H12" s="52"/>
      <c r="I12" s="93" t="s">
        <v>30</v>
      </c>
      <c r="J12" s="52"/>
      <c r="K12" s="93" t="s">
        <v>174</v>
      </c>
      <c r="L12" s="31"/>
      <c r="M12" s="93" t="s">
        <v>68</v>
      </c>
      <c r="N12" s="31"/>
      <c r="O12" s="93" t="s">
        <v>227</v>
      </c>
      <c r="P12" s="52"/>
      <c r="Q12" s="93" t="s">
        <v>19</v>
      </c>
      <c r="R12" s="31"/>
      <c r="S12" s="39" t="s">
        <v>128</v>
      </c>
      <c r="T12" s="52"/>
      <c r="U12" s="61" t="s">
        <v>115</v>
      </c>
      <c r="V12" s="59"/>
      <c r="W12" s="93" t="s">
        <v>208</v>
      </c>
      <c r="X12" s="59"/>
      <c r="Y12" s="93" t="s">
        <v>206</v>
      </c>
      <c r="Z12" s="52"/>
      <c r="AA12" s="93" t="s">
        <v>20</v>
      </c>
      <c r="AB12" s="52"/>
      <c r="AC12" s="93" t="s">
        <v>283</v>
      </c>
      <c r="AD12" s="52"/>
      <c r="AE12" s="93" t="s">
        <v>15</v>
      </c>
      <c r="AF12" s="52"/>
      <c r="AG12" s="93" t="s">
        <v>20</v>
      </c>
    </row>
    <row r="13" spans="1:33" ht="8.1" customHeight="1" x14ac:dyDescent="0.45"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V13" s="14"/>
      <c r="W13" s="14"/>
      <c r="X13" s="14"/>
      <c r="Y13" s="14"/>
      <c r="Z13" s="14"/>
      <c r="AA13" s="14"/>
      <c r="AB13" s="14"/>
      <c r="AC13" s="19"/>
      <c r="AD13" s="14"/>
      <c r="AE13" s="14"/>
      <c r="AF13" s="14"/>
      <c r="AG13" s="14"/>
    </row>
    <row r="14" spans="1:33" s="1" customFormat="1" x14ac:dyDescent="0.45">
      <c r="A14" s="1" t="s">
        <v>138</v>
      </c>
      <c r="B14" s="64"/>
      <c r="C14" s="9"/>
      <c r="D14" s="9"/>
      <c r="E14" s="130">
        <v>2258660027</v>
      </c>
      <c r="F14" s="19"/>
      <c r="G14" s="19">
        <v>-222820127</v>
      </c>
      <c r="H14" s="19"/>
      <c r="I14" s="19">
        <v>-74000000</v>
      </c>
      <c r="J14" s="19"/>
      <c r="K14" s="19">
        <v>2450686</v>
      </c>
      <c r="L14" s="19"/>
      <c r="M14" s="19">
        <v>30295981</v>
      </c>
      <c r="N14" s="19"/>
      <c r="O14" s="46">
        <v>0</v>
      </c>
      <c r="P14" s="19"/>
      <c r="Q14" s="19">
        <f>-208257562</f>
        <v>-208257562</v>
      </c>
      <c r="R14" s="19"/>
      <c r="S14" s="46">
        <v>3264782</v>
      </c>
      <c r="T14" s="19"/>
      <c r="U14" s="19">
        <v>195729118</v>
      </c>
      <c r="V14" s="19"/>
      <c r="W14" s="19">
        <v>1120373</v>
      </c>
      <c r="X14" s="19"/>
      <c r="Y14" s="19">
        <v>283659</v>
      </c>
      <c r="Z14" s="19"/>
      <c r="AA14" s="46">
        <f>SUM(U14:Y14)</f>
        <v>197133150</v>
      </c>
      <c r="AB14" s="19"/>
      <c r="AC14" s="101">
        <f>SUM(AA14,E14:S14)</f>
        <v>1986726937</v>
      </c>
      <c r="AD14" s="19"/>
      <c r="AE14" s="130">
        <v>148802781</v>
      </c>
      <c r="AF14" s="19"/>
      <c r="AG14" s="19">
        <f>SUM(AC14:AE14)</f>
        <v>2135529718</v>
      </c>
    </row>
    <row r="15" spans="1:33" s="1" customFormat="1" x14ac:dyDescent="0.45">
      <c r="A15" s="1" t="s">
        <v>188</v>
      </c>
      <c r="B15" s="65"/>
      <c r="C15" s="9"/>
      <c r="D15" s="9"/>
      <c r="E15" s="46"/>
      <c r="F15" s="62"/>
      <c r="G15" s="46"/>
      <c r="H15" s="62"/>
      <c r="I15" s="46"/>
      <c r="J15" s="62"/>
      <c r="K15" s="46"/>
      <c r="L15" s="46"/>
      <c r="M15" s="46"/>
      <c r="N15" s="46"/>
      <c r="O15" s="46"/>
      <c r="P15" s="30"/>
      <c r="Q15" s="62"/>
      <c r="R15" s="62"/>
      <c r="S15" s="46"/>
      <c r="T15" s="30"/>
      <c r="U15" s="46"/>
      <c r="V15" s="30"/>
      <c r="W15" s="30"/>
      <c r="X15" s="30"/>
      <c r="Y15" s="46"/>
      <c r="Z15" s="30"/>
      <c r="AA15" s="46"/>
      <c r="AB15" s="30"/>
      <c r="AC15" s="19"/>
      <c r="AD15" s="30"/>
      <c r="AE15" s="46"/>
      <c r="AF15" s="30"/>
      <c r="AG15" s="19"/>
    </row>
    <row r="16" spans="1:33" s="1" customFormat="1" x14ac:dyDescent="0.45">
      <c r="B16" s="65" t="s">
        <v>155</v>
      </c>
      <c r="C16" s="9"/>
      <c r="D16" s="9"/>
      <c r="E16" s="46">
        <v>100612700</v>
      </c>
      <c r="F16" s="62"/>
      <c r="G16" s="46">
        <v>160980320</v>
      </c>
      <c r="H16" s="62"/>
      <c r="I16" s="46">
        <v>0</v>
      </c>
      <c r="J16" s="62"/>
      <c r="K16" s="46">
        <v>0</v>
      </c>
      <c r="L16" s="46"/>
      <c r="M16" s="46">
        <v>-10061270</v>
      </c>
      <c r="N16" s="46"/>
      <c r="O16" s="46">
        <v>0</v>
      </c>
      <c r="P16" s="30"/>
      <c r="Q16" s="46">
        <v>0</v>
      </c>
      <c r="R16" s="62"/>
      <c r="S16" s="46">
        <v>0</v>
      </c>
      <c r="T16" s="30"/>
      <c r="U16" s="46">
        <v>0</v>
      </c>
      <c r="V16" s="30"/>
      <c r="W16" s="30">
        <v>0</v>
      </c>
      <c r="X16" s="30"/>
      <c r="Y16" s="46">
        <v>0</v>
      </c>
      <c r="Z16" s="30"/>
      <c r="AA16" s="46">
        <f>SUM(U16:Y16)</f>
        <v>0</v>
      </c>
      <c r="AB16" s="30"/>
      <c r="AC16" s="101">
        <f>SUM(AA16,E16:S16)</f>
        <v>251531750</v>
      </c>
      <c r="AD16" s="30"/>
      <c r="AE16" s="46">
        <v>0</v>
      </c>
      <c r="AF16" s="30"/>
      <c r="AG16" s="19">
        <f t="shared" ref="AG16:AG25" si="0">SUM(AC16:AE16)</f>
        <v>251531750</v>
      </c>
    </row>
    <row r="17" spans="1:33" s="1" customFormat="1" x14ac:dyDescent="0.45">
      <c r="B17" s="65" t="s">
        <v>191</v>
      </c>
      <c r="C17" s="9"/>
      <c r="D17" s="9"/>
      <c r="E17" s="6"/>
      <c r="F17" s="62"/>
      <c r="G17" s="46"/>
      <c r="H17" s="62"/>
      <c r="I17" s="46"/>
      <c r="J17" s="62"/>
      <c r="K17" s="46"/>
      <c r="L17" s="46"/>
      <c r="M17" s="46"/>
      <c r="N17" s="46"/>
      <c r="O17" s="46"/>
      <c r="P17" s="30"/>
      <c r="Q17" s="62"/>
      <c r="R17" s="62"/>
      <c r="S17" s="46"/>
      <c r="T17" s="30"/>
      <c r="U17" s="46"/>
      <c r="V17" s="30"/>
      <c r="W17" s="30"/>
      <c r="X17" s="30"/>
      <c r="Y17" s="46"/>
      <c r="Z17" s="30"/>
      <c r="AA17" s="46"/>
      <c r="AB17" s="30"/>
      <c r="AC17" s="101"/>
      <c r="AD17" s="30"/>
      <c r="AE17" s="46"/>
      <c r="AF17" s="30"/>
      <c r="AG17" s="19"/>
    </row>
    <row r="18" spans="1:33" s="1" customFormat="1" x14ac:dyDescent="0.45">
      <c r="B18" s="65" t="s">
        <v>192</v>
      </c>
      <c r="C18" s="9"/>
      <c r="D18" s="9"/>
      <c r="E18" s="46">
        <v>212249848</v>
      </c>
      <c r="F18" s="62"/>
      <c r="G18" s="46">
        <v>-12835293</v>
      </c>
      <c r="H18" s="62"/>
      <c r="I18" s="46">
        <v>0</v>
      </c>
      <c r="J18" s="62"/>
      <c r="K18" s="46">
        <v>0</v>
      </c>
      <c r="L18" s="46"/>
      <c r="M18" s="46">
        <v>0</v>
      </c>
      <c r="N18" s="46"/>
      <c r="O18" s="46">
        <v>0</v>
      </c>
      <c r="P18" s="30"/>
      <c r="Q18" s="62">
        <v>0</v>
      </c>
      <c r="R18" s="62"/>
      <c r="S18" s="46">
        <v>0</v>
      </c>
      <c r="T18" s="30"/>
      <c r="U18" s="46">
        <v>0</v>
      </c>
      <c r="V18" s="30"/>
      <c r="W18" s="30">
        <v>0</v>
      </c>
      <c r="X18" s="30"/>
      <c r="Y18" s="46">
        <v>0</v>
      </c>
      <c r="Z18" s="30"/>
      <c r="AA18" s="46">
        <f>SUM(U18:Y18)</f>
        <v>0</v>
      </c>
      <c r="AB18" s="30"/>
      <c r="AC18" s="101">
        <f>SUM(AA18,E18:S18)</f>
        <v>199414555</v>
      </c>
      <c r="AD18" s="30"/>
      <c r="AE18" s="46">
        <v>0</v>
      </c>
      <c r="AF18" s="30"/>
      <c r="AG18" s="19">
        <f t="shared" si="0"/>
        <v>199414555</v>
      </c>
    </row>
    <row r="19" spans="1:33" s="1" customFormat="1" x14ac:dyDescent="0.45">
      <c r="B19" s="65" t="s">
        <v>165</v>
      </c>
      <c r="C19" s="9"/>
      <c r="D19" s="9"/>
      <c r="E19" s="46">
        <v>0</v>
      </c>
      <c r="F19" s="62"/>
      <c r="G19" s="46">
        <v>0</v>
      </c>
      <c r="H19" s="62"/>
      <c r="I19" s="46">
        <v>0</v>
      </c>
      <c r="J19" s="62"/>
      <c r="K19" s="46">
        <v>0</v>
      </c>
      <c r="L19" s="46"/>
      <c r="M19" s="46">
        <v>0</v>
      </c>
      <c r="N19" s="46"/>
      <c r="O19" s="46">
        <v>0</v>
      </c>
      <c r="P19" s="30"/>
      <c r="Q19" s="46">
        <v>0</v>
      </c>
      <c r="R19" s="62"/>
      <c r="S19" s="46">
        <v>-3264782</v>
      </c>
      <c r="T19" s="30"/>
      <c r="U19" s="46">
        <v>0</v>
      </c>
      <c r="V19" s="30"/>
      <c r="W19" s="30">
        <v>0</v>
      </c>
      <c r="X19" s="30"/>
      <c r="Y19" s="46">
        <v>0</v>
      </c>
      <c r="Z19" s="30"/>
      <c r="AA19" s="46">
        <f>SUM(U19:Y19)</f>
        <v>0</v>
      </c>
      <c r="AB19" s="30"/>
      <c r="AC19" s="101">
        <f>SUM(AA19,E19:S19)</f>
        <v>-3264782</v>
      </c>
      <c r="AD19" s="30"/>
      <c r="AE19" s="46">
        <v>0</v>
      </c>
      <c r="AF19" s="30"/>
      <c r="AG19" s="19">
        <f t="shared" si="0"/>
        <v>-3264782</v>
      </c>
    </row>
    <row r="20" spans="1:33" s="1" customFormat="1" x14ac:dyDescent="0.45">
      <c r="B20" s="1" t="s">
        <v>172</v>
      </c>
      <c r="C20" s="9"/>
      <c r="D20" s="9"/>
      <c r="E20" s="46"/>
      <c r="F20" s="62"/>
      <c r="G20" s="46"/>
      <c r="H20" s="62"/>
      <c r="I20" s="46"/>
      <c r="J20" s="62"/>
      <c r="K20" s="46"/>
      <c r="L20" s="46"/>
      <c r="M20" s="46"/>
      <c r="N20" s="46"/>
      <c r="O20" s="46"/>
      <c r="P20" s="30"/>
      <c r="Q20" s="46"/>
      <c r="R20" s="62"/>
      <c r="S20" s="46"/>
      <c r="T20" s="30"/>
      <c r="U20" s="46"/>
      <c r="V20" s="30"/>
      <c r="W20" s="30"/>
      <c r="X20" s="30"/>
      <c r="Y20" s="46"/>
      <c r="Z20" s="30"/>
      <c r="AA20" s="46"/>
      <c r="AB20" s="30"/>
      <c r="AC20" s="101"/>
      <c r="AD20" s="30"/>
      <c r="AE20" s="46"/>
      <c r="AF20" s="30"/>
      <c r="AG20" s="19"/>
    </row>
    <row r="21" spans="1:33" s="1" customFormat="1" x14ac:dyDescent="0.45">
      <c r="B21" s="1" t="s">
        <v>173</v>
      </c>
      <c r="C21" s="9"/>
      <c r="D21" s="9"/>
      <c r="E21" s="46">
        <v>0</v>
      </c>
      <c r="F21" s="62"/>
      <c r="G21" s="46">
        <v>0</v>
      </c>
      <c r="H21" s="62"/>
      <c r="I21" s="46">
        <v>0</v>
      </c>
      <c r="J21" s="62"/>
      <c r="K21" s="46">
        <v>9813508</v>
      </c>
      <c r="L21" s="46"/>
      <c r="M21" s="46">
        <v>0</v>
      </c>
      <c r="N21" s="46"/>
      <c r="O21" s="46">
        <v>0</v>
      </c>
      <c r="P21" s="30"/>
      <c r="Q21" s="46">
        <v>0</v>
      </c>
      <c r="R21" s="62"/>
      <c r="S21" s="46">
        <v>0</v>
      </c>
      <c r="T21" s="30"/>
      <c r="U21" s="46">
        <v>0</v>
      </c>
      <c r="V21" s="30"/>
      <c r="W21" s="46">
        <v>0</v>
      </c>
      <c r="X21" s="30"/>
      <c r="Y21" s="46">
        <v>0</v>
      </c>
      <c r="Z21" s="30"/>
      <c r="AA21" s="46">
        <f>SUM(U21:Y21)</f>
        <v>0</v>
      </c>
      <c r="AB21" s="30"/>
      <c r="AC21" s="101">
        <f>SUM(AA21,E21:S21)</f>
        <v>9813508</v>
      </c>
      <c r="AD21" s="30"/>
      <c r="AE21" s="46">
        <v>0</v>
      </c>
      <c r="AF21" s="30"/>
      <c r="AG21" s="19">
        <f>SUM(AC21:AF21)</f>
        <v>9813508</v>
      </c>
    </row>
    <row r="22" spans="1:33" s="1" customFormat="1" x14ac:dyDescent="0.45">
      <c r="B22" s="65" t="s">
        <v>285</v>
      </c>
      <c r="C22" s="9"/>
      <c r="D22" s="9"/>
      <c r="E22" s="46">
        <v>0</v>
      </c>
      <c r="F22" s="62"/>
      <c r="G22" s="46">
        <v>0</v>
      </c>
      <c r="H22" s="62"/>
      <c r="I22" s="46">
        <v>0</v>
      </c>
      <c r="J22" s="62"/>
      <c r="K22" s="46">
        <v>0</v>
      </c>
      <c r="L22" s="46"/>
      <c r="M22" s="46">
        <v>0</v>
      </c>
      <c r="N22" s="46"/>
      <c r="O22" s="46">
        <v>0</v>
      </c>
      <c r="P22" s="30"/>
      <c r="Q22" s="62">
        <v>280583811</v>
      </c>
      <c r="R22" s="62"/>
      <c r="S22" s="46">
        <v>0</v>
      </c>
      <c r="T22" s="30"/>
      <c r="U22" s="46">
        <v>0</v>
      </c>
      <c r="V22" s="30"/>
      <c r="W22" s="30">
        <v>0</v>
      </c>
      <c r="X22" s="30"/>
      <c r="Y22" s="46">
        <v>0</v>
      </c>
      <c r="Z22" s="30"/>
      <c r="AA22" s="46">
        <f>SUM(U22:Y22)</f>
        <v>0</v>
      </c>
      <c r="AB22" s="30"/>
      <c r="AC22" s="101">
        <f>SUM(AA22,E22:S22)</f>
        <v>280583811</v>
      </c>
      <c r="AD22" s="30"/>
      <c r="AE22" s="46">
        <v>-3890481</v>
      </c>
      <c r="AF22" s="30"/>
      <c r="AG22" s="19">
        <f t="shared" si="0"/>
        <v>276693330</v>
      </c>
    </row>
    <row r="23" spans="1:33" s="1" customFormat="1" x14ac:dyDescent="0.45">
      <c r="B23" s="65" t="s">
        <v>189</v>
      </c>
      <c r="C23" s="9"/>
      <c r="D23" s="9"/>
      <c r="E23" s="46">
        <v>0</v>
      </c>
      <c r="F23" s="62"/>
      <c r="G23" s="46">
        <v>0</v>
      </c>
      <c r="H23" s="62"/>
      <c r="I23" s="46">
        <v>0</v>
      </c>
      <c r="J23" s="62"/>
      <c r="K23" s="46">
        <v>0</v>
      </c>
      <c r="L23" s="46"/>
      <c r="M23" s="46">
        <v>0</v>
      </c>
      <c r="N23" s="46"/>
      <c r="O23" s="46">
        <v>0</v>
      </c>
      <c r="P23" s="30"/>
      <c r="Q23" s="62">
        <v>0</v>
      </c>
      <c r="R23" s="62"/>
      <c r="S23" s="46">
        <v>0</v>
      </c>
      <c r="T23" s="30"/>
      <c r="U23" s="46">
        <v>-91580182</v>
      </c>
      <c r="V23" s="30"/>
      <c r="W23" s="46">
        <v>0</v>
      </c>
      <c r="X23" s="30"/>
      <c r="Y23" s="46">
        <v>0</v>
      </c>
      <c r="Z23" s="30"/>
      <c r="AA23" s="46">
        <f>SUM(U23:Y23)</f>
        <v>-91580182</v>
      </c>
      <c r="AB23" s="30"/>
      <c r="AC23" s="101">
        <f>SUM(AA23,E23:S23)</f>
        <v>-91580182</v>
      </c>
      <c r="AD23" s="30"/>
      <c r="AE23" s="46">
        <v>0</v>
      </c>
      <c r="AF23" s="30"/>
      <c r="AG23" s="19">
        <f t="shared" si="0"/>
        <v>-91580182</v>
      </c>
    </row>
    <row r="24" spans="1:33" s="1" customFormat="1" x14ac:dyDescent="0.45">
      <c r="B24" s="65" t="s">
        <v>153</v>
      </c>
      <c r="C24" s="9"/>
      <c r="D24" s="9"/>
      <c r="E24" s="46">
        <v>0</v>
      </c>
      <c r="F24" s="62"/>
      <c r="G24" s="46">
        <v>0</v>
      </c>
      <c r="H24" s="62"/>
      <c r="I24" s="46">
        <v>0</v>
      </c>
      <c r="J24" s="62"/>
      <c r="K24" s="46">
        <v>0</v>
      </c>
      <c r="L24" s="46"/>
      <c r="M24" s="46">
        <v>0</v>
      </c>
      <c r="N24" s="46"/>
      <c r="O24" s="46">
        <v>0</v>
      </c>
      <c r="P24" s="30"/>
      <c r="Q24" s="62">
        <v>0</v>
      </c>
      <c r="R24" s="62"/>
      <c r="S24" s="46">
        <v>0</v>
      </c>
      <c r="T24" s="30"/>
      <c r="U24" s="46">
        <v>0</v>
      </c>
      <c r="V24" s="30"/>
      <c r="W24" s="30">
        <v>0</v>
      </c>
      <c r="X24" s="30"/>
      <c r="Y24" s="46">
        <v>0</v>
      </c>
      <c r="Z24" s="30"/>
      <c r="AA24" s="46">
        <f>SUM(U24:Y24)</f>
        <v>0</v>
      </c>
      <c r="AB24" s="30"/>
      <c r="AC24" s="101">
        <f>SUM(AA24,E24:S24)</f>
        <v>0</v>
      </c>
      <c r="AD24" s="30"/>
      <c r="AE24" s="46">
        <v>-7819640</v>
      </c>
      <c r="AF24" s="30"/>
      <c r="AG24" s="19">
        <f t="shared" si="0"/>
        <v>-7819640</v>
      </c>
    </row>
    <row r="25" spans="1:33" s="1" customFormat="1" x14ac:dyDescent="0.45">
      <c r="B25" s="65" t="s">
        <v>195</v>
      </c>
      <c r="C25" s="9"/>
      <c r="D25" s="9"/>
      <c r="E25" s="46">
        <v>0</v>
      </c>
      <c r="F25" s="62"/>
      <c r="G25" s="46">
        <v>0</v>
      </c>
      <c r="H25" s="62"/>
      <c r="I25" s="46">
        <v>0</v>
      </c>
      <c r="J25" s="62"/>
      <c r="K25" s="46">
        <v>0</v>
      </c>
      <c r="L25" s="46"/>
      <c r="M25" s="46">
        <v>0</v>
      </c>
      <c r="N25" s="46"/>
      <c r="O25" s="46">
        <v>0</v>
      </c>
      <c r="P25" s="30"/>
      <c r="Q25" s="62">
        <v>0</v>
      </c>
      <c r="R25" s="62"/>
      <c r="S25" s="46">
        <v>0</v>
      </c>
      <c r="T25" s="30"/>
      <c r="U25" s="46">
        <v>0</v>
      </c>
      <c r="V25" s="30"/>
      <c r="W25" s="30">
        <v>0</v>
      </c>
      <c r="X25" s="30"/>
      <c r="Y25" s="46">
        <v>0</v>
      </c>
      <c r="Z25" s="30"/>
      <c r="AA25" s="46">
        <f>SUM(U25:Y25)</f>
        <v>0</v>
      </c>
      <c r="AB25" s="30"/>
      <c r="AC25" s="101">
        <f>SUM(AA25,E25:S25)</f>
        <v>0</v>
      </c>
      <c r="AD25" s="30"/>
      <c r="AE25" s="46">
        <v>586918250</v>
      </c>
      <c r="AF25" s="30"/>
      <c r="AG25" s="19">
        <f t="shared" si="0"/>
        <v>586918250</v>
      </c>
    </row>
    <row r="26" spans="1:33" s="1" customFormat="1" x14ac:dyDescent="0.45">
      <c r="B26" s="65" t="s">
        <v>193</v>
      </c>
      <c r="C26" s="9"/>
      <c r="D26" s="9"/>
      <c r="E26" s="46"/>
      <c r="F26" s="62"/>
      <c r="G26" s="46"/>
      <c r="H26" s="62"/>
      <c r="I26" s="46"/>
      <c r="J26" s="62"/>
      <c r="K26" s="46"/>
      <c r="L26" s="46"/>
      <c r="M26" s="46"/>
      <c r="N26" s="46"/>
      <c r="O26" s="46"/>
      <c r="P26" s="30"/>
      <c r="R26" s="62"/>
      <c r="S26" s="46"/>
      <c r="T26" s="30"/>
      <c r="U26" s="46"/>
      <c r="V26" s="30"/>
      <c r="W26" s="30"/>
      <c r="X26" s="30"/>
      <c r="Y26" s="46"/>
      <c r="Z26" s="30"/>
      <c r="AA26" s="46"/>
      <c r="AB26" s="30"/>
      <c r="AC26" s="101"/>
      <c r="AD26" s="30"/>
      <c r="AF26" s="30"/>
      <c r="AG26" s="19"/>
    </row>
    <row r="27" spans="1:33" s="1" customFormat="1" x14ac:dyDescent="0.45">
      <c r="B27" s="1" t="s">
        <v>194</v>
      </c>
      <c r="C27" s="9"/>
      <c r="D27" s="9"/>
      <c r="E27" s="46">
        <v>0</v>
      </c>
      <c r="F27" s="62"/>
      <c r="G27" s="46">
        <v>0</v>
      </c>
      <c r="H27" s="62"/>
      <c r="I27" s="46">
        <v>0</v>
      </c>
      <c r="J27" s="62"/>
      <c r="K27" s="46">
        <v>0</v>
      </c>
      <c r="L27" s="46"/>
      <c r="M27" s="46">
        <v>0</v>
      </c>
      <c r="N27" s="46"/>
      <c r="O27" s="46">
        <v>0</v>
      </c>
      <c r="P27" s="62"/>
      <c r="Q27" s="62">
        <v>0</v>
      </c>
      <c r="R27" s="63"/>
      <c r="S27" s="46">
        <v>0</v>
      </c>
      <c r="T27" s="62"/>
      <c r="U27" s="46">
        <v>0</v>
      </c>
      <c r="V27" s="62"/>
      <c r="W27" s="46">
        <v>0</v>
      </c>
      <c r="X27" s="62"/>
      <c r="Y27" s="46">
        <v>0</v>
      </c>
      <c r="Z27" s="62"/>
      <c r="AA27" s="46">
        <f>SUM(U27:Y27)</f>
        <v>0</v>
      </c>
      <c r="AB27" s="62"/>
      <c r="AC27" s="101">
        <f>SUM(AA27,E27:S27)</f>
        <v>0</v>
      </c>
      <c r="AD27" s="62"/>
      <c r="AE27" s="46">
        <v>10324695</v>
      </c>
      <c r="AF27" s="62"/>
      <c r="AG27" s="19">
        <f t="shared" ref="AG27" si="1">SUM(AC27:AE27)</f>
        <v>10324695</v>
      </c>
    </row>
    <row r="28" spans="1:33" s="1" customFormat="1" ht="21.75" thickBot="1" x14ac:dyDescent="0.5">
      <c r="A28" s="7" t="s">
        <v>190</v>
      </c>
      <c r="B28" s="65"/>
      <c r="C28" s="9"/>
      <c r="D28" s="9"/>
      <c r="E28" s="72">
        <f>SUM(E14:E27)</f>
        <v>2571522575</v>
      </c>
      <c r="F28" s="110"/>
      <c r="G28" s="72">
        <f>SUM(G14:G27)</f>
        <v>-74675100</v>
      </c>
      <c r="H28" s="100"/>
      <c r="I28" s="72">
        <f>SUM(I14:I27)</f>
        <v>-74000000</v>
      </c>
      <c r="J28" s="100"/>
      <c r="K28" s="72">
        <f>SUM(K14:K27)</f>
        <v>12264194</v>
      </c>
      <c r="L28" s="100"/>
      <c r="M28" s="72">
        <f>SUM(M14:M27)</f>
        <v>20234711</v>
      </c>
      <c r="N28" s="100"/>
      <c r="O28" s="72">
        <f>SUM(O14:O27)</f>
        <v>0</v>
      </c>
      <c r="P28" s="100"/>
      <c r="Q28" s="72">
        <f>SUM(Q14:Q27)</f>
        <v>72326249</v>
      </c>
      <c r="R28" s="100"/>
      <c r="S28" s="72">
        <f>SUM(S14:S27)</f>
        <v>0</v>
      </c>
      <c r="T28" s="100"/>
      <c r="U28" s="72">
        <f>SUM(U14:U27)</f>
        <v>104148936</v>
      </c>
      <c r="V28" s="100"/>
      <c r="W28" s="72">
        <f>SUM(W14:W27)</f>
        <v>1120373</v>
      </c>
      <c r="X28" s="100"/>
      <c r="Y28" s="72">
        <f>SUM(Y14:Y27)</f>
        <v>283659</v>
      </c>
      <c r="Z28" s="110"/>
      <c r="AA28" s="72">
        <f>SUM(AA14:AA27)</f>
        <v>105552968</v>
      </c>
      <c r="AB28" s="110"/>
      <c r="AC28" s="72">
        <f>SUM(AC14:AC27)</f>
        <v>2633225597</v>
      </c>
      <c r="AD28" s="110"/>
      <c r="AE28" s="72">
        <f>SUM(AE14:AE27)</f>
        <v>734335605</v>
      </c>
      <c r="AF28" s="110"/>
      <c r="AG28" s="72">
        <f>SUM(AG14:AG27)</f>
        <v>3367561202</v>
      </c>
    </row>
    <row r="29" spans="1:33" s="1" customFormat="1" ht="23.25" customHeight="1" thickTop="1" x14ac:dyDescent="0.45">
      <c r="A29" s="7"/>
      <c r="B29" s="65"/>
      <c r="C29" s="9"/>
      <c r="D29" s="9"/>
      <c r="E29" s="100"/>
      <c r="F29" s="110"/>
      <c r="G29" s="100"/>
      <c r="H29" s="100"/>
      <c r="I29" s="100"/>
      <c r="J29" s="100"/>
      <c r="K29" s="100"/>
      <c r="L29" s="46"/>
      <c r="M29" s="100"/>
      <c r="N29" s="46"/>
      <c r="O29" s="100"/>
      <c r="P29" s="46"/>
      <c r="Q29" s="100"/>
      <c r="R29" s="100"/>
      <c r="S29" s="100"/>
      <c r="T29" s="46"/>
      <c r="U29" s="100"/>
      <c r="V29" s="46"/>
      <c r="W29" s="46"/>
      <c r="X29" s="46"/>
      <c r="Y29" s="100"/>
      <c r="Z29" s="110"/>
      <c r="AA29" s="100"/>
      <c r="AB29" s="110"/>
      <c r="AC29" s="100"/>
      <c r="AD29" s="110"/>
      <c r="AE29" s="100"/>
      <c r="AF29" s="99"/>
      <c r="AG29" s="100"/>
    </row>
    <row r="30" spans="1:33" s="1" customFormat="1" ht="23.25" customHeight="1" x14ac:dyDescent="0.45">
      <c r="A30" s="1" t="s">
        <v>217</v>
      </c>
      <c r="B30" s="65"/>
      <c r="C30" s="9"/>
      <c r="D30" s="9"/>
      <c r="E30" s="130">
        <f>E28</f>
        <v>2571522575</v>
      </c>
      <c r="F30" s="62"/>
      <c r="G30" s="130">
        <f>G28</f>
        <v>-74675100</v>
      </c>
      <c r="H30" s="101"/>
      <c r="I30" s="130">
        <f>I28</f>
        <v>-74000000</v>
      </c>
      <c r="J30" s="101"/>
      <c r="K30" s="130">
        <f>K28</f>
        <v>12264194</v>
      </c>
      <c r="L30" s="101"/>
      <c r="M30" s="130">
        <f>M28</f>
        <v>20234711</v>
      </c>
      <c r="N30" s="101"/>
      <c r="O30" s="46">
        <v>0</v>
      </c>
      <c r="P30" s="101"/>
      <c r="Q30" s="130">
        <f>Q28</f>
        <v>72326249</v>
      </c>
      <c r="R30" s="101"/>
      <c r="S30" s="130">
        <f>S28</f>
        <v>0</v>
      </c>
      <c r="T30" s="62"/>
      <c r="U30" s="130">
        <f>U28</f>
        <v>104148936</v>
      </c>
      <c r="V30" s="101"/>
      <c r="W30" s="130">
        <f>W28</f>
        <v>1120373</v>
      </c>
      <c r="X30" s="101"/>
      <c r="Y30" s="130">
        <f>Y28</f>
        <v>283659</v>
      </c>
      <c r="Z30" s="101"/>
      <c r="AA30" s="101">
        <f>SUM(U30:Z30)</f>
        <v>105552968</v>
      </c>
      <c r="AB30" s="101"/>
      <c r="AC30" s="101">
        <f>SUM(AA30,E30:S30)</f>
        <v>2633225597</v>
      </c>
      <c r="AD30" s="62"/>
      <c r="AE30" s="130">
        <f>AE28</f>
        <v>734335605</v>
      </c>
      <c r="AF30" s="62"/>
      <c r="AG30" s="99">
        <f>SUM(AC30:AE30)</f>
        <v>3367561202</v>
      </c>
    </row>
    <row r="31" spans="1:33" s="1" customFormat="1" ht="23.25" customHeight="1" x14ac:dyDescent="0.45">
      <c r="A31" s="1" t="s">
        <v>188</v>
      </c>
      <c r="B31" s="65"/>
      <c r="C31" s="9"/>
      <c r="D31" s="9"/>
      <c r="E31" s="46"/>
      <c r="F31" s="99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99"/>
      <c r="AA31" s="46"/>
      <c r="AB31" s="99"/>
      <c r="AC31" s="46"/>
      <c r="AD31" s="99"/>
      <c r="AE31" s="46"/>
      <c r="AF31" s="99"/>
      <c r="AG31" s="46"/>
    </row>
    <row r="32" spans="1:33" s="1" customFormat="1" ht="23.25" customHeight="1" x14ac:dyDescent="0.45">
      <c r="B32" s="65" t="s">
        <v>155</v>
      </c>
      <c r="C32" s="22" t="s">
        <v>179</v>
      </c>
      <c r="D32" s="9"/>
      <c r="E32" s="46">
        <v>13332</v>
      </c>
      <c r="F32" s="99"/>
      <c r="G32" s="46">
        <v>47994</v>
      </c>
      <c r="H32" s="46"/>
      <c r="I32" s="46">
        <v>0</v>
      </c>
      <c r="J32" s="46"/>
      <c r="K32" s="46">
        <v>0</v>
      </c>
      <c r="L32" s="46"/>
      <c r="M32" s="46">
        <v>-1333</v>
      </c>
      <c r="N32" s="46"/>
      <c r="O32" s="46">
        <v>0</v>
      </c>
      <c r="P32" s="46"/>
      <c r="Q32" s="46">
        <v>0</v>
      </c>
      <c r="R32" s="46"/>
      <c r="S32" s="46">
        <v>0</v>
      </c>
      <c r="T32" s="46"/>
      <c r="U32" s="46">
        <v>0</v>
      </c>
      <c r="V32" s="46"/>
      <c r="W32" s="46">
        <v>0</v>
      </c>
      <c r="X32" s="46"/>
      <c r="Y32" s="46">
        <v>0</v>
      </c>
      <c r="Z32" s="99"/>
      <c r="AA32" s="101">
        <f>SUM(U32:Z32)</f>
        <v>0</v>
      </c>
      <c r="AB32" s="101"/>
      <c r="AC32" s="101">
        <f>SUM(AA32,E32:S32)</f>
        <v>59993</v>
      </c>
      <c r="AD32" s="99"/>
      <c r="AE32" s="46">
        <v>0</v>
      </c>
      <c r="AF32" s="99"/>
      <c r="AG32" s="2">
        <f>SUM(AC32:AF32)</f>
        <v>59993</v>
      </c>
    </row>
    <row r="33" spans="1:33" s="1" customFormat="1" ht="23.25" customHeight="1" x14ac:dyDescent="0.45">
      <c r="B33" s="65" t="s">
        <v>227</v>
      </c>
      <c r="C33" s="22" t="s">
        <v>180</v>
      </c>
      <c r="D33" s="9"/>
      <c r="E33" s="46">
        <v>0</v>
      </c>
      <c r="F33" s="99"/>
      <c r="G33" s="46">
        <v>0</v>
      </c>
      <c r="H33" s="46"/>
      <c r="I33" s="46">
        <v>0</v>
      </c>
      <c r="J33" s="46"/>
      <c r="K33" s="46">
        <v>0</v>
      </c>
      <c r="L33" s="46"/>
      <c r="M33" s="46">
        <v>0</v>
      </c>
      <c r="N33" s="46"/>
      <c r="O33" s="46">
        <v>4303386</v>
      </c>
      <c r="P33" s="46"/>
      <c r="Q33" s="6">
        <f>+-O33</f>
        <v>-4303386</v>
      </c>
      <c r="R33" s="46"/>
      <c r="S33" s="46">
        <v>0</v>
      </c>
      <c r="T33" s="46"/>
      <c r="U33" s="46">
        <v>0</v>
      </c>
      <c r="V33" s="46"/>
      <c r="W33" s="46">
        <v>0</v>
      </c>
      <c r="X33" s="46"/>
      <c r="Y33" s="46">
        <v>0</v>
      </c>
      <c r="Z33" s="99"/>
      <c r="AA33" s="101">
        <f>SUM(U33:Z33)</f>
        <v>0</v>
      </c>
      <c r="AB33" s="101"/>
      <c r="AC33" s="101">
        <f>SUM(AA33,E33:S33)</f>
        <v>0</v>
      </c>
      <c r="AD33" s="99"/>
      <c r="AE33" s="46">
        <v>0</v>
      </c>
      <c r="AF33" s="99"/>
      <c r="AG33" s="2">
        <f>SUM(AC33:AF33)</f>
        <v>0</v>
      </c>
    </row>
    <row r="34" spans="1:33" s="1" customFormat="1" ht="23.25" customHeight="1" x14ac:dyDescent="0.45">
      <c r="A34" s="7"/>
      <c r="B34" s="65" t="s">
        <v>286</v>
      </c>
      <c r="C34" s="9"/>
      <c r="D34" s="9"/>
      <c r="E34" s="46">
        <v>0</v>
      </c>
      <c r="F34" s="99"/>
      <c r="G34" s="46">
        <v>0</v>
      </c>
      <c r="H34" s="46"/>
      <c r="I34" s="46">
        <v>0</v>
      </c>
      <c r="J34" s="46"/>
      <c r="K34" s="46">
        <v>0</v>
      </c>
      <c r="L34" s="46"/>
      <c r="M34" s="46">
        <v>0</v>
      </c>
      <c r="N34" s="46"/>
      <c r="O34" s="46">
        <v>0</v>
      </c>
      <c r="P34" s="46"/>
      <c r="Q34" s="46">
        <f>+PL!F54</f>
        <v>-101024298</v>
      </c>
      <c r="R34" s="46"/>
      <c r="S34" s="46">
        <v>0</v>
      </c>
      <c r="T34" s="46"/>
      <c r="U34" s="46">
        <v>0</v>
      </c>
      <c r="V34" s="46"/>
      <c r="W34" s="46">
        <v>0</v>
      </c>
      <c r="X34" s="46"/>
      <c r="Y34" s="46">
        <v>0</v>
      </c>
      <c r="Z34" s="99"/>
      <c r="AA34" s="101">
        <f>SUM(U34:Z34)</f>
        <v>0</v>
      </c>
      <c r="AB34" s="101"/>
      <c r="AC34" s="101">
        <f>SUM(AA34,E34:S34)</f>
        <v>-101024298</v>
      </c>
      <c r="AD34" s="99"/>
      <c r="AE34" s="46">
        <f>PL!F55</f>
        <v>-26009466</v>
      </c>
      <c r="AF34" s="99"/>
      <c r="AG34" s="2">
        <f>SUM(AC34:AF34)</f>
        <v>-127033764</v>
      </c>
    </row>
    <row r="35" spans="1:33" s="1" customFormat="1" ht="23.25" customHeight="1" x14ac:dyDescent="0.45">
      <c r="A35" s="7"/>
      <c r="B35" s="65" t="s">
        <v>189</v>
      </c>
      <c r="C35" s="9"/>
      <c r="D35" s="9"/>
      <c r="E35" s="46">
        <v>0</v>
      </c>
      <c r="F35" s="99"/>
      <c r="G35" s="46">
        <v>0</v>
      </c>
      <c r="H35" s="46"/>
      <c r="I35" s="46">
        <v>0</v>
      </c>
      <c r="J35" s="46"/>
      <c r="K35" s="46">
        <v>0</v>
      </c>
      <c r="L35" s="46"/>
      <c r="M35" s="46">
        <v>0</v>
      </c>
      <c r="N35" s="46"/>
      <c r="O35" s="46">
        <v>0</v>
      </c>
      <c r="P35" s="46"/>
      <c r="Q35" s="46">
        <v>0</v>
      </c>
      <c r="R35" s="46"/>
      <c r="S35" s="46">
        <v>0</v>
      </c>
      <c r="T35" s="46"/>
      <c r="U35" s="46">
        <f>+PL!F40</f>
        <v>-2094058</v>
      </c>
      <c r="V35" s="46"/>
      <c r="W35" s="46">
        <v>0</v>
      </c>
      <c r="X35" s="46"/>
      <c r="Y35" s="46">
        <v>0</v>
      </c>
      <c r="Z35" s="99"/>
      <c r="AA35" s="101">
        <f>SUM(U35:Z35)</f>
        <v>-2094058</v>
      </c>
      <c r="AB35" s="101"/>
      <c r="AC35" s="101">
        <f>SUM(AA35,E35:S35)</f>
        <v>-2094058</v>
      </c>
      <c r="AD35" s="99"/>
      <c r="AE35" s="46">
        <v>0</v>
      </c>
      <c r="AF35" s="99"/>
      <c r="AG35" s="2">
        <f>SUM(AC35:AF35)</f>
        <v>-2094058</v>
      </c>
    </row>
    <row r="36" spans="1:33" s="1" customFormat="1" ht="23.25" customHeight="1" x14ac:dyDescent="0.45">
      <c r="A36" s="7"/>
      <c r="B36" s="1" t="s">
        <v>251</v>
      </c>
      <c r="C36" s="9"/>
      <c r="D36" s="9"/>
      <c r="E36" s="46"/>
      <c r="F36" s="99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99"/>
      <c r="AA36" s="46"/>
      <c r="AB36" s="99"/>
      <c r="AC36" s="101"/>
      <c r="AD36" s="99"/>
      <c r="AE36" s="46"/>
      <c r="AF36" s="99"/>
      <c r="AG36" s="46"/>
    </row>
    <row r="37" spans="1:33" s="1" customFormat="1" ht="23.25" customHeight="1" x14ac:dyDescent="0.45">
      <c r="A37" s="7"/>
      <c r="B37" s="138" t="s">
        <v>245</v>
      </c>
      <c r="C37" s="9"/>
      <c r="D37" s="9"/>
      <c r="E37" s="46">
        <v>0</v>
      </c>
      <c r="F37" s="99"/>
      <c r="G37" s="46">
        <v>0</v>
      </c>
      <c r="H37" s="46"/>
      <c r="I37" s="46">
        <v>0</v>
      </c>
      <c r="J37" s="46"/>
      <c r="K37" s="46">
        <v>0</v>
      </c>
      <c r="L37" s="46"/>
      <c r="M37" s="46">
        <v>0</v>
      </c>
      <c r="N37" s="46"/>
      <c r="O37" s="46">
        <v>0</v>
      </c>
      <c r="P37" s="46"/>
      <c r="Q37" s="46">
        <v>41995470</v>
      </c>
      <c r="R37" s="46"/>
      <c r="S37" s="46">
        <v>0</v>
      </c>
      <c r="T37" s="46"/>
      <c r="U37" s="46">
        <v>0</v>
      </c>
      <c r="V37" s="46"/>
      <c r="W37" s="46">
        <v>0</v>
      </c>
      <c r="X37" s="46"/>
      <c r="Y37" s="46">
        <v>0</v>
      </c>
      <c r="Z37" s="99"/>
      <c r="AA37" s="101">
        <f>SUM(U37:Z37)</f>
        <v>0</v>
      </c>
      <c r="AB37" s="101"/>
      <c r="AC37" s="101">
        <f>SUM(AA37,E37:S37)</f>
        <v>41995470</v>
      </c>
      <c r="AD37" s="99"/>
      <c r="AE37" s="46">
        <v>0</v>
      </c>
      <c r="AF37" s="99"/>
      <c r="AG37" s="2">
        <f>SUM(AC37:AF37)</f>
        <v>41995470</v>
      </c>
    </row>
    <row r="38" spans="1:33" s="1" customFormat="1" ht="23.25" customHeight="1" x14ac:dyDescent="0.45">
      <c r="A38" s="7"/>
      <c r="B38" s="1" t="s">
        <v>244</v>
      </c>
      <c r="C38" s="9"/>
      <c r="D38" s="9"/>
      <c r="E38" s="46"/>
      <c r="F38" s="99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99"/>
      <c r="AA38" s="46"/>
      <c r="AB38" s="99"/>
      <c r="AC38" s="101"/>
      <c r="AD38" s="99"/>
      <c r="AE38" s="46"/>
      <c r="AF38" s="99"/>
      <c r="AG38" s="46"/>
    </row>
    <row r="39" spans="1:33" s="1" customFormat="1" ht="23.25" customHeight="1" x14ac:dyDescent="0.45">
      <c r="A39" s="7"/>
      <c r="B39" s="138" t="s">
        <v>245</v>
      </c>
      <c r="C39" s="9">
        <v>32</v>
      </c>
      <c r="D39" s="9"/>
      <c r="E39" s="46">
        <v>0</v>
      </c>
      <c r="F39" s="99"/>
      <c r="G39" s="46">
        <v>0</v>
      </c>
      <c r="H39" s="46"/>
      <c r="I39" s="46">
        <v>0</v>
      </c>
      <c r="J39" s="46"/>
      <c r="K39" s="46">
        <v>0</v>
      </c>
      <c r="L39" s="46"/>
      <c r="M39" s="46">
        <v>0</v>
      </c>
      <c r="N39" s="46"/>
      <c r="O39" s="46">
        <v>0</v>
      </c>
      <c r="P39" s="46"/>
      <c r="Q39" s="46">
        <v>83495097</v>
      </c>
      <c r="R39" s="46"/>
      <c r="S39" s="46">
        <v>0</v>
      </c>
      <c r="T39" s="46"/>
      <c r="U39" s="46">
        <f>+-Q39</f>
        <v>-83495097</v>
      </c>
      <c r="V39" s="46"/>
      <c r="W39" s="46">
        <v>0</v>
      </c>
      <c r="X39" s="46"/>
      <c r="Y39" s="46">
        <v>0</v>
      </c>
      <c r="Z39" s="99"/>
      <c r="AA39" s="101">
        <f>SUM(U39:Z39)</f>
        <v>-83495097</v>
      </c>
      <c r="AB39" s="101"/>
      <c r="AC39" s="101">
        <f>SUM(AA39,E39:S39)</f>
        <v>0</v>
      </c>
      <c r="AD39" s="99"/>
      <c r="AE39" s="46">
        <v>0</v>
      </c>
      <c r="AF39" s="99"/>
      <c r="AG39" s="2">
        <f>SUM(AC39:AF39)</f>
        <v>0</v>
      </c>
    </row>
    <row r="40" spans="1:33" s="1" customFormat="1" ht="23.25" customHeight="1" thickBot="1" x14ac:dyDescent="0.5">
      <c r="A40" s="7" t="s">
        <v>218</v>
      </c>
      <c r="B40" s="65"/>
      <c r="C40" s="9"/>
      <c r="D40" s="9"/>
      <c r="E40" s="72">
        <f>SUM(E30:E39)</f>
        <v>2571535907</v>
      </c>
      <c r="F40" s="97"/>
      <c r="G40" s="72">
        <f>SUM(G30:G39)</f>
        <v>-74627106</v>
      </c>
      <c r="H40" s="100"/>
      <c r="I40" s="72">
        <f>SUM(I30:I39)</f>
        <v>-74000000</v>
      </c>
      <c r="J40" s="100"/>
      <c r="K40" s="72">
        <f>SUM(K30:K39)</f>
        <v>12264194</v>
      </c>
      <c r="L40" s="100"/>
      <c r="M40" s="72">
        <f>SUM(M30:M39)</f>
        <v>20233378</v>
      </c>
      <c r="N40" s="100"/>
      <c r="O40" s="72">
        <f>SUM(O30:O39)</f>
        <v>4303386</v>
      </c>
      <c r="P40" s="100"/>
      <c r="Q40" s="72">
        <f>SUM(Q30:Q39)</f>
        <v>92489132</v>
      </c>
      <c r="R40" s="100"/>
      <c r="S40" s="72">
        <f>SUM(S30:S39)</f>
        <v>0</v>
      </c>
      <c r="T40" s="97"/>
      <c r="U40" s="72">
        <f>SUM(U30:U39)</f>
        <v>18559781</v>
      </c>
      <c r="V40" s="100"/>
      <c r="W40" s="72">
        <f>SUM(W30:W39)</f>
        <v>1120373</v>
      </c>
      <c r="X40" s="100"/>
      <c r="Y40" s="72">
        <f>SUM(Y30:Y39)</f>
        <v>283659</v>
      </c>
      <c r="Z40" s="100"/>
      <c r="AA40" s="72">
        <f>SUM(AA30:AA39)</f>
        <v>19963813</v>
      </c>
      <c r="AB40" s="97"/>
      <c r="AC40" s="72">
        <f>SUM(AC30:AC39)</f>
        <v>2572162704</v>
      </c>
      <c r="AD40" s="97"/>
      <c r="AE40" s="72">
        <f>SUM(AE30:AE39)</f>
        <v>708326139</v>
      </c>
      <c r="AF40" s="97"/>
      <c r="AG40" s="72">
        <f>SUM(AG30:AG39)</f>
        <v>3280488843</v>
      </c>
    </row>
    <row r="41" spans="1:33" s="1" customFormat="1" ht="21.75" thickTop="1" x14ac:dyDescent="0.45">
      <c r="B41" s="65"/>
      <c r="C41" s="9"/>
      <c r="D41" s="9"/>
      <c r="E41" s="15"/>
      <c r="F41" s="62"/>
      <c r="G41" s="15"/>
      <c r="H41" s="62"/>
      <c r="I41" s="15"/>
      <c r="J41" s="62"/>
      <c r="K41" s="15"/>
      <c r="L41" s="15"/>
      <c r="M41" s="15"/>
      <c r="N41" s="15"/>
      <c r="O41" s="15"/>
      <c r="P41" s="30"/>
      <c r="Q41" s="62"/>
      <c r="R41" s="62"/>
      <c r="S41" s="15"/>
      <c r="T41" s="30"/>
      <c r="U41" s="15"/>
      <c r="V41" s="30"/>
      <c r="W41" s="30"/>
      <c r="X41" s="30"/>
      <c r="Y41" s="15"/>
      <c r="Z41" s="30"/>
      <c r="AA41" s="15"/>
      <c r="AB41" s="30"/>
      <c r="AC41" s="19"/>
      <c r="AD41" s="30"/>
      <c r="AE41" s="15"/>
      <c r="AF41" s="30"/>
      <c r="AG41" s="19"/>
    </row>
    <row r="42" spans="1:33" x14ac:dyDescent="0.45">
      <c r="E42" s="67">
        <f>+E40-'BS2'!F47</f>
        <v>0</v>
      </c>
      <c r="G42" s="66">
        <f>+G40-'BS2'!F49</f>
        <v>0</v>
      </c>
      <c r="I42" s="67">
        <f>+I40-'BS2'!F50</f>
        <v>0</v>
      </c>
      <c r="K42" s="67">
        <f>+K40-'BS2'!F51</f>
        <v>0</v>
      </c>
      <c r="L42" s="67"/>
      <c r="M42" s="67">
        <f>+M40-'BS2'!F52</f>
        <v>0</v>
      </c>
      <c r="N42" s="67"/>
      <c r="O42" s="67">
        <f>+O40-'BS2'!F55</f>
        <v>0</v>
      </c>
      <c r="Q42" s="67">
        <f>+Q40-'BS2'!F56</f>
        <v>0</v>
      </c>
      <c r="S42" s="67"/>
      <c r="Y42" s="67"/>
      <c r="AA42" s="66">
        <f>+AA40-'BS2'!F57</f>
        <v>0</v>
      </c>
      <c r="AC42" s="67">
        <f>+AC40-'BS2'!F58</f>
        <v>0</v>
      </c>
      <c r="AE42" s="67">
        <f>+AE40-'BS2'!F59</f>
        <v>0</v>
      </c>
      <c r="AG42" s="67">
        <f>+AG40-'BS2'!F60</f>
        <v>0</v>
      </c>
    </row>
  </sheetData>
  <mergeCells count="4">
    <mergeCell ref="U7:Y7"/>
    <mergeCell ref="U6:AA6"/>
    <mergeCell ref="E5:AG5"/>
    <mergeCell ref="O10:Q10"/>
  </mergeCells>
  <pageMargins left="0.55000000000000004" right="0.3" top="0.75" bottom="0.25" header="0.5" footer="0.3"/>
  <pageSetup paperSize="9" scale="52" firstPageNumber="12" fitToHeight="0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33"/>
  <sheetViews>
    <sheetView view="pageBreakPreview" topLeftCell="M1" zoomScale="85" zoomScaleNormal="100" zoomScaleSheetLayoutView="85" workbookViewId="0">
      <selection activeCell="O35" sqref="O35"/>
    </sheetView>
  </sheetViews>
  <sheetFormatPr defaultColWidth="7.75" defaultRowHeight="21" customHeight="1" x14ac:dyDescent="0.45"/>
  <cols>
    <col min="1" max="1" width="2.625" style="54" customWidth="1"/>
    <col min="2" max="2" width="33.75" style="54" customWidth="1"/>
    <col min="3" max="3" width="7.375" style="23" customWidth="1"/>
    <col min="4" max="4" width="2" style="54" customWidth="1"/>
    <col min="5" max="5" width="14.75" style="54" customWidth="1"/>
    <col min="6" max="6" width="2" style="54" customWidth="1"/>
    <col min="7" max="7" width="14.75" style="54" customWidth="1"/>
    <col min="8" max="8" width="2" style="54" customWidth="1"/>
    <col min="9" max="9" width="14.75" style="54" customWidth="1"/>
    <col min="10" max="10" width="2" style="54" customWidth="1"/>
    <col min="11" max="11" width="14.75" style="54" customWidth="1"/>
    <col min="12" max="12" width="2" style="54" customWidth="1"/>
    <col min="13" max="13" width="14.75" style="54" customWidth="1"/>
    <col min="14" max="14" width="2" style="54" customWidth="1"/>
    <col min="15" max="15" width="14.75" style="54" customWidth="1"/>
    <col min="16" max="16" width="1.125" style="54" customWidth="1"/>
    <col min="17" max="17" width="14.75" style="54" customWidth="1"/>
    <col min="18" max="18" width="1.125" style="54" customWidth="1"/>
    <col min="19" max="19" width="14.75" style="54" customWidth="1"/>
    <col min="20" max="20" width="2" style="54" customWidth="1"/>
    <col min="21" max="21" width="14.75" style="54" customWidth="1"/>
    <col min="22" max="22" width="2" style="54" customWidth="1"/>
    <col min="23" max="23" width="14.75" style="54" customWidth="1"/>
    <col min="24" max="16384" width="7.75" style="54"/>
  </cols>
  <sheetData>
    <row r="1" spans="1:23" s="1" customFormat="1" ht="21" customHeight="1" x14ac:dyDescent="0.15">
      <c r="A1" s="7" t="s">
        <v>135</v>
      </c>
      <c r="B1" s="7"/>
      <c r="C1" s="14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1" customFormat="1" ht="21" customHeight="1" x14ac:dyDescent="0.15">
      <c r="A2" s="55" t="s">
        <v>122</v>
      </c>
      <c r="B2" s="55"/>
      <c r="C2" s="112"/>
      <c r="D2" s="55"/>
      <c r="E2" s="5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s="1" customFormat="1" ht="21" customHeight="1" x14ac:dyDescent="0.15">
      <c r="A3" s="38" t="s">
        <v>215</v>
      </c>
      <c r="B3" s="55"/>
      <c r="C3" s="112"/>
      <c r="D3" s="55"/>
      <c r="E3" s="55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s="1" customFormat="1" ht="21" customHeight="1" x14ac:dyDescent="0.15">
      <c r="A4" s="7"/>
      <c r="B4" s="7"/>
      <c r="C4" s="14"/>
      <c r="D4" s="7"/>
      <c r="E4" s="7"/>
      <c r="U4" s="7"/>
      <c r="V4" s="7"/>
      <c r="W4" s="8" t="s">
        <v>196</v>
      </c>
    </row>
    <row r="5" spans="1:23" ht="16.5" customHeight="1" x14ac:dyDescent="0.45">
      <c r="A5" s="56"/>
      <c r="B5" s="56"/>
      <c r="C5" s="68"/>
      <c r="D5" s="56"/>
      <c r="E5" s="147" t="s">
        <v>81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3" ht="18.95" customHeight="1" x14ac:dyDescent="0.45">
      <c r="A6" s="56"/>
      <c r="B6" s="56"/>
      <c r="C6" s="68"/>
      <c r="D6" s="56"/>
      <c r="E6" s="56"/>
      <c r="F6" s="9"/>
      <c r="H6" s="9"/>
      <c r="I6" s="9"/>
      <c r="J6" s="9"/>
      <c r="P6" s="9"/>
      <c r="Q6" s="152" t="s">
        <v>269</v>
      </c>
      <c r="R6" s="152"/>
      <c r="S6" s="152"/>
      <c r="T6" s="1"/>
      <c r="U6" s="9" t="s">
        <v>103</v>
      </c>
      <c r="V6" s="9"/>
      <c r="W6" s="9"/>
    </row>
    <row r="7" spans="1:23" ht="18.95" customHeight="1" x14ac:dyDescent="0.45">
      <c r="A7" s="56"/>
      <c r="B7" s="56"/>
      <c r="C7" s="68"/>
      <c r="D7" s="56"/>
      <c r="E7" s="52" t="s">
        <v>12</v>
      </c>
      <c r="F7" s="9"/>
      <c r="G7" s="9" t="s">
        <v>13</v>
      </c>
      <c r="H7" s="9"/>
      <c r="I7" s="9"/>
      <c r="J7" s="9"/>
      <c r="K7" s="147" t="s">
        <v>226</v>
      </c>
      <c r="L7" s="147"/>
      <c r="M7" s="147"/>
      <c r="N7" s="9"/>
      <c r="O7" s="9" t="s">
        <v>126</v>
      </c>
      <c r="P7" s="9"/>
      <c r="Q7" s="136" t="s">
        <v>114</v>
      </c>
      <c r="R7" s="9"/>
      <c r="S7" s="9" t="s">
        <v>209</v>
      </c>
      <c r="T7" s="1"/>
      <c r="U7" s="9" t="s">
        <v>26</v>
      </c>
      <c r="V7" s="9"/>
      <c r="W7" s="9" t="s">
        <v>14</v>
      </c>
    </row>
    <row r="8" spans="1:23" ht="18.95" customHeight="1" x14ac:dyDescent="0.45">
      <c r="A8" s="56"/>
      <c r="B8" s="56"/>
      <c r="C8" s="68"/>
      <c r="D8" s="56"/>
      <c r="E8" s="52" t="s">
        <v>17</v>
      </c>
      <c r="F8" s="9"/>
      <c r="G8" s="9" t="s">
        <v>100</v>
      </c>
      <c r="H8" s="9"/>
      <c r="I8" s="9"/>
      <c r="J8" s="9"/>
      <c r="K8" s="9" t="s">
        <v>18</v>
      </c>
      <c r="L8" s="1"/>
      <c r="M8" s="9"/>
      <c r="N8" s="9"/>
      <c r="O8" s="9" t="s">
        <v>127</v>
      </c>
      <c r="P8" s="9"/>
      <c r="Q8" s="9" t="s">
        <v>28</v>
      </c>
      <c r="R8" s="9"/>
      <c r="S8" s="23" t="s">
        <v>207</v>
      </c>
      <c r="T8" s="1"/>
      <c r="U8" s="9" t="s">
        <v>58</v>
      </c>
      <c r="V8" s="9"/>
      <c r="W8" s="9" t="s">
        <v>16</v>
      </c>
    </row>
    <row r="9" spans="1:23" ht="18.95" customHeight="1" x14ac:dyDescent="0.45">
      <c r="A9" s="56"/>
      <c r="B9" s="56"/>
      <c r="C9" s="39" t="s">
        <v>105</v>
      </c>
      <c r="D9" s="9"/>
      <c r="E9" s="93" t="s">
        <v>21</v>
      </c>
      <c r="F9" s="9"/>
      <c r="G9" s="39" t="s">
        <v>25</v>
      </c>
      <c r="H9" s="9"/>
      <c r="I9" s="39" t="s">
        <v>68</v>
      </c>
      <c r="J9" s="9"/>
      <c r="K9" s="39" t="s">
        <v>227</v>
      </c>
      <c r="L9" s="1"/>
      <c r="M9" s="39" t="s">
        <v>19</v>
      </c>
      <c r="N9" s="9"/>
      <c r="O9" s="39" t="s">
        <v>128</v>
      </c>
      <c r="P9" s="9"/>
      <c r="Q9" s="39" t="s">
        <v>115</v>
      </c>
      <c r="R9" s="9"/>
      <c r="S9" s="39" t="s">
        <v>208</v>
      </c>
      <c r="T9" s="9"/>
      <c r="U9" s="39" t="s">
        <v>20</v>
      </c>
      <c r="V9" s="9"/>
      <c r="W9" s="39" t="s">
        <v>20</v>
      </c>
    </row>
    <row r="10" spans="1:23" ht="18.95" customHeight="1" x14ac:dyDescent="0.45">
      <c r="A10" s="56"/>
      <c r="B10" s="56"/>
      <c r="C10" s="68"/>
      <c r="D10" s="56"/>
      <c r="E10" s="56"/>
      <c r="F10" s="1"/>
      <c r="G10" s="1"/>
      <c r="H10" s="1"/>
      <c r="I10" s="1"/>
      <c r="J10" s="1"/>
      <c r="K10" s="69"/>
      <c r="L10" s="1"/>
      <c r="M10" s="1"/>
      <c r="N10" s="1"/>
      <c r="O10" s="1"/>
      <c r="P10" s="14"/>
      <c r="T10" s="14"/>
      <c r="U10" s="14"/>
      <c r="V10" s="14"/>
      <c r="W10" s="1"/>
    </row>
    <row r="11" spans="1:23" s="1" customFormat="1" ht="21" customHeight="1" x14ac:dyDescent="0.45">
      <c r="A11" s="1" t="s">
        <v>138</v>
      </c>
      <c r="C11" s="9"/>
      <c r="E11" s="16">
        <v>2258660027</v>
      </c>
      <c r="F11" s="17"/>
      <c r="G11" s="16">
        <v>-222820127</v>
      </c>
      <c r="H11" s="17"/>
      <c r="I11" s="46">
        <v>30295981</v>
      </c>
      <c r="J11" s="17"/>
      <c r="K11" s="18">
        <v>0</v>
      </c>
      <c r="L11" s="17"/>
      <c r="M11" s="46">
        <v>-88109156</v>
      </c>
      <c r="N11" s="17"/>
      <c r="O11" s="18">
        <v>3264782</v>
      </c>
      <c r="P11" s="17"/>
      <c r="Q11" s="46">
        <v>230708871</v>
      </c>
      <c r="R11" s="63"/>
      <c r="S11" s="63">
        <v>355483</v>
      </c>
      <c r="T11" s="17"/>
      <c r="U11" s="46">
        <f t="shared" ref="U11:U18" si="0">SUM(Q11:S11)</f>
        <v>231064354</v>
      </c>
      <c r="V11" s="46"/>
      <c r="W11" s="46">
        <f t="shared" ref="W11:W18" si="1">SUM(E11:O11)+U11</f>
        <v>2212355861</v>
      </c>
    </row>
    <row r="12" spans="1:23" s="1" customFormat="1" ht="21" customHeight="1" x14ac:dyDescent="0.45">
      <c r="A12" s="1" t="s">
        <v>188</v>
      </c>
      <c r="C12" s="9"/>
      <c r="E12" s="16"/>
      <c r="F12" s="16"/>
      <c r="G12" s="16"/>
      <c r="H12" s="17"/>
      <c r="I12" s="18"/>
      <c r="J12" s="17"/>
      <c r="K12" s="18"/>
      <c r="L12" s="17"/>
      <c r="M12" s="17"/>
      <c r="N12" s="17"/>
      <c r="O12" s="17"/>
      <c r="P12" s="17"/>
      <c r="Q12" s="17"/>
      <c r="R12" s="17"/>
      <c r="S12" s="17"/>
      <c r="T12" s="17"/>
      <c r="U12" s="46"/>
      <c r="V12" s="46"/>
      <c r="W12" s="46"/>
    </row>
    <row r="13" spans="1:23" s="1" customFormat="1" ht="21" customHeight="1" x14ac:dyDescent="0.45">
      <c r="B13" s="1" t="s">
        <v>155</v>
      </c>
      <c r="C13" s="9"/>
      <c r="E13" s="46">
        <v>100612700</v>
      </c>
      <c r="F13" s="16"/>
      <c r="G13" s="46">
        <v>160980320</v>
      </c>
      <c r="H13" s="17"/>
      <c r="I13" s="46">
        <v>-10061270</v>
      </c>
      <c r="J13" s="17"/>
      <c r="K13" s="18">
        <v>0</v>
      </c>
      <c r="L13" s="17"/>
      <c r="M13" s="18">
        <v>0</v>
      </c>
      <c r="N13" s="17"/>
      <c r="O13" s="17">
        <v>0</v>
      </c>
      <c r="P13" s="17"/>
      <c r="Q13" s="17">
        <v>0</v>
      </c>
      <c r="R13" s="17"/>
      <c r="S13" s="17">
        <v>0</v>
      </c>
      <c r="T13" s="17"/>
      <c r="U13" s="46">
        <f t="shared" si="0"/>
        <v>0</v>
      </c>
      <c r="V13" s="46"/>
      <c r="W13" s="46">
        <f t="shared" si="1"/>
        <v>251531750</v>
      </c>
    </row>
    <row r="14" spans="1:23" s="1" customFormat="1" ht="21" customHeight="1" x14ac:dyDescent="0.45">
      <c r="B14" s="65" t="s">
        <v>191</v>
      </c>
      <c r="C14" s="113"/>
      <c r="D14" s="71"/>
      <c r="E14" s="71"/>
      <c r="F14" s="17"/>
      <c r="G14" s="17"/>
      <c r="H14" s="17"/>
      <c r="I14" s="18"/>
      <c r="J14" s="17"/>
      <c r="K14" s="18"/>
      <c r="L14" s="17"/>
      <c r="M14" s="46"/>
      <c r="N14" s="17"/>
      <c r="O14" s="17"/>
      <c r="P14" s="17"/>
      <c r="Q14" s="17"/>
      <c r="R14" s="17"/>
      <c r="S14" s="17"/>
      <c r="T14" s="17"/>
      <c r="U14" s="46"/>
      <c r="V14" s="46"/>
      <c r="W14" s="46"/>
    </row>
    <row r="15" spans="1:23" s="1" customFormat="1" ht="21" customHeight="1" x14ac:dyDescent="0.45">
      <c r="B15" s="65" t="s">
        <v>192</v>
      </c>
      <c r="C15" s="9"/>
      <c r="E15" s="46">
        <v>212249848</v>
      </c>
      <c r="F15" s="16"/>
      <c r="G15" s="46">
        <v>-12835293</v>
      </c>
      <c r="H15" s="17"/>
      <c r="I15" s="18">
        <v>0</v>
      </c>
      <c r="J15" s="17"/>
      <c r="K15" s="18">
        <v>0</v>
      </c>
      <c r="L15" s="17"/>
      <c r="M15" s="18">
        <v>0</v>
      </c>
      <c r="N15" s="17"/>
      <c r="O15" s="17">
        <v>0</v>
      </c>
      <c r="P15" s="17"/>
      <c r="Q15" s="17">
        <v>0</v>
      </c>
      <c r="R15" s="17"/>
      <c r="S15" s="17">
        <v>0</v>
      </c>
      <c r="T15" s="17"/>
      <c r="U15" s="46">
        <f t="shared" si="0"/>
        <v>0</v>
      </c>
      <c r="V15" s="46"/>
      <c r="W15" s="46">
        <f t="shared" si="1"/>
        <v>199414555</v>
      </c>
    </row>
    <row r="16" spans="1:23" s="1" customFormat="1" ht="21" customHeight="1" x14ac:dyDescent="0.45">
      <c r="B16" s="1" t="s">
        <v>165</v>
      </c>
      <c r="C16" s="9"/>
      <c r="E16" s="16">
        <v>0</v>
      </c>
      <c r="F16" s="16"/>
      <c r="G16" s="16">
        <v>0</v>
      </c>
      <c r="H16" s="17"/>
      <c r="I16" s="18">
        <v>0</v>
      </c>
      <c r="J16" s="17"/>
      <c r="K16" s="18">
        <v>0</v>
      </c>
      <c r="L16" s="17"/>
      <c r="M16" s="18">
        <v>0</v>
      </c>
      <c r="N16" s="17"/>
      <c r="O16" s="131">
        <v>-3264782</v>
      </c>
      <c r="P16" s="17"/>
      <c r="Q16" s="17">
        <v>0</v>
      </c>
      <c r="R16" s="17"/>
      <c r="S16" s="17">
        <v>0</v>
      </c>
      <c r="T16" s="17"/>
      <c r="U16" s="46">
        <f t="shared" si="0"/>
        <v>0</v>
      </c>
      <c r="V16" s="46"/>
      <c r="W16" s="46">
        <f t="shared" si="1"/>
        <v>-3264782</v>
      </c>
    </row>
    <row r="17" spans="1:23" s="1" customFormat="1" ht="21" customHeight="1" x14ac:dyDescent="0.45">
      <c r="B17" s="1" t="s">
        <v>285</v>
      </c>
      <c r="C17" s="9"/>
      <c r="E17" s="16">
        <v>0</v>
      </c>
      <c r="F17" s="16"/>
      <c r="G17" s="16">
        <v>0</v>
      </c>
      <c r="H17" s="17"/>
      <c r="I17" s="18">
        <v>0</v>
      </c>
      <c r="J17" s="17"/>
      <c r="K17" s="18">
        <v>0</v>
      </c>
      <c r="L17" s="17"/>
      <c r="M17" s="46">
        <v>92075667</v>
      </c>
      <c r="N17" s="17"/>
      <c r="O17" s="17">
        <v>0</v>
      </c>
      <c r="P17" s="17"/>
      <c r="Q17" s="17">
        <v>0</v>
      </c>
      <c r="R17" s="17"/>
      <c r="S17" s="17">
        <v>0</v>
      </c>
      <c r="T17" s="17"/>
      <c r="U17" s="46">
        <f t="shared" si="0"/>
        <v>0</v>
      </c>
      <c r="V17" s="46"/>
      <c r="W17" s="46">
        <f t="shared" si="1"/>
        <v>92075667</v>
      </c>
    </row>
    <row r="18" spans="1:23" s="1" customFormat="1" ht="21" customHeight="1" x14ac:dyDescent="0.45">
      <c r="B18" s="1" t="s">
        <v>189</v>
      </c>
      <c r="C18" s="9"/>
      <c r="E18" s="16">
        <v>0</v>
      </c>
      <c r="F18" s="16"/>
      <c r="G18" s="16">
        <v>0</v>
      </c>
      <c r="H18" s="17"/>
      <c r="I18" s="18">
        <v>0</v>
      </c>
      <c r="J18" s="17"/>
      <c r="K18" s="18">
        <v>0</v>
      </c>
      <c r="L18" s="17"/>
      <c r="M18" s="131">
        <v>0</v>
      </c>
      <c r="N18" s="17"/>
      <c r="O18" s="17">
        <v>0</v>
      </c>
      <c r="P18" s="17"/>
      <c r="Q18" s="131">
        <v>-166540427</v>
      </c>
      <c r="R18" s="131"/>
      <c r="S18" s="131">
        <v>0</v>
      </c>
      <c r="T18" s="17"/>
      <c r="U18" s="46">
        <f t="shared" si="0"/>
        <v>-166540427</v>
      </c>
      <c r="V18" s="46"/>
      <c r="W18" s="46">
        <f t="shared" si="1"/>
        <v>-166540427</v>
      </c>
    </row>
    <row r="19" spans="1:23" s="1" customFormat="1" ht="21" customHeight="1" thickBot="1" x14ac:dyDescent="0.5">
      <c r="A19" s="7" t="s">
        <v>190</v>
      </c>
      <c r="C19" s="9"/>
      <c r="E19" s="72">
        <f>SUM(E11:E18)</f>
        <v>2571522575</v>
      </c>
      <c r="F19" s="100"/>
      <c r="G19" s="72">
        <f>SUM(G11:G18)</f>
        <v>-74675100</v>
      </c>
      <c r="H19" s="100"/>
      <c r="I19" s="72">
        <f>SUM(I11:I18)</f>
        <v>20234711</v>
      </c>
      <c r="J19" s="100"/>
      <c r="K19" s="72">
        <f>SUM(K11:K18)</f>
        <v>0</v>
      </c>
      <c r="L19" s="100"/>
      <c r="M19" s="72">
        <f>SUM(M11:M18)</f>
        <v>3966511</v>
      </c>
      <c r="N19" s="100"/>
      <c r="O19" s="72">
        <f>SUM(O11:O18)</f>
        <v>0</v>
      </c>
      <c r="P19" s="100"/>
      <c r="Q19" s="72">
        <f>SUM(Q11:Q18)</f>
        <v>64168444</v>
      </c>
      <c r="R19" s="100"/>
      <c r="S19" s="72">
        <f>SUM(S11:S18)</f>
        <v>355483</v>
      </c>
      <c r="T19" s="100"/>
      <c r="U19" s="72">
        <f>SUM(U11:U18)</f>
        <v>64523927</v>
      </c>
      <c r="V19" s="100"/>
      <c r="W19" s="72">
        <f>SUM(W11:W18)</f>
        <v>2585572624</v>
      </c>
    </row>
    <row r="20" spans="1:23" s="1" customFormat="1" ht="17.25" customHeight="1" thickTop="1" x14ac:dyDescent="0.45">
      <c r="C20" s="9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</row>
    <row r="21" spans="1:23" s="1" customFormat="1" ht="21" customHeight="1" x14ac:dyDescent="0.45">
      <c r="A21" s="1" t="s">
        <v>217</v>
      </c>
      <c r="C21" s="9"/>
      <c r="E21" s="46">
        <f>E19</f>
        <v>2571522575</v>
      </c>
      <c r="F21" s="46"/>
      <c r="G21" s="46">
        <f>G19</f>
        <v>-74675100</v>
      </c>
      <c r="H21" s="46"/>
      <c r="I21" s="46">
        <f>I19</f>
        <v>20234711</v>
      </c>
      <c r="J21" s="46"/>
      <c r="K21" s="46">
        <v>0</v>
      </c>
      <c r="L21" s="46"/>
      <c r="M21" s="46">
        <f>M19</f>
        <v>3966511</v>
      </c>
      <c r="N21" s="46"/>
      <c r="O21" s="46">
        <f>O19</f>
        <v>0</v>
      </c>
      <c r="P21" s="46"/>
      <c r="Q21" s="46">
        <f>Q19</f>
        <v>64168444</v>
      </c>
      <c r="R21" s="46"/>
      <c r="S21" s="46">
        <f>S19</f>
        <v>355483</v>
      </c>
      <c r="T21" s="46"/>
      <c r="U21" s="46">
        <f>SUM(Q21:S21)</f>
        <v>64523927</v>
      </c>
      <c r="V21" s="46"/>
      <c r="W21" s="46">
        <f>W19</f>
        <v>2585572624</v>
      </c>
    </row>
    <row r="22" spans="1:23" s="1" customFormat="1" ht="21" customHeight="1" x14ac:dyDescent="0.45">
      <c r="A22" s="1" t="s">
        <v>188</v>
      </c>
      <c r="C22" s="9"/>
      <c r="E22" s="46"/>
      <c r="F22" s="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63"/>
      <c r="U22" s="46"/>
      <c r="V22" s="46"/>
      <c r="W22" s="46"/>
    </row>
    <row r="23" spans="1:23" s="1" customFormat="1" ht="21" customHeight="1" x14ac:dyDescent="0.45">
      <c r="B23" s="1" t="s">
        <v>155</v>
      </c>
      <c r="C23" s="22" t="s">
        <v>179</v>
      </c>
      <c r="E23" s="46">
        <v>13332</v>
      </c>
      <c r="F23" s="6"/>
      <c r="G23" s="46">
        <v>47994</v>
      </c>
      <c r="H23" s="46"/>
      <c r="I23" s="46">
        <v>-1333</v>
      </c>
      <c r="J23" s="46"/>
      <c r="K23" s="46">
        <v>0</v>
      </c>
      <c r="L23" s="46"/>
      <c r="M23" s="46">
        <v>0</v>
      </c>
      <c r="N23" s="46"/>
      <c r="O23" s="46">
        <v>0</v>
      </c>
      <c r="P23" s="46"/>
      <c r="Q23" s="46">
        <v>0</v>
      </c>
      <c r="R23" s="46"/>
      <c r="S23" s="46">
        <v>0</v>
      </c>
      <c r="T23" s="63"/>
      <c r="U23" s="46">
        <f>SUM(Q23:S23)</f>
        <v>0</v>
      </c>
      <c r="V23" s="46"/>
      <c r="W23" s="46">
        <f>SUM(E23:O23)+U23</f>
        <v>59993</v>
      </c>
    </row>
    <row r="24" spans="1:23" s="1" customFormat="1" ht="21" customHeight="1" x14ac:dyDescent="0.45">
      <c r="B24" s="1" t="s">
        <v>227</v>
      </c>
      <c r="C24" s="9">
        <v>31</v>
      </c>
      <c r="E24" s="46">
        <v>0</v>
      </c>
      <c r="F24" s="6"/>
      <c r="G24" s="46">
        <v>0</v>
      </c>
      <c r="H24" s="46"/>
      <c r="I24" s="46">
        <v>0</v>
      </c>
      <c r="J24" s="46"/>
      <c r="K24" s="46">
        <v>4303386</v>
      </c>
      <c r="L24" s="46"/>
      <c r="M24" s="46">
        <f>+-K24</f>
        <v>-4303386</v>
      </c>
      <c r="N24" s="46"/>
      <c r="O24" s="46">
        <v>0</v>
      </c>
      <c r="P24" s="46"/>
      <c r="Q24" s="46">
        <v>0</v>
      </c>
      <c r="R24" s="46"/>
      <c r="S24" s="46">
        <v>0</v>
      </c>
      <c r="T24" s="63"/>
      <c r="U24" s="46">
        <f>SUM(Q24:S24)</f>
        <v>0</v>
      </c>
      <c r="V24" s="46"/>
      <c r="W24" s="46">
        <f>SUM(E24:O24)+U24</f>
        <v>0</v>
      </c>
    </row>
    <row r="25" spans="1:23" s="1" customFormat="1" ht="21" customHeight="1" x14ac:dyDescent="0.45">
      <c r="B25" s="1" t="s">
        <v>285</v>
      </c>
      <c r="C25" s="9"/>
      <c r="E25" s="46">
        <v>0</v>
      </c>
      <c r="F25" s="6"/>
      <c r="G25" s="46">
        <v>0</v>
      </c>
      <c r="H25" s="6"/>
      <c r="I25" s="46">
        <v>0</v>
      </c>
      <c r="J25" s="6"/>
      <c r="K25" s="46">
        <v>0</v>
      </c>
      <c r="L25" s="46"/>
      <c r="M25" s="46">
        <f>+PL!J34</f>
        <v>46402614</v>
      </c>
      <c r="N25" s="46"/>
      <c r="O25" s="46">
        <v>0</v>
      </c>
      <c r="P25" s="46"/>
      <c r="Q25" s="46">
        <v>0</v>
      </c>
      <c r="R25" s="46"/>
      <c r="S25" s="46">
        <v>0</v>
      </c>
      <c r="T25" s="63"/>
      <c r="U25" s="46">
        <f>SUM(Q25:S25)</f>
        <v>0</v>
      </c>
      <c r="V25" s="46"/>
      <c r="W25" s="46">
        <f>SUM(E25:O25)+U25</f>
        <v>46402614</v>
      </c>
    </row>
    <row r="26" spans="1:23" s="1" customFormat="1" ht="21" customHeight="1" x14ac:dyDescent="0.45">
      <c r="B26" s="1" t="s">
        <v>189</v>
      </c>
      <c r="C26" s="9"/>
      <c r="E26" s="46">
        <v>0</v>
      </c>
      <c r="F26" s="6"/>
      <c r="G26" s="46">
        <v>0</v>
      </c>
      <c r="H26" s="6"/>
      <c r="I26" s="46">
        <v>0</v>
      </c>
      <c r="J26" s="6"/>
      <c r="K26" s="46">
        <v>0</v>
      </c>
      <c r="L26" s="63"/>
      <c r="M26" s="46">
        <v>0</v>
      </c>
      <c r="N26" s="46"/>
      <c r="O26" s="46">
        <v>0</v>
      </c>
      <c r="P26" s="46"/>
      <c r="Q26" s="101">
        <f>PL!J40</f>
        <v>-1451533</v>
      </c>
      <c r="R26" s="101"/>
      <c r="S26" s="101">
        <v>0</v>
      </c>
      <c r="T26" s="63"/>
      <c r="U26" s="46">
        <f>SUM(Q26:S26)</f>
        <v>-1451533</v>
      </c>
      <c r="V26" s="46"/>
      <c r="W26" s="46">
        <f>SUM(E26:O26)+U26</f>
        <v>-1451533</v>
      </c>
    </row>
    <row r="27" spans="1:23" s="1" customFormat="1" ht="21" customHeight="1" x14ac:dyDescent="0.45">
      <c r="B27" s="1" t="s">
        <v>251</v>
      </c>
      <c r="C27" s="9"/>
      <c r="E27" s="46"/>
      <c r="F27" s="6"/>
      <c r="G27" s="46"/>
      <c r="H27" s="6"/>
      <c r="I27" s="46"/>
      <c r="J27" s="6"/>
      <c r="K27" s="46"/>
      <c r="L27" s="63"/>
      <c r="M27" s="46"/>
      <c r="N27" s="46"/>
      <c r="O27" s="46"/>
      <c r="P27" s="46"/>
      <c r="Q27" s="101"/>
      <c r="R27" s="101"/>
      <c r="S27" s="101"/>
      <c r="T27" s="63"/>
      <c r="U27" s="46"/>
      <c r="V27" s="46"/>
      <c r="W27" s="46"/>
    </row>
    <row r="28" spans="1:23" s="1" customFormat="1" ht="21" customHeight="1" x14ac:dyDescent="0.45">
      <c r="B28" s="138" t="s">
        <v>245</v>
      </c>
      <c r="C28" s="9"/>
      <c r="E28" s="46">
        <v>0</v>
      </c>
      <c r="F28" s="6"/>
      <c r="G28" s="46">
        <v>0</v>
      </c>
      <c r="H28" s="6"/>
      <c r="I28" s="46">
        <v>0</v>
      </c>
      <c r="J28" s="6"/>
      <c r="K28" s="46">
        <v>0</v>
      </c>
      <c r="L28" s="63"/>
      <c r="M28" s="46">
        <v>15512969</v>
      </c>
      <c r="N28" s="46"/>
      <c r="O28" s="46">
        <v>0</v>
      </c>
      <c r="P28" s="46"/>
      <c r="Q28" s="46">
        <v>0</v>
      </c>
      <c r="R28" s="101"/>
      <c r="S28" s="101">
        <v>0</v>
      </c>
      <c r="T28" s="63"/>
      <c r="U28" s="46">
        <f>SUM(Q28:S28)</f>
        <v>0</v>
      </c>
      <c r="V28" s="46"/>
      <c r="W28" s="46">
        <f>SUM(E28:O28)+U28</f>
        <v>15512969</v>
      </c>
    </row>
    <row r="29" spans="1:23" s="1" customFormat="1" ht="21" customHeight="1" x14ac:dyDescent="0.45">
      <c r="B29" s="1" t="s">
        <v>244</v>
      </c>
      <c r="C29" s="9"/>
      <c r="E29" s="46"/>
      <c r="F29" s="6"/>
      <c r="G29" s="46"/>
      <c r="H29" s="6"/>
      <c r="I29" s="46"/>
      <c r="J29" s="6"/>
      <c r="K29" s="46"/>
      <c r="L29" s="46"/>
      <c r="M29" s="46"/>
      <c r="N29" s="46"/>
      <c r="O29" s="46"/>
      <c r="P29" s="46"/>
      <c r="Q29" s="46"/>
      <c r="R29" s="46"/>
      <c r="S29" s="46"/>
      <c r="T29" s="63"/>
      <c r="U29" s="46"/>
      <c r="V29" s="46"/>
      <c r="W29" s="46"/>
    </row>
    <row r="30" spans="1:23" s="1" customFormat="1" ht="21" customHeight="1" x14ac:dyDescent="0.45">
      <c r="B30" s="138" t="s">
        <v>245</v>
      </c>
      <c r="C30" s="9">
        <v>32</v>
      </c>
      <c r="E30" s="46">
        <v>0</v>
      </c>
      <c r="F30" s="6"/>
      <c r="G30" s="46">
        <v>0</v>
      </c>
      <c r="H30" s="6"/>
      <c r="I30" s="46">
        <v>0</v>
      </c>
      <c r="J30" s="6"/>
      <c r="K30" s="46">
        <v>0</v>
      </c>
      <c r="L30" s="63"/>
      <c r="M30" s="46">
        <v>62716911</v>
      </c>
      <c r="N30" s="46"/>
      <c r="O30" s="46">
        <v>0</v>
      </c>
      <c r="P30" s="46"/>
      <c r="Q30" s="46">
        <f>+-M30</f>
        <v>-62716911</v>
      </c>
      <c r="R30" s="101"/>
      <c r="S30" s="101">
        <v>0</v>
      </c>
      <c r="T30" s="63"/>
      <c r="U30" s="46">
        <f>SUM(Q30:S30)</f>
        <v>-62716911</v>
      </c>
      <c r="V30" s="46"/>
      <c r="W30" s="46">
        <f>SUM(E30:O30)+U30</f>
        <v>0</v>
      </c>
    </row>
    <row r="31" spans="1:23" s="1" customFormat="1" ht="21" customHeight="1" thickBot="1" x14ac:dyDescent="0.2">
      <c r="A31" s="7" t="s">
        <v>218</v>
      </c>
      <c r="B31" s="7"/>
      <c r="C31" s="14"/>
      <c r="D31" s="7"/>
      <c r="E31" s="24">
        <f>SUM(E21:E30)</f>
        <v>2571535907</v>
      </c>
      <c r="F31" s="21"/>
      <c r="G31" s="24">
        <f>SUM(G21:G30)</f>
        <v>-74627106</v>
      </c>
      <c r="H31" s="21"/>
      <c r="I31" s="24">
        <f>SUM(I21:I30)</f>
        <v>20233378</v>
      </c>
      <c r="J31" s="21"/>
      <c r="K31" s="24">
        <f>SUM(K21:K30)</f>
        <v>4303386</v>
      </c>
      <c r="L31" s="21"/>
      <c r="M31" s="24">
        <f>SUM(M21:M30)</f>
        <v>124295619</v>
      </c>
      <c r="N31" s="21"/>
      <c r="O31" s="24">
        <f>SUM(O21:O30)</f>
        <v>0</v>
      </c>
      <c r="P31" s="21"/>
      <c r="Q31" s="24">
        <f>SUM(Q21:Q30)</f>
        <v>0</v>
      </c>
      <c r="R31" s="21"/>
      <c r="S31" s="24">
        <f>SUM(S21:S30)</f>
        <v>355483</v>
      </c>
      <c r="T31" s="21"/>
      <c r="U31" s="24">
        <f>SUM(U21:U30)</f>
        <v>355483</v>
      </c>
      <c r="V31" s="21"/>
      <c r="W31" s="24">
        <f>SUM(W21:W30)</f>
        <v>2646096667</v>
      </c>
    </row>
    <row r="32" spans="1:23" s="1" customFormat="1" ht="18.95" customHeight="1" thickTop="1" x14ac:dyDescent="0.15">
      <c r="C32" s="9"/>
      <c r="Q32" s="2"/>
      <c r="R32" s="2"/>
      <c r="S32" s="2"/>
      <c r="U32" s="2"/>
      <c r="W32" s="2"/>
    </row>
    <row r="33" spans="3:23" s="1" customFormat="1" ht="18.95" customHeight="1" x14ac:dyDescent="0.15">
      <c r="C33" s="9"/>
      <c r="E33" s="2">
        <f>+E31-'BS2'!J47</f>
        <v>0</v>
      </c>
      <c r="G33" s="73">
        <f>+G31-'BS2'!J49</f>
        <v>0</v>
      </c>
      <c r="H33" s="70"/>
      <c r="I33" s="2">
        <f>+I31-'BS2'!J52</f>
        <v>0</v>
      </c>
      <c r="J33" s="70"/>
      <c r="K33" s="2">
        <f>+K31-'BS2'!J55</f>
        <v>0</v>
      </c>
      <c r="L33" s="70"/>
      <c r="M33" s="74">
        <f>+M31-'BS2'!J56</f>
        <v>0</v>
      </c>
      <c r="N33" s="74"/>
      <c r="O33" s="74"/>
      <c r="P33" s="70"/>
      <c r="R33" s="74"/>
      <c r="S33" s="74"/>
      <c r="T33" s="70"/>
      <c r="U33" s="74">
        <f>+U31-'BS2'!J57</f>
        <v>0</v>
      </c>
      <c r="V33" s="70"/>
      <c r="W33" s="74">
        <f>+W31-'BS2'!J58</f>
        <v>0</v>
      </c>
    </row>
  </sheetData>
  <mergeCells count="3">
    <mergeCell ref="K7:M7"/>
    <mergeCell ref="E5:W5"/>
    <mergeCell ref="Q6:S6"/>
  </mergeCells>
  <pageMargins left="0.8" right="0.3" top="1" bottom="0.5" header="0.5" footer="0.3"/>
  <pageSetup paperSize="9" scale="63" firstPageNumber="13" orientation="landscape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09"/>
  <sheetViews>
    <sheetView view="pageBreakPreview" zoomScaleNormal="100" zoomScaleSheetLayoutView="100" workbookViewId="0">
      <selection activeCell="O35" sqref="O35"/>
    </sheetView>
  </sheetViews>
  <sheetFormatPr defaultColWidth="8" defaultRowHeight="21" x14ac:dyDescent="0.15"/>
  <cols>
    <col min="1" max="2" width="2.625" style="1" customWidth="1"/>
    <col min="3" max="3" width="49.75" style="1" customWidth="1"/>
    <col min="4" max="4" width="1.5" style="1" customWidth="1"/>
    <col min="5" max="5" width="14.125" style="1" customWidth="1"/>
    <col min="6" max="6" width="1.5" style="1" customWidth="1"/>
    <col min="7" max="7" width="14" style="1" customWidth="1"/>
    <col min="8" max="8" width="1.75" style="1" customWidth="1"/>
    <col min="9" max="9" width="14.125" style="1" customWidth="1"/>
    <col min="10" max="10" width="1.75" style="1" customWidth="1"/>
    <col min="11" max="11" width="14.75" style="27" customWidth="1"/>
    <col min="12" max="16384" width="8" style="1"/>
  </cols>
  <sheetData>
    <row r="1" spans="1:11" x14ac:dyDescent="0.15">
      <c r="A1" s="7" t="s">
        <v>136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15">
      <c r="A2" s="7" t="s">
        <v>104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x14ac:dyDescent="0.15">
      <c r="A3" s="38" t="s">
        <v>215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x14ac:dyDescent="0.15">
      <c r="E4" s="153"/>
      <c r="F4" s="153"/>
      <c r="G4" s="153"/>
      <c r="H4" s="9"/>
      <c r="K4" s="8" t="s">
        <v>196</v>
      </c>
    </row>
    <row r="5" spans="1:11" x14ac:dyDescent="0.15">
      <c r="E5" s="147" t="s">
        <v>80</v>
      </c>
      <c r="F5" s="147"/>
      <c r="G5" s="147"/>
      <c r="H5" s="9"/>
      <c r="I5" s="147" t="s">
        <v>81</v>
      </c>
      <c r="J5" s="147"/>
      <c r="K5" s="147"/>
    </row>
    <row r="6" spans="1:11" x14ac:dyDescent="0.15">
      <c r="D6" s="9"/>
      <c r="E6" s="39">
        <v>2022</v>
      </c>
      <c r="F6" s="9"/>
      <c r="G6" s="39">
        <v>2021</v>
      </c>
      <c r="H6" s="9"/>
      <c r="I6" s="39">
        <v>2022</v>
      </c>
      <c r="J6" s="9"/>
      <c r="K6" s="39">
        <v>2021</v>
      </c>
    </row>
    <row r="7" spans="1:11" x14ac:dyDescent="0.15">
      <c r="E7" s="9"/>
      <c r="F7" s="9"/>
      <c r="G7" s="9"/>
      <c r="H7" s="9"/>
      <c r="I7" s="9"/>
      <c r="J7" s="9"/>
      <c r="K7" s="9"/>
    </row>
    <row r="8" spans="1:11" ht="19.5" customHeight="1" x14ac:dyDescent="0.15">
      <c r="A8" s="7" t="s">
        <v>73</v>
      </c>
      <c r="E8" s="16"/>
      <c r="F8" s="16"/>
      <c r="G8" s="16"/>
      <c r="H8" s="16"/>
      <c r="I8" s="16"/>
      <c r="J8" s="16"/>
      <c r="K8" s="16"/>
    </row>
    <row r="9" spans="1:11" ht="19.5" customHeight="1" x14ac:dyDescent="0.45">
      <c r="A9" s="1" t="s">
        <v>246</v>
      </c>
      <c r="E9" s="5">
        <f>PL!F32</f>
        <v>-141333570</v>
      </c>
      <c r="F9" s="118"/>
      <c r="G9" s="6">
        <f>PL!H32</f>
        <v>265595137</v>
      </c>
      <c r="H9" s="6"/>
      <c r="I9" s="6">
        <f>+PL!J32</f>
        <v>44395332</v>
      </c>
      <c r="J9" s="120"/>
      <c r="K9" s="6">
        <f>PL!L32</f>
        <v>92432396</v>
      </c>
    </row>
    <row r="10" spans="1:11" ht="19.5" customHeight="1" x14ac:dyDescent="0.15">
      <c r="A10" s="1" t="s">
        <v>106</v>
      </c>
      <c r="E10" s="16"/>
      <c r="F10" s="119"/>
      <c r="G10" s="5"/>
      <c r="H10" s="16"/>
      <c r="I10" s="16"/>
      <c r="J10" s="119"/>
      <c r="K10" s="16"/>
    </row>
    <row r="11" spans="1:11" ht="19.5" customHeight="1" x14ac:dyDescent="0.45">
      <c r="B11" s="1" t="s">
        <v>116</v>
      </c>
      <c r="E11" s="46"/>
      <c r="F11" s="119"/>
      <c r="G11" s="46"/>
      <c r="H11" s="16"/>
      <c r="I11" s="46"/>
      <c r="J11" s="121"/>
      <c r="K11" s="46"/>
    </row>
    <row r="12" spans="1:11" ht="19.5" customHeight="1" x14ac:dyDescent="0.45">
      <c r="B12" s="1" t="s">
        <v>141</v>
      </c>
      <c r="E12" s="4">
        <v>25881541</v>
      </c>
      <c r="F12" s="119"/>
      <c r="G12" s="4">
        <v>31179472</v>
      </c>
      <c r="H12" s="16"/>
      <c r="I12" s="4">
        <v>7272188</v>
      </c>
      <c r="J12" s="122"/>
      <c r="K12" s="4">
        <v>11118292</v>
      </c>
    </row>
    <row r="13" spans="1:11" ht="19.5" customHeight="1" x14ac:dyDescent="0.45">
      <c r="B13" s="1" t="s">
        <v>140</v>
      </c>
      <c r="E13" s="4">
        <v>112666851</v>
      </c>
      <c r="F13" s="119"/>
      <c r="G13" s="4">
        <v>79335670</v>
      </c>
      <c r="H13" s="16"/>
      <c r="I13" s="3">
        <v>4917154</v>
      </c>
      <c r="J13" s="123"/>
      <c r="K13" s="3">
        <v>6708845</v>
      </c>
    </row>
    <row r="14" spans="1:11" ht="19.5" customHeight="1" x14ac:dyDescent="0.45">
      <c r="B14" s="1" t="s">
        <v>277</v>
      </c>
      <c r="E14" s="46">
        <v>7854382</v>
      </c>
      <c r="F14" s="119"/>
      <c r="G14" s="4">
        <v>4446899</v>
      </c>
      <c r="H14" s="16"/>
      <c r="I14" s="3">
        <v>0</v>
      </c>
      <c r="J14" s="123"/>
      <c r="K14" s="3">
        <v>0</v>
      </c>
    </row>
    <row r="15" spans="1:11" ht="19.5" customHeight="1" x14ac:dyDescent="0.45">
      <c r="B15" s="1" t="s">
        <v>278</v>
      </c>
      <c r="E15" s="46">
        <v>76137198</v>
      </c>
      <c r="F15" s="119"/>
      <c r="G15" s="4">
        <v>23584944</v>
      </c>
      <c r="H15" s="16"/>
      <c r="I15" s="46">
        <v>807537</v>
      </c>
      <c r="J15" s="121"/>
      <c r="K15" s="46">
        <v>882521</v>
      </c>
    </row>
    <row r="16" spans="1:11" ht="19.5" customHeight="1" x14ac:dyDescent="0.45">
      <c r="B16" s="1" t="s">
        <v>228</v>
      </c>
      <c r="E16" s="4">
        <v>0</v>
      </c>
      <c r="F16" s="120"/>
      <c r="G16" s="4">
        <v>-5199940</v>
      </c>
      <c r="H16" s="4"/>
      <c r="I16" s="4">
        <v>-4520238</v>
      </c>
      <c r="J16" s="122"/>
      <c r="K16" s="4">
        <v>-5199940</v>
      </c>
    </row>
    <row r="17" spans="2:11" ht="19.5" customHeight="1" x14ac:dyDescent="0.45">
      <c r="B17" s="1" t="s">
        <v>176</v>
      </c>
      <c r="E17" s="4">
        <v>4849368</v>
      </c>
      <c r="F17" s="120"/>
      <c r="G17" s="4">
        <v>-1074494</v>
      </c>
      <c r="H17" s="4"/>
      <c r="I17" s="4">
        <v>0</v>
      </c>
      <c r="J17" s="122"/>
      <c r="K17" s="4">
        <v>0</v>
      </c>
    </row>
    <row r="18" spans="2:11" ht="19.5" customHeight="1" x14ac:dyDescent="0.45">
      <c r="B18" s="1" t="s">
        <v>287</v>
      </c>
      <c r="E18" s="4">
        <v>-5595030</v>
      </c>
      <c r="F18" s="120"/>
      <c r="G18" s="4">
        <v>-9100000</v>
      </c>
      <c r="H18" s="4"/>
      <c r="I18" s="4">
        <v>0</v>
      </c>
      <c r="J18" s="122"/>
      <c r="K18" s="4">
        <v>-9100000</v>
      </c>
    </row>
    <row r="19" spans="2:11" ht="19.5" customHeight="1" x14ac:dyDescent="0.45">
      <c r="B19" s="1" t="s">
        <v>270</v>
      </c>
      <c r="E19" s="4">
        <v>0</v>
      </c>
      <c r="F19" s="120"/>
      <c r="G19" s="4">
        <v>-15000000</v>
      </c>
      <c r="H19" s="4"/>
      <c r="I19" s="4">
        <v>0</v>
      </c>
      <c r="J19" s="122"/>
      <c r="K19" s="4">
        <v>-15000000</v>
      </c>
    </row>
    <row r="20" spans="2:11" ht="19.5" customHeight="1" x14ac:dyDescent="0.45">
      <c r="B20" s="1" t="s">
        <v>232</v>
      </c>
      <c r="E20" s="4">
        <v>0</v>
      </c>
      <c r="F20" s="120"/>
      <c r="G20" s="4">
        <v>2750000</v>
      </c>
      <c r="H20" s="4"/>
      <c r="I20" s="4">
        <v>0</v>
      </c>
      <c r="J20" s="122"/>
      <c r="K20" s="4">
        <v>2750000</v>
      </c>
    </row>
    <row r="21" spans="2:11" ht="19.5" customHeight="1" x14ac:dyDescent="0.45">
      <c r="B21" s="1" t="s">
        <v>229</v>
      </c>
      <c r="E21" s="4">
        <v>17629</v>
      </c>
      <c r="F21" s="120"/>
      <c r="G21" s="4">
        <v>0</v>
      </c>
      <c r="H21" s="4"/>
      <c r="I21" s="4">
        <v>17629</v>
      </c>
      <c r="J21" s="122"/>
      <c r="K21" s="4">
        <v>0</v>
      </c>
    </row>
    <row r="22" spans="2:11" ht="19.5" customHeight="1" x14ac:dyDescent="0.45">
      <c r="B22" s="1" t="s">
        <v>230</v>
      </c>
      <c r="E22" s="4">
        <v>0</v>
      </c>
      <c r="F22" s="120"/>
      <c r="G22" s="4">
        <v>1413428</v>
      </c>
      <c r="H22" s="4"/>
      <c r="I22" s="4">
        <v>0</v>
      </c>
      <c r="J22" s="122"/>
      <c r="K22" s="4">
        <v>0</v>
      </c>
    </row>
    <row r="23" spans="2:11" ht="19.5" customHeight="1" x14ac:dyDescent="0.45">
      <c r="B23" s="1" t="s">
        <v>271</v>
      </c>
      <c r="E23" s="4">
        <v>0</v>
      </c>
      <c r="F23" s="120"/>
      <c r="G23" s="4">
        <v>-13327468</v>
      </c>
      <c r="H23" s="4"/>
      <c r="I23" s="4">
        <v>0</v>
      </c>
      <c r="J23" s="122"/>
      <c r="K23" s="4">
        <v>-13327468</v>
      </c>
    </row>
    <row r="24" spans="2:11" ht="19.5" customHeight="1" x14ac:dyDescent="0.45">
      <c r="B24" s="1" t="s">
        <v>202</v>
      </c>
      <c r="E24" s="4">
        <v>0</v>
      </c>
      <c r="F24" s="120"/>
      <c r="G24" s="4">
        <v>744919</v>
      </c>
      <c r="H24" s="4"/>
      <c r="I24" s="4">
        <v>0</v>
      </c>
      <c r="J24" s="122"/>
      <c r="K24" s="4">
        <v>0</v>
      </c>
    </row>
    <row r="25" spans="2:11" ht="19.5" customHeight="1" x14ac:dyDescent="0.45">
      <c r="B25" s="1" t="s">
        <v>288</v>
      </c>
      <c r="E25" s="4">
        <v>1391224</v>
      </c>
      <c r="F25" s="119"/>
      <c r="G25" s="4">
        <v>1783168</v>
      </c>
      <c r="H25" s="16"/>
      <c r="I25" s="46">
        <v>777854</v>
      </c>
      <c r="J25" s="121"/>
      <c r="K25" s="46">
        <v>749919</v>
      </c>
    </row>
    <row r="26" spans="2:11" ht="19.5" customHeight="1" x14ac:dyDescent="0.45">
      <c r="B26" s="1" t="s">
        <v>231</v>
      </c>
      <c r="E26" s="4">
        <v>3643024</v>
      </c>
      <c r="F26" s="119"/>
      <c r="G26" s="4">
        <v>0</v>
      </c>
      <c r="H26" s="16"/>
      <c r="I26" s="46">
        <v>0</v>
      </c>
      <c r="J26" s="121"/>
      <c r="K26" s="46">
        <v>0</v>
      </c>
    </row>
    <row r="27" spans="2:11" ht="19.5" customHeight="1" x14ac:dyDescent="0.45">
      <c r="B27" s="1" t="s">
        <v>272</v>
      </c>
      <c r="E27" s="4">
        <v>-216905</v>
      </c>
      <c r="F27" s="119"/>
      <c r="G27" s="4">
        <v>-180233</v>
      </c>
      <c r="H27" s="16"/>
      <c r="I27" s="46">
        <v>0</v>
      </c>
      <c r="J27" s="121"/>
      <c r="K27" s="46">
        <v>0</v>
      </c>
    </row>
    <row r="28" spans="2:11" ht="19.5" customHeight="1" x14ac:dyDescent="0.45">
      <c r="B28" s="1" t="s">
        <v>297</v>
      </c>
      <c r="E28" s="4">
        <v>-38143569</v>
      </c>
      <c r="F28" s="119"/>
      <c r="G28" s="4">
        <v>14258680</v>
      </c>
      <c r="H28" s="16"/>
      <c r="I28" s="3">
        <v>-61772817</v>
      </c>
      <c r="J28" s="123"/>
      <c r="K28" s="3">
        <v>-20766</v>
      </c>
    </row>
    <row r="29" spans="2:11" ht="19.5" customHeight="1" x14ac:dyDescent="0.45">
      <c r="B29" s="1" t="s">
        <v>273</v>
      </c>
      <c r="E29" s="4">
        <v>8469354</v>
      </c>
      <c r="F29" s="120"/>
      <c r="G29" s="4">
        <v>2547209</v>
      </c>
      <c r="H29" s="4"/>
      <c r="I29" s="4">
        <v>0</v>
      </c>
      <c r="J29" s="122"/>
      <c r="K29" s="4">
        <v>0</v>
      </c>
    </row>
    <row r="30" spans="2:11" ht="19.5" customHeight="1" x14ac:dyDescent="0.45">
      <c r="B30" s="1" t="s">
        <v>152</v>
      </c>
      <c r="E30" s="4">
        <v>0</v>
      </c>
      <c r="F30" s="120"/>
      <c r="G30" s="4">
        <v>-154536938</v>
      </c>
      <c r="H30" s="4"/>
      <c r="I30" s="4">
        <v>0</v>
      </c>
      <c r="J30" s="122"/>
      <c r="K30" s="4">
        <v>0</v>
      </c>
    </row>
    <row r="31" spans="2:11" ht="19.5" customHeight="1" x14ac:dyDescent="0.45">
      <c r="B31" s="1" t="s">
        <v>289</v>
      </c>
      <c r="E31" s="4">
        <v>0</v>
      </c>
      <c r="F31" s="120"/>
      <c r="G31" s="4">
        <v>-82042048</v>
      </c>
      <c r="H31" s="4"/>
      <c r="I31" s="4">
        <v>0</v>
      </c>
      <c r="J31" s="122"/>
      <c r="K31" s="4">
        <v>-76672532</v>
      </c>
    </row>
    <row r="32" spans="2:11" ht="19.5" customHeight="1" x14ac:dyDescent="0.45">
      <c r="B32" s="1" t="s">
        <v>290</v>
      </c>
      <c r="E32" s="4">
        <v>0</v>
      </c>
      <c r="F32" s="120"/>
      <c r="G32" s="4">
        <v>-123411924</v>
      </c>
      <c r="H32" s="4"/>
      <c r="I32" s="4">
        <v>0</v>
      </c>
      <c r="J32" s="122"/>
      <c r="K32" s="4">
        <v>0</v>
      </c>
    </row>
    <row r="33" spans="1:11" ht="19.5" customHeight="1" x14ac:dyDescent="0.45">
      <c r="B33" s="1" t="s">
        <v>291</v>
      </c>
      <c r="E33" s="4">
        <v>0</v>
      </c>
      <c r="F33" s="120"/>
      <c r="G33" s="4">
        <v>-2897390</v>
      </c>
      <c r="H33" s="4"/>
      <c r="I33" s="4">
        <v>0</v>
      </c>
      <c r="J33" s="122"/>
      <c r="K33" s="4">
        <v>-2897390</v>
      </c>
    </row>
    <row r="34" spans="1:11" ht="19.5" customHeight="1" x14ac:dyDescent="0.45">
      <c r="B34" s="1" t="s">
        <v>252</v>
      </c>
      <c r="E34" s="4">
        <v>28620821</v>
      </c>
      <c r="F34" s="120"/>
      <c r="G34" s="4">
        <v>0</v>
      </c>
      <c r="H34" s="4"/>
      <c r="I34" s="4">
        <v>0</v>
      </c>
      <c r="J34" s="122"/>
      <c r="K34" s="4">
        <v>0</v>
      </c>
    </row>
    <row r="35" spans="1:11" ht="19.5" customHeight="1" x14ac:dyDescent="0.45">
      <c r="B35" s="1" t="s">
        <v>292</v>
      </c>
      <c r="E35" s="4">
        <v>-6450914</v>
      </c>
      <c r="F35" s="120"/>
      <c r="G35" s="4">
        <v>0</v>
      </c>
      <c r="H35" s="4"/>
      <c r="I35" s="4">
        <v>0</v>
      </c>
      <c r="J35" s="122"/>
      <c r="K35" s="4">
        <v>0</v>
      </c>
    </row>
    <row r="36" spans="1:11" ht="19.5" customHeight="1" x14ac:dyDescent="0.45">
      <c r="B36" s="1" t="s">
        <v>143</v>
      </c>
      <c r="E36" s="4">
        <v>-1680020</v>
      </c>
      <c r="F36" s="119"/>
      <c r="G36" s="4">
        <v>-921915</v>
      </c>
      <c r="H36" s="16"/>
      <c r="I36" s="46">
        <v>0</v>
      </c>
      <c r="J36" s="121"/>
      <c r="K36" s="46">
        <v>-291908</v>
      </c>
    </row>
    <row r="37" spans="1:11" ht="19.5" customHeight="1" x14ac:dyDescent="0.45">
      <c r="B37" s="1" t="s">
        <v>51</v>
      </c>
      <c r="E37" s="4">
        <v>-3142324</v>
      </c>
      <c r="F37" s="119"/>
      <c r="G37" s="4">
        <v>-6298995</v>
      </c>
      <c r="H37" s="16"/>
      <c r="I37" s="3">
        <v>-34002041</v>
      </c>
      <c r="J37" s="123"/>
      <c r="K37" s="3">
        <v>-55042952</v>
      </c>
    </row>
    <row r="38" spans="1:11" ht="19.5" customHeight="1" x14ac:dyDescent="0.45">
      <c r="B38" s="1" t="s">
        <v>296</v>
      </c>
      <c r="E38" s="46">
        <v>7367</v>
      </c>
      <c r="F38" s="119"/>
      <c r="G38" s="4">
        <v>-4313381</v>
      </c>
      <c r="H38" s="16"/>
      <c r="I38" s="4">
        <v>0</v>
      </c>
      <c r="J38" s="122"/>
      <c r="K38" s="4">
        <v>0</v>
      </c>
    </row>
    <row r="39" spans="1:11" ht="19.5" customHeight="1" x14ac:dyDescent="0.45">
      <c r="B39" s="1" t="s">
        <v>164</v>
      </c>
      <c r="E39" s="94">
        <v>0</v>
      </c>
      <c r="F39" s="119"/>
      <c r="G39" s="94">
        <v>-15000000</v>
      </c>
      <c r="H39" s="16"/>
      <c r="I39" s="77">
        <v>0</v>
      </c>
      <c r="J39" s="121"/>
      <c r="K39" s="77">
        <v>0</v>
      </c>
    </row>
    <row r="40" spans="1:11" ht="19.5" customHeight="1" x14ac:dyDescent="0.45">
      <c r="A40" s="1" t="s">
        <v>107</v>
      </c>
      <c r="E40" s="4"/>
      <c r="F40" s="16"/>
      <c r="G40" s="5"/>
      <c r="H40" s="16"/>
      <c r="I40" s="46"/>
      <c r="J40" s="121"/>
      <c r="K40" s="46"/>
    </row>
    <row r="41" spans="1:11" ht="19.5" customHeight="1" x14ac:dyDescent="0.45">
      <c r="B41" s="1" t="s">
        <v>108</v>
      </c>
      <c r="E41" s="5">
        <f>SUM(E9:E39)</f>
        <v>72976427</v>
      </c>
      <c r="F41" s="16"/>
      <c r="G41" s="5">
        <f>SUM(G9:G39)</f>
        <v>-5665200</v>
      </c>
      <c r="H41" s="16"/>
      <c r="I41" s="5">
        <f>SUM(I9:I39)</f>
        <v>-42107402</v>
      </c>
      <c r="J41" s="121"/>
      <c r="K41" s="5">
        <f>SUM(K9:K39)</f>
        <v>-62910983</v>
      </c>
    </row>
    <row r="42" spans="1:11" x14ac:dyDescent="0.15">
      <c r="A42" s="7" t="s">
        <v>136</v>
      </c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15">
      <c r="A43" s="7" t="s">
        <v>104</v>
      </c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 x14ac:dyDescent="0.15">
      <c r="A44" s="38" t="s">
        <v>215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x14ac:dyDescent="0.15">
      <c r="E45" s="153"/>
      <c r="F45" s="153"/>
      <c r="G45" s="153"/>
      <c r="H45" s="9"/>
      <c r="K45" s="8" t="s">
        <v>196</v>
      </c>
    </row>
    <row r="46" spans="1:11" x14ac:dyDescent="0.15">
      <c r="E46" s="147" t="s">
        <v>80</v>
      </c>
      <c r="F46" s="147"/>
      <c r="G46" s="147"/>
      <c r="H46" s="9"/>
      <c r="I46" s="147" t="s">
        <v>81</v>
      </c>
      <c r="J46" s="147"/>
      <c r="K46" s="147"/>
    </row>
    <row r="47" spans="1:11" x14ac:dyDescent="0.15">
      <c r="D47" s="9"/>
      <c r="E47" s="39">
        <v>2022</v>
      </c>
      <c r="F47" s="9"/>
      <c r="G47" s="39">
        <v>2021</v>
      </c>
      <c r="H47" s="9"/>
      <c r="I47" s="39">
        <v>2022</v>
      </c>
      <c r="J47" s="9"/>
      <c r="K47" s="39">
        <v>2021</v>
      </c>
    </row>
    <row r="48" spans="1:11" ht="19.5" customHeight="1" x14ac:dyDescent="0.45">
      <c r="A48" s="1" t="s">
        <v>52</v>
      </c>
      <c r="E48" s="4"/>
      <c r="F48" s="16"/>
      <c r="G48" s="4"/>
      <c r="H48" s="16"/>
      <c r="I48" s="4"/>
      <c r="J48" s="16"/>
      <c r="K48" s="46"/>
    </row>
    <row r="49" spans="1:11" ht="19.5" customHeight="1" x14ac:dyDescent="0.45">
      <c r="B49" s="1" t="s">
        <v>53</v>
      </c>
      <c r="E49" s="46">
        <v>88214820</v>
      </c>
      <c r="F49" s="16"/>
      <c r="G49" s="5">
        <v>167954496</v>
      </c>
      <c r="H49" s="16"/>
      <c r="I49" s="4">
        <v>2623736</v>
      </c>
      <c r="J49" s="16"/>
      <c r="K49" s="4">
        <v>33124016</v>
      </c>
    </row>
    <row r="50" spans="1:11" ht="19.5" customHeight="1" x14ac:dyDescent="0.45">
      <c r="B50" s="1" t="s">
        <v>2</v>
      </c>
      <c r="E50" s="46">
        <v>-4465713</v>
      </c>
      <c r="F50" s="16"/>
      <c r="G50" s="5">
        <v>-39336208</v>
      </c>
      <c r="H50" s="16"/>
      <c r="I50" s="46">
        <v>0</v>
      </c>
      <c r="J50" s="16"/>
      <c r="K50" s="46">
        <v>0</v>
      </c>
    </row>
    <row r="51" spans="1:11" ht="19.5" customHeight="1" x14ac:dyDescent="0.45">
      <c r="B51" s="1" t="s">
        <v>10</v>
      </c>
      <c r="E51" s="46">
        <v>-469946</v>
      </c>
      <c r="F51" s="16"/>
      <c r="G51" s="4">
        <v>-1198787</v>
      </c>
      <c r="H51" s="16"/>
      <c r="I51" s="46">
        <v>0</v>
      </c>
      <c r="J51" s="16"/>
      <c r="K51" s="46">
        <v>383949</v>
      </c>
    </row>
    <row r="52" spans="1:11" ht="19.5" customHeight="1" x14ac:dyDescent="0.45">
      <c r="A52" s="1" t="s">
        <v>54</v>
      </c>
      <c r="E52" s="4"/>
      <c r="F52" s="6"/>
      <c r="G52" s="4"/>
      <c r="H52" s="4"/>
      <c r="I52" s="6"/>
      <c r="J52" s="4"/>
      <c r="K52" s="6"/>
    </row>
    <row r="53" spans="1:11" ht="19.5" customHeight="1" x14ac:dyDescent="0.45">
      <c r="B53" s="1" t="s">
        <v>31</v>
      </c>
      <c r="E53" s="4">
        <v>-216500609</v>
      </c>
      <c r="F53" s="6"/>
      <c r="G53" s="4">
        <v>231524474</v>
      </c>
      <c r="H53" s="4"/>
      <c r="I53" s="46">
        <v>-25743251</v>
      </c>
      <c r="J53" s="4"/>
      <c r="K53" s="46">
        <v>92221532</v>
      </c>
    </row>
    <row r="54" spans="1:11" ht="19.5" customHeight="1" x14ac:dyDescent="0.15">
      <c r="B54" s="1" t="s">
        <v>35</v>
      </c>
      <c r="E54" s="34">
        <v>-2890694</v>
      </c>
      <c r="F54" s="16"/>
      <c r="G54" s="34">
        <v>11447832</v>
      </c>
      <c r="H54" s="16"/>
      <c r="I54" s="34">
        <v>-178134</v>
      </c>
      <c r="J54" s="16"/>
      <c r="K54" s="34">
        <v>86334</v>
      </c>
    </row>
    <row r="55" spans="1:11" ht="19.5" customHeight="1" x14ac:dyDescent="0.15">
      <c r="A55" s="1" t="s">
        <v>117</v>
      </c>
      <c r="E55" s="17">
        <f>SUM(E41,E49:E51,E53:E54)</f>
        <v>-63135715</v>
      </c>
      <c r="F55" s="16"/>
      <c r="G55" s="17">
        <f>SUM(G41,G49:G51,G53:G54)</f>
        <v>364726607</v>
      </c>
      <c r="H55" s="17"/>
      <c r="I55" s="17">
        <f>SUM(I41,I49:I51,I53:I54)</f>
        <v>-65405051</v>
      </c>
      <c r="J55" s="17"/>
      <c r="K55" s="17">
        <f>SUM(K41,K49:K51,K53:K54)</f>
        <v>62904848</v>
      </c>
    </row>
    <row r="56" spans="1:11" ht="19.5" hidden="1" customHeight="1" x14ac:dyDescent="0.45">
      <c r="B56" s="1" t="s">
        <v>85</v>
      </c>
      <c r="E56" s="4">
        <v>0</v>
      </c>
      <c r="F56" s="6"/>
      <c r="G56" s="4">
        <v>0</v>
      </c>
      <c r="H56" s="99"/>
      <c r="I56" s="4">
        <v>0</v>
      </c>
      <c r="J56" s="99"/>
      <c r="K56" s="4">
        <v>0</v>
      </c>
    </row>
    <row r="57" spans="1:11" ht="19.5" customHeight="1" x14ac:dyDescent="0.45">
      <c r="B57" s="1" t="s">
        <v>142</v>
      </c>
      <c r="E57" s="94">
        <v>-2882811</v>
      </c>
      <c r="F57" s="6"/>
      <c r="G57" s="94">
        <v>-7692139</v>
      </c>
      <c r="H57" s="101"/>
      <c r="I57" s="94">
        <v>-363069</v>
      </c>
      <c r="J57" s="101"/>
      <c r="K57" s="94">
        <v>-636495</v>
      </c>
    </row>
    <row r="58" spans="1:11" ht="19.5" customHeight="1" x14ac:dyDescent="0.45">
      <c r="A58" s="7" t="s">
        <v>177</v>
      </c>
      <c r="C58" s="7"/>
      <c r="D58" s="7"/>
      <c r="E58" s="115">
        <f>SUM(E55:E57)</f>
        <v>-66018526</v>
      </c>
      <c r="F58" s="95"/>
      <c r="G58" s="116">
        <f>SUM(G55:G57)</f>
        <v>357034468</v>
      </c>
      <c r="H58" s="117"/>
      <c r="I58" s="111">
        <f>SUM(I55:I57)</f>
        <v>-65768120</v>
      </c>
      <c r="J58" s="117"/>
      <c r="K58" s="116">
        <f>SUM(K55:K57)</f>
        <v>62268353</v>
      </c>
    </row>
    <row r="59" spans="1:11" x14ac:dyDescent="0.45">
      <c r="A59" s="7" t="s">
        <v>77</v>
      </c>
      <c r="E59" s="46"/>
      <c r="F59" s="17"/>
      <c r="G59" s="46"/>
      <c r="H59" s="21"/>
      <c r="I59" s="46"/>
      <c r="J59" s="21"/>
      <c r="K59" s="46"/>
    </row>
    <row r="60" spans="1:11" ht="18.75" customHeight="1" x14ac:dyDescent="0.45">
      <c r="A60" s="7"/>
      <c r="B60" s="1" t="s">
        <v>293</v>
      </c>
      <c r="E60" s="46">
        <v>15000000</v>
      </c>
      <c r="F60" s="17"/>
      <c r="G60" s="46">
        <v>0</v>
      </c>
      <c r="H60" s="21"/>
      <c r="I60" s="46">
        <v>0</v>
      </c>
      <c r="J60" s="21"/>
      <c r="K60" s="46">
        <v>0</v>
      </c>
    </row>
    <row r="61" spans="1:11" ht="18.75" customHeight="1" x14ac:dyDescent="0.45">
      <c r="A61" s="7"/>
      <c r="B61" s="1" t="s">
        <v>170</v>
      </c>
      <c r="E61" s="46">
        <v>0</v>
      </c>
      <c r="F61" s="17"/>
      <c r="G61" s="46">
        <v>9144216</v>
      </c>
      <c r="H61" s="21"/>
      <c r="I61" s="46">
        <v>0</v>
      </c>
      <c r="J61" s="21"/>
      <c r="K61" s="46">
        <v>9144216</v>
      </c>
    </row>
    <row r="62" spans="1:11" ht="18.75" customHeight="1" x14ac:dyDescent="0.45">
      <c r="A62" s="7"/>
      <c r="B62" s="1" t="s">
        <v>294</v>
      </c>
      <c r="E62" s="46">
        <v>0</v>
      </c>
      <c r="F62" s="16"/>
      <c r="G62" s="46">
        <v>87000000</v>
      </c>
      <c r="H62" s="17"/>
      <c r="I62" s="4">
        <v>0</v>
      </c>
      <c r="J62" s="17"/>
      <c r="K62" s="4">
        <v>15000000</v>
      </c>
    </row>
    <row r="63" spans="1:11" ht="17.25" customHeight="1" x14ac:dyDescent="0.45">
      <c r="A63" s="7"/>
      <c r="B63" s="1" t="s">
        <v>295</v>
      </c>
      <c r="E63" s="4">
        <v>270000000</v>
      </c>
      <c r="F63" s="30"/>
      <c r="G63" s="4">
        <v>0</v>
      </c>
      <c r="H63" s="17"/>
      <c r="I63" s="4">
        <v>0</v>
      </c>
      <c r="J63" s="18"/>
      <c r="K63" s="4">
        <v>0</v>
      </c>
    </row>
    <row r="64" spans="1:11" x14ac:dyDescent="0.45">
      <c r="B64" s="1" t="s">
        <v>146</v>
      </c>
      <c r="E64" s="4">
        <v>0</v>
      </c>
      <c r="F64" s="16"/>
      <c r="G64" s="4">
        <v>87500000</v>
      </c>
      <c r="H64" s="17"/>
      <c r="I64" s="4">
        <v>0</v>
      </c>
      <c r="J64" s="17"/>
      <c r="K64" s="4">
        <v>87500000</v>
      </c>
    </row>
    <row r="65" spans="1:11" x14ac:dyDescent="0.45">
      <c r="B65" s="1" t="s">
        <v>259</v>
      </c>
      <c r="E65" s="4">
        <v>0</v>
      </c>
      <c r="F65" s="16"/>
      <c r="G65" s="4">
        <v>-200000000</v>
      </c>
      <c r="H65" s="17"/>
      <c r="I65" s="4">
        <v>0</v>
      </c>
      <c r="J65" s="17"/>
      <c r="K65" s="4">
        <v>-200000000</v>
      </c>
    </row>
    <row r="66" spans="1:11" x14ac:dyDescent="0.45">
      <c r="B66" s="1" t="s">
        <v>253</v>
      </c>
      <c r="E66" s="4">
        <v>230047700</v>
      </c>
      <c r="F66" s="30"/>
      <c r="G66" s="4">
        <v>149271</v>
      </c>
      <c r="H66" s="30"/>
      <c r="I66" s="4">
        <v>125990000</v>
      </c>
      <c r="J66" s="30"/>
      <c r="K66" s="4">
        <v>34650</v>
      </c>
    </row>
    <row r="67" spans="1:11" x14ac:dyDescent="0.45">
      <c r="B67" s="1" t="s">
        <v>254</v>
      </c>
      <c r="E67" s="4">
        <v>-94025743</v>
      </c>
      <c r="F67" s="16"/>
      <c r="G67" s="4">
        <v>-163399298</v>
      </c>
      <c r="H67" s="17"/>
      <c r="I67" s="4">
        <v>-1228604</v>
      </c>
      <c r="J67" s="17"/>
      <c r="K67" s="4">
        <v>-195442</v>
      </c>
    </row>
    <row r="68" spans="1:11" x14ac:dyDescent="0.45">
      <c r="B68" s="1" t="s">
        <v>154</v>
      </c>
      <c r="E68" s="4">
        <v>-1000000</v>
      </c>
      <c r="F68" s="16"/>
      <c r="G68" s="4">
        <v>0</v>
      </c>
      <c r="H68" s="17"/>
      <c r="I68" s="4">
        <v>0</v>
      </c>
      <c r="J68" s="17"/>
      <c r="K68" s="4">
        <v>0</v>
      </c>
    </row>
    <row r="69" spans="1:11" x14ac:dyDescent="0.45">
      <c r="B69" s="1" t="s">
        <v>161</v>
      </c>
      <c r="D69" s="76"/>
      <c r="E69" s="4">
        <v>16145030</v>
      </c>
      <c r="F69" s="95"/>
      <c r="G69" s="4">
        <v>15590000</v>
      </c>
      <c r="H69" s="4"/>
      <c r="I69" s="4">
        <v>378697482</v>
      </c>
      <c r="J69" s="100"/>
      <c r="K69" s="4">
        <v>146438400</v>
      </c>
    </row>
    <row r="70" spans="1:11" x14ac:dyDescent="0.45">
      <c r="B70" s="1" t="s">
        <v>160</v>
      </c>
      <c r="E70" s="4">
        <v>-8064000</v>
      </c>
      <c r="F70" s="95"/>
      <c r="G70" s="4">
        <v>-32000000</v>
      </c>
      <c r="H70" s="4"/>
      <c r="I70" s="4">
        <v>-103782623</v>
      </c>
      <c r="J70" s="4"/>
      <c r="K70" s="4">
        <v>-108250000</v>
      </c>
    </row>
    <row r="71" spans="1:11" x14ac:dyDescent="0.45">
      <c r="B71" s="1" t="s">
        <v>162</v>
      </c>
      <c r="D71" s="76"/>
      <c r="E71" s="4">
        <v>0</v>
      </c>
      <c r="F71" s="95"/>
      <c r="G71" s="4">
        <v>148500000</v>
      </c>
      <c r="H71" s="4"/>
      <c r="I71" s="4">
        <v>0</v>
      </c>
      <c r="J71" s="100"/>
      <c r="K71" s="4">
        <v>145500000</v>
      </c>
    </row>
    <row r="72" spans="1:11" x14ac:dyDescent="0.45">
      <c r="B72" s="1" t="s">
        <v>239</v>
      </c>
      <c r="D72" s="76"/>
      <c r="E72" s="4">
        <v>0</v>
      </c>
      <c r="F72" s="95"/>
      <c r="G72" s="4">
        <v>-90425531</v>
      </c>
      <c r="H72" s="4"/>
      <c r="I72" s="4">
        <v>0</v>
      </c>
      <c r="J72" s="100"/>
      <c r="K72" s="4">
        <v>-86950000</v>
      </c>
    </row>
    <row r="73" spans="1:11" hidden="1" x14ac:dyDescent="0.45">
      <c r="B73" s="1" t="s">
        <v>157</v>
      </c>
      <c r="D73" s="76"/>
      <c r="E73" s="4">
        <v>0</v>
      </c>
      <c r="F73" s="95"/>
      <c r="G73" s="4">
        <v>0</v>
      </c>
      <c r="H73" s="4"/>
      <c r="I73" s="4">
        <v>0</v>
      </c>
      <c r="J73" s="100"/>
      <c r="K73" s="4">
        <v>0</v>
      </c>
    </row>
    <row r="74" spans="1:11" x14ac:dyDescent="0.45">
      <c r="B74" s="1" t="s">
        <v>163</v>
      </c>
      <c r="D74" s="76"/>
      <c r="E74" s="4">
        <v>0</v>
      </c>
      <c r="F74" s="95"/>
      <c r="G74" s="4">
        <v>0</v>
      </c>
      <c r="H74" s="4"/>
      <c r="I74" s="4">
        <v>-6250109</v>
      </c>
      <c r="J74" s="100"/>
      <c r="K74" s="4">
        <v>-7396212</v>
      </c>
    </row>
    <row r="75" spans="1:11" x14ac:dyDescent="0.45">
      <c r="B75" s="1" t="s">
        <v>158</v>
      </c>
      <c r="E75" s="4">
        <v>0</v>
      </c>
      <c r="F75" s="16"/>
      <c r="G75" s="4">
        <v>7000000</v>
      </c>
      <c r="H75" s="17"/>
      <c r="I75" s="4">
        <v>0</v>
      </c>
      <c r="J75" s="17"/>
      <c r="K75" s="4">
        <v>7000000</v>
      </c>
    </row>
    <row r="76" spans="1:11" x14ac:dyDescent="0.45">
      <c r="B76" s="1" t="s">
        <v>274</v>
      </c>
      <c r="E76" s="4">
        <v>-22520198</v>
      </c>
      <c r="F76" s="30"/>
      <c r="G76" s="4">
        <v>40795655</v>
      </c>
      <c r="H76" s="17"/>
      <c r="I76" s="4">
        <v>-22772950</v>
      </c>
      <c r="J76" s="18"/>
      <c r="K76" s="4">
        <v>0</v>
      </c>
    </row>
    <row r="77" spans="1:11" x14ac:dyDescent="0.45">
      <c r="B77" s="1" t="s">
        <v>240</v>
      </c>
      <c r="E77" s="145">
        <v>1300000</v>
      </c>
      <c r="G77" s="4">
        <v>0</v>
      </c>
      <c r="H77" s="4"/>
      <c r="I77" s="4">
        <v>0</v>
      </c>
      <c r="J77" s="100"/>
      <c r="K77" s="4">
        <v>0</v>
      </c>
    </row>
    <row r="78" spans="1:11" x14ac:dyDescent="0.45">
      <c r="B78" s="1" t="s">
        <v>145</v>
      </c>
      <c r="E78" s="4">
        <v>0</v>
      </c>
      <c r="F78" s="30"/>
      <c r="G78" s="4">
        <v>-551300000</v>
      </c>
      <c r="H78" s="30"/>
      <c r="I78" s="4">
        <v>0</v>
      </c>
      <c r="J78" s="30"/>
      <c r="K78" s="4">
        <v>-550000000</v>
      </c>
    </row>
    <row r="79" spans="1:11" x14ac:dyDescent="0.45">
      <c r="A79" s="7"/>
      <c r="B79" s="1" t="s">
        <v>147</v>
      </c>
      <c r="E79" s="4">
        <v>1680020</v>
      </c>
      <c r="F79" s="17"/>
      <c r="G79" s="4">
        <v>921915</v>
      </c>
      <c r="H79" s="21"/>
      <c r="I79" s="4">
        <v>0</v>
      </c>
      <c r="J79" s="21"/>
      <c r="K79" s="4">
        <v>291908</v>
      </c>
    </row>
    <row r="80" spans="1:11" x14ac:dyDescent="0.45">
      <c r="B80" s="1" t="s">
        <v>275</v>
      </c>
      <c r="E80" s="4">
        <v>195299</v>
      </c>
      <c r="F80" s="5"/>
      <c r="G80" s="4">
        <v>6479496</v>
      </c>
      <c r="H80" s="18"/>
      <c r="I80" s="4">
        <v>10499594</v>
      </c>
      <c r="J80" s="18"/>
      <c r="K80" s="4">
        <v>24932352</v>
      </c>
    </row>
    <row r="81" spans="1:11" x14ac:dyDescent="0.45">
      <c r="A81" s="7" t="s">
        <v>247</v>
      </c>
      <c r="E81" s="114">
        <f>SUM(E60:E80)</f>
        <v>408758108</v>
      </c>
      <c r="F81" s="102"/>
      <c r="G81" s="114">
        <f>SUM(G60:G80)</f>
        <v>-634044276</v>
      </c>
      <c r="H81" s="43"/>
      <c r="I81" s="114">
        <f>SUM(I60:I80)</f>
        <v>381152790</v>
      </c>
      <c r="J81" s="43"/>
      <c r="K81" s="114">
        <f>SUM(K60:K80)</f>
        <v>-516950128</v>
      </c>
    </row>
    <row r="82" spans="1:11" x14ac:dyDescent="0.15">
      <c r="A82" s="7" t="s">
        <v>136</v>
      </c>
      <c r="B82" s="7"/>
      <c r="C82" s="7"/>
      <c r="D82" s="7"/>
      <c r="E82" s="7"/>
      <c r="F82" s="7"/>
      <c r="G82" s="7"/>
      <c r="H82" s="7"/>
      <c r="I82" s="7"/>
      <c r="J82" s="7"/>
      <c r="K82" s="7"/>
    </row>
    <row r="83" spans="1:11" x14ac:dyDescent="0.15">
      <c r="A83" s="7" t="s">
        <v>104</v>
      </c>
      <c r="B83" s="7"/>
      <c r="C83" s="7"/>
      <c r="D83" s="7"/>
      <c r="E83" s="7"/>
      <c r="F83" s="7"/>
      <c r="G83" s="7"/>
      <c r="H83" s="7"/>
      <c r="I83" s="7"/>
      <c r="J83" s="7"/>
      <c r="K83" s="7"/>
    </row>
    <row r="84" spans="1:11" x14ac:dyDescent="0.15">
      <c r="A84" s="38" t="s">
        <v>215</v>
      </c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1" x14ac:dyDescent="0.15">
      <c r="E85" s="153"/>
      <c r="F85" s="153"/>
      <c r="G85" s="153"/>
      <c r="H85" s="9"/>
      <c r="K85" s="8" t="s">
        <v>196</v>
      </c>
    </row>
    <row r="86" spans="1:11" x14ac:dyDescent="0.15">
      <c r="E86" s="147" t="s">
        <v>80</v>
      </c>
      <c r="F86" s="147"/>
      <c r="G86" s="147"/>
      <c r="H86" s="9"/>
      <c r="I86" s="147" t="s">
        <v>81</v>
      </c>
      <c r="J86" s="147"/>
      <c r="K86" s="147"/>
    </row>
    <row r="87" spans="1:11" x14ac:dyDescent="0.15">
      <c r="D87" s="9"/>
      <c r="E87" s="39">
        <v>2022</v>
      </c>
      <c r="F87" s="9"/>
      <c r="G87" s="39">
        <v>2021</v>
      </c>
      <c r="H87" s="9"/>
      <c r="I87" s="39">
        <v>2022</v>
      </c>
      <c r="J87" s="9"/>
      <c r="K87" s="39">
        <v>2021</v>
      </c>
    </row>
    <row r="88" spans="1:11" x14ac:dyDescent="0.15">
      <c r="A88" s="7" t="s">
        <v>78</v>
      </c>
      <c r="D88" s="9"/>
      <c r="E88" s="9"/>
      <c r="F88" s="9"/>
      <c r="G88" s="9"/>
      <c r="H88" s="9"/>
      <c r="I88" s="9"/>
      <c r="J88" s="9"/>
      <c r="K88" s="9"/>
    </row>
    <row r="89" spans="1:11" x14ac:dyDescent="0.45">
      <c r="B89" s="1" t="s">
        <v>156</v>
      </c>
      <c r="E89" s="4">
        <v>59993</v>
      </c>
      <c r="F89" s="30"/>
      <c r="G89" s="4">
        <v>251531750</v>
      </c>
      <c r="H89" s="30"/>
      <c r="I89" s="4">
        <v>59993</v>
      </c>
      <c r="J89" s="30"/>
      <c r="K89" s="4">
        <v>251531750</v>
      </c>
    </row>
    <row r="90" spans="1:11" x14ac:dyDescent="0.45">
      <c r="A90" s="7"/>
      <c r="B90" s="1" t="s">
        <v>233</v>
      </c>
      <c r="E90" s="4">
        <v>2220000</v>
      </c>
      <c r="F90" s="30"/>
      <c r="G90" s="4">
        <v>0</v>
      </c>
      <c r="H90" s="30"/>
      <c r="I90" s="4">
        <v>14000000</v>
      </c>
      <c r="J90" s="30"/>
      <c r="K90" s="4">
        <v>192869053</v>
      </c>
    </row>
    <row r="91" spans="1:11" x14ac:dyDescent="0.45">
      <c r="B91" s="1" t="s">
        <v>234</v>
      </c>
      <c r="E91" s="4">
        <v>-807000</v>
      </c>
      <c r="F91" s="30"/>
      <c r="G91" s="4">
        <v>0</v>
      </c>
      <c r="H91" s="30"/>
      <c r="I91" s="4">
        <v>-134719053</v>
      </c>
      <c r="J91" s="30"/>
      <c r="K91" s="4">
        <v>-153335143</v>
      </c>
    </row>
    <row r="92" spans="1:11" x14ac:dyDescent="0.45">
      <c r="B92" s="1" t="s">
        <v>235</v>
      </c>
      <c r="E92" s="4">
        <v>83000000</v>
      </c>
      <c r="F92" s="30"/>
      <c r="G92" s="4">
        <v>226007000</v>
      </c>
      <c r="H92" s="30"/>
      <c r="I92" s="4">
        <v>80000000</v>
      </c>
      <c r="J92" s="30"/>
      <c r="K92" s="4">
        <v>126007000</v>
      </c>
    </row>
    <row r="93" spans="1:11" x14ac:dyDescent="0.15">
      <c r="A93" s="7"/>
      <c r="B93" s="1" t="s">
        <v>256</v>
      </c>
      <c r="D93" s="9"/>
      <c r="E93" s="19">
        <v>-276007000</v>
      </c>
      <c r="F93" s="19"/>
      <c r="G93" s="19">
        <v>-129007000</v>
      </c>
      <c r="H93" s="19"/>
      <c r="I93" s="19">
        <v>-126007000</v>
      </c>
      <c r="J93" s="19"/>
      <c r="K93" s="19">
        <v>0</v>
      </c>
    </row>
    <row r="94" spans="1:11" hidden="1" x14ac:dyDescent="0.45">
      <c r="B94" s="1" t="s">
        <v>236</v>
      </c>
      <c r="E94" s="4">
        <v>0</v>
      </c>
      <c r="F94" s="30"/>
      <c r="G94" s="4">
        <v>0</v>
      </c>
      <c r="H94" s="30"/>
      <c r="I94" s="4">
        <v>0</v>
      </c>
      <c r="J94" s="30"/>
      <c r="K94" s="4">
        <v>0</v>
      </c>
    </row>
    <row r="95" spans="1:11" x14ac:dyDescent="0.45">
      <c r="B95" s="1" t="s">
        <v>257</v>
      </c>
      <c r="E95" s="4">
        <v>-70000000</v>
      </c>
      <c r="F95" s="30"/>
      <c r="G95" s="4">
        <v>-104045916</v>
      </c>
      <c r="H95" s="30"/>
      <c r="I95" s="4">
        <v>-70000000</v>
      </c>
      <c r="J95" s="30"/>
      <c r="K95" s="4">
        <v>0</v>
      </c>
    </row>
    <row r="96" spans="1:11" x14ac:dyDescent="0.45">
      <c r="B96" s="1" t="s">
        <v>237</v>
      </c>
      <c r="E96" s="4">
        <v>19929000</v>
      </c>
      <c r="F96" s="30"/>
      <c r="G96" s="4">
        <v>15000000</v>
      </c>
      <c r="H96" s="30"/>
      <c r="I96" s="4">
        <v>0</v>
      </c>
      <c r="J96" s="30"/>
      <c r="K96" s="4">
        <v>0</v>
      </c>
    </row>
    <row r="97" spans="1:11" x14ac:dyDescent="0.45">
      <c r="B97" s="1" t="s">
        <v>258</v>
      </c>
      <c r="E97" s="4">
        <v>-100918427</v>
      </c>
      <c r="F97" s="30"/>
      <c r="G97" s="4">
        <v>-22331400</v>
      </c>
      <c r="H97" s="30"/>
      <c r="I97" s="4">
        <v>0</v>
      </c>
      <c r="J97" s="30"/>
      <c r="K97" s="4">
        <v>0</v>
      </c>
    </row>
    <row r="98" spans="1:11" x14ac:dyDescent="0.45">
      <c r="B98" s="1" t="s">
        <v>238</v>
      </c>
      <c r="E98" s="4">
        <v>0</v>
      </c>
      <c r="F98" s="30"/>
      <c r="G98" s="4">
        <v>144052858</v>
      </c>
      <c r="H98" s="30"/>
      <c r="I98" s="4">
        <v>0</v>
      </c>
      <c r="J98" s="30"/>
      <c r="K98" s="4">
        <v>0</v>
      </c>
    </row>
    <row r="99" spans="1:11" x14ac:dyDescent="0.45">
      <c r="B99" s="1" t="s">
        <v>55</v>
      </c>
      <c r="E99" s="4">
        <v>-27081345</v>
      </c>
      <c r="F99" s="30"/>
      <c r="G99" s="4">
        <v>-41107604</v>
      </c>
      <c r="H99" s="30"/>
      <c r="I99" s="4">
        <v>-2608854</v>
      </c>
      <c r="J99" s="30"/>
      <c r="K99" s="4">
        <v>-1618375</v>
      </c>
    </row>
    <row r="100" spans="1:11" x14ac:dyDescent="0.45">
      <c r="B100" s="1" t="s">
        <v>151</v>
      </c>
      <c r="E100" s="4">
        <v>0</v>
      </c>
      <c r="F100" s="30"/>
      <c r="G100" s="4">
        <v>5181580</v>
      </c>
      <c r="H100" s="30"/>
      <c r="I100" s="4">
        <v>0</v>
      </c>
      <c r="J100" s="30"/>
      <c r="K100" s="4">
        <v>5181580</v>
      </c>
    </row>
    <row r="101" spans="1:11" x14ac:dyDescent="0.45">
      <c r="B101" s="1" t="s">
        <v>255</v>
      </c>
      <c r="E101" s="4">
        <v>-5181580</v>
      </c>
      <c r="F101" s="30"/>
      <c r="G101" s="4">
        <v>0</v>
      </c>
      <c r="H101" s="30"/>
      <c r="I101" s="4">
        <v>-5181580</v>
      </c>
      <c r="J101" s="30"/>
      <c r="K101" s="4">
        <v>0</v>
      </c>
    </row>
    <row r="102" spans="1:11" x14ac:dyDescent="0.45">
      <c r="B102" s="1" t="s">
        <v>276</v>
      </c>
      <c r="E102" s="4">
        <v>-30195029</v>
      </c>
      <c r="F102" s="30"/>
      <c r="G102" s="4">
        <v>-18967129</v>
      </c>
      <c r="H102" s="18"/>
      <c r="I102" s="4">
        <v>-11876706</v>
      </c>
      <c r="J102" s="18"/>
      <c r="K102" s="4">
        <v>-6656385</v>
      </c>
    </row>
    <row r="103" spans="1:11" x14ac:dyDescent="0.45">
      <c r="A103" s="7" t="s">
        <v>248</v>
      </c>
      <c r="B103" s="7"/>
      <c r="C103" s="7"/>
      <c r="D103" s="7"/>
      <c r="E103" s="114">
        <f>SUM(E89:E102)</f>
        <v>-404981388</v>
      </c>
      <c r="F103" s="44"/>
      <c r="G103" s="114">
        <f>SUM(G89:G102)</f>
        <v>326314139</v>
      </c>
      <c r="H103" s="42"/>
      <c r="I103" s="114">
        <f>SUM(I89:I102)</f>
        <v>-256333200</v>
      </c>
      <c r="J103" s="42"/>
      <c r="K103" s="114">
        <f>SUM(K89:K102)</f>
        <v>413979480</v>
      </c>
    </row>
    <row r="104" spans="1:11" x14ac:dyDescent="0.45">
      <c r="E104" s="46"/>
      <c r="F104" s="5"/>
      <c r="G104" s="46"/>
      <c r="H104" s="18"/>
      <c r="I104" s="46"/>
      <c r="J104" s="18"/>
      <c r="K104" s="46"/>
    </row>
    <row r="105" spans="1:11" x14ac:dyDescent="0.45">
      <c r="A105" s="7" t="s">
        <v>118</v>
      </c>
      <c r="E105" s="117">
        <f>+E103+E81+E58</f>
        <v>-62241806</v>
      </c>
      <c r="F105" s="44"/>
      <c r="G105" s="117">
        <f>+G103+G81+G58</f>
        <v>49304331</v>
      </c>
      <c r="H105" s="42"/>
      <c r="I105" s="117">
        <f>+I103+I81+I58</f>
        <v>59051470</v>
      </c>
      <c r="J105" s="42"/>
      <c r="K105" s="117">
        <f>+K103+K81+K58</f>
        <v>-40702295</v>
      </c>
    </row>
    <row r="106" spans="1:11" x14ac:dyDescent="0.45">
      <c r="A106" s="1" t="s">
        <v>250</v>
      </c>
      <c r="E106" s="4">
        <f>'BS1'!F11</f>
        <v>165775848</v>
      </c>
      <c r="F106" s="16"/>
      <c r="G106" s="4">
        <v>116471517</v>
      </c>
      <c r="H106" s="103"/>
      <c r="I106" s="4">
        <f>'BS1'!J11</f>
        <v>155303</v>
      </c>
      <c r="J106" s="103"/>
      <c r="K106" s="3">
        <v>40857598</v>
      </c>
    </row>
    <row r="107" spans="1:11" ht="24" thickBot="1" x14ac:dyDescent="0.5">
      <c r="A107" s="7" t="s">
        <v>249</v>
      </c>
      <c r="C107" s="9"/>
      <c r="D107" s="124"/>
      <c r="E107" s="96">
        <f>SUM(E105:E106)</f>
        <v>103534042</v>
      </c>
      <c r="F107" s="16"/>
      <c r="G107" s="96">
        <f>SUM(G105:G106)</f>
        <v>165775848</v>
      </c>
      <c r="H107" s="98"/>
      <c r="I107" s="96">
        <f>SUM(I105:I106)</f>
        <v>59206773</v>
      </c>
      <c r="J107" s="98"/>
      <c r="K107" s="96">
        <f>SUM(K105:K106)</f>
        <v>155303</v>
      </c>
    </row>
    <row r="108" spans="1:11" ht="21.75" thickTop="1" x14ac:dyDescent="0.15">
      <c r="F108" s="16"/>
      <c r="G108" s="16"/>
      <c r="H108" s="16"/>
      <c r="J108" s="17"/>
      <c r="K108" s="17"/>
    </row>
    <row r="109" spans="1:11" x14ac:dyDescent="0.15">
      <c r="E109" s="16">
        <f>+E107-'BS1'!D11</f>
        <v>0</v>
      </c>
      <c r="I109" s="17">
        <f>+I107-'BS1'!H11</f>
        <v>0</v>
      </c>
    </row>
  </sheetData>
  <mergeCells count="9">
    <mergeCell ref="E86:G86"/>
    <mergeCell ref="I86:K86"/>
    <mergeCell ref="E46:G46"/>
    <mergeCell ref="I46:K46"/>
    <mergeCell ref="E4:G4"/>
    <mergeCell ref="I5:K5"/>
    <mergeCell ref="E5:G5"/>
    <mergeCell ref="E45:G45"/>
    <mergeCell ref="E85:G85"/>
  </mergeCells>
  <pageMargins left="0.78740157480314998" right="0.31496062992126" top="0.98425196850393704" bottom="0.511811023622047" header="0.511811023622047" footer="0.31496062992126"/>
  <pageSetup paperSize="9" scale="75" firstPageNumber="14" fitToHeight="0" orientation="portrait" useFirstPageNumber="1" r:id="rId1"/>
  <headerFooter>
    <oddFooter>&amp;L&amp;"Angsana New,Regular"&amp;14The accompanying notes are an integral part of these consolidated and seperate financial statements.&amp;R&amp;"Angsana New,Regular"&amp;14&amp;P</oddFooter>
  </headerFooter>
  <rowBreaks count="2" manualBreakCount="2">
    <brk id="41" max="10" man="1"/>
    <brk id="8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6" ma:contentTypeDescription="สร้างเอกสารใหม่" ma:contentTypeScope="" ma:versionID="45e50e18e56c02d8cdf923130eb82f24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c9cef94b83e3bd2cf1919fbe08142b8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9DA226-AACD-4DF4-962A-44F8D155448F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5a9030fe-44eb-414a-a832-b9cd4a240f9b"/>
    <ds:schemaRef ds:uri="http://purl.org/dc/terms/"/>
    <ds:schemaRef ds:uri="e4aa87c3-b3c7-4a60-99ba-36bc98ea187f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6940868-2996-4AF7-9338-92E84A473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7E346A-28AD-47E3-9682-82F0FAEC64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BS1</vt:lpstr>
      <vt:lpstr>BS2</vt:lpstr>
      <vt:lpstr>PL</vt:lpstr>
      <vt:lpstr>CS-Conso</vt:lpstr>
      <vt:lpstr>CS-Separate</vt:lpstr>
      <vt:lpstr>CF</vt:lpstr>
      <vt:lpstr>'BS1'!Print_Area</vt:lpstr>
      <vt:lpstr>'BS2'!Print_Area</vt:lpstr>
      <vt:lpstr>CF!Print_Area</vt:lpstr>
      <vt:lpstr>'CS-Conso'!Print_Area</vt:lpstr>
      <vt:lpstr>'CS-Separate'!Print_Area</vt:lpstr>
      <vt:lpstr>PL!Print_Area</vt:lpstr>
      <vt:lpstr>'CS-Conso'!Print_Titles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2023-02-27T06:06:50Z</cp:lastPrinted>
  <dcterms:created xsi:type="dcterms:W3CDTF">2019-05-09T10:11:13Z</dcterms:created>
  <dcterms:modified xsi:type="dcterms:W3CDTF">2023-02-27T08:44:17Z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MediaServiceImageTags">
    <vt:lpwstr/>
  </property>
</Properties>
</file>