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5\Q42565\ส่งให้ตลาดหลักทรัพย์\"/>
    </mc:Choice>
  </mc:AlternateContent>
  <xr:revisionPtr revIDLastSave="0" documentId="13_ncr:1_{A1AC65C7-B0FF-4F10-BE77-BB09BEAA034E}" xr6:coauthVersionLast="47" xr6:coauthVersionMax="47" xr10:uidLastSave="{00000000-0000-0000-0000-000000000000}"/>
  <bookViews>
    <workbookView xWindow="-120" yWindow="-120" windowWidth="29040" windowHeight="15840" tabRatio="630" xr2:uid="{00000000-000D-0000-FFFF-FFFF00000000}"/>
  </bookViews>
  <sheets>
    <sheet name="BS 10-12" sheetId="7" r:id="rId1"/>
    <sheet name="PL 13-15" sheetId="8" r:id="rId2"/>
    <sheet name="EQ 16-17" sheetId="9" r:id="rId3"/>
    <sheet name="EQ 18" sheetId="11" r:id="rId4"/>
    <sheet name="CF 19-20" sheetId="10" r:id="rId5"/>
  </sheets>
  <definedNames>
    <definedName name="_xlnm._FilterDatabase" localSheetId="0" hidden="1">'BS 10-12'!$A$1:$J$131</definedName>
    <definedName name="_xlnm._FilterDatabase" localSheetId="1" hidden="1">'PL 13-15'!$A$4:$J$116</definedName>
    <definedName name="_xlnm.Print_Area" localSheetId="4">'CF 19-20'!$A$1:$L$92</definedName>
    <definedName name="_xlnm.Print_Area" localSheetId="2">'EQ 16-17'!$A$1:$Z$75</definedName>
    <definedName name="_xlnm.Print_Area" localSheetId="1">'PL 13-15'!$A$1:$L$136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1" i="9" l="1"/>
  <c r="F31" i="7"/>
  <c r="V57" i="9"/>
  <c r="V58" i="9"/>
  <c r="V59" i="9"/>
  <c r="V54" i="9"/>
  <c r="F66" i="10" l="1"/>
  <c r="N63" i="9" l="1"/>
  <c r="N60" i="9"/>
  <c r="V60" i="9" s="1"/>
  <c r="Z60" i="9" s="1"/>
  <c r="Z59" i="9"/>
  <c r="V61" i="9"/>
  <c r="Z61" i="9" s="1"/>
  <c r="Z58" i="9"/>
  <c r="Z57" i="9"/>
  <c r="Z63" i="9" l="1"/>
  <c r="V63" i="9"/>
  <c r="F115" i="7" l="1"/>
  <c r="F119" i="7" s="1"/>
  <c r="F66" i="7"/>
  <c r="I27" i="11" l="1"/>
  <c r="O23" i="11" l="1"/>
  <c r="O25" i="11"/>
  <c r="I18" i="11"/>
  <c r="O22" i="11"/>
  <c r="O21" i="11"/>
  <c r="O20" i="11"/>
  <c r="J59" i="10"/>
  <c r="L33" i="10"/>
  <c r="H33" i="10"/>
  <c r="J33" i="10"/>
  <c r="F33" i="10"/>
  <c r="K27" i="11"/>
  <c r="K18" i="11"/>
  <c r="L66" i="10" l="1"/>
  <c r="L41" i="10"/>
  <c r="L26" i="10"/>
  <c r="H66" i="10"/>
  <c r="H41" i="10"/>
  <c r="H26" i="10"/>
  <c r="O15" i="11"/>
  <c r="O14" i="11"/>
  <c r="O16" i="11"/>
  <c r="X32" i="9"/>
  <c r="T32" i="9"/>
  <c r="R32" i="9"/>
  <c r="P32" i="9"/>
  <c r="L32" i="9"/>
  <c r="J32" i="9"/>
  <c r="H32" i="9"/>
  <c r="F32" i="9"/>
  <c r="D32" i="9"/>
  <c r="N29" i="9"/>
  <c r="N28" i="9"/>
  <c r="V28" i="9" s="1"/>
  <c r="N24" i="9"/>
  <c r="V24" i="9" s="1"/>
  <c r="N21" i="9"/>
  <c r="Z20" i="9"/>
  <c r="N19" i="9"/>
  <c r="N18" i="9"/>
  <c r="N17" i="9"/>
  <c r="L78" i="8"/>
  <c r="L65" i="8"/>
  <c r="L39" i="8"/>
  <c r="L12" i="8"/>
  <c r="L16" i="8" s="1"/>
  <c r="L25" i="8" s="1"/>
  <c r="H112" i="8"/>
  <c r="H106" i="8"/>
  <c r="H78" i="8"/>
  <c r="H65" i="8"/>
  <c r="H39" i="8"/>
  <c r="H12" i="8"/>
  <c r="H16" i="8" s="1"/>
  <c r="H25" i="8" s="1"/>
  <c r="L115" i="7"/>
  <c r="L119" i="7" s="1"/>
  <c r="L66" i="7"/>
  <c r="L31" i="7"/>
  <c r="H115" i="7"/>
  <c r="H119" i="7" s="1"/>
  <c r="H66" i="7"/>
  <c r="H31" i="7"/>
  <c r="J66" i="10"/>
  <c r="J41" i="10"/>
  <c r="F41" i="10"/>
  <c r="J26" i="10"/>
  <c r="F26" i="10"/>
  <c r="M27" i="11"/>
  <c r="G27" i="11"/>
  <c r="E27" i="11"/>
  <c r="M18" i="11"/>
  <c r="G18" i="11"/>
  <c r="E18" i="11"/>
  <c r="X73" i="9"/>
  <c r="T73" i="9"/>
  <c r="R73" i="9"/>
  <c r="P73" i="9"/>
  <c r="L73" i="9"/>
  <c r="J73" i="9"/>
  <c r="H73" i="9"/>
  <c r="F73" i="9"/>
  <c r="D73" i="9"/>
  <c r="N70" i="9"/>
  <c r="V70" i="9" s="1"/>
  <c r="Z70" i="9" s="1"/>
  <c r="N66" i="9"/>
  <c r="V66" i="9" s="1"/>
  <c r="Z66" i="9" s="1"/>
  <c r="N56" i="9"/>
  <c r="V56" i="9" s="1"/>
  <c r="N55" i="9"/>
  <c r="Z54" i="9"/>
  <c r="F112" i="8"/>
  <c r="F106" i="8"/>
  <c r="J78" i="8"/>
  <c r="F78" i="8"/>
  <c r="J65" i="8"/>
  <c r="F65" i="8"/>
  <c r="J39" i="8"/>
  <c r="F39" i="8"/>
  <c r="J12" i="8"/>
  <c r="F12" i="8"/>
  <c r="F16" i="8" s="1"/>
  <c r="F25" i="8" s="1"/>
  <c r="J115" i="7"/>
  <c r="J119" i="7" s="1"/>
  <c r="J66" i="7"/>
  <c r="J31" i="7"/>
  <c r="V21" i="9" l="1"/>
  <c r="Z21" i="9" s="1"/>
  <c r="Z24" i="9"/>
  <c r="V55" i="9"/>
  <c r="Z55" i="9" s="1"/>
  <c r="Z28" i="9"/>
  <c r="V29" i="9"/>
  <c r="Z29" i="9" s="1"/>
  <c r="V17" i="9"/>
  <c r="V18" i="9"/>
  <c r="Z18" i="9" s="1"/>
  <c r="V19" i="9"/>
  <c r="Z19" i="9" s="1"/>
  <c r="O18" i="11"/>
  <c r="L121" i="7"/>
  <c r="H121" i="7"/>
  <c r="H43" i="10"/>
  <c r="H68" i="10" s="1"/>
  <c r="H71" i="10" s="1"/>
  <c r="F43" i="10"/>
  <c r="J43" i="10"/>
  <c r="J68" i="10" s="1"/>
  <c r="J71" i="10" s="1"/>
  <c r="L43" i="10"/>
  <c r="L68" i="10" s="1"/>
  <c r="L71" i="10" s="1"/>
  <c r="O27" i="11"/>
  <c r="N32" i="9"/>
  <c r="L41" i="8"/>
  <c r="J80" i="8"/>
  <c r="H80" i="8"/>
  <c r="F80" i="8"/>
  <c r="H41" i="8"/>
  <c r="H44" i="8" s="1"/>
  <c r="L80" i="8"/>
  <c r="F41" i="8"/>
  <c r="F44" i="8" s="1"/>
  <c r="J121" i="7"/>
  <c r="F121" i="7"/>
  <c r="Z56" i="9"/>
  <c r="N73" i="9"/>
  <c r="V32" i="9" l="1"/>
  <c r="Z17" i="9"/>
  <c r="Z32" i="9" s="1"/>
  <c r="L44" i="8"/>
  <c r="L82" i="8" s="1"/>
  <c r="L109" i="8" s="1"/>
  <c r="L112" i="8" s="1"/>
  <c r="F68" i="10"/>
  <c r="F71" i="10" s="1"/>
  <c r="H82" i="8"/>
  <c r="F82" i="8"/>
  <c r="D7" i="10"/>
  <c r="L103" i="8" l="1"/>
  <c r="L106" i="8" s="1"/>
  <c r="Z73" i="9"/>
  <c r="V73" i="9"/>
  <c r="J16" i="8"/>
  <c r="J25" i="8" s="1"/>
  <c r="J41" i="8" s="1"/>
  <c r="J44" i="8" s="1"/>
  <c r="J82" i="8" l="1"/>
  <c r="J109" i="8" s="1"/>
  <c r="J112" i="8" s="1"/>
  <c r="J103" i="8"/>
  <c r="A48" i="10"/>
  <c r="A47" i="8"/>
  <c r="A50" i="8"/>
  <c r="A48" i="8"/>
  <c r="A94" i="8" s="1"/>
  <c r="A86" i="7"/>
  <c r="A88" i="7"/>
  <c r="A85" i="7"/>
  <c r="A131" i="7" s="1"/>
  <c r="A45" i="7"/>
  <c r="A43" i="7"/>
  <c r="J106" i="8" l="1"/>
  <c r="A136" i="8"/>
  <c r="A75" i="9" s="1"/>
  <c r="A47" i="10" s="1"/>
  <c r="A92" i="10" s="1"/>
  <c r="A93" i="8"/>
  <c r="A3" i="9"/>
  <c r="A41" i="9" s="1"/>
  <c r="A96" i="8"/>
  <c r="A50" i="10" l="1"/>
  <c r="A38" i="9"/>
</calcChain>
</file>

<file path=xl/sharedStrings.xml><?xml version="1.0" encoding="utf-8"?>
<sst xmlns="http://schemas.openxmlformats.org/spreadsheetml/2006/main" count="455" uniqueCount="238">
  <si>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</si>
  <si>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</si>
  <si>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</si>
  <si>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</si>
  <si>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</si>
  <si>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</si>
  <si>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</si>
  <si>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</si>
  <si>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</si>
  <si>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</si>
  <si>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</si>
  <si>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</si>
  <si>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</si>
  <si>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</si>
  <si>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</si>
  <si>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</si>
  <si>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</si>
  <si>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</si>
  <si>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</si>
  <si>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</si>
  <si>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</si>
  <si>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</si>
  <si>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</si>
  <si>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</si>
  <si>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</si>
  <si>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</si>
  <si>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</si>
  <si>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</si>
  <si>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</si>
  <si>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</si>
  <si>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บาท</t>
  </si>
  <si>
    <t>รวมสินทรัพย์</t>
  </si>
  <si>
    <t>รวมหนี้สิน</t>
  </si>
  <si>
    <t>หนี้สิน</t>
  </si>
  <si>
    <t>กระแสเงินสดได้มา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</si>
  <si>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</si>
  <si>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</si>
  <si>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</si>
  <si>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</si>
  <si>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</si>
  <si>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อื่นๆ</t>
  </si>
  <si>
    <t>กระแสเงินสดใช้ไป</t>
  </si>
  <si>
    <t>เงินสดสุทธิใช้ไปจากกิจกรรมลงทุน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</si>
  <si>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</si>
  <si>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</si>
  <si>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</si>
  <si>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</si>
  <si>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</si>
  <si>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</si>
  <si>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</si>
  <si>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</si>
  <si>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</si>
  <si>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</si>
  <si>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จัดสรรแล้ว</t>
  </si>
  <si>
    <t>สำรองตามกฎหมาย</t>
  </si>
  <si>
    <t>องค์ประกอบอื่นของส่วนของเจ้าของ</t>
  </si>
  <si>
    <t>หมายเหตุประกอบงบการเงินเป็นส่วนหนึ่งของงบการเงินนี้</t>
  </si>
  <si>
    <t>เงินปันผลจ่าย</t>
  </si>
  <si>
    <t xml:space="preserve">           เงินสดสุทธิได้มาจากกิจกรรมลงทุน</t>
  </si>
  <si>
    <t>ค่าสินไหมทดแทนและค่าใช้จ่ายในการจัดการ</t>
  </si>
  <si>
    <t>ค่าสินไหมทดแทน</t>
  </si>
  <si>
    <t>กำไรเบ็ดเสร็จรวมสำหรับปี</t>
  </si>
  <si>
    <t xml:space="preserve">   มูลค่าที่ได้รับชำระแล้วหุ้นละ 1 บาท</t>
  </si>
  <si>
    <t xml:space="preserve">   มูลค่าที่ตราไว้หุ้นละ 1 บาท</t>
  </si>
  <si>
    <t>รายได้</t>
  </si>
  <si>
    <t>ค่าใช้จ่าย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</si>
  <si>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</si>
  <si>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</si>
  <si>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กำไรสะสมจัดสรรแล้ว</t>
  </si>
  <si>
    <t>ที่ยังไม่เกิดขึ้นจริงจาก</t>
  </si>
  <si>
    <t>องค์ประกอบอื่น</t>
  </si>
  <si>
    <t>ของส่วนของ</t>
  </si>
  <si>
    <t>เจ้าของ</t>
  </si>
  <si>
    <t>โอนกำไรสะสมที่ยังไม่จัดสรร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</si>
  <si>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</si>
  <si>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</si>
  <si>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เงินสดได้มาจากกิจกรรมลงทุน</t>
  </si>
  <si>
    <t>เงินสดใช้ไปจากกิจกรรมลงทุน</t>
  </si>
  <si>
    <t>ผลกำไร(ขาดทุน)</t>
  </si>
  <si>
    <t>ค่านายหน้าประกันภัยจ่ายล่วงหน้า</t>
  </si>
  <si>
    <t>นักคณิตศาสตร์ประกันภัย</t>
  </si>
  <si>
    <t>สินทรัพย์ภาษีเงินได้รอการตัดบัญชี</t>
  </si>
  <si>
    <t>การประมาณการ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</si>
  <si>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</si>
  <si>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</si>
  <si>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</si>
  <si>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</si>
  <si>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ลูกหนี้จากสัญญาประกันภัยต่อสุทธิ</t>
  </si>
  <si>
    <t>สินทรัพย์ลงทุน</t>
  </si>
  <si>
    <t>เงินลงทุนในหลักทรัพย์สุทธิ</t>
  </si>
  <si>
    <t>เบี้ยประกันภัยรับ</t>
  </si>
  <si>
    <t>เบี้ยประกันภัยรับสุทธิ</t>
  </si>
  <si>
    <t>รวมรายได้</t>
  </si>
  <si>
    <t>รวมค่าใช้จ่าย</t>
  </si>
  <si>
    <t>เงินสดรับจากการขาย ที่ดิน อาคารและอุปกรณ์</t>
  </si>
  <si>
    <t>เงินสดจ่ายเพื่อซื้อ ที่ดิน อาคารและอุปกรณ์</t>
  </si>
  <si>
    <t>เงินสดจ่ายเพื่อซื้อ สินทรัพย์ไม่มีตัวตน</t>
  </si>
  <si>
    <t>ค่าใช้จ่ายภาษีเงินได้</t>
  </si>
  <si>
    <t>อสังหาริมทรัพย์เพื่อการลงทุนสุทธิ</t>
  </si>
  <si>
    <t>กำไรสุทธิ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</si>
  <si>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</si>
  <si>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</si>
  <si>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รายได้จากการลงทุนค้างรับ</t>
  </si>
  <si>
    <t>สำรองทั่วไป</t>
  </si>
  <si>
    <t>ซื้อสินทรัพย์ไม่มีตัวตนโดยยังไม่ได้ชำระเงิน</t>
  </si>
  <si>
    <t>กำไรจากเงินลงทุน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</si>
  <si>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</si>
  <si>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</si>
  <si>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</si>
  <si>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</si>
  <si>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 xml:space="preserve">      ค่าสินไหมทดแทนรับคืนจากการประกันภัยต่อ</t>
  </si>
  <si>
    <t>สินทรัพย์จากการประกันภัยต่อสุทธิ</t>
  </si>
  <si>
    <t>กำไร(ขาดทุน)เบ็ดเสร็จอื่นสำหรับปีสุทธิจากภาษี</t>
  </si>
  <si>
    <t xml:space="preserve"> - สุทธิจากภาษี</t>
  </si>
  <si>
    <t>จ่ายเงินปันผล</t>
  </si>
  <si>
    <t>ที่ดิน อาคารและอุปกรณ์สุทธิ</t>
  </si>
  <si>
    <t>มูลค่าหุ้น</t>
  </si>
  <si>
    <t>ส่วนเกิน</t>
  </si>
  <si>
    <t>ค่าใช้จ่ายในการจัดการสินไหมทดแทนจากการรับประกันภัยโดยตรง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</si>
  <si>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</si>
  <si>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</si>
  <si>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</si>
  <si>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เงินรับ(จ่าย)เกี่ยวกับการประกันภัยต่อ</t>
  </si>
  <si>
    <t>จัดประเภทเงินลงทุนในหลักทรัพย์ที่มีระยะเวลาครบกำหนด</t>
  </si>
  <si>
    <t xml:space="preserve">    นักคณิตศาสตร์ประกันภัย</t>
  </si>
  <si>
    <t xml:space="preserve">    มูลค่ายุติธรรมผ่านกำไรขาดทุนเบ็ดเสร็จอื่น</t>
  </si>
  <si>
    <t xml:space="preserve">    และการด้อยค่าที่โอนเข้าไปยังกำไรหรือขาดทุน</t>
  </si>
  <si>
    <t>ทุนที่ออก</t>
  </si>
  <si>
    <t>การวัดมูลค่าเงินลงทุน</t>
  </si>
  <si>
    <t>ที่วัดมูลค่ายุติธรรมผ่าน</t>
  </si>
  <si>
    <t>กำไรขาดทุนเบ็ดเสร็จอื่น</t>
  </si>
  <si>
    <t xml:space="preserve">    กำไรหรือขาดทุน - สุทธิจากภาษี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</si>
  <si>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</si>
  <si>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</si>
  <si>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จ่ายชำระหนี้ตามสัญญาเช่า</t>
  </si>
  <si>
    <t>เงินสดและรายการเทียบเท่าเงินสดเพิ่มขึ้น(ลดลง)สุทธิ</t>
  </si>
  <si>
    <t>กำไร(ขาดทุน)เบ็ดเสร็จอื่น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</si>
  <si>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</si>
  <si>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</si>
  <si>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การได้มาซึ่งสินทรัพย์สิทธิการใช้</t>
  </si>
  <si>
    <t>ไม่เกิน 3 เดือน นับแต่วันที่ได้มา 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</si>
  <si>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</si>
  <si>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 xml:space="preserve">      จากปีก่อน</t>
  </si>
  <si>
    <t>กำไรจากการปรับมูลค่ายุติธรรมของเงินลงทุน</t>
  </si>
  <si>
    <t xml:space="preserve"> พ.ศ. 2564</t>
  </si>
  <si>
    <t xml:space="preserve">    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</si>
  <si>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</si>
  <si>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โครงสร้างกิจการ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</si>
  <si>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</si>
  <si>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</si>
  <si>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</si>
  <si>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ทิพย กรุ๊ป โฮลดิ้งส์ จำกัด (มหาชน)</t>
  </si>
  <si>
    <t xml:space="preserve">หุ้นสามัญจำนวน 594,292,336 หุ้น </t>
  </si>
  <si>
    <t>ส่วนเกินมูลค่าหุ้นสามัญ</t>
  </si>
  <si>
    <t>กำไร(ขาดทุน)สะสม</t>
  </si>
  <si>
    <t>รวมส่วนของผู้เป็นเจ้าของของบริษัท</t>
  </si>
  <si>
    <t>ส่วนได้เสียที่ไม่มีอำนาจควบคุม</t>
  </si>
  <si>
    <t>การแบ่งปันกำไร(ขาดทุน):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</si>
  <si>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</si>
  <si>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</si>
  <si>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การแบ่งปันกำไร(ขาดทุน)เบ็ดเสร็จรวม:</t>
  </si>
  <si>
    <t>ทุนที่ออกและ</t>
  </si>
  <si>
    <t>สำหรับการปรับ</t>
  </si>
  <si>
    <t>รวมส่วน</t>
  </si>
  <si>
    <t>ส่วนได้เสีย</t>
  </si>
  <si>
    <t>ของเจ้าของ</t>
  </si>
  <si>
    <t>ที่ไม่มีอำนาจ</t>
  </si>
  <si>
    <t>- บริษัท</t>
  </si>
  <si>
    <t>ควบคุม</t>
  </si>
  <si>
    <t>ส่วนของผู้เป็นเจ้าของบริษัท</t>
  </si>
  <si>
    <t>ขาดทุนสุทธิ</t>
  </si>
  <si>
    <t>การเพิ่มหุ้นสามัญ</t>
  </si>
  <si>
    <t>เงินสดรับจากการออกหุ้นสามัญ</t>
  </si>
  <si>
    <t>เงินทดลองจ่ายพนักงาน</t>
  </si>
  <si>
    <t>การปรับโครงสร้างกิจการโดยการออกหุ้น</t>
  </si>
  <si>
    <t>ผลกระทบจากการปรับโครงสร้างกิจการ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</si>
  <si>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</si>
  <si>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</si>
  <si>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ค่าสินไหมทดแทนและค่าใช้จ่ายในการจัดการ</t>
    </r>
  </si>
  <si>
    <t xml:space="preserve">ยอดคงเหลือต้นปี </t>
  </si>
  <si>
    <t xml:space="preserve">   ณ วันที่ 1 มกราคม พ.ศ. 2564</t>
  </si>
  <si>
    <t xml:space="preserve">    ที่วัดมูลค่ายุติธรรมผ่านกำไรขาดทุน</t>
  </si>
  <si>
    <t xml:space="preserve">    เบ็ดเสร็จอื่น - สุทธิจากภาษี</t>
  </si>
  <si>
    <t>ยอดคงเหลือปลายปี</t>
  </si>
  <si>
    <t xml:space="preserve">    ณ วันที่ 31 ธันวาคม พ.ศ. 2564</t>
  </si>
  <si>
    <t xml:space="preserve">    และการด้อยค่าที่โอนเข้าไปยัง</t>
  </si>
  <si>
    <t xml:space="preserve">    ที่วัดมูลค่ายุติธรรมผ่านกำไรขาดทุนเบ็ดเสร็จอื่น</t>
  </si>
  <si>
    <t>หุ้นสามัญจำนวน 600,010,000 หุ้น</t>
  </si>
  <si>
    <r>
      <rPr>
        <u/>
        <sz val="12"/>
        <rFont val="Browallia New"/>
        <family val="2"/>
      </rPr>
      <t>บวก(หัก)</t>
    </r>
    <r>
      <rPr>
        <sz val="12"/>
        <rFont val="Browallia New"/>
        <family val="2"/>
      </rPr>
      <t xml:space="preserve"> สำรองเบี้ยประกันภัยที่ยังไม่ถือเป็นรายได้(เพิ่ม)ลด</t>
    </r>
  </si>
  <si>
    <t>กำไร(ขาดทุน)ก่อนภาษีเงินได้</t>
  </si>
  <si>
    <t>กำไร(ขาดทุน)สุทธิสำหรับปี</t>
  </si>
  <si>
    <t>กำไร(ขาดทุน)จากการวัดมูลค่าเงินลงทุนที่วัด</t>
  </si>
  <si>
    <t>ภาษีเงินได้ค้างรับ</t>
  </si>
  <si>
    <t>เงินสดจ่ายเพื่อซื้อบริษัทย่อยสุทธิ</t>
  </si>
  <si>
    <t>กำไรจากการวัดมูลค่าเงินลงทุน</t>
  </si>
  <si>
    <t>ขาดทุนจากการขายเงินลงทุน</t>
  </si>
  <si>
    <t>ณ วันที่ 31 ธันวาคม พ.ศ. 2565</t>
  </si>
  <si>
    <t xml:space="preserve"> พ.ศ. 2565</t>
  </si>
  <si>
    <t xml:space="preserve">   ณ วันที่ 1 มกราคม พ.ศ. 2565</t>
  </si>
  <si>
    <t xml:space="preserve">    ณ วันที่ 31 ธันวาคม พ.ศ. 2565</t>
  </si>
  <si>
    <t>สำหรับปีสิ้นสุดวันที่ 31 ธันวาคม พ.ศ. 2565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</si>
  <si>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</si>
  <si>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กำไร(ขาดทุน)ต่อหุ้น</t>
  </si>
  <si>
    <t>กำไร(ขาดทุน)ต่อหุ้นขั้นพื้นฐาน (บาท)</t>
  </si>
  <si>
    <t>กระแสเงินสดได้มา(ใช้ไป)จากกิจกรรมจัดหาเงิน</t>
  </si>
  <si>
    <t>เงินสดสุทธิได้มา(ใช้ไป)จากกิจกรรมจัดหาเงิน</t>
  </si>
  <si>
    <t>เงินลงทุนในบริษัทร่วม</t>
  </si>
  <si>
    <t>เงินกู้ยืมจากบริษัทที่เกี่ยวข้องกัน</t>
  </si>
  <si>
    <t>ค่าความนิยม</t>
  </si>
  <si>
    <t>ลูกหนี้การค้าสุทธิ</t>
  </si>
  <si>
    <t>19, 44</t>
  </si>
  <si>
    <t>เงินกู้ยืมจากสถาบันการเงิน</t>
  </si>
  <si>
    <t>เงินกู้ยืมจากกิจการที่เกี่ยวข้องกัน</t>
  </si>
  <si>
    <t>24, 37</t>
  </si>
  <si>
    <t>ส่วนเกินทุนจากการเปลี่ยนแปลงส่วนได้เสียในบริษัทย่อย</t>
  </si>
  <si>
    <t>รายได้ค่าบริการอื่น</t>
  </si>
  <si>
    <t>ส่วนแบ่งกำไร(ขาดทุน)จากเงินลงทุนในบริษัทร่วม</t>
  </si>
  <si>
    <t>ต้นทุนทางการเงิน</t>
  </si>
  <si>
    <t>ต้นทุนบริการ</t>
  </si>
  <si>
    <t>การเปลี่ยนแปลงส่วนได้เสียในบริษัทย่อย</t>
  </si>
  <si>
    <t>ส่วนได้เสียที่ไม่มีอำนาจควบคุมจากการซื้อธุรกิจ</t>
  </si>
  <si>
    <t xml:space="preserve">เงินปันผลจ่าย </t>
  </si>
  <si>
    <t>เงินสดรับจากการซื้อบริษัทย่อย</t>
  </si>
  <si>
    <t>เงินสดจ่ายเพื่อซื้อบริษัทร่วมสุทธิ</t>
  </si>
  <si>
    <t>เงินสดรับจาก(จ่ายคืน)เงินยืมบริษัทที่เกี่ยวข้องกัน</t>
  </si>
  <si>
    <t>กำไรที่ยังไม่เกิดขึ้นจริงจาก</t>
  </si>
  <si>
    <t>การประมาณการตามหลักคณิตศาสตร์ประกันภัย</t>
  </si>
  <si>
    <t>เงินสดรับจากค่าบริการอื่น</t>
  </si>
  <si>
    <t>กำไรที่ยังไม่เกิดขึ้นจริงจากการประมาณการ</t>
  </si>
  <si>
    <t>12, 22</t>
  </si>
  <si>
    <t xml:space="preserve">    นักคณิตศาสตร์ประกันภัย - สุทธิจากภาษี</t>
  </si>
  <si>
    <t>เงินสดสุทธิได้มา(ใช้ไป)จากกิจกรรมดำเนินงาน</t>
  </si>
  <si>
    <t>ยอดคงเหลือต้นงวด ณ วันที่ 1 มกราคม พ.ศ. 2564</t>
  </si>
  <si>
    <t>ยอดคงเหลือต้นงวด ณ วันที่ 1 มกราคม พ.ศ. 2565</t>
  </si>
  <si>
    <t>(กลับรายการ)ผลขาดทุนด้านเครดิตที่คาดว่าจะเกิดขึ้น</t>
  </si>
  <si>
    <t>ขาดทุนจากการขายเงินลงทุนที่วัด</t>
  </si>
  <si>
    <t>ยอดคงเหลือปลายปี ณ วันที่ 31 ธันวาคม พ.ศ. 2565</t>
  </si>
  <si>
    <t>ยอดคงเหลือปลายปี ณ วันที่ 31 ธันวาคม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</si>
</sst>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#,##0;\(#,##0\)"/>
    <numFmt numFmtId="192" formatCode="\$#,##0.00;\(\$#,##0.00\)"/>
    <numFmt numFmtId="193" formatCode="\$#,##0;\(\$#,##0\)"/>
    <numFmt numFmtId="194" formatCode="0.00_)"/>
    <numFmt numFmtId="195" formatCode="#,##0.00_);\(#,##0.00\)"/>
    <numFmt numFmtId="196" formatCode="#,##0_);\(#,##0\)"/>
    <numFmt numFmtId="197" formatCode="#,##0;\(#,##0\);&quot;-&quot;;@"/>
    <numFmt numFmtId="198" formatCode="#,##0.00;\(#,##0.00\);&quot;-&quot;;@"/>
    <numFmt numFmtId="199" formatCode="_-* #,##0_-;\-* #,##0_-;_-* &quot;-&quot;??_-;_-@_-"/>
  </numFmts>
  <fonts count="18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5" fillId="0" borderId="0"/>
    <xf numFmtId="192" fontId="5" fillId="0" borderId="0"/>
    <xf numFmtId="193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94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07">
    <xf numFmtId="0" fontId="0" fillId="0" borderId="0" xfId="0"/>
    <xf numFmtId="37" fontId="10" fillId="0" borderId="0" xfId="16" applyNumberFormat="1" applyFont="1" applyAlignment="1">
      <alignment horizontal="left" vertical="center"/>
    </xf>
    <xf numFmtId="195" fontId="11" fillId="0" borderId="0" xfId="0" applyNumberFormat="1" applyFont="1"/>
    <xf numFmtId="197" fontId="11" fillId="0" borderId="0" xfId="1" applyNumberFormat="1" applyFont="1" applyFill="1" applyAlignment="1">
      <alignment horizontal="centerContinuous" vertical="distributed"/>
    </xf>
    <xf numFmtId="197" fontId="11" fillId="0" borderId="0" xfId="0" applyNumberFormat="1" applyFont="1"/>
    <xf numFmtId="191" fontId="10" fillId="0" borderId="0" xfId="0" applyNumberFormat="1" applyFont="1" applyAlignment="1">
      <alignment vertical="center"/>
    </xf>
    <xf numFmtId="195" fontId="11" fillId="0" borderId="0" xfId="0" applyNumberFormat="1" applyFont="1" applyAlignment="1">
      <alignment horizontal="center"/>
    </xf>
    <xf numFmtId="197" fontId="11" fillId="0" borderId="0" xfId="1" applyNumberFormat="1" applyFont="1" applyFill="1" applyAlignment="1">
      <alignment horizontal="centerContinuous"/>
    </xf>
    <xf numFmtId="37" fontId="10" fillId="0" borderId="3" xfId="16" applyNumberFormat="1" applyFont="1" applyBorder="1" applyAlignment="1">
      <alignment horizontal="left" vertical="center"/>
    </xf>
    <xf numFmtId="195" fontId="11" fillId="0" borderId="3" xfId="0" applyNumberFormat="1" applyFont="1" applyBorder="1"/>
    <xf numFmtId="197" fontId="11" fillId="0" borderId="3" xfId="1" applyNumberFormat="1" applyFont="1" applyFill="1" applyBorder="1" applyAlignment="1">
      <alignment horizontal="centerContinuous"/>
    </xf>
    <xf numFmtId="197" fontId="11" fillId="0" borderId="3" xfId="0" applyNumberFormat="1" applyFont="1" applyBorder="1"/>
    <xf numFmtId="197" fontId="11" fillId="0" borderId="0" xfId="1" applyNumberFormat="1" applyFont="1" applyFill="1" applyBorder="1" applyAlignment="1">
      <alignment horizontal="centerContinuous"/>
    </xf>
    <xf numFmtId="197" fontId="11" fillId="0" borderId="0" xfId="1" applyNumberFormat="1" applyFont="1" applyFill="1" applyBorder="1"/>
    <xf numFmtId="195" fontId="10" fillId="0" borderId="0" xfId="0" applyNumberFormat="1" applyFont="1" applyAlignment="1">
      <alignment horizontal="left"/>
    </xf>
    <xf numFmtId="195" fontId="11" fillId="0" borderId="0" xfId="0" applyNumberFormat="1" applyFont="1" applyAlignment="1">
      <alignment horizontal="centerContinuous"/>
    </xf>
    <xf numFmtId="195" fontId="10" fillId="0" borderId="3" xfId="0" applyNumberFormat="1" applyFont="1" applyBorder="1" applyAlignment="1">
      <alignment horizontal="left"/>
    </xf>
    <xf numFmtId="195" fontId="11" fillId="0" borderId="3" xfId="0" applyNumberFormat="1" applyFont="1" applyBorder="1" applyAlignment="1">
      <alignment horizontal="centerContinuous"/>
    </xf>
    <xf numFmtId="39" fontId="11" fillId="0" borderId="0" xfId="16" applyNumberFormat="1" applyFont="1"/>
    <xf numFmtId="39" fontId="10" fillId="0" borderId="0" xfId="16" applyNumberFormat="1" applyFont="1"/>
    <xf numFmtId="39" fontId="11" fillId="0" borderId="3" xfId="16" applyNumberFormat="1" applyFont="1" applyBorder="1"/>
    <xf numFmtId="39" fontId="10" fillId="0" borderId="3" xfId="16" applyNumberFormat="1" applyFont="1" applyBorder="1"/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39" fontId="11" fillId="0" borderId="3" xfId="0" applyNumberFormat="1" applyFont="1" applyBorder="1"/>
    <xf numFmtId="39" fontId="11" fillId="0" borderId="3" xfId="0" applyNumberFormat="1" applyFont="1" applyBorder="1" applyAlignment="1">
      <alignment horizontal="center"/>
    </xf>
    <xf numFmtId="39" fontId="11" fillId="0" borderId="0" xfId="0" applyNumberFormat="1" applyFont="1"/>
    <xf numFmtId="0" fontId="12" fillId="0" borderId="0" xfId="0" applyFont="1"/>
    <xf numFmtId="39" fontId="11" fillId="0" borderId="0" xfId="0" applyNumberFormat="1" applyFont="1" applyAlignment="1">
      <alignment horizontal="centerContinuous"/>
    </xf>
    <xf numFmtId="197" fontId="11" fillId="0" borderId="0" xfId="0" applyNumberFormat="1" applyFont="1" applyAlignment="1">
      <alignment horizontal="centerContinuous"/>
    </xf>
    <xf numFmtId="39" fontId="11" fillId="0" borderId="3" xfId="0" applyNumberFormat="1" applyFont="1" applyBorder="1" applyAlignment="1">
      <alignment horizontal="centerContinuous"/>
    </xf>
    <xf numFmtId="197" fontId="11" fillId="0" borderId="3" xfId="0" applyNumberFormat="1" applyFont="1" applyBorder="1" applyAlignment="1">
      <alignment horizontal="centerContinuous"/>
    </xf>
    <xf numFmtId="39" fontId="10" fillId="0" borderId="0" xfId="0" applyNumberFormat="1" applyFont="1"/>
    <xf numFmtId="0" fontId="11" fillId="0" borderId="0" xfId="0" applyFont="1"/>
    <xf numFmtId="39" fontId="10" fillId="0" borderId="3" xfId="0" applyNumberFormat="1" applyFont="1" applyBorder="1"/>
    <xf numFmtId="197" fontId="12" fillId="0" borderId="0" xfId="0" applyNumberFormat="1" applyFont="1"/>
    <xf numFmtId="195" fontId="12" fillId="0" borderId="0" xfId="0" applyNumberFormat="1" applyFont="1" applyAlignment="1">
      <alignment horizontal="center"/>
    </xf>
    <xf numFmtId="195" fontId="12" fillId="0" borderId="0" xfId="0" applyNumberFormat="1" applyFont="1"/>
    <xf numFmtId="39" fontId="10" fillId="0" borderId="3" xfId="16" applyNumberFormat="1" applyFont="1" applyBorder="1" applyAlignment="1">
      <alignment horizontal="left"/>
    </xf>
    <xf numFmtId="39" fontId="10" fillId="0" borderId="0" xfId="0" applyNumberFormat="1" applyFont="1" applyAlignment="1">
      <alignment horizontal="left"/>
    </xf>
    <xf numFmtId="197" fontId="12" fillId="4" borderId="0" xfId="0" applyNumberFormat="1" applyFont="1" applyFill="1"/>
    <xf numFmtId="195" fontId="11" fillId="0" borderId="0" xfId="0" applyNumberFormat="1" applyFont="1" applyAlignment="1">
      <alignment horizontal="center" vertical="distributed"/>
    </xf>
    <xf numFmtId="195" fontId="11" fillId="0" borderId="3" xfId="0" applyNumberFormat="1" applyFont="1" applyBorder="1" applyAlignment="1">
      <alignment horizontal="center"/>
    </xf>
    <xf numFmtId="39" fontId="13" fillId="0" borderId="0" xfId="0" applyNumberFormat="1" applyFont="1"/>
    <xf numFmtId="39" fontId="13" fillId="0" borderId="0" xfId="0" applyNumberFormat="1" applyFont="1" applyAlignment="1">
      <alignment horizontal="center"/>
    </xf>
    <xf numFmtId="39" fontId="13" fillId="0" borderId="3" xfId="0" applyNumberFormat="1" applyFont="1" applyBorder="1" applyAlignment="1">
      <alignment horizontal="center"/>
    </xf>
    <xf numFmtId="39" fontId="13" fillId="0" borderId="0" xfId="0" applyNumberFormat="1" applyFont="1" applyAlignment="1">
      <alignment horizontal="left"/>
    </xf>
    <xf numFmtId="39" fontId="13" fillId="0" borderId="0" xfId="0" applyNumberFormat="1" applyFont="1" applyAlignment="1">
      <alignment horizontal="right"/>
    </xf>
    <xf numFmtId="39" fontId="13" fillId="0" borderId="3" xfId="0" applyNumberFormat="1" applyFont="1" applyBorder="1" applyAlignment="1">
      <alignment horizontal="right"/>
    </xf>
    <xf numFmtId="197" fontId="12" fillId="0" borderId="0" xfId="0" applyNumberFormat="1" applyFont="1" applyAlignment="1">
      <alignment horizontal="center"/>
    </xf>
    <xf numFmtId="197" fontId="12" fillId="0" borderId="0" xfId="1" applyNumberFormat="1" applyFont="1" applyFill="1" applyBorder="1" applyAlignment="1">
      <alignment horizontal="center"/>
    </xf>
    <xf numFmtId="197" fontId="12" fillId="0" borderId="0" xfId="1" applyNumberFormat="1" applyFont="1" applyFill="1" applyBorder="1" applyAlignment="1">
      <alignment horizontal="right"/>
    </xf>
    <xf numFmtId="197" fontId="12" fillId="0" borderId="3" xfId="1" applyNumberFormat="1" applyFont="1" applyFill="1" applyBorder="1" applyAlignment="1">
      <alignment horizontal="right"/>
    </xf>
    <xf numFmtId="197" fontId="12" fillId="0" borderId="4" xfId="0" applyNumberFormat="1" applyFont="1" applyBorder="1"/>
    <xf numFmtId="197" fontId="12" fillId="4" borderId="0" xfId="1" applyNumberFormat="1" applyFont="1" applyFill="1" applyBorder="1" applyAlignment="1">
      <alignment horizontal="right"/>
    </xf>
    <xf numFmtId="197" fontId="12" fillId="4" borderId="3" xfId="1" applyNumberFormat="1" applyFont="1" applyFill="1" applyBorder="1" applyAlignment="1">
      <alignment horizontal="right"/>
    </xf>
    <xf numFmtId="39" fontId="13" fillId="4" borderId="0" xfId="0" applyNumberFormat="1" applyFont="1" applyFill="1" applyAlignment="1">
      <alignment horizontal="right"/>
    </xf>
    <xf numFmtId="197" fontId="12" fillId="4" borderId="4" xfId="0" applyNumberFormat="1" applyFont="1" applyFill="1" applyBorder="1"/>
    <xf numFmtId="0" fontId="12" fillId="0" borderId="3" xfId="0" applyFont="1" applyBorder="1"/>
    <xf numFmtId="198" fontId="12" fillId="0" borderId="3" xfId="1" applyNumberFormat="1" applyFont="1" applyFill="1" applyBorder="1" applyAlignment="1">
      <alignment horizontal="center"/>
    </xf>
    <xf numFmtId="198" fontId="12" fillId="0" borderId="3" xfId="0" applyNumberFormat="1" applyFont="1" applyBorder="1"/>
    <xf numFmtId="0" fontId="12" fillId="0" borderId="0" xfId="0" applyFont="1" applyAlignment="1">
      <alignment horizontal="center"/>
    </xf>
    <xf numFmtId="199" fontId="12" fillId="0" borderId="0" xfId="0" applyNumberFormat="1" applyFont="1"/>
    <xf numFmtId="39" fontId="10" fillId="0" borderId="0" xfId="0" applyNumberFormat="1" applyFont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195" fontId="15" fillId="0" borderId="0" xfId="0" applyNumberFormat="1" applyFont="1" applyAlignment="1">
      <alignment horizontal="center"/>
    </xf>
    <xf numFmtId="195" fontId="15" fillId="0" borderId="0" xfId="0" applyNumberFormat="1" applyFont="1"/>
    <xf numFmtId="197" fontId="15" fillId="0" borderId="0" xfId="0" applyNumberFormat="1" applyFont="1"/>
    <xf numFmtId="197" fontId="14" fillId="0" borderId="0" xfId="0" applyNumberFormat="1" applyFont="1" applyAlignment="1">
      <alignment horizontal="right"/>
    </xf>
    <xf numFmtId="0" fontId="14" fillId="0" borderId="3" xfId="0" applyFont="1" applyBorder="1" applyAlignment="1">
      <alignment horizontal="center"/>
    </xf>
    <xf numFmtId="197" fontId="14" fillId="0" borderId="3" xfId="0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197" fontId="14" fillId="4" borderId="0" xfId="0" applyNumberFormat="1" applyFont="1" applyFill="1" applyAlignment="1">
      <alignment horizontal="right"/>
    </xf>
    <xf numFmtId="195" fontId="14" fillId="0" borderId="0" xfId="0" applyNumberFormat="1" applyFont="1"/>
    <xf numFmtId="196" fontId="15" fillId="0" borderId="0" xfId="0" applyNumberFormat="1" applyFont="1" applyAlignment="1">
      <alignment horizontal="center"/>
    </xf>
    <xf numFmtId="197" fontId="15" fillId="0" borderId="0" xfId="25" applyNumberFormat="1" applyFont="1" applyFill="1"/>
    <xf numFmtId="37" fontId="13" fillId="0" borderId="0" xfId="16" applyNumberFormat="1" applyFont="1" applyAlignment="1">
      <alignment horizontal="left" vertical="center"/>
    </xf>
    <xf numFmtId="197" fontId="12" fillId="0" borderId="0" xfId="1" applyNumberFormat="1" applyFont="1" applyFill="1" applyAlignment="1">
      <alignment horizontal="centerContinuous"/>
    </xf>
    <xf numFmtId="195" fontId="12" fillId="0" borderId="3" xfId="0" applyNumberFormat="1" applyFont="1" applyBorder="1" applyAlignment="1">
      <alignment horizontal="center"/>
    </xf>
    <xf numFmtId="195" fontId="12" fillId="0" borderId="3" xfId="0" applyNumberFormat="1" applyFont="1" applyBorder="1"/>
    <xf numFmtId="197" fontId="12" fillId="0" borderId="3" xfId="0" applyNumberFormat="1" applyFont="1" applyBorder="1"/>
    <xf numFmtId="197" fontId="12" fillId="0" borderId="0" xfId="1" applyNumberFormat="1" applyFont="1" applyFill="1" applyBorder="1" applyAlignment="1">
      <alignment horizontal="centerContinuous"/>
    </xf>
    <xf numFmtId="197" fontId="13" fillId="0" borderId="0" xfId="0" applyNumberFormat="1" applyFont="1" applyAlignment="1">
      <alignment horizontal="right"/>
    </xf>
    <xf numFmtId="0" fontId="13" fillId="0" borderId="3" xfId="0" applyFont="1" applyBorder="1" applyAlignment="1">
      <alignment horizontal="center"/>
    </xf>
    <xf numFmtId="197" fontId="13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97" fontId="13" fillId="4" borderId="0" xfId="0" applyNumberFormat="1" applyFont="1" applyFill="1" applyAlignment="1">
      <alignment horizontal="right"/>
    </xf>
    <xf numFmtId="195" fontId="13" fillId="0" borderId="0" xfId="0" applyNumberFormat="1" applyFont="1"/>
    <xf numFmtId="197" fontId="12" fillId="4" borderId="0" xfId="1" applyNumberFormat="1" applyFont="1" applyFill="1"/>
    <xf numFmtId="197" fontId="12" fillId="0" borderId="0" xfId="1" applyNumberFormat="1" applyFont="1" applyFill="1"/>
    <xf numFmtId="196" fontId="12" fillId="0" borderId="0" xfId="0" quotePrefix="1" applyNumberFormat="1" applyFont="1" applyAlignment="1">
      <alignment horizontal="center"/>
    </xf>
    <xf numFmtId="196" fontId="12" fillId="0" borderId="0" xfId="0" applyNumberFormat="1" applyFont="1" applyAlignment="1">
      <alignment horizontal="center"/>
    </xf>
    <xf numFmtId="197" fontId="12" fillId="4" borderId="0" xfId="25" applyNumberFormat="1" applyFont="1" applyFill="1"/>
    <xf numFmtId="197" fontId="12" fillId="0" borderId="0" xfId="25" applyNumberFormat="1" applyFont="1" applyFill="1"/>
    <xf numFmtId="197" fontId="12" fillId="4" borderId="0" xfId="1" applyNumberFormat="1" applyFont="1" applyFill="1" applyBorder="1"/>
    <xf numFmtId="197" fontId="12" fillId="0" borderId="0" xfId="1" applyNumberFormat="1" applyFont="1" applyFill="1" applyBorder="1"/>
    <xf numFmtId="197" fontId="12" fillId="4" borderId="3" xfId="1" applyNumberFormat="1" applyFont="1" applyFill="1" applyBorder="1"/>
    <xf numFmtId="197" fontId="12" fillId="0" borderId="3" xfId="1" applyNumberFormat="1" applyFont="1" applyFill="1" applyBorder="1"/>
    <xf numFmtId="195" fontId="12" fillId="0" borderId="0" xfId="0" quotePrefix="1" applyNumberFormat="1" applyFont="1" applyAlignment="1">
      <alignment horizontal="center"/>
    </xf>
    <xf numFmtId="197" fontId="12" fillId="4" borderId="4" xfId="1" applyNumberFormat="1" applyFont="1" applyFill="1" applyBorder="1"/>
    <xf numFmtId="197" fontId="12" fillId="0" borderId="4" xfId="1" applyNumberFormat="1" applyFont="1" applyFill="1" applyBorder="1"/>
    <xf numFmtId="195" fontId="13" fillId="0" borderId="0" xfId="0" applyNumberFormat="1" applyFont="1" applyAlignment="1">
      <alignment horizontal="left"/>
    </xf>
    <xf numFmtId="195" fontId="12" fillId="0" borderId="0" xfId="0" applyNumberFormat="1" applyFont="1" applyAlignment="1">
      <alignment horizontal="centerContinuous"/>
    </xf>
    <xf numFmtId="197" fontId="12" fillId="4" borderId="0" xfId="1" applyNumberFormat="1" applyFont="1" applyFill="1" applyAlignment="1">
      <alignment horizontal="centerContinuous"/>
    </xf>
    <xf numFmtId="197" fontId="12" fillId="4" borderId="0" xfId="1" quotePrefix="1" applyNumberFormat="1" applyFont="1" applyFill="1" applyBorder="1" applyAlignment="1">
      <alignment horizontal="center"/>
    </xf>
    <xf numFmtId="197" fontId="12" fillId="0" borderId="0" xfId="1" quotePrefix="1" applyNumberFormat="1" applyFont="1" applyFill="1" applyBorder="1" applyAlignment="1">
      <alignment horizontal="center"/>
    </xf>
    <xf numFmtId="39" fontId="14" fillId="0" borderId="0" xfId="16" applyNumberFormat="1" applyFont="1"/>
    <xf numFmtId="39" fontId="15" fillId="0" borderId="0" xfId="16" applyNumberFormat="1" applyFont="1"/>
    <xf numFmtId="39" fontId="14" fillId="0" borderId="0" xfId="16" applyNumberFormat="1" applyFont="1" applyAlignment="1">
      <alignment horizontal="left"/>
    </xf>
    <xf numFmtId="39" fontId="14" fillId="0" borderId="0" xfId="16" applyNumberFormat="1" applyFont="1" applyAlignment="1">
      <alignment horizontal="centerContinuous" shrinkToFit="1"/>
    </xf>
    <xf numFmtId="197" fontId="15" fillId="4" borderId="0" xfId="16" quotePrefix="1" applyNumberFormat="1" applyFont="1" applyFill="1" applyAlignment="1">
      <alignment horizontal="center"/>
    </xf>
    <xf numFmtId="197" fontId="15" fillId="0" borderId="0" xfId="16" applyNumberFormat="1" applyFont="1" applyAlignment="1">
      <alignment horizontal="center"/>
    </xf>
    <xf numFmtId="197" fontId="15" fillId="0" borderId="0" xfId="16" quotePrefix="1" applyNumberFormat="1" applyFont="1" applyAlignment="1">
      <alignment horizontal="center"/>
    </xf>
    <xf numFmtId="195" fontId="15" fillId="0" borderId="0" xfId="16" applyNumberFormat="1" applyFont="1"/>
    <xf numFmtId="197" fontId="15" fillId="4" borderId="0" xfId="18" applyNumberFormat="1" applyFont="1" applyFill="1" applyAlignment="1">
      <alignment horizontal="right" shrinkToFit="1"/>
    </xf>
    <xf numFmtId="197" fontId="15" fillId="0" borderId="0" xfId="16" applyNumberFormat="1" applyFont="1" applyAlignment="1">
      <alignment horizontal="right" shrinkToFit="1"/>
    </xf>
    <xf numFmtId="197" fontId="15" fillId="0" borderId="0" xfId="18" applyNumberFormat="1" applyFont="1" applyAlignment="1">
      <alignment horizontal="right" shrinkToFit="1"/>
    </xf>
    <xf numFmtId="197" fontId="15" fillId="4" borderId="3" xfId="18" applyNumberFormat="1" applyFont="1" applyFill="1" applyBorder="1" applyAlignment="1">
      <alignment horizontal="right" shrinkToFit="1"/>
    </xf>
    <xf numFmtId="197" fontId="15" fillId="0" borderId="0" xfId="3" applyNumberFormat="1" applyFont="1" applyFill="1" applyBorder="1" applyAlignment="1">
      <alignment horizontal="right"/>
    </xf>
    <xf numFmtId="197" fontId="15" fillId="0" borderId="3" xfId="18" applyNumberFormat="1" applyFont="1" applyBorder="1" applyAlignment="1">
      <alignment horizontal="right" shrinkToFit="1"/>
    </xf>
    <xf numFmtId="197" fontId="15" fillId="4" borderId="3" xfId="3" applyNumberFormat="1" applyFont="1" applyFill="1" applyBorder="1" applyAlignment="1">
      <alignment horizontal="right"/>
    </xf>
    <xf numFmtId="197" fontId="15" fillId="0" borderId="3" xfId="3" applyNumberFormat="1" applyFont="1" applyFill="1" applyBorder="1" applyAlignment="1">
      <alignment horizontal="right"/>
    </xf>
    <xf numFmtId="197" fontId="15" fillId="4" borderId="0" xfId="3" applyNumberFormat="1" applyFont="1" applyFill="1" applyBorder="1" applyAlignment="1">
      <alignment horizontal="right"/>
    </xf>
    <xf numFmtId="197" fontId="15" fillId="4" borderId="0" xfId="16" applyNumberFormat="1" applyFont="1" applyFill="1" applyAlignment="1">
      <alignment horizontal="right" shrinkToFit="1"/>
    </xf>
    <xf numFmtId="195" fontId="15" fillId="0" borderId="0" xfId="3" applyNumberFormat="1" applyFont="1" applyFill="1" applyBorder="1" applyAlignment="1"/>
    <xf numFmtId="197" fontId="15" fillId="0" borderId="0" xfId="3" applyNumberFormat="1" applyFont="1" applyFill="1" applyAlignment="1">
      <alignment horizontal="right"/>
    </xf>
    <xf numFmtId="197" fontId="15" fillId="4" borderId="3" xfId="16" applyNumberFormat="1" applyFont="1" applyFill="1" applyBorder="1" applyAlignment="1">
      <alignment horizontal="right" shrinkToFit="1"/>
    </xf>
    <xf numFmtId="197" fontId="15" fillId="0" borderId="3" xfId="16" applyNumberFormat="1" applyFont="1" applyBorder="1" applyAlignment="1">
      <alignment horizontal="right" shrinkToFit="1"/>
    </xf>
    <xf numFmtId="195" fontId="14" fillId="0" borderId="0" xfId="16" applyNumberFormat="1" applyFont="1"/>
    <xf numFmtId="189" fontId="15" fillId="0" borderId="0" xfId="3" applyNumberFormat="1" applyFont="1" applyFill="1" applyBorder="1" applyAlignment="1">
      <alignment horizontal="right"/>
    </xf>
    <xf numFmtId="197" fontId="15" fillId="4" borderId="0" xfId="16" applyNumberFormat="1" applyFont="1" applyFill="1"/>
    <xf numFmtId="197" fontId="15" fillId="0" borderId="0" xfId="16" applyNumberFormat="1" applyFont="1"/>
    <xf numFmtId="39" fontId="15" fillId="0" borderId="0" xfId="3" applyNumberFormat="1" applyFont="1" applyFill="1" applyBorder="1" applyAlignment="1"/>
    <xf numFmtId="197" fontId="15" fillId="4" borderId="4" xfId="16" applyNumberFormat="1" applyFont="1" applyFill="1" applyBorder="1" applyAlignment="1">
      <alignment horizontal="right" shrinkToFit="1"/>
    </xf>
    <xf numFmtId="197" fontId="15" fillId="0" borderId="4" xfId="16" applyNumberFormat="1" applyFont="1" applyBorder="1" applyAlignment="1">
      <alignment horizontal="right" shrinkToFit="1"/>
    </xf>
    <xf numFmtId="39" fontId="15" fillId="0" borderId="3" xfId="16" applyNumberFormat="1" applyFont="1" applyBorder="1"/>
    <xf numFmtId="39" fontId="15" fillId="0" borderId="3" xfId="3" applyNumberFormat="1" applyFont="1" applyFill="1" applyBorder="1" applyAlignment="1"/>
    <xf numFmtId="39" fontId="14" fillId="0" borderId="0" xfId="3" applyNumberFormat="1" applyFont="1" applyFill="1" applyBorder="1" applyAlignment="1"/>
    <xf numFmtId="39" fontId="17" fillId="0" borderId="0" xfId="3" applyNumberFormat="1" applyFont="1" applyFill="1" applyBorder="1" applyAlignment="1"/>
    <xf numFmtId="39" fontId="17" fillId="0" borderId="0" xfId="16" applyNumberFormat="1" applyFont="1"/>
    <xf numFmtId="39" fontId="15" fillId="0" borderId="0" xfId="3" applyNumberFormat="1" applyFont="1" applyFill="1" applyBorder="1" applyAlignment="1">
      <alignment wrapText="1"/>
    </xf>
    <xf numFmtId="39" fontId="15" fillId="4" borderId="0" xfId="3" applyNumberFormat="1" applyFont="1" applyFill="1" applyBorder="1" applyAlignment="1"/>
    <xf numFmtId="39" fontId="15" fillId="0" borderId="0" xfId="3" applyNumberFormat="1" applyFont="1" applyFill="1"/>
    <xf numFmtId="39" fontId="15" fillId="0" borderId="0" xfId="3" applyNumberFormat="1" applyFont="1" applyFill="1" applyAlignment="1">
      <alignment wrapText="1"/>
    </xf>
    <xf numFmtId="197" fontId="15" fillId="4" borderId="4" xfId="3" applyNumberFormat="1" applyFont="1" applyFill="1" applyBorder="1" applyAlignment="1">
      <alignment horizontal="right"/>
    </xf>
    <xf numFmtId="197" fontId="15" fillId="0" borderId="4" xfId="3" applyNumberFormat="1" applyFont="1" applyFill="1" applyBorder="1" applyAlignment="1">
      <alignment horizontal="right"/>
    </xf>
    <xf numFmtId="198" fontId="15" fillId="4" borderId="0" xfId="3" applyNumberFormat="1" applyFont="1" applyFill="1" applyBorder="1" applyAlignment="1">
      <alignment horizontal="right"/>
    </xf>
    <xf numFmtId="198" fontId="15" fillId="0" borderId="0" xfId="3" applyNumberFormat="1" applyFont="1" applyFill="1" applyBorder="1" applyAlignment="1">
      <alignment horizontal="right"/>
    </xf>
    <xf numFmtId="39" fontId="15" fillId="0" borderId="0" xfId="16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center"/>
    </xf>
    <xf numFmtId="39" fontId="15" fillId="0" borderId="0" xfId="0" applyNumberFormat="1" applyFont="1"/>
    <xf numFmtId="39" fontId="15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 vertical="center"/>
    </xf>
    <xf numFmtId="39" fontId="14" fillId="0" borderId="3" xfId="0" applyNumberFormat="1" applyFont="1" applyBorder="1" applyAlignment="1">
      <alignment horizontal="right" vertical="center"/>
    </xf>
    <xf numFmtId="39" fontId="15" fillId="0" borderId="0" xfId="0" applyNumberFormat="1" applyFont="1" applyAlignment="1">
      <alignment horizontal="right"/>
    </xf>
    <xf numFmtId="39" fontId="14" fillId="0" borderId="3" xfId="0" applyNumberFormat="1" applyFont="1" applyBorder="1" applyAlignment="1">
      <alignment horizontal="right"/>
    </xf>
    <xf numFmtId="37" fontId="15" fillId="0" borderId="0" xfId="0" applyNumberFormat="1" applyFont="1" applyAlignment="1">
      <alignment horizontal="center"/>
    </xf>
    <xf numFmtId="197" fontId="15" fillId="0" borderId="0" xfId="0" applyNumberFormat="1" applyFont="1" applyAlignment="1">
      <alignment horizontal="right" vertical="center"/>
    </xf>
    <xf numFmtId="197" fontId="15" fillId="0" borderId="0" xfId="0" applyNumberFormat="1" applyFont="1" applyAlignment="1">
      <alignment horizontal="right"/>
    </xf>
    <xf numFmtId="197" fontId="15" fillId="0" borderId="3" xfId="0" applyNumberFormat="1" applyFont="1" applyBorder="1" applyAlignment="1">
      <alignment horizontal="right" vertical="center"/>
    </xf>
    <xf numFmtId="39" fontId="14" fillId="0" borderId="0" xfId="0" applyNumberFormat="1" applyFont="1"/>
    <xf numFmtId="37" fontId="14" fillId="0" borderId="0" xfId="0" applyNumberFormat="1" applyFont="1" applyAlignment="1">
      <alignment horizontal="center"/>
    </xf>
    <xf numFmtId="197" fontId="15" fillId="0" borderId="4" xfId="0" applyNumberFormat="1" applyFont="1" applyBorder="1" applyAlignment="1">
      <alignment horizontal="right" vertical="center"/>
    </xf>
    <xf numFmtId="197" fontId="15" fillId="4" borderId="0" xfId="0" applyNumberFormat="1" applyFont="1" applyFill="1" applyAlignment="1">
      <alignment horizontal="right" vertical="center"/>
    </xf>
    <xf numFmtId="197" fontId="15" fillId="4" borderId="0" xfId="0" applyNumberFormat="1" applyFont="1" applyFill="1" applyAlignment="1">
      <alignment horizontal="right"/>
    </xf>
    <xf numFmtId="197" fontId="15" fillId="0" borderId="0" xfId="0" applyNumberFormat="1" applyFont="1" applyAlignment="1">
      <alignment horizontal="center"/>
    </xf>
    <xf numFmtId="197" fontId="15" fillId="4" borderId="0" xfId="0" applyNumberFormat="1" applyFont="1" applyFill="1"/>
    <xf numFmtId="0" fontId="15" fillId="0" borderId="0" xfId="0" applyFont="1"/>
    <xf numFmtId="39" fontId="15" fillId="4" borderId="0" xfId="0" applyNumberFormat="1" applyFont="1" applyFill="1"/>
    <xf numFmtId="197" fontId="15" fillId="4" borderId="3" xfId="0" applyNumberFormat="1" applyFont="1" applyFill="1" applyBorder="1" applyAlignment="1">
      <alignment horizontal="right" vertical="center"/>
    </xf>
    <xf numFmtId="197" fontId="15" fillId="4" borderId="4" xfId="0" applyNumberFormat="1" applyFont="1" applyFill="1" applyBorder="1" applyAlignment="1">
      <alignment horizontal="right" vertical="center"/>
    </xf>
    <xf numFmtId="39" fontId="15" fillId="0" borderId="3" xfId="0" applyNumberFormat="1" applyFont="1" applyBorder="1"/>
    <xf numFmtId="39" fontId="15" fillId="0" borderId="3" xfId="0" applyNumberFormat="1" applyFont="1" applyBorder="1" applyAlignment="1">
      <alignment horizontal="center"/>
    </xf>
    <xf numFmtId="39" fontId="15" fillId="0" borderId="0" xfId="0" applyNumberFormat="1" applyFont="1" applyAlignment="1">
      <alignment horizontal="centerContinuous"/>
    </xf>
    <xf numFmtId="197" fontId="15" fillId="0" borderId="0" xfId="0" applyNumberFormat="1" applyFont="1" applyAlignment="1">
      <alignment horizontal="centerContinuous"/>
    </xf>
    <xf numFmtId="197" fontId="14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/>
    </xf>
    <xf numFmtId="39" fontId="16" fillId="0" borderId="0" xfId="0" applyNumberFormat="1" applyFont="1"/>
    <xf numFmtId="0" fontId="15" fillId="0" borderId="0" xfId="0" applyFont="1" applyAlignment="1">
      <alignment horizontal="left" vertical="center"/>
    </xf>
    <xf numFmtId="197" fontId="14" fillId="0" borderId="3" xfId="0" applyNumberFormat="1" applyFont="1" applyBorder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39" fontId="15" fillId="0" borderId="0" xfId="0" quotePrefix="1" applyNumberFormat="1" applyFont="1"/>
    <xf numFmtId="196" fontId="15" fillId="0" borderId="3" xfId="0" applyNumberFormat="1" applyFont="1" applyBorder="1" applyAlignment="1">
      <alignment horizontal="center"/>
    </xf>
    <xf numFmtId="189" fontId="15" fillId="0" borderId="3" xfId="3" applyNumberFormat="1" applyFont="1" applyFill="1" applyBorder="1" applyAlignment="1">
      <alignment horizontal="right"/>
    </xf>
    <xf numFmtId="197" fontId="15" fillId="4" borderId="3" xfId="0" applyNumberFormat="1" applyFont="1" applyFill="1" applyBorder="1"/>
    <xf numFmtId="197" fontId="12" fillId="4" borderId="3" xfId="0" applyNumberFormat="1" applyFont="1" applyFill="1" applyBorder="1"/>
    <xf numFmtId="39" fontId="14" fillId="0" borderId="3" xfId="16" applyNumberFormat="1" applyFont="1" applyBorder="1"/>
    <xf numFmtId="197" fontId="15" fillId="0" borderId="3" xfId="0" applyNumberFormat="1" applyFont="1" applyBorder="1"/>
    <xf numFmtId="39" fontId="13" fillId="0" borderId="0" xfId="0" applyNumberFormat="1" applyFont="1" applyAlignment="1">
      <alignment horizontal="center" vertical="center"/>
    </xf>
    <xf numFmtId="39" fontId="12" fillId="0" borderId="0" xfId="0" applyNumberFormat="1" applyFont="1" applyAlignment="1">
      <alignment horizontal="left" indent="1"/>
    </xf>
    <xf numFmtId="39" fontId="14" fillId="0" borderId="3" xfId="0" applyNumberFormat="1" applyFont="1" applyBorder="1" applyAlignment="1">
      <alignment horizontal="center"/>
    </xf>
    <xf numFmtId="43" fontId="12" fillId="0" borderId="0" xfId="1" applyFont="1"/>
    <xf numFmtId="43" fontId="15" fillId="0" borderId="0" xfId="1" applyFont="1"/>
    <xf numFmtId="43" fontId="11" fillId="0" borderId="0" xfId="1" applyFont="1"/>
    <xf numFmtId="43" fontId="11" fillId="0" borderId="0" xfId="0" applyNumberFormat="1" applyFont="1"/>
    <xf numFmtId="39" fontId="13" fillId="0" borderId="3" xfId="0" applyNumberFormat="1" applyFont="1" applyBorder="1" applyAlignment="1">
      <alignment horizontal="center" vertical="center" wrapText="1"/>
    </xf>
    <xf numFmtId="39" fontId="14" fillId="0" borderId="0" xfId="0" applyNumberFormat="1" applyFont="1" applyAlignment="1">
      <alignment vertical="center"/>
    </xf>
    <xf numFmtId="197" fontId="13" fillId="0" borderId="3" xfId="1" applyNumberFormat="1" applyFont="1" applyFill="1" applyBorder="1" applyAlignment="1">
      <alignment horizontal="center"/>
    </xf>
    <xf numFmtId="197" fontId="14" fillId="0" borderId="3" xfId="1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center"/>
    </xf>
    <xf numFmtId="39" fontId="14" fillId="0" borderId="5" xfId="0" applyNumberFormat="1" applyFont="1" applyBorder="1" applyAlignment="1">
      <alignment horizontal="center"/>
    </xf>
    <xf numFmtId="39" fontId="13" fillId="0" borderId="3" xfId="0" applyNumberFormat="1" applyFont="1" applyBorder="1" applyAlignment="1">
      <alignment horizontal="center" vertical="center"/>
    </xf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4000000}"/>
    <cellStyle name="Percent [2] 2" xfId="20" xr:uid="{00000000-0005-0000-0000-000015000000}"/>
    <cellStyle name="Percent [2] 3" xfId="21" xr:uid="{00000000-0005-0000-0000-000016000000}"/>
    <cellStyle name="Quantity" xfId="22" xr:uid="{00000000-0005-0000-0000-000017000000}"/>
    <cellStyle name="Quantity 2" xfId="23" xr:uid="{00000000-0005-0000-0000-000018000000}"/>
    <cellStyle name="Quantity 3" xfId="24" xr:uid="{00000000-0005-0000-0000-000019000000}"/>
    <cellStyle name="เครื่องหมายจุลภาค 2" xfId="25" xr:uid="{00000000-0005-0000-0000-00001A000000}"/>
    <cellStyle name="ปกติ 2" xfId="26" xr:uid="{00000000-0005-0000-0000-00001B000000}"/>
    <cellStyle name="ปกติ 3" xfId="27" xr:uid="{00000000-0005-0000-0000-00001C000000}"/>
    <cellStyle name="ปกติ 4" xfId="28" xr:uid="{00000000-0005-0000-0000-00001D000000}"/>
    <cellStyle name="ปกติ 5" xfId="29" xr:uid="{00000000-0005-0000-0000-00001E000000}"/>
  </cellStyles>
  <dxfs count="0"/>
  <tableStyles count="0" defaultTableStyle="TableStyleMedium9" defaultPivotStyle="PivotStyleLight16"/>
  <colors>
    <mruColors>
      <color rgb="FFFAFAFA"/>
      <color rgb="FFFA19FA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tabSelected="1" zoomScale="90" zoomScaleNormal="90" zoomScaleSheetLayoutView="100" workbookViewId="0">
      <selection activeCell="U24" sqref="U23:U24"/>
    </sheetView>
  </sheetViews>
  <sheetFormatPr defaultColWidth="9" defaultRowHeight="21.75" customHeight="1" x14ac:dyDescent="0.4"/>
  <cols>
    <col min="1" max="2" width="1.5" style="37" customWidth="1"/>
    <col min="3" max="3" width="29.5" style="37" customWidth="1"/>
    <col min="4" max="4" width="7.125" style="36" customWidth="1"/>
    <col min="5" max="5" width="0.875" style="37" customWidth="1"/>
    <col min="6" max="6" width="11.625" style="89" customWidth="1"/>
    <col min="7" max="7" width="0.875" style="35" customWidth="1"/>
    <col min="8" max="8" width="11.625" style="89" customWidth="1"/>
    <col min="9" max="9" width="0.875" style="37" customWidth="1"/>
    <col min="10" max="10" width="11.625" style="89" customWidth="1"/>
    <col min="11" max="11" width="0.875" style="35" customWidth="1"/>
    <col min="12" max="12" width="11.625" style="89" customWidth="1"/>
    <col min="13" max="13" width="14" style="37" customWidth="1"/>
    <col min="14" max="16384" width="9" style="37"/>
  </cols>
  <sheetData>
    <row r="1" spans="1:12" ht="21.75" customHeight="1" x14ac:dyDescent="0.4">
      <c r="A1" s="1" t="s">
        <v>151</v>
      </c>
      <c r="B1" s="1"/>
      <c r="C1" s="1"/>
      <c r="D1" s="41"/>
      <c r="E1" s="2"/>
      <c r="F1" s="3"/>
      <c r="G1" s="4"/>
      <c r="H1" s="3"/>
      <c r="I1" s="2"/>
      <c r="J1" s="3"/>
      <c r="K1" s="4"/>
      <c r="L1" s="3"/>
    </row>
    <row r="2" spans="1:12" ht="21.75" customHeight="1" x14ac:dyDescent="0.4">
      <c r="A2" s="5" t="s">
        <v>20</v>
      </c>
      <c r="B2" s="5"/>
      <c r="C2" s="5"/>
      <c r="D2" s="6"/>
      <c r="E2" s="2"/>
      <c r="F2" s="7"/>
      <c r="G2" s="4"/>
      <c r="H2" s="7"/>
      <c r="I2" s="2"/>
      <c r="J2" s="7"/>
      <c r="K2" s="4"/>
      <c r="L2" s="7"/>
    </row>
    <row r="3" spans="1:12" ht="21.75" customHeight="1" x14ac:dyDescent="0.4">
      <c r="A3" s="8" t="s">
        <v>196</v>
      </c>
      <c r="B3" s="8"/>
      <c r="C3" s="8"/>
      <c r="D3" s="42"/>
      <c r="E3" s="9"/>
      <c r="F3" s="10"/>
      <c r="G3" s="11"/>
      <c r="H3" s="10"/>
      <c r="I3" s="9"/>
      <c r="J3" s="10"/>
      <c r="K3" s="11"/>
      <c r="L3" s="10"/>
    </row>
    <row r="4" spans="1:12" ht="20.45" customHeight="1" x14ac:dyDescent="0.4">
      <c r="A4" s="76"/>
      <c r="B4" s="76"/>
      <c r="C4" s="76"/>
      <c r="F4" s="81"/>
      <c r="H4" s="81"/>
      <c r="J4" s="81"/>
      <c r="L4" s="81"/>
    </row>
    <row r="5" spans="1:12" ht="20.45" customHeight="1" x14ac:dyDescent="0.4">
      <c r="A5" s="76"/>
      <c r="B5" s="76"/>
      <c r="C5" s="76"/>
      <c r="F5" s="201" t="s">
        <v>148</v>
      </c>
      <c r="G5" s="201"/>
      <c r="H5" s="201"/>
      <c r="J5" s="201" t="s">
        <v>149</v>
      </c>
      <c r="K5" s="201"/>
      <c r="L5" s="201"/>
    </row>
    <row r="6" spans="1:12" ht="20.45" customHeight="1" x14ac:dyDescent="0.4">
      <c r="F6" s="82" t="s">
        <v>197</v>
      </c>
      <c r="H6" s="82" t="s">
        <v>144</v>
      </c>
      <c r="J6" s="82" t="s">
        <v>197</v>
      </c>
      <c r="L6" s="82" t="s">
        <v>144</v>
      </c>
    </row>
    <row r="7" spans="1:12" ht="20.45" customHeight="1" x14ac:dyDescent="0.4">
      <c r="D7" s="83" t="s">
        <v>0</v>
      </c>
      <c r="F7" s="84" t="s">
        <v>30</v>
      </c>
      <c r="H7" s="84" t="s">
        <v>30</v>
      </c>
      <c r="J7" s="84" t="s">
        <v>30</v>
      </c>
      <c r="L7" s="84" t="s">
        <v>30</v>
      </c>
    </row>
    <row r="8" spans="1:12" ht="6" customHeight="1" x14ac:dyDescent="0.4">
      <c r="D8" s="85"/>
      <c r="F8" s="86"/>
      <c r="H8" s="82"/>
      <c r="J8" s="86"/>
      <c r="L8" s="82"/>
    </row>
    <row r="9" spans="1:12" ht="20.45" customHeight="1" x14ac:dyDescent="0.4">
      <c r="A9" s="87" t="s">
        <v>1</v>
      </c>
      <c r="B9" s="87"/>
      <c r="F9" s="88"/>
      <c r="J9" s="88"/>
    </row>
    <row r="10" spans="1:12" ht="6" customHeight="1" x14ac:dyDescent="0.4">
      <c r="F10" s="88"/>
      <c r="J10" s="88"/>
    </row>
    <row r="11" spans="1:12" ht="20.45" customHeight="1" x14ac:dyDescent="0.4">
      <c r="A11" s="37" t="s">
        <v>12</v>
      </c>
      <c r="D11" s="90">
        <v>10</v>
      </c>
      <c r="F11" s="88">
        <v>3110863748</v>
      </c>
      <c r="H11" s="89">
        <v>2475129985</v>
      </c>
      <c r="J11" s="88">
        <v>71302688</v>
      </c>
      <c r="L11" s="89">
        <v>460660</v>
      </c>
    </row>
    <row r="12" spans="1:12" ht="20.45" customHeight="1" x14ac:dyDescent="0.4">
      <c r="A12" s="37" t="s">
        <v>43</v>
      </c>
      <c r="D12" s="91">
        <v>11</v>
      </c>
      <c r="F12" s="88">
        <v>6148118526</v>
      </c>
      <c r="H12" s="89">
        <v>4473957602</v>
      </c>
      <c r="J12" s="88">
        <v>0</v>
      </c>
      <c r="L12" s="89">
        <v>0</v>
      </c>
    </row>
    <row r="13" spans="1:12" ht="20.45" customHeight="1" x14ac:dyDescent="0.4">
      <c r="A13" s="37" t="s">
        <v>102</v>
      </c>
      <c r="D13" s="91"/>
      <c r="F13" s="88">
        <v>52414478</v>
      </c>
      <c r="H13" s="89">
        <v>37576327</v>
      </c>
      <c r="J13" s="88">
        <v>594282336</v>
      </c>
      <c r="L13" s="89">
        <v>0</v>
      </c>
    </row>
    <row r="14" spans="1:12" ht="20.45" customHeight="1" x14ac:dyDescent="0.4">
      <c r="A14" s="37" t="s">
        <v>111</v>
      </c>
      <c r="D14" s="90" t="s">
        <v>229</v>
      </c>
      <c r="F14" s="88">
        <v>21093609954</v>
      </c>
      <c r="H14" s="89">
        <v>18304764652</v>
      </c>
      <c r="J14" s="88">
        <v>0</v>
      </c>
      <c r="L14" s="89">
        <v>0</v>
      </c>
    </row>
    <row r="15" spans="1:12" ht="20.45" customHeight="1" x14ac:dyDescent="0.4">
      <c r="A15" s="37" t="s">
        <v>87</v>
      </c>
      <c r="D15" s="91">
        <v>13</v>
      </c>
      <c r="F15" s="92">
        <v>3694299123</v>
      </c>
      <c r="H15" s="93">
        <v>4465955258</v>
      </c>
      <c r="J15" s="92">
        <v>0</v>
      </c>
      <c r="L15" s="93">
        <v>0</v>
      </c>
    </row>
    <row r="16" spans="1:12" ht="20.45" customHeight="1" x14ac:dyDescent="0.4">
      <c r="A16" s="37" t="s">
        <v>209</v>
      </c>
      <c r="D16" s="91">
        <v>14</v>
      </c>
      <c r="F16" s="92">
        <v>8750188</v>
      </c>
      <c r="H16" s="93">
        <v>0</v>
      </c>
      <c r="J16" s="92">
        <v>0</v>
      </c>
      <c r="L16" s="93">
        <v>0</v>
      </c>
    </row>
    <row r="17" spans="1:12" ht="20.45" customHeight="1" x14ac:dyDescent="0.4">
      <c r="A17" s="37" t="s">
        <v>88</v>
      </c>
      <c r="D17" s="90"/>
      <c r="F17" s="92"/>
      <c r="H17" s="93"/>
      <c r="J17" s="92"/>
      <c r="L17" s="93"/>
    </row>
    <row r="18" spans="1:12" ht="20.45" customHeight="1" x14ac:dyDescent="0.4">
      <c r="B18" s="37" t="s">
        <v>89</v>
      </c>
      <c r="D18" s="90">
        <v>15</v>
      </c>
      <c r="F18" s="88">
        <v>14930815695</v>
      </c>
      <c r="H18" s="89">
        <v>14921312685</v>
      </c>
      <c r="J18" s="88">
        <v>0</v>
      </c>
      <c r="L18" s="89">
        <v>0</v>
      </c>
    </row>
    <row r="19" spans="1:12" ht="20.45" customHeight="1" x14ac:dyDescent="0.4">
      <c r="B19" s="37" t="s">
        <v>206</v>
      </c>
      <c r="D19" s="90">
        <v>16</v>
      </c>
      <c r="F19" s="88">
        <v>304266179</v>
      </c>
      <c r="H19" s="89">
        <v>0</v>
      </c>
      <c r="J19" s="88">
        <v>0</v>
      </c>
      <c r="L19" s="89">
        <v>0</v>
      </c>
    </row>
    <row r="20" spans="1:12" ht="20.45" customHeight="1" x14ac:dyDescent="0.4">
      <c r="B20" s="37" t="s">
        <v>150</v>
      </c>
      <c r="D20" s="90">
        <v>16</v>
      </c>
      <c r="F20" s="88">
        <v>0</v>
      </c>
      <c r="H20" s="89">
        <v>0</v>
      </c>
      <c r="J20" s="88">
        <v>9889387290</v>
      </c>
      <c r="L20" s="89">
        <v>9136387350</v>
      </c>
    </row>
    <row r="21" spans="1:12" ht="20.45" customHeight="1" x14ac:dyDescent="0.4">
      <c r="B21" s="37" t="s">
        <v>98</v>
      </c>
      <c r="D21" s="90">
        <v>17</v>
      </c>
      <c r="F21" s="88">
        <v>150203042</v>
      </c>
      <c r="H21" s="89">
        <v>149499254</v>
      </c>
      <c r="J21" s="88">
        <v>0</v>
      </c>
      <c r="L21" s="89">
        <v>0</v>
      </c>
    </row>
    <row r="22" spans="1:12" ht="20.45" customHeight="1" x14ac:dyDescent="0.4">
      <c r="A22" s="37" t="s">
        <v>115</v>
      </c>
      <c r="D22" s="90">
        <v>18</v>
      </c>
      <c r="F22" s="88">
        <v>1457511966</v>
      </c>
      <c r="H22" s="95">
        <v>1470797424</v>
      </c>
      <c r="J22" s="94">
        <v>943146</v>
      </c>
      <c r="L22" s="95">
        <v>0</v>
      </c>
    </row>
    <row r="23" spans="1:12" ht="20.45" customHeight="1" x14ac:dyDescent="0.4">
      <c r="A23" s="37" t="s">
        <v>208</v>
      </c>
      <c r="D23" s="90" t="s">
        <v>210</v>
      </c>
      <c r="F23" s="88">
        <v>248455379</v>
      </c>
      <c r="H23" s="95">
        <v>0</v>
      </c>
      <c r="J23" s="94">
        <v>0</v>
      </c>
      <c r="L23" s="95">
        <v>0</v>
      </c>
    </row>
    <row r="24" spans="1:12" ht="20.45" customHeight="1" x14ac:dyDescent="0.4">
      <c r="A24" s="37" t="s">
        <v>44</v>
      </c>
      <c r="D24" s="90">
        <v>20</v>
      </c>
      <c r="F24" s="94">
        <v>64749770</v>
      </c>
      <c r="H24" s="95">
        <v>49869502</v>
      </c>
      <c r="J24" s="94">
        <v>0</v>
      </c>
      <c r="L24" s="95">
        <v>0</v>
      </c>
    </row>
    <row r="25" spans="1:12" ht="20.45" customHeight="1" x14ac:dyDescent="0.4">
      <c r="A25" s="37" t="s">
        <v>192</v>
      </c>
      <c r="D25" s="90"/>
      <c r="F25" s="94">
        <v>0</v>
      </c>
      <c r="H25" s="95">
        <v>40841059</v>
      </c>
      <c r="J25" s="94">
        <v>0</v>
      </c>
      <c r="L25" s="95">
        <v>0</v>
      </c>
    </row>
    <row r="26" spans="1:12" ht="20.45" customHeight="1" x14ac:dyDescent="0.4">
      <c r="A26" s="37" t="s">
        <v>81</v>
      </c>
      <c r="D26" s="90">
        <v>21</v>
      </c>
      <c r="F26" s="94">
        <v>1106680934</v>
      </c>
      <c r="H26" s="95">
        <v>1028318403</v>
      </c>
      <c r="J26" s="94">
        <v>0</v>
      </c>
      <c r="L26" s="95">
        <v>0</v>
      </c>
    </row>
    <row r="27" spans="1:12" ht="20.45" customHeight="1" x14ac:dyDescent="0.4">
      <c r="A27" s="37" t="s">
        <v>45</v>
      </c>
      <c r="D27" s="90"/>
      <c r="F27" s="94">
        <v>1203422143</v>
      </c>
      <c r="H27" s="95">
        <v>703671674</v>
      </c>
      <c r="J27" s="94">
        <v>0</v>
      </c>
      <c r="L27" s="95">
        <v>0</v>
      </c>
    </row>
    <row r="28" spans="1:12" ht="20.45" customHeight="1" x14ac:dyDescent="0.4">
      <c r="A28" s="37" t="s">
        <v>79</v>
      </c>
      <c r="D28" s="90"/>
      <c r="F28" s="94">
        <v>951931307</v>
      </c>
      <c r="H28" s="95">
        <v>806226701</v>
      </c>
      <c r="J28" s="94">
        <v>0</v>
      </c>
      <c r="L28" s="95">
        <v>0</v>
      </c>
    </row>
    <row r="29" spans="1:12" ht="20.45" customHeight="1" x14ac:dyDescent="0.4">
      <c r="A29" s="37" t="s">
        <v>2</v>
      </c>
      <c r="D29" s="90"/>
      <c r="F29" s="96">
        <v>1309029533</v>
      </c>
      <c r="H29" s="97">
        <v>711495030</v>
      </c>
      <c r="J29" s="96">
        <v>751545</v>
      </c>
      <c r="L29" s="97">
        <v>11</v>
      </c>
    </row>
    <row r="30" spans="1:12" ht="6" customHeight="1" x14ac:dyDescent="0.4">
      <c r="F30" s="88"/>
      <c r="J30" s="88"/>
    </row>
    <row r="31" spans="1:12" ht="20.45" customHeight="1" thickBot="1" x14ac:dyDescent="0.45">
      <c r="A31" s="87" t="s">
        <v>31</v>
      </c>
      <c r="D31" s="98"/>
      <c r="F31" s="99">
        <f>SUM(F11:F29)</f>
        <v>55835121965</v>
      </c>
      <c r="H31" s="100">
        <f>SUM(H11:H29)</f>
        <v>49639415556</v>
      </c>
      <c r="J31" s="99">
        <f>SUM(J11:J29)</f>
        <v>10556667005</v>
      </c>
      <c r="L31" s="100">
        <f>SUM(L11:L29)</f>
        <v>9136848021</v>
      </c>
    </row>
    <row r="32" spans="1:12" ht="20.45" customHeight="1" thickTop="1" x14ac:dyDescent="0.4">
      <c r="D32" s="98"/>
      <c r="F32" s="95"/>
      <c r="H32" s="95"/>
      <c r="J32" s="95"/>
      <c r="L32" s="95"/>
    </row>
    <row r="33" spans="1:12" ht="20.45" customHeight="1" x14ac:dyDescent="0.4">
      <c r="D33" s="98"/>
      <c r="F33" s="95"/>
      <c r="H33" s="95"/>
      <c r="J33" s="95"/>
      <c r="L33" s="95"/>
    </row>
    <row r="34" spans="1:12" ht="20.45" customHeight="1" x14ac:dyDescent="0.4">
      <c r="D34" s="98"/>
      <c r="F34" s="95"/>
      <c r="H34" s="95"/>
      <c r="J34" s="95"/>
      <c r="L34" s="95"/>
    </row>
    <row r="35" spans="1:12" ht="20.45" customHeight="1" x14ac:dyDescent="0.4">
      <c r="D35" s="98"/>
      <c r="F35" s="95"/>
      <c r="H35" s="95"/>
      <c r="J35" s="95"/>
      <c r="L35" s="95"/>
    </row>
    <row r="36" spans="1:12" ht="20.45" customHeight="1" x14ac:dyDescent="0.4">
      <c r="D36" s="98"/>
      <c r="F36" s="95"/>
      <c r="H36" s="95"/>
      <c r="J36" s="95"/>
      <c r="L36" s="95"/>
    </row>
    <row r="37" spans="1:12" ht="20.45" customHeight="1" x14ac:dyDescent="0.4">
      <c r="D37" s="98"/>
      <c r="F37" s="95"/>
      <c r="H37" s="95"/>
      <c r="J37" s="95"/>
      <c r="L37" s="95"/>
    </row>
    <row r="38" spans="1:12" ht="20.45" customHeight="1" x14ac:dyDescent="0.4">
      <c r="D38" s="98"/>
      <c r="F38" s="95"/>
      <c r="H38" s="95"/>
      <c r="J38" s="95"/>
      <c r="L38" s="95"/>
    </row>
    <row r="39" spans="1:12" ht="20.45" customHeight="1" x14ac:dyDescent="0.4">
      <c r="D39" s="98"/>
      <c r="F39" s="95"/>
      <c r="H39" s="95"/>
      <c r="J39" s="95"/>
      <c r="L39" s="95"/>
    </row>
    <row r="40" spans="1:12" ht="20.45" customHeight="1" x14ac:dyDescent="0.4">
      <c r="D40" s="98"/>
      <c r="F40" s="95"/>
      <c r="H40" s="95"/>
      <c r="J40" s="95"/>
      <c r="L40" s="95"/>
    </row>
    <row r="41" spans="1:12" ht="15.75" customHeight="1" x14ac:dyDescent="0.4">
      <c r="D41" s="98"/>
      <c r="F41" s="95"/>
      <c r="H41" s="95"/>
      <c r="J41" s="95"/>
      <c r="L41" s="95"/>
    </row>
    <row r="42" spans="1:12" ht="21.95" customHeight="1" x14ac:dyDescent="0.4">
      <c r="A42" s="9" t="s">
        <v>56</v>
      </c>
      <c r="B42" s="79"/>
      <c r="C42" s="79"/>
      <c r="D42" s="78"/>
      <c r="E42" s="79"/>
      <c r="F42" s="97"/>
      <c r="G42" s="80"/>
      <c r="H42" s="97"/>
      <c r="I42" s="79"/>
      <c r="J42" s="97"/>
      <c r="K42" s="80"/>
      <c r="L42" s="97"/>
    </row>
    <row r="43" spans="1:12" ht="21.75" customHeight="1" x14ac:dyDescent="0.45">
      <c r="A43" s="14" t="str">
        <f>+A1</f>
        <v>บริษัท ทิพย กรุ๊ป โฮลดิ้งส์ จำกัด (มหาชน)</v>
      </c>
      <c r="B43" s="15"/>
      <c r="C43" s="15"/>
      <c r="D43" s="6"/>
      <c r="E43" s="2"/>
      <c r="F43" s="12"/>
      <c r="G43" s="4"/>
      <c r="H43" s="12"/>
      <c r="I43" s="2"/>
      <c r="J43" s="12"/>
      <c r="K43" s="4"/>
      <c r="L43" s="12"/>
    </row>
    <row r="44" spans="1:12" ht="21.75" customHeight="1" x14ac:dyDescent="0.45">
      <c r="A44" s="14" t="s">
        <v>119</v>
      </c>
      <c r="B44" s="15"/>
      <c r="C44" s="15"/>
      <c r="D44" s="6"/>
      <c r="E44" s="2"/>
      <c r="F44" s="12"/>
      <c r="G44" s="4"/>
      <c r="H44" s="12"/>
      <c r="I44" s="2"/>
      <c r="J44" s="12"/>
      <c r="K44" s="4"/>
      <c r="L44" s="12"/>
    </row>
    <row r="45" spans="1:12" ht="21.75" customHeight="1" x14ac:dyDescent="0.45">
      <c r="A45" s="16" t="str">
        <f>+A3</f>
        <v>ณ วันที่ 31 ธันวาคม พ.ศ. 2565</v>
      </c>
      <c r="B45" s="17"/>
      <c r="C45" s="17"/>
      <c r="D45" s="42"/>
      <c r="E45" s="9"/>
      <c r="F45" s="10"/>
      <c r="G45" s="11"/>
      <c r="H45" s="10"/>
      <c r="I45" s="9"/>
      <c r="J45" s="10"/>
      <c r="K45" s="11"/>
      <c r="L45" s="10"/>
    </row>
    <row r="46" spans="1:12" ht="20.45" customHeight="1" x14ac:dyDescent="0.4">
      <c r="A46" s="101"/>
      <c r="B46" s="102"/>
      <c r="C46" s="102"/>
      <c r="F46" s="81"/>
      <c r="H46" s="81"/>
      <c r="J46" s="81"/>
      <c r="L46" s="81"/>
    </row>
    <row r="47" spans="1:12" ht="20.45" customHeight="1" x14ac:dyDescent="0.4">
      <c r="A47" s="101"/>
      <c r="B47" s="102"/>
      <c r="C47" s="102"/>
      <c r="F47" s="201" t="s">
        <v>148</v>
      </c>
      <c r="G47" s="201"/>
      <c r="H47" s="201"/>
      <c r="J47" s="201" t="s">
        <v>149</v>
      </c>
      <c r="K47" s="201"/>
      <c r="L47" s="201"/>
    </row>
    <row r="48" spans="1:12" ht="20.45" customHeight="1" x14ac:dyDescent="0.4">
      <c r="F48" s="82" t="s">
        <v>197</v>
      </c>
      <c r="H48" s="82" t="s">
        <v>144</v>
      </c>
      <c r="J48" s="82" t="s">
        <v>197</v>
      </c>
      <c r="L48" s="82" t="s">
        <v>144</v>
      </c>
    </row>
    <row r="49" spans="1:12" ht="20.45" customHeight="1" x14ac:dyDescent="0.4">
      <c r="D49" s="83" t="s">
        <v>0</v>
      </c>
      <c r="F49" s="84" t="s">
        <v>30</v>
      </c>
      <c r="H49" s="84" t="s">
        <v>30</v>
      </c>
      <c r="J49" s="84" t="s">
        <v>30</v>
      </c>
      <c r="L49" s="84" t="s">
        <v>30</v>
      </c>
    </row>
    <row r="50" spans="1:12" ht="6" customHeight="1" x14ac:dyDescent="0.4">
      <c r="A50" s="102"/>
      <c r="B50" s="102"/>
      <c r="C50" s="102"/>
      <c r="F50" s="103"/>
      <c r="H50" s="77"/>
      <c r="J50" s="103"/>
      <c r="L50" s="77"/>
    </row>
    <row r="51" spans="1:12" ht="20.45" customHeight="1" x14ac:dyDescent="0.4">
      <c r="A51" s="87" t="s">
        <v>46</v>
      </c>
      <c r="F51" s="104"/>
      <c r="H51" s="105"/>
      <c r="J51" s="104"/>
      <c r="L51" s="105"/>
    </row>
    <row r="52" spans="1:12" ht="6" customHeight="1" x14ac:dyDescent="0.4">
      <c r="F52" s="104"/>
      <c r="H52" s="105"/>
      <c r="J52" s="104"/>
      <c r="L52" s="105"/>
    </row>
    <row r="53" spans="1:12" ht="20.45" customHeight="1" x14ac:dyDescent="0.4">
      <c r="A53" s="87" t="s">
        <v>33</v>
      </c>
      <c r="F53" s="104"/>
      <c r="H53" s="105"/>
      <c r="J53" s="104"/>
      <c r="L53" s="105"/>
    </row>
    <row r="54" spans="1:12" ht="6" customHeight="1" x14ac:dyDescent="0.4">
      <c r="D54" s="91"/>
      <c r="F54" s="104"/>
      <c r="H54" s="105"/>
      <c r="J54" s="104"/>
      <c r="L54" s="105"/>
    </row>
    <row r="55" spans="1:12" ht="20.45" customHeight="1" x14ac:dyDescent="0.4">
      <c r="A55" s="37" t="s">
        <v>15</v>
      </c>
      <c r="D55" s="91">
        <v>22</v>
      </c>
      <c r="F55" s="88">
        <v>27415711168</v>
      </c>
      <c r="H55" s="89">
        <v>24253407312</v>
      </c>
      <c r="J55" s="88">
        <v>0</v>
      </c>
      <c r="L55" s="89">
        <v>0</v>
      </c>
    </row>
    <row r="56" spans="1:12" ht="20.45" customHeight="1" x14ac:dyDescent="0.4">
      <c r="A56" s="37" t="s">
        <v>14</v>
      </c>
      <c r="D56" s="91">
        <v>23</v>
      </c>
      <c r="F56" s="88">
        <v>8401152825</v>
      </c>
      <c r="H56" s="89">
        <v>7127135126</v>
      </c>
      <c r="J56" s="88">
        <v>0</v>
      </c>
      <c r="L56" s="89">
        <v>0</v>
      </c>
    </row>
    <row r="57" spans="1:12" ht="20.45" customHeight="1" x14ac:dyDescent="0.4">
      <c r="A57" s="37" t="s">
        <v>19</v>
      </c>
      <c r="D57" s="91"/>
      <c r="F57" s="88">
        <v>978808777</v>
      </c>
      <c r="H57" s="89">
        <v>1062459957</v>
      </c>
      <c r="J57" s="88">
        <v>0</v>
      </c>
      <c r="L57" s="89">
        <v>0</v>
      </c>
    </row>
    <row r="58" spans="1:12" ht="20.45" customHeight="1" x14ac:dyDescent="0.4">
      <c r="A58" s="37" t="s">
        <v>211</v>
      </c>
      <c r="D58" s="91">
        <v>24</v>
      </c>
      <c r="F58" s="88">
        <v>240000000</v>
      </c>
      <c r="H58" s="89">
        <v>0</v>
      </c>
      <c r="J58" s="88">
        <v>240000000</v>
      </c>
      <c r="L58" s="89">
        <v>0</v>
      </c>
    </row>
    <row r="59" spans="1:12" ht="20.45" customHeight="1" x14ac:dyDescent="0.4">
      <c r="A59" s="37" t="s">
        <v>212</v>
      </c>
      <c r="D59" s="91" t="s">
        <v>213</v>
      </c>
      <c r="F59" s="88">
        <v>532000000</v>
      </c>
      <c r="H59" s="89">
        <v>0</v>
      </c>
      <c r="J59" s="88">
        <v>532000000</v>
      </c>
      <c r="L59" s="89">
        <v>0</v>
      </c>
    </row>
    <row r="60" spans="1:12" ht="20.45" customHeight="1" x14ac:dyDescent="0.4">
      <c r="A60" s="37" t="s">
        <v>17</v>
      </c>
      <c r="D60" s="91"/>
      <c r="F60" s="88">
        <v>6697292561</v>
      </c>
      <c r="H60" s="89">
        <v>5402859062</v>
      </c>
      <c r="J60" s="88">
        <v>0</v>
      </c>
      <c r="L60" s="89">
        <v>0</v>
      </c>
    </row>
    <row r="61" spans="1:12" ht="20.45" customHeight="1" x14ac:dyDescent="0.4">
      <c r="A61" s="37" t="s">
        <v>16</v>
      </c>
      <c r="D61" s="91"/>
      <c r="F61" s="88">
        <v>56362015</v>
      </c>
      <c r="H61" s="89">
        <v>67722172</v>
      </c>
      <c r="J61" s="88">
        <v>0</v>
      </c>
      <c r="L61" s="89">
        <v>0</v>
      </c>
    </row>
    <row r="62" spans="1:12" ht="20.45" customHeight="1" x14ac:dyDescent="0.4">
      <c r="A62" s="37" t="s">
        <v>13</v>
      </c>
      <c r="D62" s="91"/>
      <c r="F62" s="88">
        <v>59612164</v>
      </c>
      <c r="H62" s="89">
        <v>0</v>
      </c>
      <c r="J62" s="88">
        <v>0</v>
      </c>
      <c r="L62" s="89">
        <v>0</v>
      </c>
    </row>
    <row r="63" spans="1:12" ht="20.45" customHeight="1" x14ac:dyDescent="0.4">
      <c r="A63" s="37" t="s">
        <v>18</v>
      </c>
      <c r="D63" s="91">
        <v>25</v>
      </c>
      <c r="F63" s="88">
        <v>484067686</v>
      </c>
      <c r="H63" s="89">
        <v>512265981</v>
      </c>
      <c r="J63" s="88">
        <v>5136321</v>
      </c>
      <c r="L63" s="89">
        <v>0</v>
      </c>
    </row>
    <row r="64" spans="1:12" ht="20.45" customHeight="1" x14ac:dyDescent="0.4">
      <c r="A64" s="37" t="s">
        <v>3</v>
      </c>
      <c r="D64" s="91">
        <v>26</v>
      </c>
      <c r="F64" s="96">
        <v>1619147126</v>
      </c>
      <c r="H64" s="97">
        <v>1538597861</v>
      </c>
      <c r="J64" s="96">
        <v>13208383</v>
      </c>
      <c r="L64" s="97">
        <v>15864000</v>
      </c>
    </row>
    <row r="65" spans="1:12" ht="6" customHeight="1" x14ac:dyDescent="0.4">
      <c r="D65" s="91"/>
      <c r="F65" s="104"/>
      <c r="H65" s="105"/>
      <c r="J65" s="104"/>
      <c r="L65" s="105"/>
    </row>
    <row r="66" spans="1:12" ht="20.45" customHeight="1" x14ac:dyDescent="0.4">
      <c r="A66" s="87" t="s">
        <v>32</v>
      </c>
      <c r="D66" s="91"/>
      <c r="F66" s="96">
        <f>SUM(F55:F64)</f>
        <v>46484154322</v>
      </c>
      <c r="H66" s="97">
        <f>SUM(H55:H64)</f>
        <v>39964447471</v>
      </c>
      <c r="J66" s="96">
        <f>SUM(J55:J64)</f>
        <v>790344704</v>
      </c>
      <c r="L66" s="97">
        <f>SUM(L55:L64)</f>
        <v>15864000</v>
      </c>
    </row>
    <row r="67" spans="1:12" ht="20.45" customHeight="1" x14ac:dyDescent="0.4">
      <c r="F67" s="95"/>
      <c r="H67" s="95"/>
      <c r="J67" s="95"/>
      <c r="L67" s="95"/>
    </row>
    <row r="68" spans="1:12" ht="20.45" customHeight="1" x14ac:dyDescent="0.4">
      <c r="A68" s="87"/>
      <c r="F68" s="95"/>
      <c r="H68" s="95"/>
      <c r="J68" s="95"/>
      <c r="L68" s="95"/>
    </row>
    <row r="69" spans="1:12" ht="20.45" customHeight="1" x14ac:dyDescent="0.4"/>
    <row r="70" spans="1:12" ht="20.45" customHeight="1" x14ac:dyDescent="0.4"/>
    <row r="71" spans="1:12" ht="20.45" customHeight="1" x14ac:dyDescent="0.4"/>
    <row r="72" spans="1:12" ht="20.45" customHeight="1" x14ac:dyDescent="0.4"/>
    <row r="73" spans="1:12" ht="20.45" customHeight="1" x14ac:dyDescent="0.4"/>
    <row r="74" spans="1:12" ht="20.45" customHeight="1" x14ac:dyDescent="0.4"/>
    <row r="75" spans="1:12" ht="20.45" customHeight="1" x14ac:dyDescent="0.4"/>
    <row r="76" spans="1:12" ht="20.45" customHeight="1" x14ac:dyDescent="0.4"/>
    <row r="77" spans="1:12" ht="20.45" customHeight="1" x14ac:dyDescent="0.4"/>
    <row r="78" spans="1:12" ht="20.45" customHeight="1" x14ac:dyDescent="0.4"/>
    <row r="79" spans="1:12" ht="20.45" customHeight="1" x14ac:dyDescent="0.4"/>
    <row r="80" spans="1:12" ht="20.45" customHeight="1" x14ac:dyDescent="0.4"/>
    <row r="81" spans="1:12" ht="20.45" customHeight="1" x14ac:dyDescent="0.4"/>
    <row r="82" spans="1:12" ht="20.45" customHeight="1" x14ac:dyDescent="0.4"/>
    <row r="83" spans="1:12" ht="20.45" customHeight="1" x14ac:dyDescent="0.4"/>
    <row r="84" spans="1:12" ht="9" customHeight="1" x14ac:dyDescent="0.4"/>
    <row r="85" spans="1:12" ht="21.95" customHeight="1" x14ac:dyDescent="0.4">
      <c r="A85" s="9" t="str">
        <f>+A42</f>
        <v>หมายเหตุประกอบงบการเงินเป็นส่วนหนึ่งของงบการเงินนี้</v>
      </c>
      <c r="B85" s="79"/>
      <c r="C85" s="79"/>
      <c r="D85" s="78"/>
      <c r="E85" s="79"/>
      <c r="F85" s="97"/>
      <c r="G85" s="80"/>
      <c r="H85" s="97"/>
      <c r="I85" s="79"/>
      <c r="J85" s="97"/>
      <c r="K85" s="80"/>
      <c r="L85" s="97"/>
    </row>
    <row r="86" spans="1:12" ht="21.95" customHeight="1" x14ac:dyDescent="0.45">
      <c r="A86" s="14" t="str">
        <f>+A1</f>
        <v>บริษัท ทิพย กรุ๊ป โฮลดิ้งส์ จำกัด (มหาชน)</v>
      </c>
      <c r="B86" s="2"/>
      <c r="C86" s="2"/>
      <c r="D86" s="6"/>
      <c r="E86" s="2"/>
      <c r="F86" s="13"/>
      <c r="G86" s="4"/>
      <c r="H86" s="13"/>
      <c r="I86" s="2"/>
      <c r="J86" s="13"/>
      <c r="K86" s="4"/>
      <c r="L86" s="13"/>
    </row>
    <row r="87" spans="1:12" ht="21.75" customHeight="1" x14ac:dyDescent="0.45">
      <c r="A87" s="14" t="s">
        <v>119</v>
      </c>
      <c r="B87" s="14"/>
      <c r="C87" s="15"/>
      <c r="D87" s="6"/>
      <c r="E87" s="2"/>
      <c r="F87" s="12"/>
      <c r="G87" s="4"/>
      <c r="H87" s="12"/>
      <c r="I87" s="2"/>
      <c r="J87" s="12"/>
      <c r="K87" s="4"/>
      <c r="L87" s="12"/>
    </row>
    <row r="88" spans="1:12" ht="21.75" customHeight="1" x14ac:dyDescent="0.45">
      <c r="A88" s="16" t="str">
        <f>+A3</f>
        <v>ณ วันที่ 31 ธันวาคม พ.ศ. 2565</v>
      </c>
      <c r="B88" s="16"/>
      <c r="C88" s="17"/>
      <c r="D88" s="42"/>
      <c r="E88" s="9"/>
      <c r="F88" s="10"/>
      <c r="G88" s="11"/>
      <c r="H88" s="10"/>
      <c r="I88" s="9"/>
      <c r="J88" s="10"/>
      <c r="K88" s="11"/>
      <c r="L88" s="10"/>
    </row>
    <row r="89" spans="1:12" ht="20.45" customHeight="1" x14ac:dyDescent="0.4">
      <c r="A89" s="101"/>
      <c r="B89" s="101"/>
      <c r="C89" s="102"/>
      <c r="F89" s="81"/>
      <c r="H89" s="81"/>
      <c r="J89" s="81"/>
      <c r="L89" s="81"/>
    </row>
    <row r="90" spans="1:12" ht="20.45" customHeight="1" x14ac:dyDescent="0.4">
      <c r="A90" s="101"/>
      <c r="B90" s="101"/>
      <c r="C90" s="102"/>
      <c r="F90" s="201" t="s">
        <v>148</v>
      </c>
      <c r="G90" s="201"/>
      <c r="H90" s="201"/>
      <c r="J90" s="201" t="s">
        <v>149</v>
      </c>
      <c r="K90" s="201"/>
      <c r="L90" s="201"/>
    </row>
    <row r="91" spans="1:12" ht="20.45" customHeight="1" x14ac:dyDescent="0.4">
      <c r="F91" s="82" t="s">
        <v>197</v>
      </c>
      <c r="H91" s="82" t="s">
        <v>144</v>
      </c>
      <c r="J91" s="82" t="s">
        <v>197</v>
      </c>
      <c r="L91" s="82" t="s">
        <v>144</v>
      </c>
    </row>
    <row r="92" spans="1:12" ht="20.45" customHeight="1" x14ac:dyDescent="0.4">
      <c r="D92" s="83" t="s">
        <v>0</v>
      </c>
      <c r="F92" s="84" t="s">
        <v>30</v>
      </c>
      <c r="H92" s="84" t="s">
        <v>30</v>
      </c>
      <c r="J92" s="84" t="s">
        <v>30</v>
      </c>
      <c r="L92" s="84" t="s">
        <v>30</v>
      </c>
    </row>
    <row r="93" spans="1:12" ht="6" customHeight="1" x14ac:dyDescent="0.4">
      <c r="A93" s="102"/>
      <c r="B93" s="102"/>
      <c r="C93" s="102"/>
      <c r="F93" s="103"/>
      <c r="H93" s="77"/>
      <c r="J93" s="103"/>
      <c r="L93" s="77"/>
    </row>
    <row r="94" spans="1:12" ht="20.45" customHeight="1" x14ac:dyDescent="0.4">
      <c r="A94" s="87" t="s">
        <v>176</v>
      </c>
      <c r="F94" s="88"/>
      <c r="J94" s="88"/>
    </row>
    <row r="95" spans="1:12" ht="6" customHeight="1" x14ac:dyDescent="0.4">
      <c r="A95" s="102"/>
      <c r="B95" s="102"/>
      <c r="C95" s="102"/>
      <c r="F95" s="103"/>
      <c r="H95" s="77"/>
      <c r="J95" s="103"/>
      <c r="L95" s="77"/>
    </row>
    <row r="96" spans="1:12" ht="20.45" customHeight="1" x14ac:dyDescent="0.4">
      <c r="A96" s="87" t="s">
        <v>47</v>
      </c>
      <c r="F96" s="88"/>
      <c r="J96" s="88"/>
    </row>
    <row r="97" spans="1:12" ht="6" customHeight="1" x14ac:dyDescent="0.4">
      <c r="A97" s="102"/>
      <c r="B97" s="102"/>
      <c r="C97" s="102"/>
      <c r="F97" s="103"/>
      <c r="H97" s="77"/>
      <c r="J97" s="103"/>
      <c r="L97" s="77"/>
    </row>
    <row r="98" spans="1:12" ht="20.45" customHeight="1" x14ac:dyDescent="0.4">
      <c r="A98" s="37" t="s">
        <v>50</v>
      </c>
      <c r="F98" s="88"/>
      <c r="J98" s="88"/>
    </row>
    <row r="99" spans="1:12" ht="20.45" customHeight="1" x14ac:dyDescent="0.4">
      <c r="B99" s="37" t="s">
        <v>51</v>
      </c>
      <c r="F99" s="88"/>
      <c r="J99" s="88"/>
    </row>
    <row r="100" spans="1:12" ht="20.45" customHeight="1" x14ac:dyDescent="0.4">
      <c r="C100" s="37" t="s">
        <v>187</v>
      </c>
      <c r="F100" s="88"/>
      <c r="J100" s="88"/>
    </row>
    <row r="101" spans="1:12" ht="20.45" customHeight="1" thickBot="1" x14ac:dyDescent="0.45">
      <c r="C101" s="37" t="s">
        <v>63</v>
      </c>
      <c r="D101" s="91">
        <v>28</v>
      </c>
      <c r="F101" s="99">
        <v>600010000</v>
      </c>
      <c r="H101" s="100">
        <v>600010000</v>
      </c>
      <c r="J101" s="99">
        <v>600010000</v>
      </c>
      <c r="L101" s="100">
        <v>600010000</v>
      </c>
    </row>
    <row r="102" spans="1:12" ht="6" customHeight="1" thickTop="1" x14ac:dyDescent="0.4">
      <c r="F102" s="94"/>
      <c r="H102" s="95"/>
      <c r="J102" s="94"/>
      <c r="L102" s="95"/>
    </row>
    <row r="103" spans="1:12" ht="20.45" customHeight="1" x14ac:dyDescent="0.4">
      <c r="B103" s="37" t="s">
        <v>52</v>
      </c>
      <c r="F103" s="88"/>
      <c r="J103" s="88"/>
    </row>
    <row r="104" spans="1:12" ht="20.45" customHeight="1" x14ac:dyDescent="0.4">
      <c r="C104" s="37" t="s">
        <v>152</v>
      </c>
      <c r="F104" s="88"/>
      <c r="J104" s="88"/>
    </row>
    <row r="105" spans="1:12" ht="20.45" customHeight="1" x14ac:dyDescent="0.4">
      <c r="C105" s="37" t="s">
        <v>62</v>
      </c>
      <c r="D105" s="91">
        <v>28</v>
      </c>
      <c r="F105" s="88">
        <v>594292336</v>
      </c>
      <c r="H105" s="89">
        <v>594292336</v>
      </c>
      <c r="J105" s="88">
        <v>594292336</v>
      </c>
      <c r="L105" s="89">
        <v>594292336</v>
      </c>
    </row>
    <row r="106" spans="1:12" ht="20.45" customHeight="1" x14ac:dyDescent="0.4">
      <c r="A106" s="37" t="s">
        <v>153</v>
      </c>
      <c r="D106" s="91">
        <v>28</v>
      </c>
      <c r="F106" s="88">
        <v>895385444</v>
      </c>
      <c r="H106" s="89">
        <v>895385444</v>
      </c>
      <c r="J106" s="88">
        <v>8541105044</v>
      </c>
      <c r="L106" s="89">
        <v>8541105044</v>
      </c>
    </row>
    <row r="107" spans="1:12" ht="20.45" customHeight="1" x14ac:dyDescent="0.4">
      <c r="A107" s="37" t="s">
        <v>214</v>
      </c>
      <c r="D107" s="91"/>
      <c r="F107" s="88">
        <v>1354834</v>
      </c>
      <c r="H107" s="89">
        <v>0</v>
      </c>
      <c r="J107" s="88">
        <v>0</v>
      </c>
      <c r="L107" s="89">
        <v>0</v>
      </c>
    </row>
    <row r="108" spans="1:12" ht="20.45" customHeight="1" x14ac:dyDescent="0.4">
      <c r="A108" s="37" t="s">
        <v>154</v>
      </c>
      <c r="F108" s="88"/>
      <c r="J108" s="88"/>
    </row>
    <row r="109" spans="1:12" ht="20.45" customHeight="1" x14ac:dyDescent="0.4">
      <c r="B109" s="37" t="s">
        <v>53</v>
      </c>
      <c r="F109" s="88"/>
      <c r="J109" s="88"/>
    </row>
    <row r="110" spans="1:12" ht="20.45" customHeight="1" x14ac:dyDescent="0.4">
      <c r="C110" s="37" t="s">
        <v>54</v>
      </c>
      <c r="D110" s="91">
        <v>29</v>
      </c>
      <c r="F110" s="88">
        <v>118857468</v>
      </c>
      <c r="H110" s="89">
        <v>59428234</v>
      </c>
      <c r="J110" s="88">
        <v>59429234</v>
      </c>
      <c r="L110" s="89">
        <v>0</v>
      </c>
    </row>
    <row r="111" spans="1:12" ht="20.45" customHeight="1" x14ac:dyDescent="0.4">
      <c r="C111" s="37" t="s">
        <v>103</v>
      </c>
      <c r="D111" s="91">
        <v>29</v>
      </c>
      <c r="F111" s="88">
        <v>1136277450</v>
      </c>
      <c r="H111" s="89">
        <v>1044987282</v>
      </c>
      <c r="J111" s="88">
        <v>0</v>
      </c>
      <c r="L111" s="89">
        <v>0</v>
      </c>
    </row>
    <row r="112" spans="1:12" ht="20.45" customHeight="1" x14ac:dyDescent="0.4">
      <c r="B112" s="37" t="s">
        <v>11</v>
      </c>
      <c r="F112" s="88">
        <v>8343199851</v>
      </c>
      <c r="H112" s="89">
        <v>8397587462</v>
      </c>
      <c r="J112" s="88">
        <v>571247871</v>
      </c>
      <c r="L112" s="89">
        <v>-14413359</v>
      </c>
    </row>
    <row r="113" spans="1:12" ht="20.45" customHeight="1" x14ac:dyDescent="0.4">
      <c r="A113" s="37" t="s">
        <v>55</v>
      </c>
      <c r="F113" s="96">
        <v>-1878867747</v>
      </c>
      <c r="H113" s="97">
        <v>-1409048235</v>
      </c>
      <c r="J113" s="96">
        <v>247816</v>
      </c>
      <c r="L113" s="97">
        <v>0</v>
      </c>
    </row>
    <row r="114" spans="1:12" ht="6" customHeight="1" x14ac:dyDescent="0.4">
      <c r="F114" s="88"/>
      <c r="J114" s="88"/>
    </row>
    <row r="115" spans="1:12" ht="20.45" customHeight="1" x14ac:dyDescent="0.4">
      <c r="A115" s="87" t="s">
        <v>155</v>
      </c>
      <c r="F115" s="94">
        <f>SUM(F105:F113)</f>
        <v>9210499636</v>
      </c>
      <c r="H115" s="95">
        <f>SUM(H105:H113)</f>
        <v>9582632523</v>
      </c>
      <c r="J115" s="94">
        <f>SUM(J105:J113)</f>
        <v>9766322301</v>
      </c>
      <c r="L115" s="95">
        <f>SUM(L105:L113)</f>
        <v>9120984021</v>
      </c>
    </row>
    <row r="116" spans="1:12" ht="6" customHeight="1" x14ac:dyDescent="0.4">
      <c r="F116" s="94"/>
      <c r="H116" s="95"/>
      <c r="J116" s="94"/>
      <c r="L116" s="95"/>
    </row>
    <row r="117" spans="1:12" ht="20.45" customHeight="1" x14ac:dyDescent="0.4">
      <c r="A117" s="37" t="s">
        <v>156</v>
      </c>
      <c r="F117" s="96">
        <v>140468007</v>
      </c>
      <c r="H117" s="97">
        <v>92335562</v>
      </c>
      <c r="J117" s="96">
        <v>0</v>
      </c>
      <c r="L117" s="97">
        <v>0</v>
      </c>
    </row>
    <row r="118" spans="1:12" ht="6" customHeight="1" x14ac:dyDescent="0.4">
      <c r="F118" s="88"/>
      <c r="J118" s="88"/>
    </row>
    <row r="119" spans="1:12" ht="20.45" customHeight="1" x14ac:dyDescent="0.4">
      <c r="A119" s="87" t="s">
        <v>48</v>
      </c>
      <c r="F119" s="96">
        <f>SUM(F115:F117)</f>
        <v>9350967643</v>
      </c>
      <c r="H119" s="97">
        <f>SUM(H115:H117)</f>
        <v>9674968085</v>
      </c>
      <c r="J119" s="96">
        <f>SUM(J115:J117)</f>
        <v>9766322301</v>
      </c>
      <c r="L119" s="97">
        <f>SUM(L115:L117)</f>
        <v>9120984021</v>
      </c>
    </row>
    <row r="120" spans="1:12" ht="6" customHeight="1" x14ac:dyDescent="0.4">
      <c r="F120" s="94"/>
      <c r="H120" s="95"/>
      <c r="J120" s="94"/>
      <c r="L120" s="95"/>
    </row>
    <row r="121" spans="1:12" ht="20.45" customHeight="1" thickBot="1" x14ac:dyDescent="0.45">
      <c r="A121" s="87" t="s">
        <v>49</v>
      </c>
      <c r="F121" s="99">
        <f>F66+F119</f>
        <v>55835121965</v>
      </c>
      <c r="H121" s="100">
        <f>H66+H119</f>
        <v>49639415556</v>
      </c>
      <c r="J121" s="99">
        <f>J66+J119</f>
        <v>10556667005</v>
      </c>
      <c r="L121" s="100">
        <f>L66+L119</f>
        <v>9136848021</v>
      </c>
    </row>
    <row r="122" spans="1:12" ht="20.45" customHeight="1" thickTop="1" x14ac:dyDescent="0.4"/>
    <row r="123" spans="1:12" ht="20.45" customHeight="1" x14ac:dyDescent="0.4"/>
    <row r="124" spans="1:12" ht="20.45" customHeight="1" x14ac:dyDescent="0.4"/>
    <row r="125" spans="1:12" ht="20.45" customHeight="1" x14ac:dyDescent="0.4"/>
    <row r="126" spans="1:12" ht="20.45" customHeight="1" x14ac:dyDescent="0.4"/>
    <row r="127" spans="1:12" ht="20.45" customHeight="1" x14ac:dyDescent="0.4"/>
    <row r="128" spans="1:12" ht="20.45" customHeight="1" x14ac:dyDescent="0.4"/>
    <row r="129" spans="1:12" ht="15.75" customHeight="1" x14ac:dyDescent="0.4"/>
    <row r="130" spans="1:12" ht="10.5" customHeight="1" x14ac:dyDescent="0.4"/>
    <row r="131" spans="1:12" ht="21.95" customHeight="1" x14ac:dyDescent="0.4">
      <c r="A131" s="9" t="str">
        <f>+A85</f>
        <v>หมายเหตุประกอบงบการเงินเป็นส่วนหนึ่งของงบการเงินนี้</v>
      </c>
      <c r="B131" s="79"/>
      <c r="C131" s="79"/>
      <c r="D131" s="78"/>
      <c r="E131" s="79"/>
      <c r="F131" s="97"/>
      <c r="G131" s="80"/>
      <c r="H131" s="97"/>
      <c r="I131" s="79"/>
      <c r="J131" s="97"/>
      <c r="K131" s="80"/>
      <c r="L131" s="97"/>
    </row>
  </sheetData>
  <mergeCells count="6">
    <mergeCell ref="F5:H5"/>
    <mergeCell ref="J5:L5"/>
    <mergeCell ref="F47:H47"/>
    <mergeCell ref="J47:L47"/>
    <mergeCell ref="F90:H90"/>
    <mergeCell ref="J90:L90"/>
  </mergeCells>
  <pageMargins left="0.8" right="0.5" top="0.5" bottom="0.6" header="0.49" footer="0.4"/>
  <pageSetup paperSize="9" scale="92" firstPageNumber="1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6"/>
  <sheetViews>
    <sheetView zoomScale="85" zoomScaleNormal="85" zoomScaleSheetLayoutView="100" workbookViewId="0">
      <selection activeCell="N30" sqref="N30"/>
    </sheetView>
  </sheetViews>
  <sheetFormatPr defaultColWidth="9" defaultRowHeight="21.75" customHeight="1" x14ac:dyDescent="0.35"/>
  <cols>
    <col min="1" max="2" width="1.5" style="107" customWidth="1"/>
    <col min="3" max="3" width="33.375" style="107" customWidth="1"/>
    <col min="4" max="4" width="6.625" style="107" customWidth="1"/>
    <col min="5" max="5" width="0.625" style="107" customWidth="1"/>
    <col min="6" max="6" width="11.25" style="131" customWidth="1"/>
    <col min="7" max="7" width="0.625" style="131" customWidth="1"/>
    <col min="8" max="8" width="11.25" style="131" customWidth="1"/>
    <col min="9" max="9" width="0.625" style="107" customWidth="1"/>
    <col min="10" max="10" width="11.25" style="131" customWidth="1"/>
    <col min="11" max="11" width="0.625" style="131" customWidth="1"/>
    <col min="12" max="12" width="11.25" style="131" customWidth="1"/>
    <col min="13" max="16384" width="9" style="107"/>
  </cols>
  <sheetData>
    <row r="1" spans="1:12" ht="21.75" customHeight="1" x14ac:dyDescent="0.45">
      <c r="A1" s="19" t="s">
        <v>151</v>
      </c>
      <c r="B1" s="19"/>
      <c r="C1" s="19"/>
      <c r="D1" s="106"/>
      <c r="E1" s="106"/>
      <c r="F1" s="106"/>
      <c r="G1" s="106"/>
      <c r="H1" s="106"/>
      <c r="I1" s="106"/>
      <c r="J1" s="106"/>
      <c r="K1" s="106"/>
      <c r="L1" s="106"/>
    </row>
    <row r="2" spans="1:12" ht="21.75" customHeight="1" x14ac:dyDescent="0.45">
      <c r="A2" s="19" t="s">
        <v>21</v>
      </c>
      <c r="B2" s="19"/>
      <c r="C2" s="19"/>
      <c r="D2" s="106"/>
      <c r="E2" s="106"/>
      <c r="F2" s="106"/>
      <c r="G2" s="106"/>
      <c r="H2" s="106"/>
      <c r="I2" s="106"/>
      <c r="J2" s="106"/>
      <c r="K2" s="106"/>
      <c r="L2" s="106"/>
    </row>
    <row r="3" spans="1:12" ht="21.75" customHeight="1" x14ac:dyDescent="0.45">
      <c r="A3" s="21" t="s">
        <v>200</v>
      </c>
      <c r="B3" s="21"/>
      <c r="C3" s="21"/>
      <c r="D3" s="190"/>
      <c r="E3" s="190"/>
      <c r="F3" s="190"/>
      <c r="G3" s="190"/>
      <c r="H3" s="190"/>
      <c r="I3" s="190"/>
      <c r="J3" s="190"/>
      <c r="K3" s="190"/>
      <c r="L3" s="190"/>
    </row>
    <row r="4" spans="1:12" ht="19.5" customHeight="1" x14ac:dyDescent="0.4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ht="19.5" customHeight="1" x14ac:dyDescent="0.4">
      <c r="A5" s="108"/>
      <c r="B5" s="108"/>
      <c r="C5" s="108"/>
      <c r="D5" s="108"/>
      <c r="E5" s="108"/>
      <c r="F5" s="202" t="s">
        <v>148</v>
      </c>
      <c r="G5" s="202"/>
      <c r="H5" s="202"/>
      <c r="I5" s="66"/>
      <c r="J5" s="202" t="s">
        <v>149</v>
      </c>
      <c r="K5" s="202"/>
      <c r="L5" s="202"/>
    </row>
    <row r="6" spans="1:12" ht="19.5" customHeight="1" x14ac:dyDescent="0.4">
      <c r="D6" s="65"/>
      <c r="E6" s="66"/>
      <c r="F6" s="68" t="s">
        <v>197</v>
      </c>
      <c r="G6" s="67"/>
      <c r="H6" s="68" t="s">
        <v>144</v>
      </c>
      <c r="I6" s="66"/>
      <c r="J6" s="68" t="s">
        <v>197</v>
      </c>
      <c r="K6" s="67"/>
      <c r="L6" s="68" t="s">
        <v>144</v>
      </c>
    </row>
    <row r="7" spans="1:12" ht="19.5" customHeight="1" x14ac:dyDescent="0.4">
      <c r="D7" s="69" t="s">
        <v>0</v>
      </c>
      <c r="E7" s="66"/>
      <c r="F7" s="70" t="s">
        <v>30</v>
      </c>
      <c r="G7" s="67"/>
      <c r="H7" s="70" t="s">
        <v>30</v>
      </c>
      <c r="I7" s="66"/>
      <c r="J7" s="70" t="s">
        <v>30</v>
      </c>
      <c r="K7" s="67"/>
      <c r="L7" s="70" t="s">
        <v>30</v>
      </c>
    </row>
    <row r="8" spans="1:12" ht="19.5" customHeight="1" x14ac:dyDescent="0.4">
      <c r="A8" s="106" t="s">
        <v>64</v>
      </c>
      <c r="B8" s="109"/>
      <c r="C8" s="109"/>
      <c r="D8" s="74"/>
      <c r="F8" s="110"/>
      <c r="G8" s="111"/>
      <c r="H8" s="112"/>
      <c r="J8" s="110"/>
      <c r="K8" s="111"/>
      <c r="L8" s="112"/>
    </row>
    <row r="9" spans="1:12" ht="19.5" customHeight="1" x14ac:dyDescent="0.35">
      <c r="B9" s="113" t="s">
        <v>90</v>
      </c>
      <c r="D9" s="74"/>
      <c r="F9" s="114">
        <v>32567903985</v>
      </c>
      <c r="G9" s="115"/>
      <c r="H9" s="116">
        <v>29410096347</v>
      </c>
      <c r="J9" s="114">
        <v>0</v>
      </c>
      <c r="K9" s="115"/>
      <c r="L9" s="116">
        <v>0</v>
      </c>
    </row>
    <row r="10" spans="1:12" ht="19.5" customHeight="1" x14ac:dyDescent="0.35">
      <c r="B10" s="113" t="s">
        <v>177</v>
      </c>
      <c r="D10" s="74"/>
      <c r="F10" s="117">
        <v>-24440340004</v>
      </c>
      <c r="G10" s="118"/>
      <c r="H10" s="119">
        <v>-21225921910</v>
      </c>
      <c r="J10" s="117">
        <v>0</v>
      </c>
      <c r="K10" s="118"/>
      <c r="L10" s="119">
        <v>0</v>
      </c>
    </row>
    <row r="11" spans="1:12" ht="6" customHeight="1" x14ac:dyDescent="0.4">
      <c r="D11" s="71"/>
      <c r="E11" s="66"/>
      <c r="F11" s="72"/>
      <c r="G11" s="67"/>
      <c r="H11" s="68"/>
      <c r="I11" s="66"/>
      <c r="J11" s="72"/>
      <c r="K11" s="67"/>
      <c r="L11" s="68"/>
    </row>
    <row r="12" spans="1:12" ht="19.5" customHeight="1" x14ac:dyDescent="0.35">
      <c r="B12" s="113" t="s">
        <v>91</v>
      </c>
      <c r="D12" s="74"/>
      <c r="F12" s="114">
        <f>F9+F10</f>
        <v>8127563981</v>
      </c>
      <c r="G12" s="118"/>
      <c r="H12" s="116">
        <f>H9+H10</f>
        <v>8184174437</v>
      </c>
      <c r="J12" s="114">
        <f>J9+J10</f>
        <v>0</v>
      </c>
      <c r="K12" s="118"/>
      <c r="L12" s="116">
        <f>L9+L10</f>
        <v>0</v>
      </c>
    </row>
    <row r="13" spans="1:12" ht="19.5" customHeight="1" x14ac:dyDescent="0.35">
      <c r="B13" s="107" t="s">
        <v>188</v>
      </c>
      <c r="D13" s="74"/>
      <c r="F13" s="114"/>
      <c r="G13" s="118"/>
      <c r="H13" s="116"/>
      <c r="J13" s="114"/>
      <c r="K13" s="118"/>
      <c r="L13" s="116"/>
    </row>
    <row r="14" spans="1:12" ht="19.5" customHeight="1" x14ac:dyDescent="0.4">
      <c r="A14" s="106"/>
      <c r="C14" s="107" t="s">
        <v>142</v>
      </c>
      <c r="D14" s="74"/>
      <c r="F14" s="120">
        <v>312704091</v>
      </c>
      <c r="G14" s="118"/>
      <c r="H14" s="121">
        <v>-374967479</v>
      </c>
      <c r="J14" s="120">
        <v>0</v>
      </c>
      <c r="K14" s="118"/>
      <c r="L14" s="121">
        <v>0</v>
      </c>
    </row>
    <row r="15" spans="1:12" ht="6" customHeight="1" x14ac:dyDescent="0.4">
      <c r="A15" s="106"/>
      <c r="B15" s="113"/>
      <c r="D15" s="74"/>
      <c r="F15" s="122"/>
      <c r="G15" s="118"/>
      <c r="H15" s="118"/>
      <c r="J15" s="122"/>
      <c r="K15" s="118"/>
      <c r="L15" s="118"/>
    </row>
    <row r="16" spans="1:12" ht="19.5" customHeight="1" x14ac:dyDescent="0.35">
      <c r="B16" s="113" t="s">
        <v>22</v>
      </c>
      <c r="D16" s="74"/>
      <c r="F16" s="122">
        <f>F12+F14</f>
        <v>8440268072</v>
      </c>
      <c r="G16" s="118"/>
      <c r="H16" s="118">
        <f>H12+H14</f>
        <v>7809206958</v>
      </c>
      <c r="J16" s="122">
        <f>J12+J14</f>
        <v>0</v>
      </c>
      <c r="K16" s="118"/>
      <c r="L16" s="118">
        <f>L12+L14</f>
        <v>0</v>
      </c>
    </row>
    <row r="17" spans="1:12" ht="19.5" customHeight="1" x14ac:dyDescent="0.4">
      <c r="A17" s="106"/>
      <c r="B17" s="113" t="s">
        <v>23</v>
      </c>
      <c r="D17" s="74"/>
      <c r="F17" s="123">
        <v>5713882969</v>
      </c>
      <c r="G17" s="115"/>
      <c r="H17" s="115">
        <v>4839095792</v>
      </c>
      <c r="J17" s="123">
        <v>0</v>
      </c>
      <c r="K17" s="115"/>
      <c r="L17" s="115">
        <v>0</v>
      </c>
    </row>
    <row r="18" spans="1:12" ht="19.5" customHeight="1" x14ac:dyDescent="0.35">
      <c r="B18" s="124" t="s">
        <v>27</v>
      </c>
      <c r="D18" s="74"/>
      <c r="F18" s="123">
        <v>632497263</v>
      </c>
      <c r="G18" s="115"/>
      <c r="H18" s="115">
        <v>590191367</v>
      </c>
      <c r="J18" s="123">
        <v>1783155761</v>
      </c>
      <c r="K18" s="115"/>
      <c r="L18" s="115">
        <v>1077</v>
      </c>
    </row>
    <row r="19" spans="1:12" ht="19.5" customHeight="1" x14ac:dyDescent="0.35">
      <c r="B19" s="113" t="s">
        <v>105</v>
      </c>
      <c r="D19" s="74"/>
      <c r="F19" s="123">
        <v>61169737</v>
      </c>
      <c r="G19" s="125"/>
      <c r="H19" s="115">
        <v>273754694</v>
      </c>
      <c r="J19" s="123">
        <v>0</v>
      </c>
      <c r="K19" s="125"/>
      <c r="L19" s="115">
        <v>0</v>
      </c>
    </row>
    <row r="20" spans="1:12" ht="19.5" customHeight="1" x14ac:dyDescent="0.35">
      <c r="B20" s="113" t="s">
        <v>143</v>
      </c>
      <c r="D20" s="74"/>
      <c r="F20" s="123">
        <v>-3248</v>
      </c>
      <c r="G20" s="125"/>
      <c r="H20" s="115">
        <v>10037</v>
      </c>
      <c r="J20" s="123">
        <v>0</v>
      </c>
      <c r="K20" s="125"/>
      <c r="L20" s="115">
        <v>0</v>
      </c>
    </row>
    <row r="21" spans="1:12" ht="19.5" customHeight="1" x14ac:dyDescent="0.35">
      <c r="B21" s="107" t="s">
        <v>216</v>
      </c>
      <c r="D21" s="74"/>
      <c r="F21" s="123">
        <v>-5733821</v>
      </c>
      <c r="G21" s="125"/>
      <c r="H21" s="115">
        <v>0</v>
      </c>
      <c r="J21" s="123">
        <v>0</v>
      </c>
      <c r="K21" s="125"/>
      <c r="L21" s="115">
        <v>0</v>
      </c>
    </row>
    <row r="22" spans="1:12" ht="19.5" customHeight="1" x14ac:dyDescent="0.35">
      <c r="B22" s="113" t="s">
        <v>215</v>
      </c>
      <c r="D22" s="74"/>
      <c r="F22" s="123">
        <v>13395696</v>
      </c>
      <c r="G22" s="125"/>
      <c r="H22" s="115">
        <v>0</v>
      </c>
      <c r="J22" s="123">
        <v>0</v>
      </c>
      <c r="K22" s="125"/>
      <c r="L22" s="115">
        <v>0</v>
      </c>
    </row>
    <row r="23" spans="1:12" ht="19.5" customHeight="1" x14ac:dyDescent="0.35">
      <c r="B23" s="113" t="s">
        <v>28</v>
      </c>
      <c r="D23" s="74"/>
      <c r="F23" s="126">
        <v>319219414</v>
      </c>
      <c r="G23" s="125"/>
      <c r="H23" s="127">
        <v>101555653</v>
      </c>
      <c r="J23" s="126">
        <v>0</v>
      </c>
      <c r="K23" s="125"/>
      <c r="L23" s="127">
        <v>0</v>
      </c>
    </row>
    <row r="24" spans="1:12" ht="6" customHeight="1" x14ac:dyDescent="0.4">
      <c r="D24" s="71"/>
      <c r="E24" s="66"/>
      <c r="F24" s="72"/>
      <c r="G24" s="67"/>
      <c r="H24" s="68"/>
      <c r="I24" s="66"/>
      <c r="J24" s="72"/>
      <c r="K24" s="67"/>
      <c r="L24" s="68"/>
    </row>
    <row r="25" spans="1:12" ht="19.5" customHeight="1" x14ac:dyDescent="0.4">
      <c r="A25" s="128" t="s">
        <v>92</v>
      </c>
      <c r="D25" s="74"/>
      <c r="F25" s="126">
        <f>SUM(F16:F23)</f>
        <v>15174696082</v>
      </c>
      <c r="G25" s="118"/>
      <c r="H25" s="127">
        <f>SUM(H16:H23)</f>
        <v>13613814501</v>
      </c>
      <c r="J25" s="126">
        <f>SUM(J16:J23)</f>
        <v>1783155761</v>
      </c>
      <c r="K25" s="118"/>
      <c r="L25" s="127">
        <f>SUM(L16:L23)</f>
        <v>1077</v>
      </c>
    </row>
    <row r="26" spans="1:12" ht="6" customHeight="1" x14ac:dyDescent="0.4">
      <c r="A26" s="128"/>
      <c r="D26" s="74"/>
      <c r="F26" s="123"/>
      <c r="G26" s="118"/>
      <c r="H26" s="115"/>
      <c r="J26" s="123"/>
      <c r="K26" s="118"/>
      <c r="L26" s="115"/>
    </row>
    <row r="27" spans="1:12" ht="19.5" customHeight="1" x14ac:dyDescent="0.4">
      <c r="A27" s="128" t="s">
        <v>65</v>
      </c>
      <c r="D27" s="74"/>
      <c r="F27" s="123"/>
      <c r="G27" s="118"/>
      <c r="H27" s="115"/>
      <c r="J27" s="123"/>
      <c r="K27" s="118"/>
      <c r="L27" s="115"/>
    </row>
    <row r="28" spans="1:12" ht="19.5" customHeight="1" x14ac:dyDescent="0.4">
      <c r="A28" s="106"/>
      <c r="B28" s="113" t="s">
        <v>59</v>
      </c>
      <c r="D28" s="74"/>
      <c r="F28" s="122"/>
      <c r="G28" s="118"/>
      <c r="H28" s="118"/>
      <c r="J28" s="122"/>
      <c r="K28" s="118"/>
      <c r="L28" s="118"/>
    </row>
    <row r="29" spans="1:12" ht="19.5" customHeight="1" x14ac:dyDescent="0.35">
      <c r="C29" s="113" t="s">
        <v>60</v>
      </c>
      <c r="D29" s="74"/>
      <c r="F29" s="122">
        <v>16790089307</v>
      </c>
      <c r="G29" s="118"/>
      <c r="H29" s="118">
        <v>16239650757</v>
      </c>
      <c r="J29" s="122">
        <v>0</v>
      </c>
      <c r="K29" s="118"/>
      <c r="L29" s="118">
        <v>0</v>
      </c>
    </row>
    <row r="30" spans="1:12" ht="19.5" customHeight="1" x14ac:dyDescent="0.35">
      <c r="B30" s="113" t="s">
        <v>178</v>
      </c>
      <c r="D30" s="74"/>
      <c r="E30" s="129"/>
      <c r="F30" s="130"/>
      <c r="G30" s="118"/>
      <c r="I30" s="129"/>
      <c r="J30" s="130"/>
      <c r="K30" s="118"/>
    </row>
    <row r="31" spans="1:12" s="132" customFormat="1" ht="19.5" customHeight="1" x14ac:dyDescent="0.35">
      <c r="B31" s="107"/>
      <c r="C31" s="113" t="s">
        <v>110</v>
      </c>
      <c r="D31" s="74"/>
      <c r="E31" s="107"/>
      <c r="F31" s="122">
        <v>-9716463877</v>
      </c>
      <c r="G31" s="125"/>
      <c r="H31" s="118">
        <v>-10779398913</v>
      </c>
      <c r="I31" s="107"/>
      <c r="J31" s="122">
        <v>0</v>
      </c>
      <c r="K31" s="125"/>
      <c r="L31" s="118">
        <v>0</v>
      </c>
    </row>
    <row r="32" spans="1:12" s="132" customFormat="1" ht="19.5" customHeight="1" x14ac:dyDescent="0.35">
      <c r="A32" s="107"/>
      <c r="B32" s="113" t="s">
        <v>24</v>
      </c>
      <c r="D32" s="74"/>
      <c r="E32" s="107"/>
      <c r="F32" s="123">
        <v>2838735518</v>
      </c>
      <c r="G32" s="125"/>
      <c r="H32" s="115">
        <v>2297560010</v>
      </c>
      <c r="I32" s="107"/>
      <c r="J32" s="123">
        <v>0</v>
      </c>
      <c r="K32" s="125"/>
      <c r="L32" s="115">
        <v>0</v>
      </c>
    </row>
    <row r="33" spans="1:12" s="132" customFormat="1" ht="19.5" customHeight="1" x14ac:dyDescent="0.35">
      <c r="A33" s="107"/>
      <c r="B33" s="113" t="s">
        <v>25</v>
      </c>
      <c r="D33" s="74"/>
      <c r="E33" s="107"/>
      <c r="F33" s="123">
        <v>1545289945</v>
      </c>
      <c r="G33" s="125"/>
      <c r="H33" s="115">
        <v>1623365871</v>
      </c>
      <c r="I33" s="107"/>
      <c r="J33" s="123">
        <v>0</v>
      </c>
      <c r="K33" s="125"/>
      <c r="L33" s="115">
        <v>0</v>
      </c>
    </row>
    <row r="34" spans="1:12" s="132" customFormat="1" ht="19.5" customHeight="1" x14ac:dyDescent="0.35">
      <c r="A34" s="107"/>
      <c r="B34" s="113" t="s">
        <v>217</v>
      </c>
      <c r="D34" s="74"/>
      <c r="E34" s="107"/>
      <c r="F34" s="123">
        <v>11259331</v>
      </c>
      <c r="G34" s="125"/>
      <c r="H34" s="115">
        <v>0</v>
      </c>
      <c r="I34" s="107"/>
      <c r="J34" s="123">
        <v>11259331</v>
      </c>
      <c r="K34" s="125"/>
      <c r="L34" s="115">
        <v>0</v>
      </c>
    </row>
    <row r="35" spans="1:12" s="132" customFormat="1" ht="19.5" customHeight="1" x14ac:dyDescent="0.35">
      <c r="A35" s="107"/>
      <c r="B35" s="113" t="s">
        <v>218</v>
      </c>
      <c r="D35" s="74"/>
      <c r="E35" s="107"/>
      <c r="F35" s="123">
        <v>169493827</v>
      </c>
      <c r="G35" s="125"/>
      <c r="H35" s="115">
        <v>0</v>
      </c>
      <c r="I35" s="107"/>
      <c r="J35" s="123">
        <v>0</v>
      </c>
      <c r="K35" s="125"/>
      <c r="L35" s="115">
        <v>0</v>
      </c>
    </row>
    <row r="36" spans="1:12" s="132" customFormat="1" ht="19.5" customHeight="1" x14ac:dyDescent="0.35">
      <c r="A36" s="107"/>
      <c r="B36" s="113" t="s">
        <v>26</v>
      </c>
      <c r="D36" s="74">
        <v>31</v>
      </c>
      <c r="E36" s="107"/>
      <c r="F36" s="123">
        <v>2068352214</v>
      </c>
      <c r="G36" s="125"/>
      <c r="H36" s="115">
        <v>1988109538</v>
      </c>
      <c r="I36" s="107"/>
      <c r="J36" s="123">
        <v>57216661</v>
      </c>
      <c r="K36" s="125"/>
      <c r="L36" s="115">
        <v>14203176</v>
      </c>
    </row>
    <row r="37" spans="1:12" s="132" customFormat="1" ht="19.5" customHeight="1" x14ac:dyDescent="0.35">
      <c r="A37" s="107"/>
      <c r="B37" s="107" t="s">
        <v>234</v>
      </c>
      <c r="D37" s="74">
        <v>35</v>
      </c>
      <c r="E37" s="107"/>
      <c r="F37" s="126">
        <v>-2014346</v>
      </c>
      <c r="G37" s="116"/>
      <c r="H37" s="127">
        <v>873998</v>
      </c>
      <c r="I37" s="107"/>
      <c r="J37" s="126">
        <v>0</v>
      </c>
      <c r="K37" s="116"/>
      <c r="L37" s="127">
        <v>0</v>
      </c>
    </row>
    <row r="38" spans="1:12" s="132" customFormat="1" ht="6" customHeight="1" x14ac:dyDescent="0.35">
      <c r="A38" s="107"/>
      <c r="B38" s="107"/>
      <c r="D38" s="74"/>
      <c r="E38" s="107"/>
      <c r="F38" s="123"/>
      <c r="G38" s="116"/>
      <c r="H38" s="115"/>
      <c r="I38" s="107"/>
      <c r="J38" s="123"/>
      <c r="K38" s="116"/>
      <c r="L38" s="115"/>
    </row>
    <row r="39" spans="1:12" s="132" customFormat="1" ht="19.5" customHeight="1" x14ac:dyDescent="0.4">
      <c r="A39" s="128" t="s">
        <v>93</v>
      </c>
      <c r="B39" s="107"/>
      <c r="D39" s="74"/>
      <c r="E39" s="107"/>
      <c r="F39" s="120">
        <f>SUM(F28:F37)</f>
        <v>13704741919</v>
      </c>
      <c r="G39" s="116"/>
      <c r="H39" s="121">
        <f>SUM(H28:H37)</f>
        <v>11370161261</v>
      </c>
      <c r="I39" s="107"/>
      <c r="J39" s="120">
        <f>SUM(J28:J37)</f>
        <v>68475992</v>
      </c>
      <c r="K39" s="116"/>
      <c r="L39" s="121">
        <f>SUM(L28:L37)</f>
        <v>14203176</v>
      </c>
    </row>
    <row r="40" spans="1:12" s="132" customFormat="1" ht="6" customHeight="1" x14ac:dyDescent="0.35">
      <c r="A40" s="107"/>
      <c r="B40" s="107"/>
      <c r="D40" s="74"/>
      <c r="E40" s="107"/>
      <c r="F40" s="122"/>
      <c r="G40" s="116"/>
      <c r="H40" s="118"/>
      <c r="I40" s="107"/>
      <c r="J40" s="122"/>
      <c r="K40" s="116"/>
      <c r="L40" s="118"/>
    </row>
    <row r="41" spans="1:12" s="132" customFormat="1" ht="19.5" customHeight="1" x14ac:dyDescent="0.35">
      <c r="A41" s="107" t="s">
        <v>189</v>
      </c>
      <c r="B41" s="107"/>
      <c r="D41" s="74"/>
      <c r="E41" s="107"/>
      <c r="F41" s="123">
        <f>F25-F39</f>
        <v>1469954163</v>
      </c>
      <c r="G41" s="125"/>
      <c r="H41" s="115">
        <f>H25-H39</f>
        <v>2243653240</v>
      </c>
      <c r="I41" s="107"/>
      <c r="J41" s="123">
        <f>J25-J39</f>
        <v>1714679769</v>
      </c>
      <c r="K41" s="125"/>
      <c r="L41" s="115">
        <f>L25-L39</f>
        <v>-14202099</v>
      </c>
    </row>
    <row r="42" spans="1:12" s="132" customFormat="1" ht="19.5" customHeight="1" x14ac:dyDescent="0.35">
      <c r="A42" s="107" t="s">
        <v>97</v>
      </c>
      <c r="B42" s="107"/>
      <c r="D42" s="74">
        <v>34</v>
      </c>
      <c r="E42" s="107"/>
      <c r="F42" s="126">
        <v>-286934713</v>
      </c>
      <c r="G42" s="125"/>
      <c r="H42" s="127">
        <v>-414617180</v>
      </c>
      <c r="I42" s="107"/>
      <c r="J42" s="126">
        <v>0</v>
      </c>
      <c r="K42" s="125"/>
      <c r="L42" s="127">
        <v>0</v>
      </c>
    </row>
    <row r="43" spans="1:12" s="132" customFormat="1" ht="6" customHeight="1" x14ac:dyDescent="0.35">
      <c r="A43" s="107"/>
      <c r="B43" s="107"/>
      <c r="D43" s="74"/>
      <c r="E43" s="107"/>
      <c r="F43" s="123"/>
      <c r="G43" s="125"/>
      <c r="H43" s="115"/>
      <c r="I43" s="107"/>
      <c r="J43" s="123"/>
      <c r="K43" s="125"/>
      <c r="L43" s="115"/>
    </row>
    <row r="44" spans="1:12" s="132" customFormat="1" ht="19.5" customHeight="1" thickBot="1" x14ac:dyDescent="0.45">
      <c r="A44" s="106" t="s">
        <v>190</v>
      </c>
      <c r="B44" s="107"/>
      <c r="D44" s="74"/>
      <c r="E44" s="107"/>
      <c r="F44" s="133">
        <f>SUM(F41:F42)</f>
        <v>1183019450</v>
      </c>
      <c r="G44" s="125"/>
      <c r="H44" s="134">
        <f>SUM(H41:H42)</f>
        <v>1829036060</v>
      </c>
      <c r="I44" s="107"/>
      <c r="J44" s="133">
        <f>SUM(J41:J42)</f>
        <v>1714679769</v>
      </c>
      <c r="K44" s="125"/>
      <c r="L44" s="134">
        <f>SUM(L41:L42)</f>
        <v>-14202099</v>
      </c>
    </row>
    <row r="45" spans="1:12" s="132" customFormat="1" ht="19.5" customHeight="1" thickTop="1" x14ac:dyDescent="0.4">
      <c r="A45" s="106"/>
      <c r="B45" s="107"/>
      <c r="D45" s="74"/>
      <c r="E45" s="107"/>
      <c r="F45" s="115"/>
      <c r="G45" s="125"/>
      <c r="H45" s="115"/>
      <c r="I45" s="107"/>
      <c r="J45" s="115"/>
      <c r="K45" s="125"/>
      <c r="L45" s="115"/>
    </row>
    <row r="46" spans="1:12" s="132" customFormat="1" ht="14.25" customHeight="1" x14ac:dyDescent="0.4">
      <c r="A46" s="106"/>
      <c r="B46" s="107"/>
      <c r="D46" s="74"/>
      <c r="E46" s="107"/>
      <c r="F46" s="115"/>
      <c r="G46" s="125"/>
      <c r="H46" s="115"/>
      <c r="I46" s="107"/>
      <c r="J46" s="115"/>
      <c r="K46" s="125"/>
      <c r="L46" s="115"/>
    </row>
    <row r="47" spans="1:12" s="132" customFormat="1" ht="21.95" customHeight="1" x14ac:dyDescent="0.4">
      <c r="A47" s="20" t="str">
        <f>'BS 10-12'!A42</f>
        <v>หมายเหตุประกอบงบการเงินเป็นส่วนหนึ่งของงบการเงินนี้</v>
      </c>
      <c r="B47" s="135"/>
      <c r="C47" s="136"/>
      <c r="D47" s="135"/>
      <c r="E47" s="135"/>
      <c r="F47" s="127"/>
      <c r="G47" s="121"/>
      <c r="H47" s="127"/>
      <c r="I47" s="135"/>
      <c r="J47" s="127"/>
      <c r="K47" s="121"/>
      <c r="L47" s="127"/>
    </row>
    <row r="48" spans="1:12" s="132" customFormat="1" ht="21.75" customHeight="1" x14ac:dyDescent="0.45">
      <c r="A48" s="19" t="str">
        <f>+A1</f>
        <v>บริษัท ทิพย กรุ๊ป โฮลดิ้งส์ จำกัด (มหาชน)</v>
      </c>
      <c r="B48" s="107"/>
      <c r="D48" s="107"/>
      <c r="E48" s="107"/>
      <c r="F48" s="115"/>
      <c r="G48" s="118"/>
      <c r="H48" s="115"/>
      <c r="I48" s="107"/>
      <c r="J48" s="115"/>
      <c r="K48" s="118"/>
      <c r="L48" s="115"/>
    </row>
    <row r="49" spans="1:12" s="132" customFormat="1" ht="21.75" customHeight="1" x14ac:dyDescent="0.45">
      <c r="A49" s="19" t="s">
        <v>120</v>
      </c>
      <c r="B49" s="107"/>
      <c r="D49" s="107"/>
      <c r="E49" s="107"/>
      <c r="F49" s="115"/>
      <c r="G49" s="125"/>
      <c r="H49" s="115"/>
      <c r="I49" s="107"/>
      <c r="J49" s="115"/>
      <c r="K49" s="125"/>
      <c r="L49" s="115"/>
    </row>
    <row r="50" spans="1:12" s="132" customFormat="1" ht="21.75" customHeight="1" x14ac:dyDescent="0.45">
      <c r="A50" s="21" t="str">
        <f>+A3</f>
        <v>สำหรับปีสิ้นสุดวันที่ 31 ธันวาคม พ.ศ. 2565</v>
      </c>
      <c r="B50" s="135"/>
      <c r="C50" s="136"/>
      <c r="D50" s="135"/>
      <c r="E50" s="135"/>
      <c r="F50" s="127"/>
      <c r="G50" s="121"/>
      <c r="H50" s="127"/>
      <c r="I50" s="135"/>
      <c r="J50" s="127"/>
      <c r="K50" s="121"/>
      <c r="L50" s="127"/>
    </row>
    <row r="51" spans="1:12" s="132" customFormat="1" ht="19.5" customHeight="1" x14ac:dyDescent="0.4">
      <c r="A51" s="106"/>
      <c r="B51" s="107"/>
      <c r="D51" s="107"/>
      <c r="E51" s="107"/>
      <c r="F51" s="115"/>
      <c r="G51" s="118"/>
      <c r="H51" s="115"/>
      <c r="I51" s="107"/>
      <c r="J51" s="115"/>
      <c r="K51" s="118"/>
      <c r="L51" s="115"/>
    </row>
    <row r="52" spans="1:12" ht="19.5" customHeight="1" x14ac:dyDescent="0.4">
      <c r="A52" s="108"/>
      <c r="B52" s="108"/>
      <c r="C52" s="108"/>
      <c r="D52" s="108"/>
      <c r="E52" s="108"/>
      <c r="F52" s="202" t="s">
        <v>148</v>
      </c>
      <c r="G52" s="202"/>
      <c r="H52" s="202"/>
      <c r="I52" s="66"/>
      <c r="J52" s="202" t="s">
        <v>149</v>
      </c>
      <c r="K52" s="202"/>
      <c r="L52" s="202"/>
    </row>
    <row r="53" spans="1:12" ht="19.5" customHeight="1" x14ac:dyDescent="0.4">
      <c r="D53" s="65"/>
      <c r="E53" s="66"/>
      <c r="F53" s="68" t="s">
        <v>197</v>
      </c>
      <c r="G53" s="67"/>
      <c r="H53" s="68" t="s">
        <v>144</v>
      </c>
      <c r="I53" s="66"/>
      <c r="J53" s="68" t="s">
        <v>197</v>
      </c>
      <c r="K53" s="67"/>
      <c r="L53" s="68" t="s">
        <v>144</v>
      </c>
    </row>
    <row r="54" spans="1:12" ht="19.5" customHeight="1" x14ac:dyDescent="0.4">
      <c r="D54" s="69" t="s">
        <v>0</v>
      </c>
      <c r="E54" s="66"/>
      <c r="F54" s="70" t="s">
        <v>30</v>
      </c>
      <c r="G54" s="67"/>
      <c r="H54" s="70" t="s">
        <v>30</v>
      </c>
      <c r="I54" s="66"/>
      <c r="J54" s="70" t="s">
        <v>30</v>
      </c>
      <c r="K54" s="67"/>
      <c r="L54" s="70" t="s">
        <v>30</v>
      </c>
    </row>
    <row r="55" spans="1:12" ht="6" customHeight="1" x14ac:dyDescent="0.4">
      <c r="D55" s="71"/>
      <c r="E55" s="66"/>
      <c r="F55" s="72"/>
      <c r="G55" s="67"/>
      <c r="H55" s="68"/>
      <c r="I55" s="66"/>
      <c r="J55" s="72"/>
      <c r="K55" s="67"/>
      <c r="L55" s="68"/>
    </row>
    <row r="56" spans="1:12" s="132" customFormat="1" ht="19.5" customHeight="1" x14ac:dyDescent="0.4">
      <c r="A56" s="137" t="s">
        <v>136</v>
      </c>
      <c r="C56" s="107"/>
      <c r="D56" s="107"/>
      <c r="E56" s="107"/>
      <c r="F56" s="122"/>
      <c r="G56" s="125"/>
      <c r="H56" s="118"/>
      <c r="I56" s="107"/>
      <c r="J56" s="122"/>
      <c r="K56" s="125"/>
      <c r="L56" s="118"/>
    </row>
    <row r="57" spans="1:12" s="132" customFormat="1" ht="19.5" customHeight="1" x14ac:dyDescent="0.4">
      <c r="A57" s="137"/>
      <c r="B57" s="138" t="s">
        <v>83</v>
      </c>
      <c r="C57" s="139"/>
      <c r="D57" s="107"/>
      <c r="E57" s="107"/>
      <c r="F57" s="122"/>
      <c r="G57" s="125"/>
      <c r="H57" s="118"/>
      <c r="I57" s="107"/>
      <c r="J57" s="122"/>
      <c r="K57" s="125"/>
      <c r="L57" s="118"/>
    </row>
    <row r="58" spans="1:12" s="132" customFormat="1" ht="19.5" customHeight="1" x14ac:dyDescent="0.4">
      <c r="A58" s="137"/>
      <c r="B58" s="138"/>
      <c r="C58" s="139" t="s">
        <v>67</v>
      </c>
      <c r="D58" s="107"/>
      <c r="E58" s="107"/>
      <c r="F58" s="122"/>
      <c r="G58" s="125"/>
      <c r="H58" s="118"/>
      <c r="I58" s="107"/>
      <c r="J58" s="122"/>
      <c r="K58" s="125"/>
      <c r="L58" s="118"/>
    </row>
    <row r="59" spans="1:12" s="132" customFormat="1" ht="19.5" customHeight="1" x14ac:dyDescent="0.4">
      <c r="A59" s="137"/>
      <c r="C59" s="140" t="s">
        <v>228</v>
      </c>
      <c r="D59" s="74"/>
      <c r="E59" s="107"/>
      <c r="F59" s="141"/>
      <c r="I59" s="107"/>
      <c r="J59" s="141"/>
    </row>
    <row r="60" spans="1:12" s="132" customFormat="1" ht="19.5" customHeight="1" x14ac:dyDescent="0.4">
      <c r="A60" s="137"/>
      <c r="C60" s="140" t="s">
        <v>124</v>
      </c>
      <c r="D60" s="74">
        <v>25</v>
      </c>
      <c r="E60" s="107"/>
      <c r="F60" s="123">
        <v>61587709</v>
      </c>
      <c r="G60" s="125"/>
      <c r="H60" s="115">
        <v>0</v>
      </c>
      <c r="I60" s="107"/>
      <c r="J60" s="123">
        <v>247816</v>
      </c>
      <c r="K60" s="125"/>
      <c r="L60" s="115">
        <v>0</v>
      </c>
    </row>
    <row r="61" spans="1:12" s="132" customFormat="1" ht="19.5" customHeight="1" x14ac:dyDescent="0.4">
      <c r="A61" s="137"/>
      <c r="C61" s="132" t="s">
        <v>108</v>
      </c>
      <c r="D61" s="107"/>
      <c r="E61" s="107"/>
      <c r="F61" s="122"/>
      <c r="G61" s="125"/>
      <c r="H61" s="118"/>
      <c r="I61" s="107"/>
      <c r="J61" s="122"/>
      <c r="K61" s="125"/>
      <c r="L61" s="118"/>
    </row>
    <row r="62" spans="1:12" s="132" customFormat="1" ht="19.5" customHeight="1" x14ac:dyDescent="0.4">
      <c r="A62" s="137"/>
      <c r="C62" s="132" t="s">
        <v>109</v>
      </c>
      <c r="D62" s="74">
        <v>21</v>
      </c>
      <c r="E62" s="107"/>
      <c r="F62" s="120">
        <v>-12267979</v>
      </c>
      <c r="G62" s="125"/>
      <c r="H62" s="121">
        <v>0</v>
      </c>
      <c r="I62" s="107"/>
      <c r="J62" s="120">
        <v>0</v>
      </c>
      <c r="K62" s="125"/>
      <c r="L62" s="121">
        <v>0</v>
      </c>
    </row>
    <row r="63" spans="1:12" ht="6" customHeight="1" x14ac:dyDescent="0.4">
      <c r="D63" s="71"/>
      <c r="E63" s="66"/>
      <c r="F63" s="72"/>
      <c r="G63" s="67"/>
      <c r="H63" s="68"/>
      <c r="I63" s="66"/>
      <c r="J63" s="72"/>
      <c r="K63" s="67"/>
      <c r="L63" s="68"/>
    </row>
    <row r="64" spans="1:12" s="132" customFormat="1" ht="19.5" customHeight="1" x14ac:dyDescent="0.4">
      <c r="A64" s="137"/>
      <c r="C64" s="107" t="s">
        <v>84</v>
      </c>
      <c r="D64" s="107"/>
      <c r="E64" s="107"/>
      <c r="F64" s="123"/>
      <c r="G64" s="118"/>
      <c r="H64" s="115"/>
      <c r="I64" s="107"/>
      <c r="J64" s="123"/>
      <c r="K64" s="118"/>
      <c r="L64" s="115"/>
    </row>
    <row r="65" spans="1:12" s="132" customFormat="1" ht="19.5" customHeight="1" x14ac:dyDescent="0.4">
      <c r="A65" s="137"/>
      <c r="C65" s="107" t="s">
        <v>85</v>
      </c>
      <c r="D65" s="107"/>
      <c r="E65" s="107"/>
      <c r="F65" s="120">
        <f>F62+F60</f>
        <v>49319730</v>
      </c>
      <c r="G65" s="118"/>
      <c r="H65" s="121">
        <f>H62+H60</f>
        <v>0</v>
      </c>
      <c r="I65" s="107"/>
      <c r="J65" s="120">
        <f>J62+J60</f>
        <v>247816</v>
      </c>
      <c r="K65" s="118"/>
      <c r="L65" s="121">
        <f>L62+L60</f>
        <v>0</v>
      </c>
    </row>
    <row r="66" spans="1:12" s="132" customFormat="1" ht="6" customHeight="1" x14ac:dyDescent="0.4">
      <c r="A66" s="137"/>
      <c r="C66" s="107"/>
      <c r="D66" s="107"/>
      <c r="E66" s="107"/>
      <c r="F66" s="122"/>
      <c r="G66" s="118"/>
      <c r="H66" s="118"/>
      <c r="I66" s="107"/>
      <c r="J66" s="122"/>
      <c r="K66" s="118"/>
      <c r="L66" s="118"/>
    </row>
    <row r="67" spans="1:12" s="132" customFormat="1" ht="19.5" customHeight="1" x14ac:dyDescent="0.4">
      <c r="A67" s="137"/>
      <c r="B67" s="138" t="s">
        <v>66</v>
      </c>
      <c r="C67" s="139"/>
      <c r="D67" s="107"/>
      <c r="E67" s="107"/>
      <c r="F67" s="122"/>
      <c r="G67" s="125"/>
      <c r="H67" s="118"/>
      <c r="I67" s="107"/>
      <c r="J67" s="122"/>
      <c r="K67" s="125"/>
      <c r="L67" s="118"/>
    </row>
    <row r="68" spans="1:12" s="132" customFormat="1" ht="19.5" customHeight="1" x14ac:dyDescent="0.4">
      <c r="A68" s="137"/>
      <c r="B68" s="138"/>
      <c r="C68" s="139" t="s">
        <v>67</v>
      </c>
      <c r="D68" s="107"/>
      <c r="E68" s="107"/>
      <c r="F68" s="122"/>
      <c r="G68" s="125"/>
      <c r="H68" s="118"/>
      <c r="I68" s="107"/>
      <c r="J68" s="122"/>
      <c r="K68" s="125"/>
      <c r="L68" s="118"/>
    </row>
    <row r="69" spans="1:12" s="132" customFormat="1" ht="19.5" customHeight="1" x14ac:dyDescent="0.4">
      <c r="A69" s="137"/>
      <c r="B69" s="138"/>
      <c r="C69" s="142" t="s">
        <v>191</v>
      </c>
      <c r="D69" s="107"/>
      <c r="E69" s="107"/>
      <c r="F69" s="122"/>
      <c r="G69" s="125"/>
      <c r="H69" s="118"/>
      <c r="I69" s="107"/>
      <c r="J69" s="122"/>
      <c r="K69" s="125"/>
      <c r="L69" s="118"/>
    </row>
    <row r="70" spans="1:12" s="132" customFormat="1" ht="19.5" customHeight="1" x14ac:dyDescent="0.35">
      <c r="C70" s="142" t="s">
        <v>125</v>
      </c>
      <c r="D70" s="74"/>
      <c r="E70" s="107"/>
      <c r="F70" s="123">
        <v>-794846804</v>
      </c>
      <c r="G70" s="125"/>
      <c r="H70" s="115">
        <v>465259581</v>
      </c>
      <c r="I70" s="107"/>
      <c r="J70" s="123">
        <v>0</v>
      </c>
      <c r="K70" s="125"/>
      <c r="L70" s="115">
        <v>0</v>
      </c>
    </row>
    <row r="71" spans="1:12" s="132" customFormat="1" ht="19.5" customHeight="1" x14ac:dyDescent="0.35">
      <c r="C71" s="143" t="s">
        <v>235</v>
      </c>
      <c r="D71" s="74"/>
      <c r="E71" s="107"/>
      <c r="F71" s="123"/>
      <c r="G71" s="125"/>
      <c r="H71" s="115"/>
      <c r="I71" s="107"/>
      <c r="J71" s="123"/>
      <c r="K71" s="125"/>
      <c r="L71" s="115"/>
    </row>
    <row r="72" spans="1:12" s="132" customFormat="1" ht="19.5" customHeight="1" x14ac:dyDescent="0.35">
      <c r="C72" s="143" t="s">
        <v>125</v>
      </c>
      <c r="D72" s="74"/>
      <c r="E72" s="107"/>
      <c r="F72" s="123"/>
      <c r="G72" s="125"/>
      <c r="H72" s="115"/>
      <c r="I72" s="107"/>
      <c r="J72" s="123"/>
      <c r="K72" s="125"/>
      <c r="L72" s="115"/>
    </row>
    <row r="73" spans="1:12" s="132" customFormat="1" ht="19.5" customHeight="1" x14ac:dyDescent="0.35">
      <c r="C73" s="143" t="s">
        <v>126</v>
      </c>
      <c r="D73" s="74"/>
      <c r="E73" s="107"/>
      <c r="F73" s="123">
        <v>142500370</v>
      </c>
      <c r="G73" s="125"/>
      <c r="H73" s="115">
        <v>138429749</v>
      </c>
      <c r="I73" s="107"/>
      <c r="J73" s="123">
        <v>0</v>
      </c>
      <c r="K73" s="125"/>
      <c r="L73" s="115">
        <v>0</v>
      </c>
    </row>
    <row r="74" spans="1:12" s="132" customFormat="1" ht="19.5" customHeight="1" x14ac:dyDescent="0.35">
      <c r="C74" s="132" t="s">
        <v>146</v>
      </c>
      <c r="D74" s="74"/>
      <c r="E74" s="107"/>
      <c r="F74" s="123"/>
      <c r="G74" s="125"/>
      <c r="H74" s="115"/>
      <c r="I74" s="107"/>
      <c r="J74" s="123"/>
      <c r="K74" s="125"/>
      <c r="L74" s="115"/>
    </row>
    <row r="75" spans="1:12" s="132" customFormat="1" ht="19.5" customHeight="1" x14ac:dyDescent="0.35">
      <c r="C75" s="132" t="s">
        <v>145</v>
      </c>
      <c r="D75" s="74">
        <v>21</v>
      </c>
      <c r="E75" s="107"/>
      <c r="F75" s="126">
        <v>130484602</v>
      </c>
      <c r="G75" s="118"/>
      <c r="H75" s="127">
        <v>-120737866</v>
      </c>
      <c r="I75" s="107"/>
      <c r="J75" s="126">
        <v>0</v>
      </c>
      <c r="K75" s="118"/>
      <c r="L75" s="127">
        <v>0</v>
      </c>
    </row>
    <row r="76" spans="1:12" ht="6" customHeight="1" x14ac:dyDescent="0.4">
      <c r="D76" s="71"/>
      <c r="E76" s="66"/>
      <c r="F76" s="72"/>
      <c r="G76" s="67"/>
      <c r="H76" s="68"/>
      <c r="I76" s="66"/>
      <c r="J76" s="72"/>
      <c r="K76" s="67"/>
      <c r="L76" s="68"/>
    </row>
    <row r="77" spans="1:12" s="132" customFormat="1" ht="19.5" customHeight="1" x14ac:dyDescent="0.4">
      <c r="A77" s="137"/>
      <c r="C77" s="107" t="s">
        <v>86</v>
      </c>
      <c r="D77" s="107"/>
      <c r="E77" s="107"/>
      <c r="F77" s="123"/>
      <c r="G77" s="118"/>
      <c r="H77" s="115"/>
      <c r="I77" s="107"/>
      <c r="J77" s="123"/>
      <c r="K77" s="118"/>
      <c r="L77" s="115"/>
    </row>
    <row r="78" spans="1:12" s="132" customFormat="1" ht="19.5" customHeight="1" x14ac:dyDescent="0.4">
      <c r="A78" s="137"/>
      <c r="C78" s="107" t="s">
        <v>85</v>
      </c>
      <c r="D78" s="107"/>
      <c r="E78" s="107"/>
      <c r="F78" s="120">
        <f>SUM(F70:F75)</f>
        <v>-521861832</v>
      </c>
      <c r="G78" s="118"/>
      <c r="H78" s="121">
        <f>SUM(H70:H75)</f>
        <v>482951464</v>
      </c>
      <c r="I78" s="107"/>
      <c r="J78" s="120">
        <f>SUM(J70:J75)</f>
        <v>0</v>
      </c>
      <c r="K78" s="118"/>
      <c r="L78" s="121">
        <f>SUM(L70:L75)</f>
        <v>0</v>
      </c>
    </row>
    <row r="79" spans="1:12" s="132" customFormat="1" ht="6" customHeight="1" x14ac:dyDescent="0.35">
      <c r="D79" s="74"/>
      <c r="E79" s="107"/>
      <c r="F79" s="123"/>
      <c r="G79" s="118"/>
      <c r="H79" s="115"/>
      <c r="I79" s="107"/>
      <c r="J79" s="123"/>
      <c r="K79" s="118"/>
      <c r="L79" s="115"/>
    </row>
    <row r="80" spans="1:12" s="132" customFormat="1" ht="19.5" customHeight="1" x14ac:dyDescent="0.4">
      <c r="A80" s="137" t="s">
        <v>112</v>
      </c>
      <c r="B80" s="106"/>
      <c r="C80" s="107"/>
      <c r="D80" s="74"/>
      <c r="E80" s="107"/>
      <c r="F80" s="120">
        <f>F65+F78</f>
        <v>-472542102</v>
      </c>
      <c r="G80" s="118"/>
      <c r="H80" s="121">
        <f>H65+H78</f>
        <v>482951464</v>
      </c>
      <c r="I80" s="107"/>
      <c r="J80" s="120">
        <f>J65+J78</f>
        <v>247816</v>
      </c>
      <c r="K80" s="118"/>
      <c r="L80" s="121">
        <f>L65+L78</f>
        <v>0</v>
      </c>
    </row>
    <row r="81" spans="1:12" s="132" customFormat="1" ht="6" customHeight="1" x14ac:dyDescent="0.4">
      <c r="A81" s="137"/>
      <c r="B81" s="107"/>
      <c r="C81" s="107"/>
      <c r="D81" s="74"/>
      <c r="E81" s="107"/>
      <c r="F81" s="122"/>
      <c r="G81" s="118"/>
      <c r="H81" s="118"/>
      <c r="I81" s="107"/>
      <c r="J81" s="122"/>
      <c r="K81" s="118"/>
      <c r="L81" s="118"/>
    </row>
    <row r="82" spans="1:12" s="132" customFormat="1" ht="19.5" customHeight="1" thickBot="1" x14ac:dyDescent="0.45">
      <c r="A82" s="106" t="s">
        <v>61</v>
      </c>
      <c r="C82" s="107"/>
      <c r="D82" s="74"/>
      <c r="E82" s="129"/>
      <c r="F82" s="144">
        <f>F44+F80</f>
        <v>710477348</v>
      </c>
      <c r="G82" s="125"/>
      <c r="H82" s="145">
        <f>H44+H80</f>
        <v>2311987524</v>
      </c>
      <c r="I82" s="129"/>
      <c r="J82" s="144">
        <f>J44+J80</f>
        <v>1714927585</v>
      </c>
      <c r="K82" s="125"/>
      <c r="L82" s="145">
        <f>L44+L80</f>
        <v>-14202099</v>
      </c>
    </row>
    <row r="83" spans="1:12" s="132" customFormat="1" ht="19.5" customHeight="1" thickTop="1" x14ac:dyDescent="0.4">
      <c r="A83" s="106"/>
      <c r="C83" s="107"/>
      <c r="D83" s="74"/>
      <c r="E83" s="129"/>
      <c r="F83" s="118"/>
      <c r="G83" s="125"/>
      <c r="H83" s="118"/>
      <c r="I83" s="129"/>
      <c r="J83" s="118"/>
      <c r="K83" s="125"/>
      <c r="L83" s="118"/>
    </row>
    <row r="84" spans="1:12" s="132" customFormat="1" ht="19.5" customHeight="1" x14ac:dyDescent="0.4">
      <c r="A84" s="106"/>
      <c r="C84" s="107"/>
      <c r="D84" s="74"/>
      <c r="E84" s="129"/>
      <c r="F84" s="118"/>
      <c r="G84" s="125"/>
      <c r="H84" s="118"/>
      <c r="I84" s="129"/>
      <c r="J84" s="118"/>
      <c r="K84" s="125"/>
      <c r="L84" s="118"/>
    </row>
    <row r="85" spans="1:12" s="132" customFormat="1" ht="19.5" customHeight="1" x14ac:dyDescent="0.4">
      <c r="A85" s="106"/>
      <c r="C85" s="107"/>
      <c r="D85" s="74"/>
      <c r="E85" s="129"/>
      <c r="F85" s="118"/>
      <c r="G85" s="125"/>
      <c r="H85" s="118"/>
      <c r="I85" s="129"/>
      <c r="J85" s="118"/>
      <c r="K85" s="125"/>
      <c r="L85" s="118"/>
    </row>
    <row r="86" spans="1:12" s="132" customFormat="1" ht="19.5" customHeight="1" x14ac:dyDescent="0.4">
      <c r="A86" s="106"/>
      <c r="C86" s="107"/>
      <c r="D86" s="74"/>
      <c r="E86" s="129"/>
      <c r="F86" s="118"/>
      <c r="G86" s="125"/>
      <c r="H86" s="118"/>
      <c r="I86" s="129"/>
      <c r="J86" s="118"/>
      <c r="K86" s="125"/>
      <c r="L86" s="118"/>
    </row>
    <row r="87" spans="1:12" s="132" customFormat="1" ht="19.5" customHeight="1" x14ac:dyDescent="0.4">
      <c r="A87" s="106"/>
      <c r="C87" s="107"/>
      <c r="D87" s="74"/>
      <c r="E87" s="129"/>
      <c r="F87" s="118"/>
      <c r="G87" s="125"/>
      <c r="H87" s="118"/>
      <c r="I87" s="129"/>
      <c r="J87" s="118"/>
      <c r="K87" s="125"/>
      <c r="L87" s="118"/>
    </row>
    <row r="88" spans="1:12" s="132" customFormat="1" ht="19.5" customHeight="1" x14ac:dyDescent="0.4">
      <c r="A88" s="106"/>
      <c r="C88" s="107"/>
      <c r="D88" s="74"/>
      <c r="E88" s="129"/>
      <c r="F88" s="118"/>
      <c r="G88" s="125"/>
      <c r="H88" s="118"/>
      <c r="I88" s="129"/>
      <c r="J88" s="118"/>
      <c r="K88" s="125"/>
      <c r="L88" s="118"/>
    </row>
    <row r="89" spans="1:12" s="132" customFormat="1" ht="19.5" customHeight="1" x14ac:dyDescent="0.4">
      <c r="A89" s="106"/>
      <c r="C89" s="107"/>
      <c r="D89" s="74"/>
      <c r="E89" s="129"/>
      <c r="F89" s="118"/>
      <c r="G89" s="125"/>
      <c r="H89" s="118"/>
      <c r="I89" s="129"/>
      <c r="J89" s="118"/>
      <c r="K89" s="125"/>
      <c r="L89" s="118"/>
    </row>
    <row r="90" spans="1:12" s="132" customFormat="1" ht="19.5" customHeight="1" x14ac:dyDescent="0.4">
      <c r="A90" s="106"/>
      <c r="C90" s="107"/>
      <c r="D90" s="74"/>
      <c r="E90" s="129"/>
      <c r="F90" s="118"/>
      <c r="G90" s="125"/>
      <c r="H90" s="118"/>
      <c r="I90" s="129"/>
      <c r="J90" s="118"/>
      <c r="K90" s="125"/>
      <c r="L90" s="118"/>
    </row>
    <row r="91" spans="1:12" s="132" customFormat="1" ht="19.5" customHeight="1" x14ac:dyDescent="0.4">
      <c r="A91" s="106"/>
      <c r="C91" s="107"/>
      <c r="D91" s="74"/>
      <c r="E91" s="129"/>
      <c r="F91" s="118"/>
      <c r="G91" s="125"/>
      <c r="H91" s="118"/>
      <c r="I91" s="129"/>
      <c r="J91" s="118"/>
      <c r="K91" s="125"/>
      <c r="L91" s="118"/>
    </row>
    <row r="92" spans="1:12" s="132" customFormat="1" ht="19.5" customHeight="1" x14ac:dyDescent="0.35">
      <c r="A92" s="107"/>
      <c r="C92" s="107"/>
      <c r="D92" s="74"/>
      <c r="E92" s="129"/>
      <c r="F92" s="118"/>
      <c r="G92" s="125"/>
      <c r="H92" s="118"/>
      <c r="I92" s="129"/>
      <c r="J92" s="118"/>
      <c r="K92" s="125"/>
      <c r="L92" s="118"/>
    </row>
    <row r="93" spans="1:12" s="132" customFormat="1" ht="21.95" customHeight="1" x14ac:dyDescent="0.4">
      <c r="A93" s="20" t="str">
        <f>A47</f>
        <v>หมายเหตุประกอบงบการเงินเป็นส่วนหนึ่งของงบการเงินนี้</v>
      </c>
      <c r="B93" s="136"/>
      <c r="C93" s="135"/>
      <c r="D93" s="186"/>
      <c r="E93" s="187"/>
      <c r="F93" s="121"/>
      <c r="G93" s="121"/>
      <c r="H93" s="121"/>
      <c r="I93" s="187"/>
      <c r="J93" s="121"/>
      <c r="K93" s="121"/>
      <c r="L93" s="121"/>
    </row>
    <row r="94" spans="1:12" s="132" customFormat="1" ht="21.75" customHeight="1" x14ac:dyDescent="0.45">
      <c r="A94" s="19" t="str">
        <f>A48</f>
        <v>บริษัท ทิพย กรุ๊ป โฮลดิ้งส์ จำกัด (มหาชน)</v>
      </c>
      <c r="B94" s="107"/>
      <c r="D94" s="107"/>
      <c r="E94" s="107"/>
      <c r="F94" s="115"/>
      <c r="G94" s="118"/>
      <c r="H94" s="115"/>
      <c r="I94" s="107"/>
      <c r="J94" s="115"/>
      <c r="K94" s="118"/>
      <c r="L94" s="115"/>
    </row>
    <row r="95" spans="1:12" s="132" customFormat="1" ht="21.75" customHeight="1" x14ac:dyDescent="0.45">
      <c r="A95" s="19" t="s">
        <v>120</v>
      </c>
      <c r="B95" s="107"/>
      <c r="D95" s="107"/>
      <c r="E95" s="107"/>
      <c r="F95" s="115"/>
      <c r="G95" s="125"/>
      <c r="H95" s="115"/>
      <c r="I95" s="107"/>
      <c r="J95" s="115"/>
      <c r="K95" s="125"/>
      <c r="L95" s="115"/>
    </row>
    <row r="96" spans="1:12" s="132" customFormat="1" ht="21.75" customHeight="1" x14ac:dyDescent="0.45">
      <c r="A96" s="21" t="str">
        <f>A50</f>
        <v>สำหรับปีสิ้นสุดวันที่ 31 ธันวาคม พ.ศ. 2565</v>
      </c>
      <c r="B96" s="135"/>
      <c r="C96" s="136"/>
      <c r="D96" s="135"/>
      <c r="E96" s="135"/>
      <c r="F96" s="127"/>
      <c r="G96" s="121"/>
      <c r="H96" s="127"/>
      <c r="I96" s="135"/>
      <c r="J96" s="127"/>
      <c r="K96" s="121"/>
      <c r="L96" s="127"/>
    </row>
    <row r="97" spans="1:12" s="132" customFormat="1" ht="19.5" customHeight="1" x14ac:dyDescent="0.4">
      <c r="A97" s="106"/>
      <c r="B97" s="107"/>
      <c r="D97" s="107"/>
      <c r="E97" s="107"/>
      <c r="F97" s="115"/>
      <c r="G97" s="118"/>
      <c r="H97" s="115"/>
      <c r="I97" s="107"/>
      <c r="J97" s="115"/>
      <c r="K97" s="118"/>
      <c r="L97" s="115"/>
    </row>
    <row r="98" spans="1:12" ht="19.5" customHeight="1" x14ac:dyDescent="0.4">
      <c r="A98" s="108"/>
      <c r="B98" s="108"/>
      <c r="C98" s="108"/>
      <c r="D98" s="108"/>
      <c r="E98" s="108"/>
      <c r="F98" s="202" t="s">
        <v>148</v>
      </c>
      <c r="G98" s="202"/>
      <c r="H98" s="202"/>
      <c r="I98" s="66"/>
      <c r="J98" s="202" t="s">
        <v>149</v>
      </c>
      <c r="K98" s="202"/>
      <c r="L98" s="202"/>
    </row>
    <row r="99" spans="1:12" ht="19.5" customHeight="1" x14ac:dyDescent="0.4">
      <c r="D99" s="65"/>
      <c r="E99" s="66"/>
      <c r="F99" s="68" t="s">
        <v>197</v>
      </c>
      <c r="G99" s="67"/>
      <c r="H99" s="68" t="s">
        <v>144</v>
      </c>
      <c r="I99" s="66"/>
      <c r="J99" s="68" t="s">
        <v>197</v>
      </c>
      <c r="K99" s="67"/>
      <c r="L99" s="68" t="s">
        <v>144</v>
      </c>
    </row>
    <row r="100" spans="1:12" ht="19.5" customHeight="1" x14ac:dyDescent="0.4">
      <c r="D100" s="69" t="s">
        <v>0</v>
      </c>
      <c r="E100" s="66"/>
      <c r="F100" s="70" t="s">
        <v>30</v>
      </c>
      <c r="G100" s="67"/>
      <c r="H100" s="70" t="s">
        <v>30</v>
      </c>
      <c r="I100" s="66"/>
      <c r="J100" s="70" t="s">
        <v>30</v>
      </c>
      <c r="K100" s="67"/>
      <c r="L100" s="70" t="s">
        <v>30</v>
      </c>
    </row>
    <row r="101" spans="1:12" ht="6" customHeight="1" x14ac:dyDescent="0.4">
      <c r="D101" s="71"/>
      <c r="E101" s="66"/>
      <c r="F101" s="72"/>
      <c r="G101" s="67"/>
      <c r="H101" s="68"/>
      <c r="I101" s="66"/>
      <c r="J101" s="72"/>
      <c r="K101" s="67"/>
      <c r="L101" s="68"/>
    </row>
    <row r="102" spans="1:12" s="132" customFormat="1" ht="19.5" customHeight="1" x14ac:dyDescent="0.4">
      <c r="A102" s="106" t="s">
        <v>157</v>
      </c>
      <c r="C102" s="107"/>
      <c r="D102" s="74"/>
      <c r="E102" s="129"/>
      <c r="F102" s="122"/>
      <c r="G102" s="125"/>
      <c r="H102" s="118"/>
      <c r="I102" s="129"/>
      <c r="J102" s="122"/>
      <c r="K102" s="125"/>
      <c r="L102" s="118"/>
    </row>
    <row r="103" spans="1:12" s="132" customFormat="1" ht="19.5" customHeight="1" x14ac:dyDescent="0.35">
      <c r="A103" s="107" t="s">
        <v>158</v>
      </c>
      <c r="C103" s="107"/>
      <c r="D103" s="74"/>
      <c r="E103" s="129"/>
      <c r="F103" s="122">
        <v>1165921096</v>
      </c>
      <c r="G103" s="125"/>
      <c r="H103" s="118">
        <v>1811469784</v>
      </c>
      <c r="I103" s="129"/>
      <c r="J103" s="122">
        <f>J44</f>
        <v>1714679769</v>
      </c>
      <c r="K103" s="125"/>
      <c r="L103" s="118">
        <f>L44</f>
        <v>-14202099</v>
      </c>
    </row>
    <row r="104" spans="1:12" s="132" customFormat="1" ht="19.5" customHeight="1" x14ac:dyDescent="0.35">
      <c r="A104" s="107" t="s">
        <v>159</v>
      </c>
      <c r="C104" s="107"/>
      <c r="D104" s="74"/>
      <c r="E104" s="129"/>
      <c r="F104" s="120">
        <v>17098354</v>
      </c>
      <c r="G104" s="118"/>
      <c r="H104" s="121">
        <v>17566276</v>
      </c>
      <c r="I104" s="107"/>
      <c r="J104" s="120">
        <v>0</v>
      </c>
      <c r="K104" s="118"/>
      <c r="L104" s="121">
        <v>0</v>
      </c>
    </row>
    <row r="105" spans="1:12" s="132" customFormat="1" ht="6" customHeight="1" x14ac:dyDescent="0.4">
      <c r="A105" s="137"/>
      <c r="B105" s="107"/>
      <c r="C105" s="107"/>
      <c r="D105" s="74"/>
      <c r="E105" s="107"/>
      <c r="F105" s="122"/>
      <c r="G105" s="118"/>
      <c r="H105" s="118"/>
      <c r="I105" s="107"/>
      <c r="J105" s="122"/>
      <c r="K105" s="118"/>
      <c r="L105" s="118"/>
    </row>
    <row r="106" spans="1:12" s="132" customFormat="1" ht="19.5" customHeight="1" thickBot="1" x14ac:dyDescent="0.4">
      <c r="A106" s="107"/>
      <c r="C106" s="107"/>
      <c r="D106" s="74"/>
      <c r="E106" s="129"/>
      <c r="F106" s="144">
        <f>SUM(F103:F104)</f>
        <v>1183019450</v>
      </c>
      <c r="G106" s="125"/>
      <c r="H106" s="145">
        <f>SUM(H103:H104)</f>
        <v>1829036060</v>
      </c>
      <c r="I106" s="129"/>
      <c r="J106" s="144">
        <f>SUM(J103:J104)</f>
        <v>1714679769</v>
      </c>
      <c r="K106" s="125"/>
      <c r="L106" s="145">
        <f>SUM(L103:L104)</f>
        <v>-14202099</v>
      </c>
    </row>
    <row r="107" spans="1:12" s="132" customFormat="1" ht="19.5" customHeight="1" thickTop="1" x14ac:dyDescent="0.35">
      <c r="A107" s="107"/>
      <c r="C107" s="107"/>
      <c r="D107" s="74"/>
      <c r="E107" s="129"/>
      <c r="F107" s="122"/>
      <c r="G107" s="125"/>
      <c r="H107" s="118"/>
      <c r="I107" s="129"/>
      <c r="J107" s="122"/>
      <c r="K107" s="125"/>
      <c r="L107" s="118"/>
    </row>
    <row r="108" spans="1:12" s="132" customFormat="1" ht="19.5" customHeight="1" x14ac:dyDescent="0.4">
      <c r="A108" s="106" t="s">
        <v>160</v>
      </c>
      <c r="C108" s="107"/>
      <c r="D108" s="74"/>
      <c r="E108" s="129"/>
      <c r="F108" s="122"/>
      <c r="G108" s="125"/>
      <c r="H108" s="118"/>
      <c r="I108" s="129"/>
      <c r="J108" s="122"/>
      <c r="K108" s="125"/>
      <c r="L108" s="118"/>
    </row>
    <row r="109" spans="1:12" s="132" customFormat="1" ht="19.5" customHeight="1" x14ac:dyDescent="0.35">
      <c r="A109" s="107" t="s">
        <v>158</v>
      </c>
      <c r="C109" s="107"/>
      <c r="D109" s="74"/>
      <c r="E109" s="129"/>
      <c r="F109" s="122">
        <v>696101584</v>
      </c>
      <c r="G109" s="125"/>
      <c r="H109" s="118">
        <v>2289818990</v>
      </c>
      <c r="I109" s="129"/>
      <c r="J109" s="122">
        <f>J82</f>
        <v>1714927585</v>
      </c>
      <c r="K109" s="125"/>
      <c r="L109" s="118">
        <f>L82</f>
        <v>-14202099</v>
      </c>
    </row>
    <row r="110" spans="1:12" s="132" customFormat="1" ht="19.5" customHeight="1" x14ac:dyDescent="0.35">
      <c r="A110" s="107" t="s">
        <v>159</v>
      </c>
      <c r="C110" s="107"/>
      <c r="D110" s="74"/>
      <c r="E110" s="129"/>
      <c r="F110" s="120">
        <v>14375764</v>
      </c>
      <c r="G110" s="118"/>
      <c r="H110" s="121">
        <v>22168534</v>
      </c>
      <c r="I110" s="107"/>
      <c r="J110" s="120">
        <v>0</v>
      </c>
      <c r="K110" s="118"/>
      <c r="L110" s="121">
        <v>0</v>
      </c>
    </row>
    <row r="111" spans="1:12" s="132" customFormat="1" ht="6" customHeight="1" x14ac:dyDescent="0.4">
      <c r="A111" s="137"/>
      <c r="B111" s="107"/>
      <c r="C111" s="107"/>
      <c r="D111" s="74"/>
      <c r="E111" s="107"/>
      <c r="F111" s="122"/>
      <c r="G111" s="118"/>
      <c r="H111" s="118"/>
      <c r="I111" s="107"/>
      <c r="J111" s="146"/>
      <c r="K111" s="118"/>
      <c r="L111" s="118"/>
    </row>
    <row r="112" spans="1:12" s="132" customFormat="1" ht="19.5" customHeight="1" thickBot="1" x14ac:dyDescent="0.4">
      <c r="A112" s="107"/>
      <c r="C112" s="107"/>
      <c r="D112" s="74"/>
      <c r="E112" s="129"/>
      <c r="F112" s="144">
        <f>SUM(F109:F110)</f>
        <v>710477348</v>
      </c>
      <c r="G112" s="125"/>
      <c r="H112" s="145">
        <f>SUM(H109:H110)</f>
        <v>2311987524</v>
      </c>
      <c r="I112" s="129"/>
      <c r="J112" s="144">
        <f>SUM(J109:J110)</f>
        <v>1714927585</v>
      </c>
      <c r="K112" s="125"/>
      <c r="L112" s="145">
        <f>SUM(L109:L110)</f>
        <v>-14202099</v>
      </c>
    </row>
    <row r="113" spans="1:12" s="132" customFormat="1" ht="19.5" customHeight="1" thickTop="1" x14ac:dyDescent="0.35">
      <c r="A113" s="107"/>
      <c r="C113" s="107"/>
      <c r="D113" s="74"/>
      <c r="E113" s="129"/>
      <c r="F113" s="122"/>
      <c r="G113" s="125"/>
      <c r="H113" s="118"/>
      <c r="I113" s="129"/>
      <c r="J113" s="122"/>
      <c r="K113" s="125"/>
      <c r="L113" s="118"/>
    </row>
    <row r="114" spans="1:12" s="132" customFormat="1" ht="19.5" customHeight="1" x14ac:dyDescent="0.35">
      <c r="A114" s="107"/>
      <c r="C114" s="107"/>
      <c r="D114" s="74"/>
      <c r="E114" s="129"/>
      <c r="F114" s="122"/>
      <c r="G114" s="125"/>
      <c r="H114" s="118"/>
      <c r="I114" s="129"/>
      <c r="J114" s="122"/>
      <c r="K114" s="125"/>
      <c r="L114" s="118"/>
    </row>
    <row r="115" spans="1:12" s="132" customFormat="1" ht="19.5" customHeight="1" x14ac:dyDescent="0.4">
      <c r="A115" s="106" t="s">
        <v>202</v>
      </c>
      <c r="B115" s="108"/>
      <c r="C115" s="108"/>
      <c r="E115" s="107"/>
      <c r="F115" s="146"/>
      <c r="G115" s="125"/>
      <c r="H115" s="147"/>
      <c r="I115" s="107"/>
      <c r="J115" s="146"/>
      <c r="K115" s="125"/>
      <c r="L115" s="147"/>
    </row>
    <row r="116" spans="1:12" s="132" customFormat="1" ht="19.5" customHeight="1" x14ac:dyDescent="0.4">
      <c r="A116" s="148" t="s">
        <v>203</v>
      </c>
      <c r="C116" s="108"/>
      <c r="D116" s="74">
        <v>36</v>
      </c>
      <c r="E116" s="107"/>
      <c r="F116" s="146">
        <v>1.96</v>
      </c>
      <c r="G116" s="125"/>
      <c r="H116" s="147">
        <v>3.05</v>
      </c>
      <c r="I116" s="107"/>
      <c r="J116" s="146">
        <v>2.89</v>
      </c>
      <c r="K116" s="125"/>
      <c r="L116" s="147">
        <v>-7.0000000000000007E-2</v>
      </c>
    </row>
    <row r="117" spans="1:12" s="132" customFormat="1" ht="19.5" customHeight="1" x14ac:dyDescent="0.4">
      <c r="A117" s="148"/>
      <c r="C117" s="108"/>
      <c r="D117" s="74"/>
      <c r="E117" s="107"/>
      <c r="F117" s="147"/>
      <c r="G117" s="125"/>
      <c r="H117" s="147"/>
      <c r="I117" s="107"/>
      <c r="J117" s="147"/>
      <c r="K117" s="125"/>
      <c r="L117" s="147"/>
    </row>
    <row r="118" spans="1:12" s="132" customFormat="1" ht="19.5" customHeight="1" x14ac:dyDescent="0.4">
      <c r="A118" s="148"/>
      <c r="C118" s="108"/>
      <c r="D118" s="74"/>
      <c r="E118" s="107"/>
      <c r="F118" s="147"/>
      <c r="G118" s="125"/>
      <c r="H118" s="147"/>
      <c r="I118" s="107"/>
      <c r="J118" s="147"/>
      <c r="K118" s="125"/>
      <c r="L118" s="147"/>
    </row>
    <row r="119" spans="1:12" s="132" customFormat="1" ht="19.5" customHeight="1" x14ac:dyDescent="0.4">
      <c r="A119" s="148"/>
      <c r="C119" s="108"/>
      <c r="D119" s="74"/>
      <c r="E119" s="107"/>
      <c r="F119" s="147"/>
      <c r="G119" s="125"/>
      <c r="H119" s="147"/>
      <c r="I119" s="107"/>
      <c r="J119" s="147"/>
      <c r="K119" s="125"/>
      <c r="L119" s="147"/>
    </row>
    <row r="120" spans="1:12" s="132" customFormat="1" ht="19.5" customHeight="1" x14ac:dyDescent="0.4">
      <c r="A120" s="148"/>
      <c r="C120" s="108"/>
      <c r="D120" s="74"/>
      <c r="E120" s="107"/>
      <c r="F120" s="147"/>
      <c r="G120" s="125"/>
      <c r="H120" s="147"/>
      <c r="I120" s="107"/>
      <c r="J120" s="147"/>
      <c r="K120" s="125"/>
      <c r="L120" s="147"/>
    </row>
    <row r="121" spans="1:12" s="132" customFormat="1" ht="19.5" customHeight="1" x14ac:dyDescent="0.4">
      <c r="A121" s="148"/>
      <c r="C121" s="108"/>
      <c r="D121" s="74"/>
      <c r="E121" s="107"/>
      <c r="F121" s="147"/>
      <c r="G121" s="125"/>
      <c r="H121" s="147"/>
      <c r="I121" s="107"/>
      <c r="J121" s="147"/>
      <c r="K121" s="125"/>
      <c r="L121" s="147"/>
    </row>
    <row r="122" spans="1:12" s="132" customFormat="1" ht="19.5" customHeight="1" x14ac:dyDescent="0.4">
      <c r="A122" s="148"/>
      <c r="C122" s="108"/>
      <c r="D122" s="74"/>
      <c r="E122" s="107"/>
      <c r="F122" s="147"/>
      <c r="G122" s="125"/>
      <c r="H122" s="147"/>
      <c r="I122" s="107"/>
      <c r="J122" s="147"/>
      <c r="K122" s="125"/>
      <c r="L122" s="147"/>
    </row>
    <row r="123" spans="1:12" s="132" customFormat="1" ht="19.5" customHeight="1" x14ac:dyDescent="0.4">
      <c r="A123" s="148"/>
      <c r="C123" s="108"/>
      <c r="D123" s="74"/>
      <c r="E123" s="107"/>
      <c r="F123" s="147"/>
      <c r="G123" s="125"/>
      <c r="H123" s="147"/>
      <c r="I123" s="107"/>
      <c r="J123" s="147"/>
      <c r="K123" s="125"/>
      <c r="L123" s="147"/>
    </row>
    <row r="124" spans="1:12" s="132" customFormat="1" ht="19.5" customHeight="1" x14ac:dyDescent="0.4">
      <c r="A124" s="148"/>
      <c r="C124" s="108"/>
      <c r="D124" s="74"/>
      <c r="E124" s="107"/>
      <c r="F124" s="147"/>
      <c r="G124" s="125"/>
      <c r="H124" s="147"/>
      <c r="I124" s="107"/>
      <c r="J124" s="147"/>
      <c r="K124" s="125"/>
      <c r="L124" s="147"/>
    </row>
    <row r="125" spans="1:12" s="132" customFormat="1" ht="19.5" customHeight="1" x14ac:dyDescent="0.4">
      <c r="A125" s="148"/>
      <c r="C125" s="108"/>
      <c r="D125" s="74"/>
      <c r="E125" s="107"/>
      <c r="F125" s="147"/>
      <c r="G125" s="125"/>
      <c r="H125" s="147"/>
      <c r="I125" s="107"/>
      <c r="J125" s="147"/>
      <c r="K125" s="125"/>
      <c r="L125" s="147"/>
    </row>
    <row r="126" spans="1:12" s="132" customFormat="1" ht="19.5" customHeight="1" x14ac:dyDescent="0.4">
      <c r="A126" s="148"/>
      <c r="C126" s="108"/>
      <c r="D126" s="74"/>
      <c r="E126" s="107"/>
      <c r="F126" s="147"/>
      <c r="G126" s="125"/>
      <c r="H126" s="147"/>
      <c r="I126" s="107"/>
      <c r="J126" s="147"/>
      <c r="K126" s="125"/>
      <c r="L126" s="147"/>
    </row>
    <row r="127" spans="1:12" s="132" customFormat="1" ht="19.5" customHeight="1" x14ac:dyDescent="0.4">
      <c r="A127" s="148"/>
      <c r="C127" s="108"/>
      <c r="D127" s="74"/>
      <c r="E127" s="107"/>
      <c r="F127" s="147"/>
      <c r="G127" s="125"/>
      <c r="H127" s="147"/>
      <c r="I127" s="107"/>
      <c r="J127" s="147"/>
      <c r="K127" s="125"/>
      <c r="L127" s="147"/>
    </row>
    <row r="128" spans="1:12" s="132" customFormat="1" ht="19.5" customHeight="1" x14ac:dyDescent="0.4">
      <c r="A128" s="148"/>
      <c r="C128" s="108"/>
      <c r="D128" s="74"/>
      <c r="E128" s="107"/>
      <c r="F128" s="147"/>
      <c r="G128" s="125"/>
      <c r="H128" s="147"/>
      <c r="I128" s="107"/>
      <c r="J128" s="147"/>
      <c r="K128" s="125"/>
      <c r="L128" s="147"/>
    </row>
    <row r="129" spans="1:12" s="132" customFormat="1" ht="19.5" customHeight="1" x14ac:dyDescent="0.4">
      <c r="A129" s="148"/>
      <c r="C129" s="108"/>
      <c r="D129" s="74"/>
      <c r="E129" s="107"/>
      <c r="F129" s="147"/>
      <c r="G129" s="125"/>
      <c r="H129" s="147"/>
      <c r="I129" s="107"/>
      <c r="J129" s="147"/>
      <c r="K129" s="125"/>
      <c r="L129" s="147"/>
    </row>
    <row r="130" spans="1:12" s="132" customFormat="1" ht="19.5" customHeight="1" x14ac:dyDescent="0.4">
      <c r="A130" s="148"/>
      <c r="C130" s="108"/>
      <c r="D130" s="74"/>
      <c r="E130" s="107"/>
      <c r="F130" s="147"/>
      <c r="G130" s="125"/>
      <c r="H130" s="147"/>
      <c r="I130" s="107"/>
      <c r="J130" s="147"/>
      <c r="K130" s="125"/>
      <c r="L130" s="147"/>
    </row>
    <row r="131" spans="1:12" s="132" customFormat="1" ht="19.5" customHeight="1" x14ac:dyDescent="0.4">
      <c r="A131" s="148"/>
      <c r="C131" s="108"/>
      <c r="D131" s="74"/>
      <c r="E131" s="107"/>
      <c r="F131" s="147"/>
      <c r="G131" s="125"/>
      <c r="H131" s="147"/>
      <c r="I131" s="107"/>
      <c r="J131" s="147"/>
      <c r="K131" s="125"/>
      <c r="L131" s="147"/>
    </row>
    <row r="132" spans="1:12" s="132" customFormat="1" ht="19.5" customHeight="1" x14ac:dyDescent="0.4">
      <c r="A132" s="148"/>
      <c r="C132" s="108"/>
      <c r="D132" s="74"/>
      <c r="E132" s="107"/>
      <c r="F132" s="147"/>
      <c r="G132" s="125"/>
      <c r="H132" s="147"/>
      <c r="I132" s="107"/>
      <c r="J132" s="147"/>
      <c r="K132" s="125"/>
      <c r="L132" s="147"/>
    </row>
    <row r="133" spans="1:12" s="132" customFormat="1" ht="26.25" customHeight="1" x14ac:dyDescent="0.4">
      <c r="A133" s="148"/>
      <c r="C133" s="108"/>
      <c r="D133" s="74"/>
      <c r="E133" s="107"/>
      <c r="F133" s="147"/>
      <c r="G133" s="125"/>
      <c r="H133" s="147"/>
      <c r="I133" s="107"/>
      <c r="J133" s="147"/>
      <c r="K133" s="125"/>
      <c r="L133" s="147"/>
    </row>
    <row r="134" spans="1:12" s="132" customFormat="1" ht="25.5" customHeight="1" x14ac:dyDescent="0.4">
      <c r="A134" s="148"/>
      <c r="C134" s="108"/>
      <c r="D134" s="74"/>
      <c r="E134" s="107"/>
      <c r="F134" s="147"/>
      <c r="G134" s="125"/>
      <c r="H134" s="147"/>
      <c r="I134" s="107"/>
      <c r="J134" s="147"/>
      <c r="K134" s="125"/>
      <c r="L134" s="147"/>
    </row>
    <row r="135" spans="1:12" s="132" customFormat="1" ht="24" customHeight="1" x14ac:dyDescent="0.4">
      <c r="A135" s="148"/>
      <c r="C135" s="108"/>
      <c r="D135" s="74"/>
      <c r="E135" s="107"/>
      <c r="F135" s="147"/>
      <c r="G135" s="125"/>
      <c r="H135" s="147"/>
      <c r="I135" s="107"/>
      <c r="J135" s="147"/>
      <c r="K135" s="125"/>
      <c r="L135" s="147"/>
    </row>
    <row r="136" spans="1:12" ht="21.95" customHeight="1" x14ac:dyDescent="0.4">
      <c r="A136" s="20" t="str">
        <f>+A47</f>
        <v>หมายเหตุประกอบงบการเงินเป็นส่วนหนึ่งของงบการเงินนี้</v>
      </c>
      <c r="B136" s="135"/>
      <c r="C136" s="136"/>
      <c r="D136" s="135"/>
      <c r="E136" s="135"/>
      <c r="F136" s="127"/>
      <c r="G136" s="121"/>
      <c r="H136" s="127"/>
      <c r="I136" s="135"/>
      <c r="J136" s="127"/>
      <c r="K136" s="121"/>
      <c r="L136" s="127"/>
    </row>
  </sheetData>
  <mergeCells count="6">
    <mergeCell ref="F52:H52"/>
    <mergeCell ref="J52:L52"/>
    <mergeCell ref="F5:H5"/>
    <mergeCell ref="J5:L5"/>
    <mergeCell ref="F98:H98"/>
    <mergeCell ref="J98:L98"/>
  </mergeCells>
  <pageMargins left="0.8" right="0.5" top="0.5" bottom="0.6" header="0.49" footer="0.4"/>
  <pageSetup paperSize="9" scale="92" firstPageNumber="13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1" man="1"/>
    <brk id="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96"/>
  <sheetViews>
    <sheetView topLeftCell="B1" zoomScale="115" zoomScaleNormal="115" zoomScaleSheetLayoutView="100" workbookViewId="0">
      <selection activeCell="R20" sqref="R20"/>
    </sheetView>
  </sheetViews>
  <sheetFormatPr defaultColWidth="7.875" defaultRowHeight="18.75" x14ac:dyDescent="0.4"/>
  <cols>
    <col min="1" max="1" width="35.5" style="22" customWidth="1"/>
    <col min="2" max="2" width="6.5" style="23" customWidth="1"/>
    <col min="3" max="3" width="0.625" style="22" customWidth="1"/>
    <col min="4" max="4" width="8.625" style="22" customWidth="1"/>
    <col min="5" max="5" width="0.625" style="22" customWidth="1"/>
    <col min="6" max="6" width="8.5" style="22" customWidth="1"/>
    <col min="7" max="7" width="0.625" style="22" customWidth="1"/>
    <col min="8" max="8" width="10.875" style="22" customWidth="1"/>
    <col min="9" max="9" width="0.625" style="22" customWidth="1"/>
    <col min="10" max="10" width="15.125" style="22" customWidth="1"/>
    <col min="11" max="11" width="0.625" style="22" customWidth="1"/>
    <col min="12" max="12" width="15.625" style="22" customWidth="1"/>
    <col min="13" max="13" width="0.625" style="22" customWidth="1"/>
    <col min="14" max="14" width="10.625" style="22" customWidth="1"/>
    <col min="15" max="15" width="0.625" style="22" customWidth="1"/>
    <col min="16" max="16" width="8.375" style="22" bestFit="1" customWidth="1"/>
    <col min="17" max="17" width="0.625" style="22" customWidth="1"/>
    <col min="18" max="18" width="10.25" style="22" customWidth="1"/>
    <col min="19" max="19" width="0.625" style="22" customWidth="1"/>
    <col min="20" max="20" width="11.25" style="22" customWidth="1"/>
    <col min="21" max="21" width="0.625" style="22" customWidth="1"/>
    <col min="22" max="22" width="11.125" style="22" customWidth="1"/>
    <col min="23" max="23" width="0.625" style="22" customWidth="1"/>
    <col min="24" max="24" width="9.125" style="22" bestFit="1" customWidth="1"/>
    <col min="25" max="25" width="0.625" style="22" customWidth="1"/>
    <col min="26" max="26" width="10.625" style="22" customWidth="1"/>
    <col min="27" max="27" width="7.875" style="22"/>
    <col min="28" max="28" width="14.125" style="195" bestFit="1" customWidth="1"/>
    <col min="29" max="29" width="7.875" style="22"/>
    <col min="30" max="30" width="11.75" style="22" bestFit="1" customWidth="1"/>
    <col min="31" max="31" width="7.875" style="22"/>
    <col min="32" max="32" width="14.375" style="22" bestFit="1" customWidth="1"/>
    <col min="33" max="33" width="7.875" style="22"/>
    <col min="34" max="34" width="18.25" style="22" customWidth="1"/>
    <col min="35" max="35" width="7.875" style="22"/>
    <col min="36" max="36" width="14.375" style="22" bestFit="1" customWidth="1"/>
    <col min="37" max="37" width="7.875" style="22"/>
    <col min="38" max="38" width="16" style="22" customWidth="1"/>
    <col min="39" max="39" width="7.875" style="22"/>
    <col min="40" max="40" width="14.375" style="22" bestFit="1" customWidth="1"/>
    <col min="41" max="16384" width="7.875" style="22"/>
  </cols>
  <sheetData>
    <row r="1" spans="1:28" ht="21.75" customHeight="1" x14ac:dyDescent="0.45">
      <c r="A1" s="32" t="s">
        <v>151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spans="1:28" ht="21.75" customHeight="1" x14ac:dyDescent="0.45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8" ht="21.75" customHeight="1" x14ac:dyDescent="0.45">
      <c r="A3" s="34" t="str">
        <f>'PL 13-15'!A50</f>
        <v>สำหรับปีสิ้นสุดวันที่ 31 ธันวาคม พ.ศ. 2565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8" ht="21.75" customHeight="1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28" s="151" customFormat="1" ht="21.75" customHeight="1" x14ac:dyDescent="0.4">
      <c r="A5" s="162"/>
      <c r="C5" s="200"/>
      <c r="D5" s="203" t="s">
        <v>148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B5" s="196"/>
    </row>
    <row r="6" spans="1:28" s="151" customFormat="1" ht="17.100000000000001" customHeight="1" x14ac:dyDescent="0.4">
      <c r="A6" s="149"/>
      <c r="B6" s="150"/>
      <c r="C6" s="149"/>
      <c r="D6" s="149"/>
      <c r="E6" s="149"/>
      <c r="F6" s="149"/>
      <c r="G6" s="149"/>
      <c r="H6" s="149"/>
      <c r="I6" s="149"/>
      <c r="J6" s="203" t="s">
        <v>169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149"/>
      <c r="X6" s="149"/>
      <c r="Y6" s="149"/>
      <c r="Z6" s="149"/>
      <c r="AB6" s="196"/>
    </row>
    <row r="7" spans="1:28" s="151" customFormat="1" ht="17.100000000000001" customHeight="1" x14ac:dyDescent="0.4">
      <c r="A7" s="149"/>
      <c r="B7" s="150"/>
      <c r="C7" s="149"/>
      <c r="D7" s="149"/>
      <c r="E7" s="149"/>
      <c r="F7" s="149"/>
      <c r="G7" s="149"/>
      <c r="H7" s="149"/>
      <c r="I7" s="149"/>
      <c r="J7" s="204" t="s">
        <v>55</v>
      </c>
      <c r="K7" s="204"/>
      <c r="L7" s="204"/>
      <c r="M7" s="204"/>
      <c r="N7" s="204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B7" s="196"/>
    </row>
    <row r="8" spans="1:28" s="151" customFormat="1" ht="17.100000000000001" customHeight="1" x14ac:dyDescent="0.4">
      <c r="B8" s="152"/>
      <c r="D8" s="153"/>
      <c r="E8" s="153"/>
      <c r="F8" s="153"/>
      <c r="G8" s="153"/>
      <c r="H8" s="153"/>
      <c r="I8" s="153"/>
      <c r="J8" s="154" t="s">
        <v>78</v>
      </c>
      <c r="K8" s="153"/>
      <c r="M8" s="153"/>
      <c r="O8" s="153"/>
      <c r="U8" s="153"/>
      <c r="V8" s="153"/>
      <c r="W8" s="153"/>
      <c r="X8" s="153"/>
      <c r="Y8" s="153"/>
      <c r="Z8" s="153"/>
      <c r="AB8" s="196"/>
    </row>
    <row r="9" spans="1:28" s="151" customFormat="1" ht="17.100000000000001" customHeight="1" x14ac:dyDescent="0.4">
      <c r="B9" s="152"/>
      <c r="D9" s="153"/>
      <c r="E9" s="153"/>
      <c r="F9" s="153"/>
      <c r="G9" s="153"/>
      <c r="H9" s="153"/>
      <c r="I9" s="153"/>
      <c r="J9" s="154" t="s">
        <v>69</v>
      </c>
      <c r="K9" s="153"/>
      <c r="L9" s="153" t="s">
        <v>78</v>
      </c>
      <c r="M9" s="153"/>
      <c r="O9" s="153"/>
      <c r="U9" s="153"/>
      <c r="V9" s="153"/>
      <c r="W9" s="153"/>
      <c r="X9" s="153"/>
      <c r="Y9" s="153"/>
      <c r="Z9" s="153"/>
      <c r="AB9" s="196"/>
    </row>
    <row r="10" spans="1:28" s="151" customFormat="1" ht="17.100000000000001" customHeight="1" x14ac:dyDescent="0.4">
      <c r="B10" s="152"/>
      <c r="D10" s="153"/>
      <c r="E10" s="153"/>
      <c r="F10" s="153"/>
      <c r="G10" s="153"/>
      <c r="H10" s="153" t="s">
        <v>161</v>
      </c>
      <c r="I10" s="153"/>
      <c r="J10" s="154" t="s">
        <v>128</v>
      </c>
      <c r="K10" s="153"/>
      <c r="L10" s="153" t="s">
        <v>69</v>
      </c>
      <c r="M10" s="153"/>
      <c r="N10" s="153" t="s">
        <v>4</v>
      </c>
      <c r="O10" s="153"/>
      <c r="P10" s="204" t="s">
        <v>6</v>
      </c>
      <c r="Q10" s="204"/>
      <c r="R10" s="204"/>
      <c r="S10" s="204"/>
      <c r="T10" s="204"/>
      <c r="U10" s="153"/>
      <c r="V10" s="153"/>
      <c r="W10" s="153"/>
      <c r="X10" s="153"/>
      <c r="Y10" s="153"/>
      <c r="Z10" s="153"/>
      <c r="AB10" s="196"/>
    </row>
    <row r="11" spans="1:28" s="151" customFormat="1" ht="17.100000000000001" customHeight="1" x14ac:dyDescent="0.4">
      <c r="B11" s="152"/>
      <c r="H11" s="153" t="s">
        <v>9</v>
      </c>
      <c r="I11" s="153"/>
      <c r="J11" s="154" t="s">
        <v>129</v>
      </c>
      <c r="K11" s="153"/>
      <c r="L11" s="153" t="s">
        <v>82</v>
      </c>
      <c r="M11" s="153"/>
      <c r="N11" s="153" t="s">
        <v>70</v>
      </c>
      <c r="O11" s="153"/>
      <c r="P11" s="205" t="s">
        <v>68</v>
      </c>
      <c r="Q11" s="205"/>
      <c r="R11" s="205"/>
      <c r="U11" s="153"/>
      <c r="V11" s="153" t="s">
        <v>163</v>
      </c>
      <c r="W11" s="153"/>
      <c r="X11" s="153" t="s">
        <v>164</v>
      </c>
      <c r="Y11" s="153"/>
      <c r="Z11" s="153"/>
      <c r="AB11" s="196"/>
    </row>
    <row r="12" spans="1:28" s="151" customFormat="1" ht="17.100000000000001" customHeight="1" x14ac:dyDescent="0.4">
      <c r="B12" s="152"/>
      <c r="D12" s="154" t="s">
        <v>127</v>
      </c>
      <c r="E12" s="153"/>
      <c r="F12" s="153" t="s">
        <v>117</v>
      </c>
      <c r="G12" s="153"/>
      <c r="H12" s="153" t="s">
        <v>162</v>
      </c>
      <c r="I12" s="153"/>
      <c r="J12" s="154" t="s">
        <v>130</v>
      </c>
      <c r="K12" s="153"/>
      <c r="L12" s="153" t="s">
        <v>80</v>
      </c>
      <c r="M12" s="153"/>
      <c r="N12" s="153" t="s">
        <v>71</v>
      </c>
      <c r="O12" s="153"/>
      <c r="P12" s="153" t="s">
        <v>7</v>
      </c>
      <c r="Q12" s="153"/>
      <c r="R12" s="153"/>
      <c r="S12" s="153"/>
      <c r="T12" s="153"/>
      <c r="U12" s="153"/>
      <c r="V12" s="153" t="s">
        <v>165</v>
      </c>
      <c r="W12" s="153"/>
      <c r="X12" s="153" t="s">
        <v>166</v>
      </c>
      <c r="Y12" s="153"/>
      <c r="Z12" s="153" t="s">
        <v>163</v>
      </c>
      <c r="AB12" s="196"/>
    </row>
    <row r="13" spans="1:28" s="151" customFormat="1" ht="17.100000000000001" customHeight="1" x14ac:dyDescent="0.4">
      <c r="B13" s="152"/>
      <c r="D13" s="154" t="s">
        <v>8</v>
      </c>
      <c r="E13" s="153"/>
      <c r="F13" s="153" t="s">
        <v>116</v>
      </c>
      <c r="G13" s="153"/>
      <c r="H13" s="153" t="s">
        <v>147</v>
      </c>
      <c r="I13" s="153"/>
      <c r="J13" s="154" t="s">
        <v>113</v>
      </c>
      <c r="K13" s="153"/>
      <c r="L13" s="153" t="s">
        <v>113</v>
      </c>
      <c r="M13" s="153"/>
      <c r="N13" s="153" t="s">
        <v>72</v>
      </c>
      <c r="O13" s="153"/>
      <c r="P13" s="153" t="s">
        <v>10</v>
      </c>
      <c r="Q13" s="153"/>
      <c r="R13" s="153" t="s">
        <v>103</v>
      </c>
      <c r="S13" s="153"/>
      <c r="T13" s="153" t="s">
        <v>11</v>
      </c>
      <c r="U13" s="153"/>
      <c r="V13" s="153" t="s">
        <v>167</v>
      </c>
      <c r="W13" s="153"/>
      <c r="X13" s="153" t="s">
        <v>168</v>
      </c>
      <c r="Y13" s="153"/>
      <c r="Z13" s="153" t="s">
        <v>165</v>
      </c>
      <c r="AB13" s="196"/>
    </row>
    <row r="14" spans="1:28" s="151" customFormat="1" ht="17.100000000000001" customHeight="1" x14ac:dyDescent="0.4">
      <c r="B14" s="194" t="s">
        <v>0</v>
      </c>
      <c r="D14" s="155" t="s">
        <v>30</v>
      </c>
      <c r="E14" s="156"/>
      <c r="F14" s="157" t="s">
        <v>30</v>
      </c>
      <c r="G14" s="156"/>
      <c r="H14" s="157" t="s">
        <v>30</v>
      </c>
      <c r="I14" s="153"/>
      <c r="J14" s="155" t="s">
        <v>30</v>
      </c>
      <c r="K14" s="153"/>
      <c r="L14" s="157" t="s">
        <v>30</v>
      </c>
      <c r="M14" s="153"/>
      <c r="N14" s="157" t="s">
        <v>30</v>
      </c>
      <c r="O14" s="153"/>
      <c r="P14" s="157" t="s">
        <v>30</v>
      </c>
      <c r="Q14" s="156"/>
      <c r="R14" s="157" t="s">
        <v>30</v>
      </c>
      <c r="S14" s="156"/>
      <c r="T14" s="157" t="s">
        <v>30</v>
      </c>
      <c r="U14" s="156"/>
      <c r="V14" s="157" t="s">
        <v>30</v>
      </c>
      <c r="W14" s="156"/>
      <c r="X14" s="157" t="s">
        <v>30</v>
      </c>
      <c r="Y14" s="156"/>
      <c r="Z14" s="157" t="s">
        <v>30</v>
      </c>
      <c r="AB14" s="196"/>
    </row>
    <row r="15" spans="1:28" ht="12" customHeight="1" x14ac:dyDescent="0.4">
      <c r="A15" s="162"/>
      <c r="B15" s="163"/>
      <c r="C15" s="151"/>
      <c r="D15" s="159"/>
      <c r="E15" s="160"/>
      <c r="F15" s="159"/>
      <c r="G15" s="160"/>
      <c r="H15" s="159"/>
      <c r="I15" s="159"/>
      <c r="J15" s="159"/>
      <c r="K15" s="160"/>
      <c r="L15" s="159"/>
      <c r="M15" s="160"/>
      <c r="N15" s="159"/>
      <c r="O15" s="159"/>
      <c r="P15" s="159"/>
      <c r="Q15" s="160"/>
      <c r="R15" s="159"/>
      <c r="S15" s="160"/>
      <c r="T15" s="159"/>
      <c r="U15" s="160"/>
      <c r="V15" s="159"/>
      <c r="W15" s="160"/>
      <c r="X15" s="159"/>
      <c r="Y15" s="160"/>
      <c r="Z15" s="159"/>
    </row>
    <row r="16" spans="1:28" s="33" customFormat="1" ht="18" customHeight="1" x14ac:dyDescent="0.4">
      <c r="A16" s="162" t="s">
        <v>179</v>
      </c>
      <c r="B16" s="65"/>
      <c r="C16" s="167"/>
      <c r="D16" s="67"/>
      <c r="E16" s="67"/>
      <c r="F16" s="67"/>
      <c r="G16" s="67"/>
      <c r="H16" s="67"/>
      <c r="I16" s="169"/>
      <c r="J16" s="67"/>
      <c r="K16" s="160"/>
      <c r="L16" s="67"/>
      <c r="M16" s="160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B16" s="197"/>
    </row>
    <row r="17" spans="1:41" s="33" customFormat="1" ht="18" customHeight="1" x14ac:dyDescent="0.4">
      <c r="A17" s="162" t="s">
        <v>180</v>
      </c>
      <c r="B17" s="65"/>
      <c r="C17" s="167"/>
      <c r="D17" s="67">
        <v>10000</v>
      </c>
      <c r="E17" s="67"/>
      <c r="F17" s="67">
        <v>0</v>
      </c>
      <c r="G17" s="67"/>
      <c r="H17" s="67">
        <v>1489667780</v>
      </c>
      <c r="I17" s="169"/>
      <c r="J17" s="67">
        <v>-1855042972</v>
      </c>
      <c r="K17" s="160"/>
      <c r="L17" s="67">
        <v>-32354469</v>
      </c>
      <c r="M17" s="160"/>
      <c r="N17" s="67">
        <f>J17+L17</f>
        <v>-1887397441</v>
      </c>
      <c r="O17" s="67"/>
      <c r="P17" s="67">
        <v>59428234</v>
      </c>
      <c r="Q17" s="67"/>
      <c r="R17" s="67">
        <v>942727408</v>
      </c>
      <c r="S17" s="67"/>
      <c r="T17" s="67">
        <v>7758083182</v>
      </c>
      <c r="U17" s="67"/>
      <c r="V17" s="67">
        <f>D17+F17+H17+N17+P17+R17+T17</f>
        <v>8362519163</v>
      </c>
      <c r="W17" s="67"/>
      <c r="X17" s="67">
        <v>80458768</v>
      </c>
      <c r="Y17" s="67"/>
      <c r="Z17" s="67">
        <f>V17+X17</f>
        <v>8442977931</v>
      </c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7"/>
      <c r="AN17" s="197"/>
      <c r="AO17" s="197"/>
    </row>
    <row r="18" spans="1:41" ht="18" customHeight="1" x14ac:dyDescent="0.4">
      <c r="A18" s="151" t="s">
        <v>99</v>
      </c>
      <c r="B18" s="158"/>
      <c r="C18" s="151"/>
      <c r="D18" s="159">
        <v>0</v>
      </c>
      <c r="E18" s="160"/>
      <c r="F18" s="159">
        <v>0</v>
      </c>
      <c r="G18" s="160"/>
      <c r="H18" s="159">
        <v>0</v>
      </c>
      <c r="I18" s="159"/>
      <c r="J18" s="159">
        <v>0</v>
      </c>
      <c r="K18" s="160"/>
      <c r="L18" s="159">
        <v>0</v>
      </c>
      <c r="M18" s="160"/>
      <c r="N18" s="67">
        <f>J18+L18</f>
        <v>0</v>
      </c>
      <c r="O18" s="67"/>
      <c r="P18" s="159">
        <v>0</v>
      </c>
      <c r="Q18" s="67"/>
      <c r="R18" s="159">
        <v>0</v>
      </c>
      <c r="S18" s="67"/>
      <c r="T18" s="67">
        <v>1811469784</v>
      </c>
      <c r="U18" s="67"/>
      <c r="V18" s="67">
        <f>D18+F18+H18+N18+P18+R18+T18</f>
        <v>1811469784</v>
      </c>
      <c r="W18" s="67"/>
      <c r="X18" s="67">
        <v>17566276</v>
      </c>
      <c r="Y18" s="67"/>
      <c r="Z18" s="67">
        <f>V18+X18</f>
        <v>1829036060</v>
      </c>
      <c r="AC18" s="197"/>
      <c r="AD18" s="195"/>
      <c r="AE18" s="197"/>
      <c r="AF18" s="195"/>
      <c r="AG18" s="197"/>
      <c r="AH18" s="195"/>
      <c r="AI18" s="197"/>
      <c r="AJ18" s="195"/>
      <c r="AK18" s="197"/>
      <c r="AL18" s="195"/>
      <c r="AM18" s="197"/>
      <c r="AN18" s="195"/>
      <c r="AO18" s="197"/>
    </row>
    <row r="19" spans="1:41" ht="18" customHeight="1" x14ac:dyDescent="0.4">
      <c r="A19" s="151" t="s">
        <v>57</v>
      </c>
      <c r="B19" s="158">
        <v>30</v>
      </c>
      <c r="C19" s="151"/>
      <c r="D19" s="159">
        <v>0</v>
      </c>
      <c r="E19" s="160"/>
      <c r="F19" s="159">
        <v>0</v>
      </c>
      <c r="G19" s="160"/>
      <c r="H19" s="159">
        <v>0</v>
      </c>
      <c r="I19" s="159"/>
      <c r="J19" s="159">
        <v>0</v>
      </c>
      <c r="K19" s="160"/>
      <c r="L19" s="159">
        <v>0</v>
      </c>
      <c r="M19" s="160"/>
      <c r="N19" s="67">
        <f>J19+L19</f>
        <v>0</v>
      </c>
      <c r="O19" s="67"/>
      <c r="P19" s="159">
        <v>0</v>
      </c>
      <c r="Q19" s="67"/>
      <c r="R19" s="159">
        <v>0</v>
      </c>
      <c r="S19" s="67"/>
      <c r="T19" s="67">
        <v>-1069705630</v>
      </c>
      <c r="U19" s="67"/>
      <c r="V19" s="67">
        <f>D19+F19+H19+N19+P19+R19+T19</f>
        <v>-1069705630</v>
      </c>
      <c r="W19" s="67"/>
      <c r="X19" s="67">
        <v>-10291770</v>
      </c>
      <c r="Y19" s="67"/>
      <c r="Z19" s="67">
        <f>V19+X19</f>
        <v>-1079997400</v>
      </c>
      <c r="AC19" s="197"/>
      <c r="AD19" s="195"/>
      <c r="AE19" s="197"/>
      <c r="AF19" s="195"/>
      <c r="AG19" s="197"/>
      <c r="AH19" s="195"/>
      <c r="AI19" s="197"/>
      <c r="AJ19" s="195"/>
      <c r="AK19" s="197"/>
      <c r="AL19" s="195"/>
      <c r="AM19" s="197"/>
      <c r="AN19" s="195"/>
      <c r="AO19" s="197"/>
    </row>
    <row r="20" spans="1:41" ht="18" customHeight="1" x14ac:dyDescent="0.4">
      <c r="A20" s="151" t="s">
        <v>127</v>
      </c>
      <c r="B20" s="158"/>
      <c r="C20" s="151"/>
      <c r="D20" s="159">
        <v>0</v>
      </c>
      <c r="E20" s="160"/>
      <c r="F20" s="159">
        <v>0</v>
      </c>
      <c r="G20" s="160"/>
      <c r="H20" s="159">
        <v>0</v>
      </c>
      <c r="I20" s="159"/>
      <c r="J20" s="159">
        <v>0</v>
      </c>
      <c r="K20" s="160"/>
      <c r="L20" s="159">
        <v>0</v>
      </c>
      <c r="M20" s="160"/>
      <c r="N20" s="159">
        <v>0</v>
      </c>
      <c r="O20" s="67"/>
      <c r="P20" s="159">
        <v>0</v>
      </c>
      <c r="Q20" s="67"/>
      <c r="R20" s="159">
        <v>0</v>
      </c>
      <c r="S20" s="67"/>
      <c r="T20" s="159">
        <v>0</v>
      </c>
      <c r="U20" s="67"/>
      <c r="V20" s="159">
        <v>0</v>
      </c>
      <c r="W20" s="67"/>
      <c r="X20" s="67">
        <v>30</v>
      </c>
      <c r="Y20" s="67"/>
      <c r="Z20" s="67">
        <f>V20+X20</f>
        <v>30</v>
      </c>
      <c r="AC20" s="197"/>
      <c r="AD20" s="195"/>
      <c r="AE20" s="197"/>
      <c r="AF20" s="195"/>
      <c r="AG20" s="197"/>
      <c r="AH20" s="195"/>
      <c r="AI20" s="197"/>
      <c r="AJ20" s="195"/>
      <c r="AK20" s="197"/>
      <c r="AL20" s="195"/>
      <c r="AM20" s="197"/>
      <c r="AN20" s="195"/>
      <c r="AO20" s="197"/>
    </row>
    <row r="21" spans="1:41" ht="18" customHeight="1" x14ac:dyDescent="0.4">
      <c r="A21" s="151" t="s">
        <v>73</v>
      </c>
      <c r="B21" s="158">
        <v>29</v>
      </c>
      <c r="C21" s="151"/>
      <c r="D21" s="159">
        <v>0</v>
      </c>
      <c r="E21" s="160"/>
      <c r="F21" s="159">
        <v>0</v>
      </c>
      <c r="G21" s="160"/>
      <c r="H21" s="159">
        <v>0</v>
      </c>
      <c r="I21" s="159"/>
      <c r="J21" s="159">
        <v>0</v>
      </c>
      <c r="K21" s="160"/>
      <c r="L21" s="159">
        <v>0</v>
      </c>
      <c r="M21" s="160"/>
      <c r="N21" s="67">
        <f>J21+L21</f>
        <v>0</v>
      </c>
      <c r="O21" s="67"/>
      <c r="P21" s="159">
        <v>0</v>
      </c>
      <c r="Q21" s="67"/>
      <c r="R21" s="67">
        <v>102259874</v>
      </c>
      <c r="S21" s="67"/>
      <c r="T21" s="67">
        <v>-102259874</v>
      </c>
      <c r="U21" s="67"/>
      <c r="V21" s="67">
        <f t="shared" ref="V21" si="0">D21+F21+H21+N21+P21+R21+T21</f>
        <v>0</v>
      </c>
      <c r="W21" s="67"/>
      <c r="X21" s="159">
        <v>0</v>
      </c>
      <c r="Y21" s="67"/>
      <c r="Z21" s="67">
        <f>V21+X21</f>
        <v>0</v>
      </c>
      <c r="AC21" s="197"/>
      <c r="AD21" s="195"/>
      <c r="AE21" s="197"/>
      <c r="AF21" s="195"/>
      <c r="AG21" s="197"/>
      <c r="AH21" s="195"/>
      <c r="AI21" s="197"/>
      <c r="AJ21" s="195"/>
      <c r="AK21" s="197"/>
      <c r="AL21" s="195"/>
      <c r="AM21" s="197"/>
      <c r="AN21" s="195"/>
      <c r="AO21" s="197"/>
    </row>
    <row r="22" spans="1:41" ht="18" customHeight="1" x14ac:dyDescent="0.4">
      <c r="A22" s="66" t="s">
        <v>194</v>
      </c>
      <c r="B22" s="158"/>
      <c r="C22" s="151"/>
      <c r="D22" s="159"/>
      <c r="E22" s="160"/>
      <c r="F22" s="159"/>
      <c r="G22" s="160"/>
      <c r="H22" s="159"/>
      <c r="I22" s="159"/>
      <c r="J22" s="160"/>
      <c r="K22" s="160"/>
      <c r="L22" s="160"/>
      <c r="M22" s="160"/>
      <c r="N22" s="67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C22" s="197"/>
      <c r="AD22" s="195"/>
      <c r="AE22" s="197"/>
      <c r="AF22" s="195"/>
      <c r="AG22" s="197"/>
      <c r="AH22" s="195"/>
      <c r="AI22" s="197"/>
      <c r="AJ22" s="195"/>
      <c r="AK22" s="197"/>
      <c r="AL22" s="195"/>
      <c r="AM22" s="197"/>
      <c r="AN22" s="195"/>
      <c r="AO22" s="197"/>
    </row>
    <row r="23" spans="1:41" ht="18" customHeight="1" x14ac:dyDescent="0.4">
      <c r="A23" s="66" t="s">
        <v>181</v>
      </c>
      <c r="B23" s="158"/>
      <c r="C23" s="151"/>
      <c r="D23" s="159"/>
      <c r="E23" s="160"/>
      <c r="F23" s="159"/>
      <c r="G23" s="160"/>
      <c r="H23" s="159"/>
      <c r="I23" s="159"/>
      <c r="J23" s="160"/>
      <c r="K23" s="160"/>
      <c r="L23" s="160"/>
      <c r="M23" s="160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C23" s="197"/>
      <c r="AD23" s="195"/>
      <c r="AE23" s="197"/>
      <c r="AF23" s="195"/>
      <c r="AG23" s="197"/>
      <c r="AH23" s="195"/>
      <c r="AI23" s="197"/>
      <c r="AJ23" s="195"/>
      <c r="AK23" s="197"/>
      <c r="AL23" s="195"/>
      <c r="AM23" s="197"/>
      <c r="AN23" s="195"/>
      <c r="AO23" s="197"/>
    </row>
    <row r="24" spans="1:41" ht="18" customHeight="1" x14ac:dyDescent="0.4">
      <c r="A24" s="151" t="s">
        <v>182</v>
      </c>
      <c r="B24" s="158">
        <v>27</v>
      </c>
      <c r="C24" s="151"/>
      <c r="D24" s="159">
        <v>0</v>
      </c>
      <c r="E24" s="160"/>
      <c r="F24" s="159">
        <v>0</v>
      </c>
      <c r="G24" s="160"/>
      <c r="H24" s="159">
        <v>0</v>
      </c>
      <c r="I24" s="160"/>
      <c r="J24" s="160">
        <v>368660734</v>
      </c>
      <c r="K24" s="160"/>
      <c r="L24" s="159">
        <v>0</v>
      </c>
      <c r="M24" s="160"/>
      <c r="N24" s="67">
        <f>J24+L24</f>
        <v>368660734</v>
      </c>
      <c r="O24" s="67"/>
      <c r="P24" s="159">
        <v>0</v>
      </c>
      <c r="Q24" s="67"/>
      <c r="R24" s="159">
        <v>0</v>
      </c>
      <c r="S24" s="67"/>
      <c r="T24" s="159">
        <v>0</v>
      </c>
      <c r="U24" s="67"/>
      <c r="V24" s="67">
        <f>D24+F24+H24+N24+P24+R24+T24</f>
        <v>368660734</v>
      </c>
      <c r="W24" s="67"/>
      <c r="X24" s="67">
        <v>3546931</v>
      </c>
      <c r="Y24" s="67"/>
      <c r="Z24" s="67">
        <f>V24+X24</f>
        <v>372207665</v>
      </c>
      <c r="AC24" s="197"/>
      <c r="AD24" s="195"/>
      <c r="AE24" s="197"/>
      <c r="AF24" s="195"/>
      <c r="AG24" s="197"/>
      <c r="AH24" s="195"/>
      <c r="AI24" s="197"/>
      <c r="AJ24" s="195"/>
      <c r="AK24" s="197"/>
      <c r="AL24" s="195"/>
      <c r="AM24" s="197"/>
      <c r="AN24" s="195"/>
      <c r="AO24" s="197"/>
    </row>
    <row r="25" spans="1:41" ht="18" customHeight="1" x14ac:dyDescent="0.4">
      <c r="A25" s="66" t="s">
        <v>195</v>
      </c>
      <c r="B25" s="158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C25" s="197"/>
      <c r="AD25" s="195"/>
      <c r="AE25" s="197"/>
      <c r="AF25" s="195"/>
      <c r="AG25" s="197"/>
      <c r="AH25" s="195"/>
      <c r="AI25" s="197"/>
      <c r="AJ25" s="195"/>
      <c r="AK25" s="197"/>
      <c r="AL25" s="195"/>
      <c r="AM25" s="197"/>
      <c r="AN25" s="195"/>
      <c r="AO25" s="197"/>
    </row>
    <row r="26" spans="1:41" ht="18" customHeight="1" x14ac:dyDescent="0.4">
      <c r="A26" s="66" t="s">
        <v>186</v>
      </c>
      <c r="B26" s="158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C26" s="197"/>
      <c r="AD26" s="195"/>
      <c r="AE26" s="197"/>
      <c r="AF26" s="195"/>
      <c r="AG26" s="197"/>
      <c r="AH26" s="195"/>
      <c r="AI26" s="197"/>
      <c r="AJ26" s="195"/>
      <c r="AK26" s="197"/>
      <c r="AL26" s="195"/>
      <c r="AM26" s="197"/>
      <c r="AN26" s="195"/>
      <c r="AO26" s="197"/>
    </row>
    <row r="27" spans="1:41" ht="18" customHeight="1" x14ac:dyDescent="0.4">
      <c r="A27" s="66" t="s">
        <v>185</v>
      </c>
      <c r="B27" s="158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C27" s="197"/>
      <c r="AD27" s="195"/>
      <c r="AE27" s="197"/>
      <c r="AF27" s="195"/>
      <c r="AG27" s="197"/>
      <c r="AH27" s="195"/>
      <c r="AI27" s="197"/>
      <c r="AJ27" s="195"/>
      <c r="AK27" s="197"/>
      <c r="AL27" s="195"/>
      <c r="AM27" s="197"/>
      <c r="AN27" s="195"/>
      <c r="AO27" s="197"/>
    </row>
    <row r="28" spans="1:41" ht="18" customHeight="1" x14ac:dyDescent="0.4">
      <c r="A28" s="66" t="s">
        <v>131</v>
      </c>
      <c r="B28" s="158">
        <v>27</v>
      </c>
      <c r="C28" s="151"/>
      <c r="D28" s="159">
        <v>0</v>
      </c>
      <c r="E28" s="160"/>
      <c r="F28" s="159">
        <v>0</v>
      </c>
      <c r="G28" s="160"/>
      <c r="H28" s="159">
        <v>0</v>
      </c>
      <c r="I28" s="159"/>
      <c r="J28" s="159">
        <v>109688472</v>
      </c>
      <c r="K28" s="160"/>
      <c r="L28" s="159">
        <v>0</v>
      </c>
      <c r="M28" s="160"/>
      <c r="N28" s="67">
        <f>J28+L28</f>
        <v>109688472</v>
      </c>
      <c r="O28" s="67"/>
      <c r="P28" s="159">
        <v>0</v>
      </c>
      <c r="Q28" s="67"/>
      <c r="R28" s="159">
        <v>0</v>
      </c>
      <c r="S28" s="67"/>
      <c r="T28" s="159">
        <v>0</v>
      </c>
      <c r="U28" s="67"/>
      <c r="V28" s="67">
        <f>D28+F28+H28+N28+P28+R28+T28</f>
        <v>109688472</v>
      </c>
      <c r="W28" s="67"/>
      <c r="X28" s="67">
        <v>1055327</v>
      </c>
      <c r="Y28" s="67"/>
      <c r="Z28" s="67">
        <f>V28+X28</f>
        <v>110743799</v>
      </c>
      <c r="AC28" s="197"/>
      <c r="AD28" s="195"/>
      <c r="AE28" s="197"/>
      <c r="AF28" s="195"/>
      <c r="AG28" s="197"/>
      <c r="AH28" s="195"/>
      <c r="AI28" s="197"/>
      <c r="AJ28" s="195"/>
      <c r="AK28" s="197"/>
      <c r="AL28" s="195"/>
      <c r="AM28" s="197"/>
      <c r="AN28" s="195"/>
      <c r="AO28" s="197"/>
    </row>
    <row r="29" spans="1:41" ht="18" customHeight="1" x14ac:dyDescent="0.4">
      <c r="A29" s="151" t="s">
        <v>175</v>
      </c>
      <c r="B29" s="158">
        <v>28</v>
      </c>
      <c r="C29" s="151"/>
      <c r="D29" s="161">
        <v>594282336</v>
      </c>
      <c r="E29" s="159"/>
      <c r="F29" s="161">
        <v>895385444</v>
      </c>
      <c r="G29" s="159"/>
      <c r="H29" s="161">
        <v>-1489667780</v>
      </c>
      <c r="I29" s="160"/>
      <c r="J29" s="161">
        <v>0</v>
      </c>
      <c r="K29" s="159"/>
      <c r="L29" s="161">
        <v>0</v>
      </c>
      <c r="M29" s="159"/>
      <c r="N29" s="191">
        <f>J29+L29</f>
        <v>0</v>
      </c>
      <c r="O29" s="159"/>
      <c r="P29" s="161">
        <v>0</v>
      </c>
      <c r="Q29" s="160"/>
      <c r="R29" s="161">
        <v>0</v>
      </c>
      <c r="S29" s="160"/>
      <c r="T29" s="161">
        <v>0</v>
      </c>
      <c r="U29" s="160"/>
      <c r="V29" s="191">
        <f>D29+F29+H29+N29+P29+R29+T29</f>
        <v>0</v>
      </c>
      <c r="W29" s="160"/>
      <c r="X29" s="161">
        <v>0</v>
      </c>
      <c r="Y29" s="160"/>
      <c r="Z29" s="191">
        <f>V29+X29</f>
        <v>0</v>
      </c>
      <c r="AC29" s="197"/>
      <c r="AD29" s="195"/>
      <c r="AE29" s="197"/>
      <c r="AF29" s="195"/>
      <c r="AG29" s="197"/>
      <c r="AH29" s="195"/>
      <c r="AI29" s="197"/>
      <c r="AJ29" s="195"/>
      <c r="AK29" s="197"/>
      <c r="AL29" s="195"/>
      <c r="AM29" s="197"/>
      <c r="AN29" s="195"/>
      <c r="AO29" s="197"/>
    </row>
    <row r="30" spans="1:41" ht="6" customHeight="1" x14ac:dyDescent="0.4">
      <c r="A30" s="151"/>
      <c r="B30" s="158"/>
      <c r="C30" s="151"/>
      <c r="D30" s="159"/>
      <c r="E30" s="160"/>
      <c r="F30" s="159"/>
      <c r="G30" s="160"/>
      <c r="H30" s="159"/>
      <c r="I30" s="159"/>
      <c r="J30" s="159"/>
      <c r="K30" s="160"/>
      <c r="L30" s="160"/>
      <c r="M30" s="160"/>
      <c r="N30" s="159"/>
      <c r="O30" s="159"/>
      <c r="P30" s="159"/>
      <c r="Q30" s="160"/>
      <c r="R30" s="159"/>
      <c r="S30" s="160"/>
      <c r="T30" s="159"/>
      <c r="U30" s="160"/>
      <c r="V30" s="159"/>
      <c r="W30" s="160"/>
      <c r="X30" s="159"/>
      <c r="Y30" s="160"/>
      <c r="Z30" s="159"/>
      <c r="AC30" s="197"/>
      <c r="AD30" s="195"/>
      <c r="AE30" s="197"/>
      <c r="AF30" s="195"/>
      <c r="AG30" s="197"/>
      <c r="AH30" s="195"/>
      <c r="AI30" s="197"/>
      <c r="AJ30" s="195"/>
      <c r="AK30" s="197"/>
      <c r="AL30" s="195"/>
      <c r="AM30" s="197"/>
      <c r="AN30" s="195"/>
      <c r="AO30" s="197"/>
    </row>
    <row r="31" spans="1:41" ht="18" customHeight="1" x14ac:dyDescent="0.4">
      <c r="A31" s="162" t="s">
        <v>183</v>
      </c>
      <c r="B31" s="158"/>
      <c r="C31" s="151"/>
      <c r="D31" s="159"/>
      <c r="E31" s="160"/>
      <c r="F31" s="159"/>
      <c r="G31" s="160"/>
      <c r="H31" s="159"/>
      <c r="I31" s="159"/>
      <c r="J31" s="159"/>
      <c r="K31" s="160"/>
      <c r="L31" s="160"/>
      <c r="M31" s="160"/>
      <c r="N31" s="159"/>
      <c r="O31" s="159"/>
      <c r="P31" s="159"/>
      <c r="Q31" s="160"/>
      <c r="R31" s="159"/>
      <c r="S31" s="160"/>
      <c r="T31" s="159"/>
      <c r="U31" s="160"/>
      <c r="V31" s="159"/>
      <c r="W31" s="160"/>
      <c r="X31" s="159"/>
      <c r="Y31" s="160"/>
      <c r="Z31" s="159"/>
      <c r="AC31" s="197"/>
      <c r="AE31" s="197"/>
      <c r="AG31" s="197"/>
      <c r="AI31" s="197"/>
      <c r="AK31" s="197"/>
      <c r="AM31" s="197"/>
      <c r="AO31" s="197"/>
    </row>
    <row r="32" spans="1:41" ht="18" customHeight="1" thickBot="1" x14ac:dyDescent="0.45">
      <c r="A32" s="162" t="s">
        <v>184</v>
      </c>
      <c r="B32" s="163"/>
      <c r="C32" s="151"/>
      <c r="D32" s="164">
        <f>SUM(D16:D29)</f>
        <v>594292336</v>
      </c>
      <c r="E32" s="160"/>
      <c r="F32" s="164">
        <f>SUM(F16:F29)</f>
        <v>895385444</v>
      </c>
      <c r="G32" s="160"/>
      <c r="H32" s="164">
        <f>SUM(H16:H29)</f>
        <v>0</v>
      </c>
      <c r="I32" s="159"/>
      <c r="J32" s="164">
        <f>SUM(J16:J29)</f>
        <v>-1376693766</v>
      </c>
      <c r="K32" s="160"/>
      <c r="L32" s="164">
        <f>SUM(L16:L29)</f>
        <v>-32354469</v>
      </c>
      <c r="M32" s="160"/>
      <c r="N32" s="164">
        <f>SUM(N16:N29)</f>
        <v>-1409048235</v>
      </c>
      <c r="O32" s="159"/>
      <c r="P32" s="164">
        <f>SUM(P16:P29)</f>
        <v>59428234</v>
      </c>
      <c r="Q32" s="160"/>
      <c r="R32" s="164">
        <f>SUM(R16:R29)</f>
        <v>1044987282</v>
      </c>
      <c r="S32" s="160"/>
      <c r="T32" s="164">
        <f>SUM(T16:T29)</f>
        <v>8397587462</v>
      </c>
      <c r="U32" s="160"/>
      <c r="V32" s="164">
        <f>SUM(V16:V29)</f>
        <v>9582632523</v>
      </c>
      <c r="W32" s="160"/>
      <c r="X32" s="164">
        <f>SUM(X16:X29)</f>
        <v>92335562</v>
      </c>
      <c r="Y32" s="160"/>
      <c r="Z32" s="164">
        <f>SUM(Z16:Z29)</f>
        <v>9674968085</v>
      </c>
      <c r="AC32" s="197"/>
      <c r="AD32" s="195"/>
      <c r="AE32" s="197"/>
      <c r="AF32" s="195"/>
      <c r="AG32" s="197"/>
      <c r="AH32" s="195"/>
      <c r="AI32" s="197"/>
      <c r="AJ32" s="195"/>
      <c r="AK32" s="197"/>
      <c r="AL32" s="195"/>
      <c r="AM32" s="197"/>
      <c r="AN32" s="195"/>
      <c r="AO32" s="197"/>
    </row>
    <row r="33" spans="1:28" ht="15" customHeight="1" thickTop="1" x14ac:dyDescent="0.4">
      <c r="A33" s="162"/>
      <c r="B33" s="163"/>
      <c r="C33" s="151"/>
      <c r="D33" s="159"/>
      <c r="E33" s="160"/>
      <c r="F33" s="159"/>
      <c r="G33" s="160"/>
      <c r="H33" s="159"/>
      <c r="I33" s="159"/>
      <c r="J33" s="159"/>
      <c r="K33" s="160"/>
      <c r="L33" s="159"/>
      <c r="M33" s="160"/>
      <c r="N33" s="159"/>
      <c r="O33" s="159"/>
      <c r="P33" s="159"/>
      <c r="Q33" s="160"/>
      <c r="R33" s="159"/>
      <c r="S33" s="160"/>
      <c r="T33" s="159"/>
      <c r="U33" s="160"/>
      <c r="V33" s="159"/>
      <c r="W33" s="160"/>
      <c r="X33" s="159"/>
      <c r="Y33" s="160"/>
      <c r="Z33" s="159"/>
    </row>
    <row r="34" spans="1:28" ht="19.5" customHeight="1" x14ac:dyDescent="0.4">
      <c r="A34" s="162"/>
      <c r="B34" s="163"/>
      <c r="C34" s="151"/>
      <c r="D34" s="159"/>
      <c r="E34" s="160"/>
      <c r="F34" s="159"/>
      <c r="G34" s="160"/>
      <c r="H34" s="159"/>
      <c r="I34" s="159"/>
      <c r="J34" s="159"/>
      <c r="K34" s="160"/>
      <c r="L34" s="159"/>
      <c r="M34" s="160"/>
      <c r="N34" s="159"/>
      <c r="O34" s="159"/>
      <c r="P34" s="159"/>
      <c r="Q34" s="160"/>
      <c r="R34" s="159"/>
      <c r="S34" s="160"/>
      <c r="T34" s="159"/>
      <c r="U34" s="160"/>
      <c r="V34" s="159"/>
      <c r="W34" s="160"/>
      <c r="X34" s="159"/>
      <c r="Y34" s="160"/>
      <c r="Z34" s="159"/>
    </row>
    <row r="35" spans="1:28" ht="21.75" customHeight="1" x14ac:dyDescent="0.4">
      <c r="A35" s="162"/>
      <c r="B35" s="163"/>
      <c r="C35" s="151"/>
      <c r="D35" s="159"/>
      <c r="E35" s="160"/>
      <c r="F35" s="159"/>
      <c r="G35" s="160"/>
      <c r="H35" s="159"/>
      <c r="I35" s="159"/>
      <c r="J35" s="159"/>
      <c r="K35" s="160"/>
      <c r="L35" s="159"/>
      <c r="M35" s="160"/>
      <c r="N35" s="159"/>
      <c r="O35" s="159"/>
      <c r="P35" s="159"/>
      <c r="Q35" s="160"/>
      <c r="R35" s="159"/>
      <c r="S35" s="160"/>
      <c r="T35" s="159"/>
      <c r="U35" s="160"/>
      <c r="V35" s="159"/>
      <c r="W35" s="160"/>
      <c r="X35" s="159"/>
      <c r="Y35" s="160"/>
      <c r="Z35" s="159"/>
    </row>
    <row r="36" spans="1:28" ht="21" customHeight="1" x14ac:dyDescent="0.4">
      <c r="A36" s="162"/>
      <c r="B36" s="163"/>
      <c r="C36" s="151"/>
      <c r="D36" s="159"/>
      <c r="E36" s="160"/>
      <c r="F36" s="159"/>
      <c r="G36" s="160"/>
      <c r="H36" s="159"/>
      <c r="I36" s="159"/>
      <c r="J36" s="159"/>
      <c r="K36" s="160"/>
      <c r="L36" s="159"/>
      <c r="M36" s="160"/>
      <c r="N36" s="159"/>
      <c r="O36" s="159"/>
      <c r="P36" s="159"/>
      <c r="Q36" s="160"/>
      <c r="R36" s="159"/>
      <c r="S36" s="160"/>
      <c r="T36" s="159"/>
      <c r="U36" s="160"/>
      <c r="V36" s="159"/>
      <c r="W36" s="160"/>
      <c r="X36" s="159"/>
      <c r="Y36" s="160"/>
      <c r="Z36" s="159"/>
    </row>
    <row r="37" spans="1:28" ht="21" customHeight="1" x14ac:dyDescent="0.4">
      <c r="A37" s="162"/>
      <c r="B37" s="163"/>
      <c r="C37" s="151"/>
      <c r="D37" s="159"/>
      <c r="E37" s="160"/>
      <c r="F37" s="159"/>
      <c r="G37" s="160"/>
      <c r="H37" s="159"/>
      <c r="I37" s="159"/>
      <c r="J37" s="159"/>
      <c r="K37" s="160"/>
      <c r="L37" s="159"/>
      <c r="M37" s="160"/>
      <c r="N37" s="159"/>
      <c r="O37" s="159"/>
      <c r="P37" s="159"/>
      <c r="Q37" s="160"/>
      <c r="R37" s="159"/>
      <c r="S37" s="160"/>
      <c r="T37" s="159"/>
      <c r="U37" s="160"/>
      <c r="V37" s="159"/>
      <c r="W37" s="160"/>
      <c r="X37" s="159"/>
      <c r="Y37" s="160"/>
      <c r="Z37" s="159"/>
    </row>
    <row r="38" spans="1:28" s="26" customFormat="1" ht="21.95" customHeight="1" x14ac:dyDescent="0.4">
      <c r="A38" s="24" t="str">
        <f>'PL 13-15'!A136</f>
        <v>หมายเหตุประกอบงบการเงินเป็นส่วนหนึ่งของงบการเงินนี้</v>
      </c>
      <c r="B38" s="174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B38" s="197"/>
    </row>
    <row r="39" spans="1:28" s="26" customFormat="1" ht="21.75" customHeight="1" x14ac:dyDescent="0.45">
      <c r="A39" s="32" t="s">
        <v>151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B39" s="197"/>
    </row>
    <row r="40" spans="1:28" s="26" customFormat="1" ht="21.75" customHeight="1" x14ac:dyDescent="0.45">
      <c r="A40" s="32" t="s">
        <v>138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B40" s="197"/>
    </row>
    <row r="41" spans="1:28" s="26" customFormat="1" ht="21.75" customHeight="1" x14ac:dyDescent="0.45">
      <c r="A41" s="34" t="str">
        <f>A3</f>
        <v>สำหรับปีสิ้นสุดวันที่ 31 ธันวาคม พ.ศ. 2565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B41" s="197"/>
    </row>
    <row r="42" spans="1:28" s="151" customFormat="1" ht="21" customHeight="1" x14ac:dyDescent="0.4">
      <c r="A42" s="149"/>
      <c r="B42" s="150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B42" s="196"/>
    </row>
    <row r="43" spans="1:28" s="151" customFormat="1" ht="21.75" customHeight="1" x14ac:dyDescent="0.4">
      <c r="A43" s="162"/>
      <c r="C43" s="200"/>
      <c r="D43" s="203" t="s">
        <v>148</v>
      </c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B43" s="196"/>
    </row>
    <row r="44" spans="1:28" s="151" customFormat="1" ht="18" customHeight="1" x14ac:dyDescent="0.4">
      <c r="A44" s="149"/>
      <c r="B44" s="150"/>
      <c r="C44" s="149"/>
      <c r="D44" s="149"/>
      <c r="E44" s="149"/>
      <c r="F44" s="149"/>
      <c r="G44" s="149"/>
      <c r="H44" s="149"/>
      <c r="I44" s="149"/>
      <c r="J44" s="203" t="s">
        <v>169</v>
      </c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3"/>
      <c r="V44" s="203"/>
      <c r="W44" s="149"/>
      <c r="X44" s="149"/>
      <c r="Y44" s="149"/>
      <c r="Z44" s="149"/>
      <c r="AB44" s="196"/>
    </row>
    <row r="45" spans="1:28" s="151" customFormat="1" ht="18" customHeight="1" x14ac:dyDescent="0.4">
      <c r="A45" s="149"/>
      <c r="B45" s="150"/>
      <c r="C45" s="149"/>
      <c r="D45" s="149"/>
      <c r="E45" s="149"/>
      <c r="F45" s="149"/>
      <c r="G45" s="149"/>
      <c r="H45" s="149"/>
      <c r="I45" s="149"/>
      <c r="J45" s="204" t="s">
        <v>55</v>
      </c>
      <c r="K45" s="204"/>
      <c r="L45" s="204"/>
      <c r="M45" s="204"/>
      <c r="N45" s="204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B45" s="196"/>
    </row>
    <row r="46" spans="1:28" s="151" customFormat="1" ht="18" customHeight="1" x14ac:dyDescent="0.4">
      <c r="B46" s="152"/>
      <c r="D46" s="153"/>
      <c r="E46" s="153"/>
      <c r="F46" s="153"/>
      <c r="G46" s="153"/>
      <c r="H46" s="153"/>
      <c r="I46" s="153"/>
      <c r="J46" s="154" t="s">
        <v>78</v>
      </c>
      <c r="K46" s="153"/>
      <c r="M46" s="153"/>
      <c r="O46" s="153"/>
      <c r="U46" s="153"/>
      <c r="V46" s="153"/>
      <c r="W46" s="153"/>
      <c r="X46" s="153"/>
      <c r="Y46" s="153"/>
      <c r="Z46" s="153"/>
      <c r="AB46" s="196"/>
    </row>
    <row r="47" spans="1:28" ht="18" customHeight="1" x14ac:dyDescent="0.4">
      <c r="A47" s="151"/>
      <c r="B47" s="152"/>
      <c r="C47" s="151"/>
      <c r="D47" s="153"/>
      <c r="E47" s="153"/>
      <c r="F47" s="153"/>
      <c r="G47" s="153"/>
      <c r="H47" s="153"/>
      <c r="I47" s="153"/>
      <c r="J47" s="154" t="s">
        <v>69</v>
      </c>
      <c r="K47" s="153"/>
      <c r="L47" s="153" t="s">
        <v>78</v>
      </c>
      <c r="M47" s="153"/>
      <c r="N47" s="151"/>
      <c r="O47" s="153"/>
      <c r="P47" s="151"/>
      <c r="Q47" s="151"/>
      <c r="R47" s="151"/>
      <c r="S47" s="151"/>
      <c r="T47" s="151"/>
      <c r="U47" s="153"/>
      <c r="V47" s="153"/>
      <c r="W47" s="153"/>
      <c r="X47" s="153"/>
      <c r="Y47" s="153"/>
      <c r="Z47" s="153"/>
    </row>
    <row r="48" spans="1:28" ht="18" customHeight="1" x14ac:dyDescent="0.4">
      <c r="A48" s="151"/>
      <c r="B48" s="152"/>
      <c r="C48" s="151"/>
      <c r="D48" s="153"/>
      <c r="E48" s="153"/>
      <c r="F48" s="153"/>
      <c r="G48" s="153"/>
      <c r="H48" s="153" t="s">
        <v>161</v>
      </c>
      <c r="I48" s="153"/>
      <c r="J48" s="154" t="s">
        <v>128</v>
      </c>
      <c r="K48" s="153"/>
      <c r="L48" s="153" t="s">
        <v>69</v>
      </c>
      <c r="M48" s="153"/>
      <c r="N48" s="153" t="s">
        <v>4</v>
      </c>
      <c r="O48" s="153"/>
      <c r="P48" s="204" t="s">
        <v>6</v>
      </c>
      <c r="Q48" s="204"/>
      <c r="R48" s="204"/>
      <c r="S48" s="204"/>
      <c r="T48" s="204"/>
      <c r="U48" s="153"/>
      <c r="V48" s="153"/>
      <c r="W48" s="153"/>
      <c r="X48" s="153"/>
      <c r="Y48" s="153"/>
      <c r="Z48" s="153"/>
    </row>
    <row r="49" spans="1:41" ht="18" customHeight="1" x14ac:dyDescent="0.4">
      <c r="A49" s="151"/>
      <c r="B49" s="152"/>
      <c r="C49" s="151"/>
      <c r="D49" s="151"/>
      <c r="E49" s="151"/>
      <c r="F49" s="151"/>
      <c r="G49" s="151"/>
      <c r="H49" s="153" t="s">
        <v>9</v>
      </c>
      <c r="I49" s="153"/>
      <c r="J49" s="154" t="s">
        <v>129</v>
      </c>
      <c r="K49" s="153"/>
      <c r="L49" s="153" t="s">
        <v>82</v>
      </c>
      <c r="M49" s="153"/>
      <c r="N49" s="153" t="s">
        <v>70</v>
      </c>
      <c r="O49" s="153"/>
      <c r="P49" s="205" t="s">
        <v>68</v>
      </c>
      <c r="Q49" s="205"/>
      <c r="R49" s="205"/>
      <c r="S49" s="151"/>
      <c r="T49" s="151"/>
      <c r="U49" s="153"/>
      <c r="V49" s="153" t="s">
        <v>163</v>
      </c>
      <c r="W49" s="153"/>
      <c r="X49" s="153" t="s">
        <v>164</v>
      </c>
      <c r="Y49" s="153"/>
      <c r="Z49" s="153"/>
    </row>
    <row r="50" spans="1:41" ht="18" customHeight="1" x14ac:dyDescent="0.4">
      <c r="A50" s="151"/>
      <c r="B50" s="152"/>
      <c r="C50" s="151"/>
      <c r="D50" s="154" t="s">
        <v>127</v>
      </c>
      <c r="E50" s="153"/>
      <c r="F50" s="153" t="s">
        <v>117</v>
      </c>
      <c r="G50" s="153"/>
      <c r="H50" s="153" t="s">
        <v>162</v>
      </c>
      <c r="I50" s="153"/>
      <c r="J50" s="154" t="s">
        <v>130</v>
      </c>
      <c r="K50" s="153"/>
      <c r="L50" s="153" t="s">
        <v>80</v>
      </c>
      <c r="M50" s="153"/>
      <c r="N50" s="153" t="s">
        <v>71</v>
      </c>
      <c r="O50" s="153"/>
      <c r="P50" s="153" t="s">
        <v>7</v>
      </c>
      <c r="Q50" s="153"/>
      <c r="R50" s="153"/>
      <c r="S50" s="153"/>
      <c r="T50" s="153"/>
      <c r="U50" s="153"/>
      <c r="V50" s="153" t="s">
        <v>165</v>
      </c>
      <c r="W50" s="153"/>
      <c r="X50" s="153" t="s">
        <v>166</v>
      </c>
      <c r="Y50" s="153"/>
      <c r="Z50" s="153" t="s">
        <v>163</v>
      </c>
    </row>
    <row r="51" spans="1:41" ht="18" customHeight="1" x14ac:dyDescent="0.4">
      <c r="A51" s="151"/>
      <c r="B51" s="152"/>
      <c r="C51" s="151"/>
      <c r="D51" s="154" t="s">
        <v>8</v>
      </c>
      <c r="E51" s="153"/>
      <c r="F51" s="153" t="s">
        <v>116</v>
      </c>
      <c r="G51" s="153"/>
      <c r="H51" s="153" t="s">
        <v>147</v>
      </c>
      <c r="I51" s="153"/>
      <c r="J51" s="154" t="s">
        <v>113</v>
      </c>
      <c r="K51" s="153"/>
      <c r="L51" s="153" t="s">
        <v>113</v>
      </c>
      <c r="M51" s="153"/>
      <c r="N51" s="153" t="s">
        <v>72</v>
      </c>
      <c r="O51" s="153"/>
      <c r="P51" s="153" t="s">
        <v>10</v>
      </c>
      <c r="Q51" s="153"/>
      <c r="R51" s="153" t="s">
        <v>103</v>
      </c>
      <c r="S51" s="153"/>
      <c r="T51" s="153" t="s">
        <v>11</v>
      </c>
      <c r="U51" s="153"/>
      <c r="V51" s="153" t="s">
        <v>167</v>
      </c>
      <c r="W51" s="153"/>
      <c r="X51" s="153" t="s">
        <v>168</v>
      </c>
      <c r="Y51" s="153"/>
      <c r="Z51" s="153" t="s">
        <v>165</v>
      </c>
    </row>
    <row r="52" spans="1:41" ht="18" customHeight="1" x14ac:dyDescent="0.4">
      <c r="A52" s="151"/>
      <c r="B52" s="194" t="s">
        <v>0</v>
      </c>
      <c r="C52" s="151"/>
      <c r="D52" s="155" t="s">
        <v>30</v>
      </c>
      <c r="E52" s="156"/>
      <c r="F52" s="157" t="s">
        <v>30</v>
      </c>
      <c r="G52" s="156"/>
      <c r="H52" s="157" t="s">
        <v>30</v>
      </c>
      <c r="I52" s="153"/>
      <c r="J52" s="155" t="s">
        <v>30</v>
      </c>
      <c r="K52" s="153"/>
      <c r="L52" s="157" t="s">
        <v>30</v>
      </c>
      <c r="M52" s="153"/>
      <c r="N52" s="157" t="s">
        <v>30</v>
      </c>
      <c r="O52" s="153"/>
      <c r="P52" s="157" t="s">
        <v>30</v>
      </c>
      <c r="Q52" s="156"/>
      <c r="R52" s="157" t="s">
        <v>30</v>
      </c>
      <c r="S52" s="156"/>
      <c r="T52" s="157" t="s">
        <v>30</v>
      </c>
      <c r="U52" s="156"/>
      <c r="V52" s="157" t="s">
        <v>30</v>
      </c>
      <c r="W52" s="156"/>
      <c r="X52" s="157" t="s">
        <v>30</v>
      </c>
      <c r="Y52" s="156"/>
      <c r="Z52" s="157" t="s">
        <v>30</v>
      </c>
    </row>
    <row r="53" spans="1:41" s="33" customFormat="1" ht="18" customHeight="1" x14ac:dyDescent="0.4">
      <c r="A53" s="162" t="s">
        <v>179</v>
      </c>
      <c r="B53" s="65"/>
      <c r="C53" s="167"/>
      <c r="D53" s="168"/>
      <c r="E53" s="67"/>
      <c r="F53" s="168"/>
      <c r="G53" s="67"/>
      <c r="H53" s="168"/>
      <c r="I53" s="169"/>
      <c r="J53" s="168"/>
      <c r="K53" s="160"/>
      <c r="L53" s="168"/>
      <c r="M53" s="160"/>
      <c r="N53" s="168"/>
      <c r="O53" s="67"/>
      <c r="P53" s="168"/>
      <c r="Q53" s="67"/>
      <c r="R53" s="168"/>
      <c r="S53" s="67"/>
      <c r="T53" s="168"/>
      <c r="U53" s="67"/>
      <c r="V53" s="168"/>
      <c r="W53" s="67"/>
      <c r="X53" s="168"/>
      <c r="Y53" s="67"/>
      <c r="Z53" s="168"/>
      <c r="AB53" s="197"/>
    </row>
    <row r="54" spans="1:41" s="33" customFormat="1" ht="18" customHeight="1" x14ac:dyDescent="0.4">
      <c r="A54" s="162" t="s">
        <v>198</v>
      </c>
      <c r="B54" s="65"/>
      <c r="C54" s="167"/>
      <c r="D54" s="168">
        <v>594292336</v>
      </c>
      <c r="E54" s="67"/>
      <c r="F54" s="168">
        <v>895385444</v>
      </c>
      <c r="G54" s="67"/>
      <c r="H54" s="168">
        <v>0</v>
      </c>
      <c r="I54" s="169"/>
      <c r="J54" s="168">
        <v>-1376693766</v>
      </c>
      <c r="K54" s="160"/>
      <c r="L54" s="168">
        <v>-32354469</v>
      </c>
      <c r="M54" s="160"/>
      <c r="N54" s="168">
        <v>-1409048235</v>
      </c>
      <c r="O54" s="67"/>
      <c r="P54" s="168">
        <v>59428234</v>
      </c>
      <c r="Q54" s="67"/>
      <c r="R54" s="168">
        <v>1044987282</v>
      </c>
      <c r="S54" s="67"/>
      <c r="T54" s="168">
        <v>8397587462</v>
      </c>
      <c r="U54" s="67"/>
      <c r="V54" s="168">
        <f>D54+F54+H54+N54+P54+R54+T54</f>
        <v>9582632523</v>
      </c>
      <c r="W54" s="67"/>
      <c r="X54" s="168">
        <v>92335562</v>
      </c>
      <c r="Y54" s="67"/>
      <c r="Z54" s="168">
        <f>V54+X54</f>
        <v>9674968085</v>
      </c>
      <c r="AB54" s="197"/>
      <c r="AC54" s="198"/>
      <c r="AE54" s="198"/>
      <c r="AI54" s="4"/>
      <c r="AK54" s="4"/>
      <c r="AM54" s="4"/>
      <c r="AO54" s="4"/>
    </row>
    <row r="55" spans="1:41" ht="18" customHeight="1" x14ac:dyDescent="0.4">
      <c r="A55" s="151" t="s">
        <v>99</v>
      </c>
      <c r="B55" s="158"/>
      <c r="C55" s="151"/>
      <c r="D55" s="165">
        <v>0</v>
      </c>
      <c r="E55" s="160"/>
      <c r="F55" s="165">
        <v>0</v>
      </c>
      <c r="G55" s="160"/>
      <c r="H55" s="165">
        <v>0</v>
      </c>
      <c r="I55" s="159"/>
      <c r="J55" s="165">
        <v>0</v>
      </c>
      <c r="K55" s="160"/>
      <c r="L55" s="165">
        <v>0</v>
      </c>
      <c r="M55" s="160"/>
      <c r="N55" s="168">
        <f>J55+L55</f>
        <v>0</v>
      </c>
      <c r="O55" s="67"/>
      <c r="P55" s="165">
        <v>0</v>
      </c>
      <c r="Q55" s="67"/>
      <c r="R55" s="165">
        <v>0</v>
      </c>
      <c r="S55" s="67"/>
      <c r="T55" s="168">
        <v>1165921096</v>
      </c>
      <c r="U55" s="67"/>
      <c r="V55" s="168">
        <f t="shared" ref="V55:V59" si="1">D55+F55+H55+N55+P55+R55+T55</f>
        <v>1165921096</v>
      </c>
      <c r="W55" s="67"/>
      <c r="X55" s="168">
        <v>17098354</v>
      </c>
      <c r="Y55" s="67"/>
      <c r="Z55" s="168">
        <f>V55+X55</f>
        <v>1183019450</v>
      </c>
      <c r="AC55" s="198"/>
      <c r="AE55" s="198"/>
      <c r="AI55" s="4"/>
      <c r="AK55" s="4"/>
      <c r="AM55" s="4"/>
      <c r="AO55" s="4"/>
    </row>
    <row r="56" spans="1:41" ht="18" customHeight="1" x14ac:dyDescent="0.4">
      <c r="A56" s="151" t="s">
        <v>57</v>
      </c>
      <c r="B56" s="158">
        <v>30</v>
      </c>
      <c r="C56" s="151"/>
      <c r="D56" s="165">
        <v>0</v>
      </c>
      <c r="E56" s="160"/>
      <c r="F56" s="165">
        <v>0</v>
      </c>
      <c r="G56" s="160"/>
      <c r="H56" s="165">
        <v>0</v>
      </c>
      <c r="I56" s="159"/>
      <c r="J56" s="165">
        <v>0</v>
      </c>
      <c r="K56" s="160"/>
      <c r="L56" s="165">
        <v>0</v>
      </c>
      <c r="M56" s="160"/>
      <c r="N56" s="168">
        <f>J56+L56</f>
        <v>0</v>
      </c>
      <c r="O56" s="67"/>
      <c r="P56" s="165">
        <v>0</v>
      </c>
      <c r="Q56" s="67"/>
      <c r="R56" s="165">
        <v>0</v>
      </c>
      <c r="S56" s="67"/>
      <c r="T56" s="168">
        <v>-1069589305</v>
      </c>
      <c r="U56" s="67"/>
      <c r="V56" s="168">
        <f t="shared" si="1"/>
        <v>-1069589305</v>
      </c>
      <c r="W56" s="67"/>
      <c r="X56" s="168">
        <v>-17152992</v>
      </c>
      <c r="Y56" s="67"/>
      <c r="Z56" s="168">
        <f>V56+X56</f>
        <v>-1086742297</v>
      </c>
      <c r="AC56" s="198"/>
      <c r="AE56" s="198"/>
      <c r="AI56" s="4"/>
      <c r="AK56" s="4"/>
      <c r="AM56" s="4"/>
      <c r="AO56" s="4"/>
    </row>
    <row r="57" spans="1:41" ht="18" customHeight="1" x14ac:dyDescent="0.4">
      <c r="A57" s="151" t="s">
        <v>127</v>
      </c>
      <c r="B57" s="158"/>
      <c r="C57" s="151"/>
      <c r="D57" s="165">
        <v>0</v>
      </c>
      <c r="E57" s="160"/>
      <c r="F57" s="165">
        <v>0</v>
      </c>
      <c r="G57" s="160"/>
      <c r="H57" s="165">
        <v>0</v>
      </c>
      <c r="I57" s="159"/>
      <c r="J57" s="165">
        <v>0</v>
      </c>
      <c r="K57" s="160"/>
      <c r="L57" s="165">
        <v>0</v>
      </c>
      <c r="M57" s="160"/>
      <c r="N57" s="165">
        <v>0</v>
      </c>
      <c r="O57" s="67"/>
      <c r="P57" s="165">
        <v>0</v>
      </c>
      <c r="Q57" s="67"/>
      <c r="R57" s="165">
        <v>0</v>
      </c>
      <c r="S57" s="67"/>
      <c r="T57" s="165">
        <v>0</v>
      </c>
      <c r="U57" s="67"/>
      <c r="V57" s="168">
        <f t="shared" si="1"/>
        <v>0</v>
      </c>
      <c r="W57" s="67"/>
      <c r="X57" s="168">
        <v>60</v>
      </c>
      <c r="Y57" s="67"/>
      <c r="Z57" s="168">
        <f>V57+X57</f>
        <v>60</v>
      </c>
      <c r="AC57" s="198"/>
      <c r="AE57" s="198"/>
      <c r="AI57" s="4"/>
      <c r="AK57" s="4"/>
      <c r="AM57" s="4"/>
      <c r="AO57" s="4"/>
    </row>
    <row r="58" spans="1:41" ht="18" customHeight="1" x14ac:dyDescent="0.4">
      <c r="A58" s="151" t="s">
        <v>219</v>
      </c>
      <c r="B58" s="158"/>
      <c r="C58" s="151"/>
      <c r="D58" s="165">
        <v>0</v>
      </c>
      <c r="E58" s="160"/>
      <c r="F58" s="165">
        <v>0</v>
      </c>
      <c r="G58" s="160"/>
      <c r="H58" s="165">
        <v>1354834</v>
      </c>
      <c r="I58" s="159"/>
      <c r="J58" s="165">
        <v>0</v>
      </c>
      <c r="K58" s="160"/>
      <c r="L58" s="165">
        <v>0</v>
      </c>
      <c r="M58" s="160"/>
      <c r="N58" s="165">
        <v>0</v>
      </c>
      <c r="O58" s="67"/>
      <c r="P58" s="165">
        <v>0</v>
      </c>
      <c r="Q58" s="67"/>
      <c r="R58" s="165">
        <v>0</v>
      </c>
      <c r="S58" s="67"/>
      <c r="T58" s="165">
        <v>0</v>
      </c>
      <c r="U58" s="67"/>
      <c r="V58" s="168">
        <f t="shared" si="1"/>
        <v>1354834</v>
      </c>
      <c r="W58" s="67"/>
      <c r="X58" s="168">
        <v>-2354834</v>
      </c>
      <c r="Y58" s="67"/>
      <c r="Z58" s="168">
        <f>D58+F58+H58+N58+P58+R58+T58+X58</f>
        <v>-1000000</v>
      </c>
      <c r="AC58" s="198"/>
      <c r="AE58" s="198"/>
      <c r="AI58" s="4"/>
      <c r="AK58" s="4"/>
      <c r="AM58" s="4"/>
      <c r="AO58" s="4"/>
    </row>
    <row r="59" spans="1:41" ht="18" customHeight="1" x14ac:dyDescent="0.4">
      <c r="A59" s="151" t="s">
        <v>220</v>
      </c>
      <c r="B59" s="158"/>
      <c r="C59" s="151"/>
      <c r="D59" s="165">
        <v>0</v>
      </c>
      <c r="E59" s="160"/>
      <c r="F59" s="165">
        <v>0</v>
      </c>
      <c r="G59" s="160"/>
      <c r="H59" s="165">
        <v>0</v>
      </c>
      <c r="I59" s="159"/>
      <c r="J59" s="165">
        <v>0</v>
      </c>
      <c r="K59" s="160"/>
      <c r="L59" s="165">
        <v>0</v>
      </c>
      <c r="M59" s="160"/>
      <c r="N59" s="165">
        <v>0</v>
      </c>
      <c r="O59" s="67"/>
      <c r="P59" s="165">
        <v>0</v>
      </c>
      <c r="Q59" s="67"/>
      <c r="R59" s="165">
        <v>0</v>
      </c>
      <c r="S59" s="67"/>
      <c r="T59" s="165">
        <v>0</v>
      </c>
      <c r="U59" s="67"/>
      <c r="V59" s="168">
        <f t="shared" si="1"/>
        <v>0</v>
      </c>
      <c r="W59" s="67"/>
      <c r="X59" s="168">
        <v>53264447</v>
      </c>
      <c r="Y59" s="67"/>
      <c r="Z59" s="168">
        <f>D59+F59+H59+N59+P59+R59+T59+X59</f>
        <v>53264447</v>
      </c>
      <c r="AC59" s="198"/>
      <c r="AE59" s="198"/>
      <c r="AI59" s="4"/>
      <c r="AK59" s="4"/>
      <c r="AM59" s="4"/>
      <c r="AO59" s="4"/>
    </row>
    <row r="60" spans="1:41" ht="18" customHeight="1" x14ac:dyDescent="0.4">
      <c r="A60" s="151" t="s">
        <v>73</v>
      </c>
      <c r="B60" s="158">
        <v>29</v>
      </c>
      <c r="C60" s="151"/>
      <c r="D60" s="165">
        <v>0</v>
      </c>
      <c r="E60" s="160"/>
      <c r="F60" s="165">
        <v>0</v>
      </c>
      <c r="G60" s="160"/>
      <c r="H60" s="165">
        <v>0</v>
      </c>
      <c r="I60" s="159"/>
      <c r="J60" s="165">
        <v>0</v>
      </c>
      <c r="K60" s="160"/>
      <c r="L60" s="165">
        <v>0</v>
      </c>
      <c r="M60" s="160"/>
      <c r="N60" s="168">
        <f>J60+L60</f>
        <v>0</v>
      </c>
      <c r="O60" s="67"/>
      <c r="P60" s="165">
        <v>0</v>
      </c>
      <c r="Q60" s="67"/>
      <c r="R60" s="168">
        <v>91290168</v>
      </c>
      <c r="S60" s="67"/>
      <c r="T60" s="168">
        <v>-91290168</v>
      </c>
      <c r="U60" s="67"/>
      <c r="V60" s="168">
        <f>D60+F60+H60+N60+P60+R60+T60</f>
        <v>0</v>
      </c>
      <c r="W60" s="67"/>
      <c r="X60" s="165">
        <v>0</v>
      </c>
      <c r="Y60" s="67"/>
      <c r="Z60" s="168">
        <f>V60+X60</f>
        <v>0</v>
      </c>
      <c r="AC60" s="198"/>
      <c r="AE60" s="198"/>
      <c r="AI60" s="4"/>
      <c r="AK60" s="4"/>
      <c r="AM60" s="4"/>
      <c r="AO60" s="4"/>
    </row>
    <row r="61" spans="1:41" ht="18" customHeight="1" x14ac:dyDescent="0.4">
      <c r="A61" s="151" t="s">
        <v>54</v>
      </c>
      <c r="B61" s="158"/>
      <c r="C61" s="151"/>
      <c r="D61" s="165">
        <v>0</v>
      </c>
      <c r="E61" s="160"/>
      <c r="F61" s="165">
        <v>0</v>
      </c>
      <c r="G61" s="160"/>
      <c r="H61" s="165">
        <v>0</v>
      </c>
      <c r="I61" s="159"/>
      <c r="J61" s="165">
        <v>0</v>
      </c>
      <c r="K61" s="160"/>
      <c r="L61" s="165">
        <v>0</v>
      </c>
      <c r="M61" s="160"/>
      <c r="N61" s="168">
        <f>J61+L61</f>
        <v>0</v>
      </c>
      <c r="O61" s="67"/>
      <c r="P61" s="165">
        <v>59429234</v>
      </c>
      <c r="Q61" s="67"/>
      <c r="R61" s="165">
        <v>0</v>
      </c>
      <c r="S61" s="67"/>
      <c r="T61" s="168">
        <v>-59429234</v>
      </c>
      <c r="U61" s="67"/>
      <c r="V61" s="168">
        <f>D61+F61+H61+N61+P61+R61+T61</f>
        <v>0</v>
      </c>
      <c r="W61" s="67"/>
      <c r="X61" s="165">
        <v>0</v>
      </c>
      <c r="Y61" s="67"/>
      <c r="Z61" s="168">
        <f>V61+X61</f>
        <v>0</v>
      </c>
      <c r="AC61" s="198"/>
      <c r="AE61" s="198"/>
      <c r="AI61" s="4"/>
      <c r="AK61" s="4"/>
      <c r="AM61" s="4"/>
      <c r="AO61" s="4"/>
    </row>
    <row r="62" spans="1:41" ht="18" customHeight="1" x14ac:dyDescent="0.4">
      <c r="A62" s="151" t="s">
        <v>228</v>
      </c>
      <c r="B62" s="158"/>
      <c r="C62" s="151"/>
      <c r="D62" s="165"/>
      <c r="E62" s="160"/>
      <c r="F62" s="165"/>
      <c r="G62" s="160"/>
      <c r="H62" s="165"/>
      <c r="I62" s="159"/>
      <c r="J62" s="165"/>
      <c r="K62" s="160"/>
      <c r="L62" s="165"/>
      <c r="M62" s="160"/>
      <c r="N62" s="168"/>
      <c r="O62" s="67"/>
      <c r="P62" s="165"/>
      <c r="Q62" s="67"/>
      <c r="R62" s="168"/>
      <c r="S62" s="67"/>
      <c r="T62" s="168"/>
      <c r="U62" s="67"/>
      <c r="V62" s="168"/>
      <c r="W62" s="67"/>
      <c r="X62" s="165"/>
      <c r="Y62" s="67"/>
      <c r="Z62" s="168"/>
      <c r="AC62" s="198"/>
      <c r="AE62" s="198"/>
      <c r="AI62" s="4"/>
      <c r="AK62" s="4"/>
      <c r="AM62" s="4"/>
      <c r="AO62" s="4"/>
    </row>
    <row r="63" spans="1:41" ht="18" customHeight="1" x14ac:dyDescent="0.4">
      <c r="A63" s="151" t="s">
        <v>230</v>
      </c>
      <c r="B63" s="158">
        <v>27</v>
      </c>
      <c r="C63" s="151"/>
      <c r="D63" s="165">
        <v>0</v>
      </c>
      <c r="E63" s="160"/>
      <c r="F63" s="165">
        <v>0</v>
      </c>
      <c r="G63" s="160"/>
      <c r="H63" s="165">
        <v>0</v>
      </c>
      <c r="I63" s="159"/>
      <c r="J63" s="165">
        <v>0</v>
      </c>
      <c r="K63" s="160"/>
      <c r="L63" s="165">
        <v>48852103</v>
      </c>
      <c r="M63" s="160"/>
      <c r="N63" s="168">
        <f>J63+L63</f>
        <v>48852103</v>
      </c>
      <c r="O63" s="67"/>
      <c r="P63" s="165">
        <v>0</v>
      </c>
      <c r="Q63" s="67"/>
      <c r="R63" s="165">
        <v>0</v>
      </c>
      <c r="S63" s="67"/>
      <c r="T63" s="165">
        <v>0</v>
      </c>
      <c r="U63" s="67"/>
      <c r="V63" s="168">
        <f>D63+F63+H63+N63+P63+R63+T63</f>
        <v>48852103</v>
      </c>
      <c r="W63" s="67"/>
      <c r="X63" s="165">
        <v>467627</v>
      </c>
      <c r="Y63" s="67"/>
      <c r="Z63" s="168">
        <f>D63+F63+H63+N63+P63+R63+T63+X63</f>
        <v>49319730</v>
      </c>
      <c r="AC63" s="198"/>
      <c r="AE63" s="198"/>
      <c r="AI63" s="4"/>
      <c r="AK63" s="4"/>
      <c r="AM63" s="4"/>
      <c r="AO63" s="4"/>
    </row>
    <row r="64" spans="1:41" ht="18" customHeight="1" x14ac:dyDescent="0.4">
      <c r="A64" s="66" t="s">
        <v>194</v>
      </c>
      <c r="B64" s="158"/>
      <c r="C64" s="151"/>
      <c r="D64" s="165"/>
      <c r="E64" s="160"/>
      <c r="F64" s="165"/>
      <c r="G64" s="160"/>
      <c r="H64" s="165"/>
      <c r="I64" s="159"/>
      <c r="J64" s="166"/>
      <c r="K64" s="160"/>
      <c r="L64" s="166"/>
      <c r="M64" s="160"/>
      <c r="N64" s="168"/>
      <c r="O64" s="67"/>
      <c r="P64" s="168"/>
      <c r="Q64" s="67"/>
      <c r="R64" s="168"/>
      <c r="S64" s="67"/>
      <c r="T64" s="168"/>
      <c r="U64" s="67"/>
      <c r="V64" s="168"/>
      <c r="W64" s="67"/>
      <c r="X64" s="168"/>
      <c r="Y64" s="67"/>
      <c r="Z64" s="168"/>
      <c r="AC64" s="198"/>
      <c r="AE64" s="198"/>
      <c r="AI64" s="4"/>
      <c r="AK64" s="4"/>
      <c r="AM64" s="4"/>
      <c r="AO64" s="4"/>
    </row>
    <row r="65" spans="1:41" ht="18" customHeight="1" x14ac:dyDescent="0.4">
      <c r="A65" s="66" t="s">
        <v>181</v>
      </c>
      <c r="B65" s="158"/>
      <c r="C65" s="151"/>
      <c r="D65" s="165"/>
      <c r="E65" s="160"/>
      <c r="F65" s="165"/>
      <c r="G65" s="160"/>
      <c r="H65" s="165"/>
      <c r="I65" s="159"/>
      <c r="J65" s="166"/>
      <c r="K65" s="160"/>
      <c r="L65" s="166"/>
      <c r="M65" s="160"/>
      <c r="N65" s="168"/>
      <c r="O65" s="67"/>
      <c r="P65" s="168"/>
      <c r="Q65" s="67"/>
      <c r="R65" s="168"/>
      <c r="S65" s="67"/>
      <c r="T65" s="168"/>
      <c r="U65" s="67"/>
      <c r="V65" s="168"/>
      <c r="W65" s="67"/>
      <c r="X65" s="168"/>
      <c r="Y65" s="67"/>
      <c r="Z65" s="168"/>
      <c r="AC65" s="198"/>
      <c r="AE65" s="198"/>
      <c r="AI65" s="4"/>
      <c r="AK65" s="4"/>
      <c r="AM65" s="4"/>
      <c r="AO65" s="4"/>
    </row>
    <row r="66" spans="1:41" ht="18" customHeight="1" x14ac:dyDescent="0.4">
      <c r="A66" s="151" t="s">
        <v>182</v>
      </c>
      <c r="B66" s="158">
        <v>27</v>
      </c>
      <c r="C66" s="151"/>
      <c r="D66" s="165">
        <v>0</v>
      </c>
      <c r="E66" s="160"/>
      <c r="F66" s="165">
        <v>0</v>
      </c>
      <c r="G66" s="160"/>
      <c r="H66" s="165">
        <v>0</v>
      </c>
      <c r="I66" s="160"/>
      <c r="J66" s="166">
        <v>-631585552</v>
      </c>
      <c r="K66" s="160"/>
      <c r="L66" s="165">
        <v>0</v>
      </c>
      <c r="M66" s="160"/>
      <c r="N66" s="168">
        <f>J66+L66</f>
        <v>-631585552</v>
      </c>
      <c r="O66" s="67"/>
      <c r="P66" s="165">
        <v>0</v>
      </c>
      <c r="Q66" s="67"/>
      <c r="R66" s="165">
        <v>0</v>
      </c>
      <c r="S66" s="67"/>
      <c r="T66" s="165">
        <v>0</v>
      </c>
      <c r="U66" s="67"/>
      <c r="V66" s="168">
        <f>D66+F66+H66+N66+P66+R66+T66</f>
        <v>-631585552</v>
      </c>
      <c r="W66" s="67"/>
      <c r="X66" s="168">
        <v>-4276576</v>
      </c>
      <c r="Y66" s="67"/>
      <c r="Z66" s="168">
        <f>V66+X66</f>
        <v>-635862128</v>
      </c>
      <c r="AC66" s="198"/>
      <c r="AE66" s="198"/>
      <c r="AI66" s="4"/>
      <c r="AK66" s="4"/>
      <c r="AM66" s="4"/>
      <c r="AO66" s="4"/>
    </row>
    <row r="67" spans="1:41" ht="18" customHeight="1" x14ac:dyDescent="0.4">
      <c r="A67" s="66" t="s">
        <v>195</v>
      </c>
      <c r="B67" s="158"/>
      <c r="C67" s="151"/>
      <c r="D67" s="170"/>
      <c r="E67" s="151"/>
      <c r="F67" s="170"/>
      <c r="G67" s="151"/>
      <c r="H67" s="170"/>
      <c r="I67" s="151"/>
      <c r="J67" s="170"/>
      <c r="K67" s="151"/>
      <c r="L67" s="170"/>
      <c r="M67" s="151"/>
      <c r="N67" s="168"/>
      <c r="O67" s="67"/>
      <c r="P67" s="168"/>
      <c r="Q67" s="67"/>
      <c r="R67" s="168"/>
      <c r="S67" s="67"/>
      <c r="T67" s="168"/>
      <c r="U67" s="67"/>
      <c r="V67" s="168"/>
      <c r="W67" s="67"/>
      <c r="X67" s="168"/>
      <c r="Y67" s="67"/>
      <c r="Z67" s="168"/>
      <c r="AC67" s="198"/>
      <c r="AE67" s="198"/>
      <c r="AI67" s="4"/>
      <c r="AK67" s="4"/>
      <c r="AM67" s="4"/>
      <c r="AO67" s="4"/>
    </row>
    <row r="68" spans="1:41" ht="18" customHeight="1" x14ac:dyDescent="0.4">
      <c r="A68" s="66" t="s">
        <v>186</v>
      </c>
      <c r="B68" s="158"/>
      <c r="C68" s="151"/>
      <c r="D68" s="170"/>
      <c r="E68" s="151"/>
      <c r="F68" s="170"/>
      <c r="G68" s="151"/>
      <c r="H68" s="170"/>
      <c r="I68" s="151"/>
      <c r="J68" s="170"/>
      <c r="K68" s="151"/>
      <c r="L68" s="170"/>
      <c r="M68" s="151"/>
      <c r="N68" s="168"/>
      <c r="O68" s="67"/>
      <c r="P68" s="168"/>
      <c r="Q68" s="67"/>
      <c r="R68" s="168"/>
      <c r="S68" s="67"/>
      <c r="T68" s="168"/>
      <c r="U68" s="67"/>
      <c r="V68" s="168"/>
      <c r="W68" s="67"/>
      <c r="X68" s="168"/>
      <c r="Y68" s="67"/>
      <c r="Z68" s="168"/>
      <c r="AC68" s="198"/>
      <c r="AE68" s="198"/>
      <c r="AI68" s="4"/>
      <c r="AK68" s="4"/>
      <c r="AM68" s="4"/>
      <c r="AO68" s="4"/>
    </row>
    <row r="69" spans="1:41" ht="18" customHeight="1" x14ac:dyDescent="0.4">
      <c r="A69" s="66" t="s">
        <v>185</v>
      </c>
      <c r="B69" s="158"/>
      <c r="C69" s="151"/>
      <c r="D69" s="170"/>
      <c r="E69" s="151"/>
      <c r="F69" s="170"/>
      <c r="G69" s="151"/>
      <c r="H69" s="170"/>
      <c r="I69" s="151"/>
      <c r="J69" s="170"/>
      <c r="K69" s="151"/>
      <c r="L69" s="170"/>
      <c r="M69" s="151"/>
      <c r="N69" s="168"/>
      <c r="O69" s="67"/>
      <c r="P69" s="168"/>
      <c r="Q69" s="67"/>
      <c r="R69" s="168"/>
      <c r="S69" s="67"/>
      <c r="T69" s="168"/>
      <c r="U69" s="67"/>
      <c r="V69" s="168"/>
      <c r="W69" s="67"/>
      <c r="X69" s="168"/>
      <c r="Y69" s="67"/>
      <c r="Z69" s="168"/>
      <c r="AC69" s="198"/>
      <c r="AE69" s="198"/>
      <c r="AI69" s="4"/>
      <c r="AK69" s="4"/>
      <c r="AM69" s="4"/>
      <c r="AO69" s="4"/>
    </row>
    <row r="70" spans="1:41" ht="18" customHeight="1" x14ac:dyDescent="0.4">
      <c r="A70" s="151" t="s">
        <v>131</v>
      </c>
      <c r="B70" s="158">
        <v>27</v>
      </c>
      <c r="C70" s="151"/>
      <c r="D70" s="171">
        <v>0</v>
      </c>
      <c r="E70" s="159"/>
      <c r="F70" s="171">
        <v>0</v>
      </c>
      <c r="G70" s="159"/>
      <c r="H70" s="171">
        <v>0</v>
      </c>
      <c r="I70" s="160"/>
      <c r="J70" s="171">
        <v>112913937</v>
      </c>
      <c r="K70" s="159"/>
      <c r="L70" s="171">
        <v>0</v>
      </c>
      <c r="M70" s="159"/>
      <c r="N70" s="188">
        <f>J70+L70</f>
        <v>112913937</v>
      </c>
      <c r="O70" s="159"/>
      <c r="P70" s="171">
        <v>0</v>
      </c>
      <c r="Q70" s="160"/>
      <c r="R70" s="171">
        <v>0</v>
      </c>
      <c r="S70" s="160"/>
      <c r="T70" s="171">
        <v>0</v>
      </c>
      <c r="U70" s="160"/>
      <c r="V70" s="188">
        <f>D70+F70+H70+N70+P70+R70+T70</f>
        <v>112913937</v>
      </c>
      <c r="W70" s="160"/>
      <c r="X70" s="171">
        <v>1086359</v>
      </c>
      <c r="Y70" s="160"/>
      <c r="Z70" s="188">
        <f>V70+X70</f>
        <v>114000296</v>
      </c>
      <c r="AC70" s="198"/>
      <c r="AE70" s="198"/>
      <c r="AI70" s="4"/>
      <c r="AK70" s="4"/>
      <c r="AM70" s="4"/>
      <c r="AO70" s="4"/>
    </row>
    <row r="71" spans="1:41" ht="6" customHeight="1" x14ac:dyDescent="0.4">
      <c r="A71" s="151"/>
      <c r="B71" s="158"/>
      <c r="C71" s="151"/>
      <c r="D71" s="165"/>
      <c r="E71" s="160"/>
      <c r="F71" s="165"/>
      <c r="G71" s="160"/>
      <c r="H71" s="165"/>
      <c r="I71" s="159"/>
      <c r="J71" s="165"/>
      <c r="K71" s="160"/>
      <c r="L71" s="166"/>
      <c r="M71" s="160"/>
      <c r="N71" s="165"/>
      <c r="O71" s="159"/>
      <c r="P71" s="165"/>
      <c r="Q71" s="160"/>
      <c r="R71" s="165"/>
      <c r="S71" s="160"/>
      <c r="T71" s="165"/>
      <c r="U71" s="160"/>
      <c r="V71" s="165"/>
      <c r="W71" s="160"/>
      <c r="X71" s="165"/>
      <c r="Y71" s="160"/>
      <c r="Z71" s="165"/>
      <c r="AC71" s="198"/>
      <c r="AE71" s="198"/>
      <c r="AI71" s="4"/>
      <c r="AK71" s="4"/>
      <c r="AM71" s="4"/>
      <c r="AO71" s="4"/>
    </row>
    <row r="72" spans="1:41" ht="18" customHeight="1" x14ac:dyDescent="0.4">
      <c r="A72" s="162" t="s">
        <v>183</v>
      </c>
      <c r="B72" s="158"/>
      <c r="C72" s="151"/>
      <c r="D72" s="165"/>
      <c r="E72" s="160"/>
      <c r="F72" s="165"/>
      <c r="G72" s="160"/>
      <c r="H72" s="165"/>
      <c r="I72" s="159"/>
      <c r="J72" s="165"/>
      <c r="K72" s="160"/>
      <c r="L72" s="166"/>
      <c r="M72" s="160"/>
      <c r="N72" s="165"/>
      <c r="O72" s="159"/>
      <c r="P72" s="165"/>
      <c r="Q72" s="160"/>
      <c r="R72" s="165"/>
      <c r="S72" s="160"/>
      <c r="T72" s="165"/>
      <c r="U72" s="160"/>
      <c r="V72" s="165"/>
      <c r="W72" s="160"/>
      <c r="X72" s="165"/>
      <c r="Y72" s="160"/>
      <c r="Z72" s="165"/>
      <c r="AC72" s="198"/>
      <c r="AE72" s="198"/>
      <c r="AI72" s="4"/>
      <c r="AK72" s="4"/>
      <c r="AM72" s="4"/>
      <c r="AO72" s="4"/>
    </row>
    <row r="73" spans="1:41" ht="18" customHeight="1" thickBot="1" x14ac:dyDescent="0.45">
      <c r="A73" s="162" t="s">
        <v>199</v>
      </c>
      <c r="B73" s="163"/>
      <c r="C73" s="151"/>
      <c r="D73" s="172">
        <f>SUM(D53:D70)</f>
        <v>594292336</v>
      </c>
      <c r="E73" s="160"/>
      <c r="F73" s="172">
        <f>SUM(F53:F70)</f>
        <v>895385444</v>
      </c>
      <c r="G73" s="160"/>
      <c r="H73" s="172">
        <f>SUM(H53:H70)</f>
        <v>1354834</v>
      </c>
      <c r="I73" s="159"/>
      <c r="J73" s="172">
        <f>SUM(J53:J70)</f>
        <v>-1895365381</v>
      </c>
      <c r="K73" s="160"/>
      <c r="L73" s="172">
        <f>SUM(L53:L70)</f>
        <v>16497634</v>
      </c>
      <c r="M73" s="160"/>
      <c r="N73" s="172">
        <f>SUM(N53:N70)</f>
        <v>-1878867747</v>
      </c>
      <c r="O73" s="159"/>
      <c r="P73" s="172">
        <f>SUM(P53:P70)</f>
        <v>118857468</v>
      </c>
      <c r="Q73" s="160"/>
      <c r="R73" s="172">
        <f>SUM(R53:R70)</f>
        <v>1136277450</v>
      </c>
      <c r="S73" s="160"/>
      <c r="T73" s="172">
        <f>SUM(T53:T70)</f>
        <v>8343199851</v>
      </c>
      <c r="U73" s="160"/>
      <c r="V73" s="172">
        <f>SUM(V53:V70)</f>
        <v>9210499636</v>
      </c>
      <c r="W73" s="160"/>
      <c r="X73" s="172">
        <f>SUM(X53:X70)</f>
        <v>140468007</v>
      </c>
      <c r="Y73" s="160"/>
      <c r="Z73" s="172">
        <f>SUM(Z53:Z70)</f>
        <v>9350967643</v>
      </c>
      <c r="AC73" s="198"/>
      <c r="AE73" s="198"/>
      <c r="AI73" s="4"/>
      <c r="AK73" s="4"/>
      <c r="AM73" s="4"/>
      <c r="AO73" s="4"/>
    </row>
    <row r="74" spans="1:41" ht="31.5" customHeight="1" thickTop="1" x14ac:dyDescent="0.4">
      <c r="A74" s="162"/>
      <c r="B74" s="163"/>
      <c r="C74" s="151"/>
      <c r="D74" s="159"/>
      <c r="E74" s="160"/>
      <c r="F74" s="159"/>
      <c r="G74" s="160"/>
      <c r="H74" s="159"/>
      <c r="I74" s="159"/>
      <c r="J74" s="159"/>
      <c r="K74" s="160"/>
      <c r="L74" s="159"/>
      <c r="M74" s="160"/>
      <c r="N74" s="159"/>
      <c r="O74" s="159"/>
      <c r="P74" s="159"/>
      <c r="Q74" s="160"/>
      <c r="R74" s="159"/>
      <c r="S74" s="160"/>
      <c r="T74" s="159"/>
      <c r="U74" s="160"/>
      <c r="V74" s="159"/>
      <c r="W74" s="160"/>
      <c r="X74" s="159"/>
      <c r="Y74" s="160"/>
      <c r="Z74" s="159"/>
      <c r="AC74" s="198"/>
      <c r="AE74" s="198"/>
      <c r="AI74" s="4"/>
    </row>
    <row r="75" spans="1:41" s="26" customFormat="1" ht="21.95" customHeight="1" x14ac:dyDescent="0.4">
      <c r="A75" s="24" t="str">
        <f>'PL 13-15'!A136</f>
        <v>หมายเหตุประกอบงบการเงินเป็นส่วนหนึ่งของงบการเงินนี้</v>
      </c>
      <c r="B75" s="25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B75" s="197"/>
    </row>
    <row r="96" spans="4:4" x14ac:dyDescent="0.4">
      <c r="D96" s="27"/>
    </row>
  </sheetData>
  <mergeCells count="10">
    <mergeCell ref="D5:Z5"/>
    <mergeCell ref="D43:Z43"/>
    <mergeCell ref="P48:T48"/>
    <mergeCell ref="J6:V6"/>
    <mergeCell ref="P49:R49"/>
    <mergeCell ref="J7:N7"/>
    <mergeCell ref="P10:T10"/>
    <mergeCell ref="J45:N45"/>
    <mergeCell ref="P11:R11"/>
    <mergeCell ref="J44:V44"/>
  </mergeCells>
  <pageMargins left="0.3" right="0.3" top="0.5" bottom="0.6" header="0.49" footer="0.4"/>
  <pageSetup paperSize="9" scale="73" firstPageNumber="16" fitToHeight="0" orientation="landscape" useFirstPageNumber="1" horizontalDpi="1200" verticalDpi="1200" r:id="rId1"/>
  <headerFooter>
    <oddFooter>&amp;R&amp;"Browallia New,Regular"&amp;14&amp;P</oddFooter>
  </headerFooter>
  <rowBreaks count="1" manualBreakCount="1">
    <brk id="38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zoomScaleNormal="100" zoomScaleSheetLayoutView="93" workbookViewId="0">
      <selection activeCell="G23" sqref="G23"/>
    </sheetView>
  </sheetViews>
  <sheetFormatPr defaultColWidth="9" defaultRowHeight="19.899999999999999" customHeight="1" x14ac:dyDescent="0.4"/>
  <cols>
    <col min="1" max="1" width="9" style="27"/>
    <col min="2" max="2" width="38" style="27" customWidth="1"/>
    <col min="3" max="3" width="7.75" style="61" customWidth="1"/>
    <col min="4" max="4" width="0.875" style="27" customWidth="1"/>
    <col min="5" max="5" width="15.125" style="27" customWidth="1"/>
    <col min="6" max="6" width="0.875" style="27" customWidth="1"/>
    <col min="7" max="7" width="15.625" style="27" customWidth="1"/>
    <col min="8" max="8" width="0.875" style="27" customWidth="1"/>
    <col min="9" max="9" width="18.5" style="27" customWidth="1"/>
    <col min="10" max="10" width="0.875" style="27" customWidth="1"/>
    <col min="11" max="11" width="15.75" style="27" customWidth="1"/>
    <col min="12" max="12" width="0.875" style="27" customWidth="1"/>
    <col min="13" max="13" width="15.75" style="27" customWidth="1"/>
    <col min="14" max="14" width="0.875" style="27" customWidth="1"/>
    <col min="15" max="15" width="15.375" style="27" customWidth="1"/>
    <col min="16" max="238" width="9" style="27"/>
    <col min="239" max="239" width="28.125" style="27" customWidth="1"/>
    <col min="240" max="240" width="7" style="27" customWidth="1"/>
    <col min="241" max="241" width="0.875" style="27" customWidth="1"/>
    <col min="242" max="242" width="11.625" style="27" customWidth="1"/>
    <col min="243" max="243" width="0.875" style="27" customWidth="1"/>
    <col min="244" max="244" width="12.125" style="27" bestFit="1" customWidth="1"/>
    <col min="245" max="245" width="1.375" style="27" customWidth="1"/>
    <col min="246" max="246" width="11.625" style="27" customWidth="1"/>
    <col min="247" max="247" width="0.875" style="27" customWidth="1"/>
    <col min="248" max="248" width="11.625" style="27" customWidth="1"/>
    <col min="249" max="494" width="9" style="27"/>
    <col min="495" max="495" width="28.125" style="27" customWidth="1"/>
    <col min="496" max="496" width="7" style="27" customWidth="1"/>
    <col min="497" max="497" width="0.875" style="27" customWidth="1"/>
    <col min="498" max="498" width="11.625" style="27" customWidth="1"/>
    <col min="499" max="499" width="0.875" style="27" customWidth="1"/>
    <col min="500" max="500" width="12.125" style="27" bestFit="1" customWidth="1"/>
    <col min="501" max="501" width="1.375" style="27" customWidth="1"/>
    <col min="502" max="502" width="11.625" style="27" customWidth="1"/>
    <col min="503" max="503" width="0.875" style="27" customWidth="1"/>
    <col min="504" max="504" width="11.625" style="27" customWidth="1"/>
    <col min="505" max="750" width="9" style="27"/>
    <col min="751" max="751" width="28.125" style="27" customWidth="1"/>
    <col min="752" max="752" width="7" style="27" customWidth="1"/>
    <col min="753" max="753" width="0.875" style="27" customWidth="1"/>
    <col min="754" max="754" width="11.625" style="27" customWidth="1"/>
    <col min="755" max="755" width="0.875" style="27" customWidth="1"/>
    <col min="756" max="756" width="12.125" style="27" bestFit="1" customWidth="1"/>
    <col min="757" max="757" width="1.375" style="27" customWidth="1"/>
    <col min="758" max="758" width="11.625" style="27" customWidth="1"/>
    <col min="759" max="759" width="0.875" style="27" customWidth="1"/>
    <col min="760" max="760" width="11.625" style="27" customWidth="1"/>
    <col min="761" max="1006" width="9" style="27"/>
    <col min="1007" max="1007" width="28.125" style="27" customWidth="1"/>
    <col min="1008" max="1008" width="7" style="27" customWidth="1"/>
    <col min="1009" max="1009" width="0.875" style="27" customWidth="1"/>
    <col min="1010" max="1010" width="11.625" style="27" customWidth="1"/>
    <col min="1011" max="1011" width="0.875" style="27" customWidth="1"/>
    <col min="1012" max="1012" width="12.125" style="27" bestFit="1" customWidth="1"/>
    <col min="1013" max="1013" width="1.375" style="27" customWidth="1"/>
    <col min="1014" max="1014" width="11.625" style="27" customWidth="1"/>
    <col min="1015" max="1015" width="0.875" style="27" customWidth="1"/>
    <col min="1016" max="1016" width="11.625" style="27" customWidth="1"/>
    <col min="1017" max="1262" width="9" style="27"/>
    <col min="1263" max="1263" width="28.125" style="27" customWidth="1"/>
    <col min="1264" max="1264" width="7" style="27" customWidth="1"/>
    <col min="1265" max="1265" width="0.875" style="27" customWidth="1"/>
    <col min="1266" max="1266" width="11.625" style="27" customWidth="1"/>
    <col min="1267" max="1267" width="0.875" style="27" customWidth="1"/>
    <col min="1268" max="1268" width="12.125" style="27" bestFit="1" customWidth="1"/>
    <col min="1269" max="1269" width="1.375" style="27" customWidth="1"/>
    <col min="1270" max="1270" width="11.625" style="27" customWidth="1"/>
    <col min="1271" max="1271" width="0.875" style="27" customWidth="1"/>
    <col min="1272" max="1272" width="11.625" style="27" customWidth="1"/>
    <col min="1273" max="1518" width="9" style="27"/>
    <col min="1519" max="1519" width="28.125" style="27" customWidth="1"/>
    <col min="1520" max="1520" width="7" style="27" customWidth="1"/>
    <col min="1521" max="1521" width="0.875" style="27" customWidth="1"/>
    <col min="1522" max="1522" width="11.625" style="27" customWidth="1"/>
    <col min="1523" max="1523" width="0.875" style="27" customWidth="1"/>
    <col min="1524" max="1524" width="12.125" style="27" bestFit="1" customWidth="1"/>
    <col min="1525" max="1525" width="1.375" style="27" customWidth="1"/>
    <col min="1526" max="1526" width="11.625" style="27" customWidth="1"/>
    <col min="1527" max="1527" width="0.875" style="27" customWidth="1"/>
    <col min="1528" max="1528" width="11.625" style="27" customWidth="1"/>
    <col min="1529" max="1774" width="9" style="27"/>
    <col min="1775" max="1775" width="28.125" style="27" customWidth="1"/>
    <col min="1776" max="1776" width="7" style="27" customWidth="1"/>
    <col min="1777" max="1777" width="0.875" style="27" customWidth="1"/>
    <col min="1778" max="1778" width="11.625" style="27" customWidth="1"/>
    <col min="1779" max="1779" width="0.875" style="27" customWidth="1"/>
    <col min="1780" max="1780" width="12.125" style="27" bestFit="1" customWidth="1"/>
    <col min="1781" max="1781" width="1.375" style="27" customWidth="1"/>
    <col min="1782" max="1782" width="11.625" style="27" customWidth="1"/>
    <col min="1783" max="1783" width="0.875" style="27" customWidth="1"/>
    <col min="1784" max="1784" width="11.625" style="27" customWidth="1"/>
    <col min="1785" max="2030" width="9" style="27"/>
    <col min="2031" max="2031" width="28.125" style="27" customWidth="1"/>
    <col min="2032" max="2032" width="7" style="27" customWidth="1"/>
    <col min="2033" max="2033" width="0.875" style="27" customWidth="1"/>
    <col min="2034" max="2034" width="11.625" style="27" customWidth="1"/>
    <col min="2035" max="2035" width="0.875" style="27" customWidth="1"/>
    <col min="2036" max="2036" width="12.125" style="27" bestFit="1" customWidth="1"/>
    <col min="2037" max="2037" width="1.375" style="27" customWidth="1"/>
    <col min="2038" max="2038" width="11.625" style="27" customWidth="1"/>
    <col min="2039" max="2039" width="0.875" style="27" customWidth="1"/>
    <col min="2040" max="2040" width="11.625" style="27" customWidth="1"/>
    <col min="2041" max="2286" width="9" style="27"/>
    <col min="2287" max="2287" width="28.125" style="27" customWidth="1"/>
    <col min="2288" max="2288" width="7" style="27" customWidth="1"/>
    <col min="2289" max="2289" width="0.875" style="27" customWidth="1"/>
    <col min="2290" max="2290" width="11.625" style="27" customWidth="1"/>
    <col min="2291" max="2291" width="0.875" style="27" customWidth="1"/>
    <col min="2292" max="2292" width="12.125" style="27" bestFit="1" customWidth="1"/>
    <col min="2293" max="2293" width="1.375" style="27" customWidth="1"/>
    <col min="2294" max="2294" width="11.625" style="27" customWidth="1"/>
    <col min="2295" max="2295" width="0.875" style="27" customWidth="1"/>
    <col min="2296" max="2296" width="11.625" style="27" customWidth="1"/>
    <col min="2297" max="2542" width="9" style="27"/>
    <col min="2543" max="2543" width="28.125" style="27" customWidth="1"/>
    <col min="2544" max="2544" width="7" style="27" customWidth="1"/>
    <col min="2545" max="2545" width="0.875" style="27" customWidth="1"/>
    <col min="2546" max="2546" width="11.625" style="27" customWidth="1"/>
    <col min="2547" max="2547" width="0.875" style="27" customWidth="1"/>
    <col min="2548" max="2548" width="12.125" style="27" bestFit="1" customWidth="1"/>
    <col min="2549" max="2549" width="1.375" style="27" customWidth="1"/>
    <col min="2550" max="2550" width="11.625" style="27" customWidth="1"/>
    <col min="2551" max="2551" width="0.875" style="27" customWidth="1"/>
    <col min="2552" max="2552" width="11.625" style="27" customWidth="1"/>
    <col min="2553" max="2798" width="9" style="27"/>
    <col min="2799" max="2799" width="28.125" style="27" customWidth="1"/>
    <col min="2800" max="2800" width="7" style="27" customWidth="1"/>
    <col min="2801" max="2801" width="0.875" style="27" customWidth="1"/>
    <col min="2802" max="2802" width="11.625" style="27" customWidth="1"/>
    <col min="2803" max="2803" width="0.875" style="27" customWidth="1"/>
    <col min="2804" max="2804" width="12.125" style="27" bestFit="1" customWidth="1"/>
    <col min="2805" max="2805" width="1.375" style="27" customWidth="1"/>
    <col min="2806" max="2806" width="11.625" style="27" customWidth="1"/>
    <col min="2807" max="2807" width="0.875" style="27" customWidth="1"/>
    <col min="2808" max="2808" width="11.625" style="27" customWidth="1"/>
    <col min="2809" max="3054" width="9" style="27"/>
    <col min="3055" max="3055" width="28.125" style="27" customWidth="1"/>
    <col min="3056" max="3056" width="7" style="27" customWidth="1"/>
    <col min="3057" max="3057" width="0.875" style="27" customWidth="1"/>
    <col min="3058" max="3058" width="11.625" style="27" customWidth="1"/>
    <col min="3059" max="3059" width="0.875" style="27" customWidth="1"/>
    <col min="3060" max="3060" width="12.125" style="27" bestFit="1" customWidth="1"/>
    <col min="3061" max="3061" width="1.375" style="27" customWidth="1"/>
    <col min="3062" max="3062" width="11.625" style="27" customWidth="1"/>
    <col min="3063" max="3063" width="0.875" style="27" customWidth="1"/>
    <col min="3064" max="3064" width="11.625" style="27" customWidth="1"/>
    <col min="3065" max="3310" width="9" style="27"/>
    <col min="3311" max="3311" width="28.125" style="27" customWidth="1"/>
    <col min="3312" max="3312" width="7" style="27" customWidth="1"/>
    <col min="3313" max="3313" width="0.875" style="27" customWidth="1"/>
    <col min="3314" max="3314" width="11.625" style="27" customWidth="1"/>
    <col min="3315" max="3315" width="0.875" style="27" customWidth="1"/>
    <col min="3316" max="3316" width="12.125" style="27" bestFit="1" customWidth="1"/>
    <col min="3317" max="3317" width="1.375" style="27" customWidth="1"/>
    <col min="3318" max="3318" width="11.625" style="27" customWidth="1"/>
    <col min="3319" max="3319" width="0.875" style="27" customWidth="1"/>
    <col min="3320" max="3320" width="11.625" style="27" customWidth="1"/>
    <col min="3321" max="3566" width="9" style="27"/>
    <col min="3567" max="3567" width="28.125" style="27" customWidth="1"/>
    <col min="3568" max="3568" width="7" style="27" customWidth="1"/>
    <col min="3569" max="3569" width="0.875" style="27" customWidth="1"/>
    <col min="3570" max="3570" width="11.625" style="27" customWidth="1"/>
    <col min="3571" max="3571" width="0.875" style="27" customWidth="1"/>
    <col min="3572" max="3572" width="12.125" style="27" bestFit="1" customWidth="1"/>
    <col min="3573" max="3573" width="1.375" style="27" customWidth="1"/>
    <col min="3574" max="3574" width="11.625" style="27" customWidth="1"/>
    <col min="3575" max="3575" width="0.875" style="27" customWidth="1"/>
    <col min="3576" max="3576" width="11.625" style="27" customWidth="1"/>
    <col min="3577" max="3822" width="9" style="27"/>
    <col min="3823" max="3823" width="28.125" style="27" customWidth="1"/>
    <col min="3824" max="3824" width="7" style="27" customWidth="1"/>
    <col min="3825" max="3825" width="0.875" style="27" customWidth="1"/>
    <col min="3826" max="3826" width="11.625" style="27" customWidth="1"/>
    <col min="3827" max="3827" width="0.875" style="27" customWidth="1"/>
    <col min="3828" max="3828" width="12.125" style="27" bestFit="1" customWidth="1"/>
    <col min="3829" max="3829" width="1.375" style="27" customWidth="1"/>
    <col min="3830" max="3830" width="11.625" style="27" customWidth="1"/>
    <col min="3831" max="3831" width="0.875" style="27" customWidth="1"/>
    <col min="3832" max="3832" width="11.625" style="27" customWidth="1"/>
    <col min="3833" max="4078" width="9" style="27"/>
    <col min="4079" max="4079" width="28.125" style="27" customWidth="1"/>
    <col min="4080" max="4080" width="7" style="27" customWidth="1"/>
    <col min="4081" max="4081" width="0.875" style="27" customWidth="1"/>
    <col min="4082" max="4082" width="11.625" style="27" customWidth="1"/>
    <col min="4083" max="4083" width="0.875" style="27" customWidth="1"/>
    <col min="4084" max="4084" width="12.125" style="27" bestFit="1" customWidth="1"/>
    <col min="4085" max="4085" width="1.375" style="27" customWidth="1"/>
    <col min="4086" max="4086" width="11.625" style="27" customWidth="1"/>
    <col min="4087" max="4087" width="0.875" style="27" customWidth="1"/>
    <col min="4088" max="4088" width="11.625" style="27" customWidth="1"/>
    <col min="4089" max="4334" width="9" style="27"/>
    <col min="4335" max="4335" width="28.125" style="27" customWidth="1"/>
    <col min="4336" max="4336" width="7" style="27" customWidth="1"/>
    <col min="4337" max="4337" width="0.875" style="27" customWidth="1"/>
    <col min="4338" max="4338" width="11.625" style="27" customWidth="1"/>
    <col min="4339" max="4339" width="0.875" style="27" customWidth="1"/>
    <col min="4340" max="4340" width="12.125" style="27" bestFit="1" customWidth="1"/>
    <col min="4341" max="4341" width="1.375" style="27" customWidth="1"/>
    <col min="4342" max="4342" width="11.625" style="27" customWidth="1"/>
    <col min="4343" max="4343" width="0.875" style="27" customWidth="1"/>
    <col min="4344" max="4344" width="11.625" style="27" customWidth="1"/>
    <col min="4345" max="4590" width="9" style="27"/>
    <col min="4591" max="4591" width="28.125" style="27" customWidth="1"/>
    <col min="4592" max="4592" width="7" style="27" customWidth="1"/>
    <col min="4593" max="4593" width="0.875" style="27" customWidth="1"/>
    <col min="4594" max="4594" width="11.625" style="27" customWidth="1"/>
    <col min="4595" max="4595" width="0.875" style="27" customWidth="1"/>
    <col min="4596" max="4596" width="12.125" style="27" bestFit="1" customWidth="1"/>
    <col min="4597" max="4597" width="1.375" style="27" customWidth="1"/>
    <col min="4598" max="4598" width="11.625" style="27" customWidth="1"/>
    <col min="4599" max="4599" width="0.875" style="27" customWidth="1"/>
    <col min="4600" max="4600" width="11.625" style="27" customWidth="1"/>
    <col min="4601" max="4846" width="9" style="27"/>
    <col min="4847" max="4847" width="28.125" style="27" customWidth="1"/>
    <col min="4848" max="4848" width="7" style="27" customWidth="1"/>
    <col min="4849" max="4849" width="0.875" style="27" customWidth="1"/>
    <col min="4850" max="4850" width="11.625" style="27" customWidth="1"/>
    <col min="4851" max="4851" width="0.875" style="27" customWidth="1"/>
    <col min="4852" max="4852" width="12.125" style="27" bestFit="1" customWidth="1"/>
    <col min="4853" max="4853" width="1.375" style="27" customWidth="1"/>
    <col min="4854" max="4854" width="11.625" style="27" customWidth="1"/>
    <col min="4855" max="4855" width="0.875" style="27" customWidth="1"/>
    <col min="4856" max="4856" width="11.625" style="27" customWidth="1"/>
    <col min="4857" max="5102" width="9" style="27"/>
    <col min="5103" max="5103" width="28.125" style="27" customWidth="1"/>
    <col min="5104" max="5104" width="7" style="27" customWidth="1"/>
    <col min="5105" max="5105" width="0.875" style="27" customWidth="1"/>
    <col min="5106" max="5106" width="11.625" style="27" customWidth="1"/>
    <col min="5107" max="5107" width="0.875" style="27" customWidth="1"/>
    <col min="5108" max="5108" width="12.125" style="27" bestFit="1" customWidth="1"/>
    <col min="5109" max="5109" width="1.375" style="27" customWidth="1"/>
    <col min="5110" max="5110" width="11.625" style="27" customWidth="1"/>
    <col min="5111" max="5111" width="0.875" style="27" customWidth="1"/>
    <col min="5112" max="5112" width="11.625" style="27" customWidth="1"/>
    <col min="5113" max="5358" width="9" style="27"/>
    <col min="5359" max="5359" width="28.125" style="27" customWidth="1"/>
    <col min="5360" max="5360" width="7" style="27" customWidth="1"/>
    <col min="5361" max="5361" width="0.875" style="27" customWidth="1"/>
    <col min="5362" max="5362" width="11.625" style="27" customWidth="1"/>
    <col min="5363" max="5363" width="0.875" style="27" customWidth="1"/>
    <col min="5364" max="5364" width="12.125" style="27" bestFit="1" customWidth="1"/>
    <col min="5365" max="5365" width="1.375" style="27" customWidth="1"/>
    <col min="5366" max="5366" width="11.625" style="27" customWidth="1"/>
    <col min="5367" max="5367" width="0.875" style="27" customWidth="1"/>
    <col min="5368" max="5368" width="11.625" style="27" customWidth="1"/>
    <col min="5369" max="5614" width="9" style="27"/>
    <col min="5615" max="5615" width="28.125" style="27" customWidth="1"/>
    <col min="5616" max="5616" width="7" style="27" customWidth="1"/>
    <col min="5617" max="5617" width="0.875" style="27" customWidth="1"/>
    <col min="5618" max="5618" width="11.625" style="27" customWidth="1"/>
    <col min="5619" max="5619" width="0.875" style="27" customWidth="1"/>
    <col min="5620" max="5620" width="12.125" style="27" bestFit="1" customWidth="1"/>
    <col min="5621" max="5621" width="1.375" style="27" customWidth="1"/>
    <col min="5622" max="5622" width="11.625" style="27" customWidth="1"/>
    <col min="5623" max="5623" width="0.875" style="27" customWidth="1"/>
    <col min="5624" max="5624" width="11.625" style="27" customWidth="1"/>
    <col min="5625" max="5870" width="9" style="27"/>
    <col min="5871" max="5871" width="28.125" style="27" customWidth="1"/>
    <col min="5872" max="5872" width="7" style="27" customWidth="1"/>
    <col min="5873" max="5873" width="0.875" style="27" customWidth="1"/>
    <col min="5874" max="5874" width="11.625" style="27" customWidth="1"/>
    <col min="5875" max="5875" width="0.875" style="27" customWidth="1"/>
    <col min="5876" max="5876" width="12.125" style="27" bestFit="1" customWidth="1"/>
    <col min="5877" max="5877" width="1.375" style="27" customWidth="1"/>
    <col min="5878" max="5878" width="11.625" style="27" customWidth="1"/>
    <col min="5879" max="5879" width="0.875" style="27" customWidth="1"/>
    <col min="5880" max="5880" width="11.625" style="27" customWidth="1"/>
    <col min="5881" max="6126" width="9" style="27"/>
    <col min="6127" max="6127" width="28.125" style="27" customWidth="1"/>
    <col min="6128" max="6128" width="7" style="27" customWidth="1"/>
    <col min="6129" max="6129" width="0.875" style="27" customWidth="1"/>
    <col min="6130" max="6130" width="11.625" style="27" customWidth="1"/>
    <col min="6131" max="6131" width="0.875" style="27" customWidth="1"/>
    <col min="6132" max="6132" width="12.125" style="27" bestFit="1" customWidth="1"/>
    <col min="6133" max="6133" width="1.375" style="27" customWidth="1"/>
    <col min="6134" max="6134" width="11.625" style="27" customWidth="1"/>
    <col min="6135" max="6135" width="0.875" style="27" customWidth="1"/>
    <col min="6136" max="6136" width="11.625" style="27" customWidth="1"/>
    <col min="6137" max="6382" width="9" style="27"/>
    <col min="6383" max="6383" width="28.125" style="27" customWidth="1"/>
    <col min="6384" max="6384" width="7" style="27" customWidth="1"/>
    <col min="6385" max="6385" width="0.875" style="27" customWidth="1"/>
    <col min="6386" max="6386" width="11.625" style="27" customWidth="1"/>
    <col min="6387" max="6387" width="0.875" style="27" customWidth="1"/>
    <col min="6388" max="6388" width="12.125" style="27" bestFit="1" customWidth="1"/>
    <col min="6389" max="6389" width="1.375" style="27" customWidth="1"/>
    <col min="6390" max="6390" width="11.625" style="27" customWidth="1"/>
    <col min="6391" max="6391" width="0.875" style="27" customWidth="1"/>
    <col min="6392" max="6392" width="11.625" style="27" customWidth="1"/>
    <col min="6393" max="6638" width="9" style="27"/>
    <col min="6639" max="6639" width="28.125" style="27" customWidth="1"/>
    <col min="6640" max="6640" width="7" style="27" customWidth="1"/>
    <col min="6641" max="6641" width="0.875" style="27" customWidth="1"/>
    <col min="6642" max="6642" width="11.625" style="27" customWidth="1"/>
    <col min="6643" max="6643" width="0.875" style="27" customWidth="1"/>
    <col min="6644" max="6644" width="12.125" style="27" bestFit="1" customWidth="1"/>
    <col min="6645" max="6645" width="1.375" style="27" customWidth="1"/>
    <col min="6646" max="6646" width="11.625" style="27" customWidth="1"/>
    <col min="6647" max="6647" width="0.875" style="27" customWidth="1"/>
    <col min="6648" max="6648" width="11.625" style="27" customWidth="1"/>
    <col min="6649" max="6894" width="9" style="27"/>
    <col min="6895" max="6895" width="28.125" style="27" customWidth="1"/>
    <col min="6896" max="6896" width="7" style="27" customWidth="1"/>
    <col min="6897" max="6897" width="0.875" style="27" customWidth="1"/>
    <col min="6898" max="6898" width="11.625" style="27" customWidth="1"/>
    <col min="6899" max="6899" width="0.875" style="27" customWidth="1"/>
    <col min="6900" max="6900" width="12.125" style="27" bestFit="1" customWidth="1"/>
    <col min="6901" max="6901" width="1.375" style="27" customWidth="1"/>
    <col min="6902" max="6902" width="11.625" style="27" customWidth="1"/>
    <col min="6903" max="6903" width="0.875" style="27" customWidth="1"/>
    <col min="6904" max="6904" width="11.625" style="27" customWidth="1"/>
    <col min="6905" max="7150" width="9" style="27"/>
    <col min="7151" max="7151" width="28.125" style="27" customWidth="1"/>
    <col min="7152" max="7152" width="7" style="27" customWidth="1"/>
    <col min="7153" max="7153" width="0.875" style="27" customWidth="1"/>
    <col min="7154" max="7154" width="11.625" style="27" customWidth="1"/>
    <col min="7155" max="7155" width="0.875" style="27" customWidth="1"/>
    <col min="7156" max="7156" width="12.125" style="27" bestFit="1" customWidth="1"/>
    <col min="7157" max="7157" width="1.375" style="27" customWidth="1"/>
    <col min="7158" max="7158" width="11.625" style="27" customWidth="1"/>
    <col min="7159" max="7159" width="0.875" style="27" customWidth="1"/>
    <col min="7160" max="7160" width="11.625" style="27" customWidth="1"/>
    <col min="7161" max="7406" width="9" style="27"/>
    <col min="7407" max="7407" width="28.125" style="27" customWidth="1"/>
    <col min="7408" max="7408" width="7" style="27" customWidth="1"/>
    <col min="7409" max="7409" width="0.875" style="27" customWidth="1"/>
    <col min="7410" max="7410" width="11.625" style="27" customWidth="1"/>
    <col min="7411" max="7411" width="0.875" style="27" customWidth="1"/>
    <col min="7412" max="7412" width="12.125" style="27" bestFit="1" customWidth="1"/>
    <col min="7413" max="7413" width="1.375" style="27" customWidth="1"/>
    <col min="7414" max="7414" width="11.625" style="27" customWidth="1"/>
    <col min="7415" max="7415" width="0.875" style="27" customWidth="1"/>
    <col min="7416" max="7416" width="11.625" style="27" customWidth="1"/>
    <col min="7417" max="7662" width="9" style="27"/>
    <col min="7663" max="7663" width="28.125" style="27" customWidth="1"/>
    <col min="7664" max="7664" width="7" style="27" customWidth="1"/>
    <col min="7665" max="7665" width="0.875" style="27" customWidth="1"/>
    <col min="7666" max="7666" width="11.625" style="27" customWidth="1"/>
    <col min="7667" max="7667" width="0.875" style="27" customWidth="1"/>
    <col min="7668" max="7668" width="12.125" style="27" bestFit="1" customWidth="1"/>
    <col min="7669" max="7669" width="1.375" style="27" customWidth="1"/>
    <col min="7670" max="7670" width="11.625" style="27" customWidth="1"/>
    <col min="7671" max="7671" width="0.875" style="27" customWidth="1"/>
    <col min="7672" max="7672" width="11.625" style="27" customWidth="1"/>
    <col min="7673" max="7918" width="9" style="27"/>
    <col min="7919" max="7919" width="28.125" style="27" customWidth="1"/>
    <col min="7920" max="7920" width="7" style="27" customWidth="1"/>
    <col min="7921" max="7921" width="0.875" style="27" customWidth="1"/>
    <col min="7922" max="7922" width="11.625" style="27" customWidth="1"/>
    <col min="7923" max="7923" width="0.875" style="27" customWidth="1"/>
    <col min="7924" max="7924" width="12.125" style="27" bestFit="1" customWidth="1"/>
    <col min="7925" max="7925" width="1.375" style="27" customWidth="1"/>
    <col min="7926" max="7926" width="11.625" style="27" customWidth="1"/>
    <col min="7927" max="7927" width="0.875" style="27" customWidth="1"/>
    <col min="7928" max="7928" width="11.625" style="27" customWidth="1"/>
    <col min="7929" max="8174" width="9" style="27"/>
    <col min="8175" max="8175" width="28.125" style="27" customWidth="1"/>
    <col min="8176" max="8176" width="7" style="27" customWidth="1"/>
    <col min="8177" max="8177" width="0.875" style="27" customWidth="1"/>
    <col min="8178" max="8178" width="11.625" style="27" customWidth="1"/>
    <col min="8179" max="8179" width="0.875" style="27" customWidth="1"/>
    <col min="8180" max="8180" width="12.125" style="27" bestFit="1" customWidth="1"/>
    <col min="8181" max="8181" width="1.375" style="27" customWidth="1"/>
    <col min="8182" max="8182" width="11.625" style="27" customWidth="1"/>
    <col min="8183" max="8183" width="0.875" style="27" customWidth="1"/>
    <col min="8184" max="8184" width="11.625" style="27" customWidth="1"/>
    <col min="8185" max="8430" width="9" style="27"/>
    <col min="8431" max="8431" width="28.125" style="27" customWidth="1"/>
    <col min="8432" max="8432" width="7" style="27" customWidth="1"/>
    <col min="8433" max="8433" width="0.875" style="27" customWidth="1"/>
    <col min="8434" max="8434" width="11.625" style="27" customWidth="1"/>
    <col min="8435" max="8435" width="0.875" style="27" customWidth="1"/>
    <col min="8436" max="8436" width="12.125" style="27" bestFit="1" customWidth="1"/>
    <col min="8437" max="8437" width="1.375" style="27" customWidth="1"/>
    <col min="8438" max="8438" width="11.625" style="27" customWidth="1"/>
    <col min="8439" max="8439" width="0.875" style="27" customWidth="1"/>
    <col min="8440" max="8440" width="11.625" style="27" customWidth="1"/>
    <col min="8441" max="8686" width="9" style="27"/>
    <col min="8687" max="8687" width="28.125" style="27" customWidth="1"/>
    <col min="8688" max="8688" width="7" style="27" customWidth="1"/>
    <col min="8689" max="8689" width="0.875" style="27" customWidth="1"/>
    <col min="8690" max="8690" width="11.625" style="27" customWidth="1"/>
    <col min="8691" max="8691" width="0.875" style="27" customWidth="1"/>
    <col min="8692" max="8692" width="12.125" style="27" bestFit="1" customWidth="1"/>
    <col min="8693" max="8693" width="1.375" style="27" customWidth="1"/>
    <col min="8694" max="8694" width="11.625" style="27" customWidth="1"/>
    <col min="8695" max="8695" width="0.875" style="27" customWidth="1"/>
    <col min="8696" max="8696" width="11.625" style="27" customWidth="1"/>
    <col min="8697" max="8942" width="9" style="27"/>
    <col min="8943" max="8943" width="28.125" style="27" customWidth="1"/>
    <col min="8944" max="8944" width="7" style="27" customWidth="1"/>
    <col min="8945" max="8945" width="0.875" style="27" customWidth="1"/>
    <col min="8946" max="8946" width="11.625" style="27" customWidth="1"/>
    <col min="8947" max="8947" width="0.875" style="27" customWidth="1"/>
    <col min="8948" max="8948" width="12.125" style="27" bestFit="1" customWidth="1"/>
    <col min="8949" max="8949" width="1.375" style="27" customWidth="1"/>
    <col min="8950" max="8950" width="11.625" style="27" customWidth="1"/>
    <col min="8951" max="8951" width="0.875" style="27" customWidth="1"/>
    <col min="8952" max="8952" width="11.625" style="27" customWidth="1"/>
    <col min="8953" max="9198" width="9" style="27"/>
    <col min="9199" max="9199" width="28.125" style="27" customWidth="1"/>
    <col min="9200" max="9200" width="7" style="27" customWidth="1"/>
    <col min="9201" max="9201" width="0.875" style="27" customWidth="1"/>
    <col min="9202" max="9202" width="11.625" style="27" customWidth="1"/>
    <col min="9203" max="9203" width="0.875" style="27" customWidth="1"/>
    <col min="9204" max="9204" width="12.125" style="27" bestFit="1" customWidth="1"/>
    <col min="9205" max="9205" width="1.375" style="27" customWidth="1"/>
    <col min="9206" max="9206" width="11.625" style="27" customWidth="1"/>
    <col min="9207" max="9207" width="0.875" style="27" customWidth="1"/>
    <col min="9208" max="9208" width="11.625" style="27" customWidth="1"/>
    <col min="9209" max="9454" width="9" style="27"/>
    <col min="9455" max="9455" width="28.125" style="27" customWidth="1"/>
    <col min="9456" max="9456" width="7" style="27" customWidth="1"/>
    <col min="9457" max="9457" width="0.875" style="27" customWidth="1"/>
    <col min="9458" max="9458" width="11.625" style="27" customWidth="1"/>
    <col min="9459" max="9459" width="0.875" style="27" customWidth="1"/>
    <col min="9460" max="9460" width="12.125" style="27" bestFit="1" customWidth="1"/>
    <col min="9461" max="9461" width="1.375" style="27" customWidth="1"/>
    <col min="9462" max="9462" width="11.625" style="27" customWidth="1"/>
    <col min="9463" max="9463" width="0.875" style="27" customWidth="1"/>
    <col min="9464" max="9464" width="11.625" style="27" customWidth="1"/>
    <col min="9465" max="9710" width="9" style="27"/>
    <col min="9711" max="9711" width="28.125" style="27" customWidth="1"/>
    <col min="9712" max="9712" width="7" style="27" customWidth="1"/>
    <col min="9713" max="9713" width="0.875" style="27" customWidth="1"/>
    <col min="9714" max="9714" width="11.625" style="27" customWidth="1"/>
    <col min="9715" max="9715" width="0.875" style="27" customWidth="1"/>
    <col min="9716" max="9716" width="12.125" style="27" bestFit="1" customWidth="1"/>
    <col min="9717" max="9717" width="1.375" style="27" customWidth="1"/>
    <col min="9718" max="9718" width="11.625" style="27" customWidth="1"/>
    <col min="9719" max="9719" width="0.875" style="27" customWidth="1"/>
    <col min="9720" max="9720" width="11.625" style="27" customWidth="1"/>
    <col min="9721" max="9966" width="9" style="27"/>
    <col min="9967" max="9967" width="28.125" style="27" customWidth="1"/>
    <col min="9968" max="9968" width="7" style="27" customWidth="1"/>
    <col min="9969" max="9969" width="0.875" style="27" customWidth="1"/>
    <col min="9970" max="9970" width="11.625" style="27" customWidth="1"/>
    <col min="9971" max="9971" width="0.875" style="27" customWidth="1"/>
    <col min="9972" max="9972" width="12.125" style="27" bestFit="1" customWidth="1"/>
    <col min="9973" max="9973" width="1.375" style="27" customWidth="1"/>
    <col min="9974" max="9974" width="11.625" style="27" customWidth="1"/>
    <col min="9975" max="9975" width="0.875" style="27" customWidth="1"/>
    <col min="9976" max="9976" width="11.625" style="27" customWidth="1"/>
    <col min="9977" max="10222" width="9" style="27"/>
    <col min="10223" max="10223" width="28.125" style="27" customWidth="1"/>
    <col min="10224" max="10224" width="7" style="27" customWidth="1"/>
    <col min="10225" max="10225" width="0.875" style="27" customWidth="1"/>
    <col min="10226" max="10226" width="11.625" style="27" customWidth="1"/>
    <col min="10227" max="10227" width="0.875" style="27" customWidth="1"/>
    <col min="10228" max="10228" width="12.125" style="27" bestFit="1" customWidth="1"/>
    <col min="10229" max="10229" width="1.375" style="27" customWidth="1"/>
    <col min="10230" max="10230" width="11.625" style="27" customWidth="1"/>
    <col min="10231" max="10231" width="0.875" style="27" customWidth="1"/>
    <col min="10232" max="10232" width="11.625" style="27" customWidth="1"/>
    <col min="10233" max="10478" width="9" style="27"/>
    <col min="10479" max="10479" width="28.125" style="27" customWidth="1"/>
    <col min="10480" max="10480" width="7" style="27" customWidth="1"/>
    <col min="10481" max="10481" width="0.875" style="27" customWidth="1"/>
    <col min="10482" max="10482" width="11.625" style="27" customWidth="1"/>
    <col min="10483" max="10483" width="0.875" style="27" customWidth="1"/>
    <col min="10484" max="10484" width="12.125" style="27" bestFit="1" customWidth="1"/>
    <col min="10485" max="10485" width="1.375" style="27" customWidth="1"/>
    <col min="10486" max="10486" width="11.625" style="27" customWidth="1"/>
    <col min="10487" max="10487" width="0.875" style="27" customWidth="1"/>
    <col min="10488" max="10488" width="11.625" style="27" customWidth="1"/>
    <col min="10489" max="10734" width="9" style="27"/>
    <col min="10735" max="10735" width="28.125" style="27" customWidth="1"/>
    <col min="10736" max="10736" width="7" style="27" customWidth="1"/>
    <col min="10737" max="10737" width="0.875" style="27" customWidth="1"/>
    <col min="10738" max="10738" width="11.625" style="27" customWidth="1"/>
    <col min="10739" max="10739" width="0.875" style="27" customWidth="1"/>
    <col min="10740" max="10740" width="12.125" style="27" bestFit="1" customWidth="1"/>
    <col min="10741" max="10741" width="1.375" style="27" customWidth="1"/>
    <col min="10742" max="10742" width="11.625" style="27" customWidth="1"/>
    <col min="10743" max="10743" width="0.875" style="27" customWidth="1"/>
    <col min="10744" max="10744" width="11.625" style="27" customWidth="1"/>
    <col min="10745" max="10990" width="9" style="27"/>
    <col min="10991" max="10991" width="28.125" style="27" customWidth="1"/>
    <col min="10992" max="10992" width="7" style="27" customWidth="1"/>
    <col min="10993" max="10993" width="0.875" style="27" customWidth="1"/>
    <col min="10994" max="10994" width="11.625" style="27" customWidth="1"/>
    <col min="10995" max="10995" width="0.875" style="27" customWidth="1"/>
    <col min="10996" max="10996" width="12.125" style="27" bestFit="1" customWidth="1"/>
    <col min="10997" max="10997" width="1.375" style="27" customWidth="1"/>
    <col min="10998" max="10998" width="11.625" style="27" customWidth="1"/>
    <col min="10999" max="10999" width="0.875" style="27" customWidth="1"/>
    <col min="11000" max="11000" width="11.625" style="27" customWidth="1"/>
    <col min="11001" max="11246" width="9" style="27"/>
    <col min="11247" max="11247" width="28.125" style="27" customWidth="1"/>
    <col min="11248" max="11248" width="7" style="27" customWidth="1"/>
    <col min="11249" max="11249" width="0.875" style="27" customWidth="1"/>
    <col min="11250" max="11250" width="11.625" style="27" customWidth="1"/>
    <col min="11251" max="11251" width="0.875" style="27" customWidth="1"/>
    <col min="11252" max="11252" width="12.125" style="27" bestFit="1" customWidth="1"/>
    <col min="11253" max="11253" width="1.375" style="27" customWidth="1"/>
    <col min="11254" max="11254" width="11.625" style="27" customWidth="1"/>
    <col min="11255" max="11255" width="0.875" style="27" customWidth="1"/>
    <col min="11256" max="11256" width="11.625" style="27" customWidth="1"/>
    <col min="11257" max="11502" width="9" style="27"/>
    <col min="11503" max="11503" width="28.125" style="27" customWidth="1"/>
    <col min="11504" max="11504" width="7" style="27" customWidth="1"/>
    <col min="11505" max="11505" width="0.875" style="27" customWidth="1"/>
    <col min="11506" max="11506" width="11.625" style="27" customWidth="1"/>
    <col min="11507" max="11507" width="0.875" style="27" customWidth="1"/>
    <col min="11508" max="11508" width="12.125" style="27" bestFit="1" customWidth="1"/>
    <col min="11509" max="11509" width="1.375" style="27" customWidth="1"/>
    <col min="11510" max="11510" width="11.625" style="27" customWidth="1"/>
    <col min="11511" max="11511" width="0.875" style="27" customWidth="1"/>
    <col min="11512" max="11512" width="11.625" style="27" customWidth="1"/>
    <col min="11513" max="11758" width="9" style="27"/>
    <col min="11759" max="11759" width="28.125" style="27" customWidth="1"/>
    <col min="11760" max="11760" width="7" style="27" customWidth="1"/>
    <col min="11761" max="11761" width="0.875" style="27" customWidth="1"/>
    <col min="11762" max="11762" width="11.625" style="27" customWidth="1"/>
    <col min="11763" max="11763" width="0.875" style="27" customWidth="1"/>
    <col min="11764" max="11764" width="12.125" style="27" bestFit="1" customWidth="1"/>
    <col min="11765" max="11765" width="1.375" style="27" customWidth="1"/>
    <col min="11766" max="11766" width="11.625" style="27" customWidth="1"/>
    <col min="11767" max="11767" width="0.875" style="27" customWidth="1"/>
    <col min="11768" max="11768" width="11.625" style="27" customWidth="1"/>
    <col min="11769" max="12014" width="9" style="27"/>
    <col min="12015" max="12015" width="28.125" style="27" customWidth="1"/>
    <col min="12016" max="12016" width="7" style="27" customWidth="1"/>
    <col min="12017" max="12017" width="0.875" style="27" customWidth="1"/>
    <col min="12018" max="12018" width="11.625" style="27" customWidth="1"/>
    <col min="12019" max="12019" width="0.875" style="27" customWidth="1"/>
    <col min="12020" max="12020" width="12.125" style="27" bestFit="1" customWidth="1"/>
    <col min="12021" max="12021" width="1.375" style="27" customWidth="1"/>
    <col min="12022" max="12022" width="11.625" style="27" customWidth="1"/>
    <col min="12023" max="12023" width="0.875" style="27" customWidth="1"/>
    <col min="12024" max="12024" width="11.625" style="27" customWidth="1"/>
    <col min="12025" max="12270" width="9" style="27"/>
    <col min="12271" max="12271" width="28.125" style="27" customWidth="1"/>
    <col min="12272" max="12272" width="7" style="27" customWidth="1"/>
    <col min="12273" max="12273" width="0.875" style="27" customWidth="1"/>
    <col min="12274" max="12274" width="11.625" style="27" customWidth="1"/>
    <col min="12275" max="12275" width="0.875" style="27" customWidth="1"/>
    <col min="12276" max="12276" width="12.125" style="27" bestFit="1" customWidth="1"/>
    <col min="12277" max="12277" width="1.375" style="27" customWidth="1"/>
    <col min="12278" max="12278" width="11.625" style="27" customWidth="1"/>
    <col min="12279" max="12279" width="0.875" style="27" customWidth="1"/>
    <col min="12280" max="12280" width="11.625" style="27" customWidth="1"/>
    <col min="12281" max="12526" width="9" style="27"/>
    <col min="12527" max="12527" width="28.125" style="27" customWidth="1"/>
    <col min="12528" max="12528" width="7" style="27" customWidth="1"/>
    <col min="12529" max="12529" width="0.875" style="27" customWidth="1"/>
    <col min="12530" max="12530" width="11.625" style="27" customWidth="1"/>
    <col min="12531" max="12531" width="0.875" style="27" customWidth="1"/>
    <col min="12532" max="12532" width="12.125" style="27" bestFit="1" customWidth="1"/>
    <col min="12533" max="12533" width="1.375" style="27" customWidth="1"/>
    <col min="12534" max="12534" width="11.625" style="27" customWidth="1"/>
    <col min="12535" max="12535" width="0.875" style="27" customWidth="1"/>
    <col min="12536" max="12536" width="11.625" style="27" customWidth="1"/>
    <col min="12537" max="12782" width="9" style="27"/>
    <col min="12783" max="12783" width="28.125" style="27" customWidth="1"/>
    <col min="12784" max="12784" width="7" style="27" customWidth="1"/>
    <col min="12785" max="12785" width="0.875" style="27" customWidth="1"/>
    <col min="12786" max="12786" width="11.625" style="27" customWidth="1"/>
    <col min="12787" max="12787" width="0.875" style="27" customWidth="1"/>
    <col min="12788" max="12788" width="12.125" style="27" bestFit="1" customWidth="1"/>
    <col min="12789" max="12789" width="1.375" style="27" customWidth="1"/>
    <col min="12790" max="12790" width="11.625" style="27" customWidth="1"/>
    <col min="12791" max="12791" width="0.875" style="27" customWidth="1"/>
    <col min="12792" max="12792" width="11.625" style="27" customWidth="1"/>
    <col min="12793" max="13038" width="9" style="27"/>
    <col min="13039" max="13039" width="28.125" style="27" customWidth="1"/>
    <col min="13040" max="13040" width="7" style="27" customWidth="1"/>
    <col min="13041" max="13041" width="0.875" style="27" customWidth="1"/>
    <col min="13042" max="13042" width="11.625" style="27" customWidth="1"/>
    <col min="13043" max="13043" width="0.875" style="27" customWidth="1"/>
    <col min="13044" max="13044" width="12.125" style="27" bestFit="1" customWidth="1"/>
    <col min="13045" max="13045" width="1.375" style="27" customWidth="1"/>
    <col min="13046" max="13046" width="11.625" style="27" customWidth="1"/>
    <col min="13047" max="13047" width="0.875" style="27" customWidth="1"/>
    <col min="13048" max="13048" width="11.625" style="27" customWidth="1"/>
    <col min="13049" max="13294" width="9" style="27"/>
    <col min="13295" max="13295" width="28.125" style="27" customWidth="1"/>
    <col min="13296" max="13296" width="7" style="27" customWidth="1"/>
    <col min="13297" max="13297" width="0.875" style="27" customWidth="1"/>
    <col min="13298" max="13298" width="11.625" style="27" customWidth="1"/>
    <col min="13299" max="13299" width="0.875" style="27" customWidth="1"/>
    <col min="13300" max="13300" width="12.125" style="27" bestFit="1" customWidth="1"/>
    <col min="13301" max="13301" width="1.375" style="27" customWidth="1"/>
    <col min="13302" max="13302" width="11.625" style="27" customWidth="1"/>
    <col min="13303" max="13303" width="0.875" style="27" customWidth="1"/>
    <col min="13304" max="13304" width="11.625" style="27" customWidth="1"/>
    <col min="13305" max="13550" width="9" style="27"/>
    <col min="13551" max="13551" width="28.125" style="27" customWidth="1"/>
    <col min="13552" max="13552" width="7" style="27" customWidth="1"/>
    <col min="13553" max="13553" width="0.875" style="27" customWidth="1"/>
    <col min="13554" max="13554" width="11.625" style="27" customWidth="1"/>
    <col min="13555" max="13555" width="0.875" style="27" customWidth="1"/>
    <col min="13556" max="13556" width="12.125" style="27" bestFit="1" customWidth="1"/>
    <col min="13557" max="13557" width="1.375" style="27" customWidth="1"/>
    <col min="13558" max="13558" width="11.625" style="27" customWidth="1"/>
    <col min="13559" max="13559" width="0.875" style="27" customWidth="1"/>
    <col min="13560" max="13560" width="11.625" style="27" customWidth="1"/>
    <col min="13561" max="13806" width="9" style="27"/>
    <col min="13807" max="13807" width="28.125" style="27" customWidth="1"/>
    <col min="13808" max="13808" width="7" style="27" customWidth="1"/>
    <col min="13809" max="13809" width="0.875" style="27" customWidth="1"/>
    <col min="13810" max="13810" width="11.625" style="27" customWidth="1"/>
    <col min="13811" max="13811" width="0.875" style="27" customWidth="1"/>
    <col min="13812" max="13812" width="12.125" style="27" bestFit="1" customWidth="1"/>
    <col min="13813" max="13813" width="1.375" style="27" customWidth="1"/>
    <col min="13814" max="13814" width="11.625" style="27" customWidth="1"/>
    <col min="13815" max="13815" width="0.875" style="27" customWidth="1"/>
    <col min="13816" max="13816" width="11.625" style="27" customWidth="1"/>
    <col min="13817" max="14062" width="9" style="27"/>
    <col min="14063" max="14063" width="28.125" style="27" customWidth="1"/>
    <col min="14064" max="14064" width="7" style="27" customWidth="1"/>
    <col min="14065" max="14065" width="0.875" style="27" customWidth="1"/>
    <col min="14066" max="14066" width="11.625" style="27" customWidth="1"/>
    <col min="14067" max="14067" width="0.875" style="27" customWidth="1"/>
    <col min="14068" max="14068" width="12.125" style="27" bestFit="1" customWidth="1"/>
    <col min="14069" max="14069" width="1.375" style="27" customWidth="1"/>
    <col min="14070" max="14070" width="11.625" style="27" customWidth="1"/>
    <col min="14071" max="14071" width="0.875" style="27" customWidth="1"/>
    <col min="14072" max="14072" width="11.625" style="27" customWidth="1"/>
    <col min="14073" max="14318" width="9" style="27"/>
    <col min="14319" max="14319" width="28.125" style="27" customWidth="1"/>
    <col min="14320" max="14320" width="7" style="27" customWidth="1"/>
    <col min="14321" max="14321" width="0.875" style="27" customWidth="1"/>
    <col min="14322" max="14322" width="11.625" style="27" customWidth="1"/>
    <col min="14323" max="14323" width="0.875" style="27" customWidth="1"/>
    <col min="14324" max="14324" width="12.125" style="27" bestFit="1" customWidth="1"/>
    <col min="14325" max="14325" width="1.375" style="27" customWidth="1"/>
    <col min="14326" max="14326" width="11.625" style="27" customWidth="1"/>
    <col min="14327" max="14327" width="0.875" style="27" customWidth="1"/>
    <col min="14328" max="14328" width="11.625" style="27" customWidth="1"/>
    <col min="14329" max="14574" width="9" style="27"/>
    <col min="14575" max="14575" width="28.125" style="27" customWidth="1"/>
    <col min="14576" max="14576" width="7" style="27" customWidth="1"/>
    <col min="14577" max="14577" width="0.875" style="27" customWidth="1"/>
    <col min="14578" max="14578" width="11.625" style="27" customWidth="1"/>
    <col min="14579" max="14579" width="0.875" style="27" customWidth="1"/>
    <col min="14580" max="14580" width="12.125" style="27" bestFit="1" customWidth="1"/>
    <col min="14581" max="14581" width="1.375" style="27" customWidth="1"/>
    <col min="14582" max="14582" width="11.625" style="27" customWidth="1"/>
    <col min="14583" max="14583" width="0.875" style="27" customWidth="1"/>
    <col min="14584" max="14584" width="11.625" style="27" customWidth="1"/>
    <col min="14585" max="14830" width="9" style="27"/>
    <col min="14831" max="14831" width="28.125" style="27" customWidth="1"/>
    <col min="14832" max="14832" width="7" style="27" customWidth="1"/>
    <col min="14833" max="14833" width="0.875" style="27" customWidth="1"/>
    <col min="14834" max="14834" width="11.625" style="27" customWidth="1"/>
    <col min="14835" max="14835" width="0.875" style="27" customWidth="1"/>
    <col min="14836" max="14836" width="12.125" style="27" bestFit="1" customWidth="1"/>
    <col min="14837" max="14837" width="1.375" style="27" customWidth="1"/>
    <col min="14838" max="14838" width="11.625" style="27" customWidth="1"/>
    <col min="14839" max="14839" width="0.875" style="27" customWidth="1"/>
    <col min="14840" max="14840" width="11.625" style="27" customWidth="1"/>
    <col min="14841" max="15086" width="9" style="27"/>
    <col min="15087" max="15087" width="28.125" style="27" customWidth="1"/>
    <col min="15088" max="15088" width="7" style="27" customWidth="1"/>
    <col min="15089" max="15089" width="0.875" style="27" customWidth="1"/>
    <col min="15090" max="15090" width="11.625" style="27" customWidth="1"/>
    <col min="15091" max="15091" width="0.875" style="27" customWidth="1"/>
    <col min="15092" max="15092" width="12.125" style="27" bestFit="1" customWidth="1"/>
    <col min="15093" max="15093" width="1.375" style="27" customWidth="1"/>
    <col min="15094" max="15094" width="11.625" style="27" customWidth="1"/>
    <col min="15095" max="15095" width="0.875" style="27" customWidth="1"/>
    <col min="15096" max="15096" width="11.625" style="27" customWidth="1"/>
    <col min="15097" max="15342" width="9" style="27"/>
    <col min="15343" max="15343" width="28.125" style="27" customWidth="1"/>
    <col min="15344" max="15344" width="7" style="27" customWidth="1"/>
    <col min="15345" max="15345" width="0.875" style="27" customWidth="1"/>
    <col min="15346" max="15346" width="11.625" style="27" customWidth="1"/>
    <col min="15347" max="15347" width="0.875" style="27" customWidth="1"/>
    <col min="15348" max="15348" width="12.125" style="27" bestFit="1" customWidth="1"/>
    <col min="15349" max="15349" width="1.375" style="27" customWidth="1"/>
    <col min="15350" max="15350" width="11.625" style="27" customWidth="1"/>
    <col min="15351" max="15351" width="0.875" style="27" customWidth="1"/>
    <col min="15352" max="15352" width="11.625" style="27" customWidth="1"/>
    <col min="15353" max="15598" width="9" style="27"/>
    <col min="15599" max="15599" width="28.125" style="27" customWidth="1"/>
    <col min="15600" max="15600" width="7" style="27" customWidth="1"/>
    <col min="15601" max="15601" width="0.875" style="27" customWidth="1"/>
    <col min="15602" max="15602" width="11.625" style="27" customWidth="1"/>
    <col min="15603" max="15603" width="0.875" style="27" customWidth="1"/>
    <col min="15604" max="15604" width="12.125" style="27" bestFit="1" customWidth="1"/>
    <col min="15605" max="15605" width="1.375" style="27" customWidth="1"/>
    <col min="15606" max="15606" width="11.625" style="27" customWidth="1"/>
    <col min="15607" max="15607" width="0.875" style="27" customWidth="1"/>
    <col min="15608" max="15608" width="11.625" style="27" customWidth="1"/>
    <col min="15609" max="15854" width="9" style="27"/>
    <col min="15855" max="15855" width="28.125" style="27" customWidth="1"/>
    <col min="15856" max="15856" width="7" style="27" customWidth="1"/>
    <col min="15857" max="15857" width="0.875" style="27" customWidth="1"/>
    <col min="15858" max="15858" width="11.625" style="27" customWidth="1"/>
    <col min="15859" max="15859" width="0.875" style="27" customWidth="1"/>
    <col min="15860" max="15860" width="12.125" style="27" bestFit="1" customWidth="1"/>
    <col min="15861" max="15861" width="1.375" style="27" customWidth="1"/>
    <col min="15862" max="15862" width="11.625" style="27" customWidth="1"/>
    <col min="15863" max="15863" width="0.875" style="27" customWidth="1"/>
    <col min="15864" max="15864" width="11.625" style="27" customWidth="1"/>
    <col min="15865" max="16110" width="9" style="27"/>
    <col min="16111" max="16111" width="28.125" style="27" customWidth="1"/>
    <col min="16112" max="16112" width="7" style="27" customWidth="1"/>
    <col min="16113" max="16113" width="0.875" style="27" customWidth="1"/>
    <col min="16114" max="16114" width="11.625" style="27" customWidth="1"/>
    <col min="16115" max="16115" width="0.875" style="27" customWidth="1"/>
    <col min="16116" max="16116" width="12.125" style="27" bestFit="1" customWidth="1"/>
    <col min="16117" max="16117" width="1.375" style="27" customWidth="1"/>
    <col min="16118" max="16118" width="11.625" style="27" customWidth="1"/>
    <col min="16119" max="16119" width="0.875" style="27" customWidth="1"/>
    <col min="16120" max="16120" width="11.625" style="27" customWidth="1"/>
    <col min="16121" max="16384" width="9" style="27"/>
  </cols>
  <sheetData>
    <row r="1" spans="1:15" ht="21.75" customHeight="1" x14ac:dyDescent="0.45">
      <c r="A1" s="32" t="s">
        <v>151</v>
      </c>
      <c r="B1" s="32"/>
      <c r="C1" s="6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75" customHeight="1" x14ac:dyDescent="0.45">
      <c r="A2" s="32" t="s">
        <v>201</v>
      </c>
      <c r="B2" s="32"/>
      <c r="C2" s="6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21.75" customHeight="1" x14ac:dyDescent="0.45">
      <c r="A3" s="34" t="s">
        <v>200</v>
      </c>
      <c r="B3" s="34"/>
      <c r="C3" s="6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0.25" customHeight="1" x14ac:dyDescent="0.45">
      <c r="A4" s="32"/>
      <c r="B4" s="32"/>
      <c r="C4" s="63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21.75" customHeight="1" x14ac:dyDescent="0.4">
      <c r="A5" s="46"/>
      <c r="B5" s="46"/>
      <c r="C5" s="27"/>
      <c r="E5" s="206" t="s">
        <v>149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</row>
    <row r="6" spans="1:15" ht="34.5" customHeight="1" x14ac:dyDescent="0.4">
      <c r="A6" s="46"/>
      <c r="B6" s="46"/>
      <c r="C6" s="27"/>
      <c r="E6" s="192"/>
      <c r="F6" s="192"/>
      <c r="G6" s="192"/>
      <c r="H6" s="192"/>
      <c r="I6" s="199" t="s">
        <v>55</v>
      </c>
      <c r="J6" s="192"/>
      <c r="K6" s="192"/>
      <c r="L6" s="192"/>
      <c r="M6" s="192"/>
      <c r="N6" s="192"/>
      <c r="O6" s="192"/>
    </row>
    <row r="7" spans="1:15" ht="21.75" customHeight="1" x14ac:dyDescent="0.4">
      <c r="A7" s="46"/>
      <c r="B7" s="46"/>
      <c r="C7" s="27"/>
      <c r="E7" s="192"/>
      <c r="F7" s="192"/>
      <c r="G7" s="192"/>
      <c r="H7" s="192"/>
      <c r="I7" s="47" t="s">
        <v>78</v>
      </c>
      <c r="J7" s="192"/>
      <c r="K7" s="192"/>
      <c r="L7" s="192"/>
      <c r="M7" s="192"/>
      <c r="N7" s="192"/>
      <c r="O7" s="192"/>
    </row>
    <row r="8" spans="1:15" ht="21.75" customHeight="1" x14ac:dyDescent="0.4">
      <c r="A8" s="46"/>
      <c r="B8" s="46"/>
      <c r="C8" s="27"/>
      <c r="E8" s="192"/>
      <c r="F8" s="192"/>
      <c r="G8" s="192"/>
      <c r="H8" s="192"/>
      <c r="I8" s="47" t="s">
        <v>69</v>
      </c>
      <c r="J8" s="192"/>
      <c r="K8" s="206" t="s">
        <v>154</v>
      </c>
      <c r="L8" s="206"/>
      <c r="M8" s="206"/>
      <c r="N8" s="192"/>
      <c r="O8" s="192"/>
    </row>
    <row r="9" spans="1:15" ht="21.75" customHeight="1" x14ac:dyDescent="0.4">
      <c r="A9" s="46"/>
      <c r="B9" s="46"/>
      <c r="C9" s="27"/>
      <c r="E9" s="192"/>
      <c r="F9" s="192"/>
      <c r="G9" s="192"/>
      <c r="H9" s="192"/>
      <c r="I9" s="47" t="s">
        <v>82</v>
      </c>
      <c r="J9" s="192"/>
      <c r="K9" s="47" t="s">
        <v>53</v>
      </c>
      <c r="L9" s="192"/>
      <c r="M9" s="192"/>
      <c r="N9" s="192"/>
      <c r="O9" s="192"/>
    </row>
    <row r="10" spans="1:15" ht="21.75" customHeight="1" x14ac:dyDescent="0.4">
      <c r="A10" s="22"/>
      <c r="B10" s="23"/>
      <c r="C10" s="44"/>
      <c r="D10" s="47"/>
      <c r="E10" s="47" t="s">
        <v>127</v>
      </c>
      <c r="F10" s="47"/>
      <c r="G10" s="47"/>
      <c r="H10" s="47"/>
      <c r="I10" s="47" t="s">
        <v>80</v>
      </c>
      <c r="J10" s="47"/>
      <c r="K10" s="47" t="s">
        <v>7</v>
      </c>
      <c r="L10" s="47"/>
      <c r="M10" s="47"/>
    </row>
    <row r="11" spans="1:15" ht="21.75" customHeight="1" x14ac:dyDescent="0.4">
      <c r="A11" s="22"/>
      <c r="B11" s="23"/>
      <c r="C11" s="44"/>
      <c r="D11" s="47"/>
      <c r="E11" s="47" t="s">
        <v>8</v>
      </c>
      <c r="F11" s="47"/>
      <c r="G11" s="47" t="s">
        <v>9</v>
      </c>
      <c r="H11" s="47"/>
      <c r="I11" s="47" t="s">
        <v>113</v>
      </c>
      <c r="J11" s="47"/>
      <c r="K11" s="47" t="s">
        <v>10</v>
      </c>
      <c r="L11" s="47"/>
      <c r="M11" s="47" t="s">
        <v>11</v>
      </c>
      <c r="N11" s="47"/>
      <c r="O11" s="47" t="s">
        <v>4</v>
      </c>
    </row>
    <row r="12" spans="1:15" ht="21.75" customHeight="1" x14ac:dyDescent="0.4">
      <c r="A12" s="22"/>
      <c r="B12" s="23"/>
      <c r="C12" s="45" t="s">
        <v>0</v>
      </c>
      <c r="D12" s="47"/>
      <c r="E12" s="48" t="s">
        <v>30</v>
      </c>
      <c r="F12" s="47"/>
      <c r="G12" s="48" t="s">
        <v>30</v>
      </c>
      <c r="H12" s="47"/>
      <c r="I12" s="48" t="s">
        <v>30</v>
      </c>
      <c r="J12" s="47"/>
      <c r="K12" s="48" t="s">
        <v>30</v>
      </c>
      <c r="L12" s="47"/>
      <c r="M12" s="48" t="s">
        <v>30</v>
      </c>
      <c r="N12" s="47"/>
      <c r="O12" s="48" t="s">
        <v>30</v>
      </c>
    </row>
    <row r="13" spans="1:15" ht="6" customHeight="1" x14ac:dyDescent="0.4">
      <c r="A13" s="22"/>
      <c r="B13" s="2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ht="21.75" customHeight="1" x14ac:dyDescent="0.4">
      <c r="A14" s="43" t="s">
        <v>232</v>
      </c>
      <c r="B14" s="23"/>
      <c r="C14" s="50"/>
      <c r="D14" s="35"/>
      <c r="E14" s="35">
        <v>10000</v>
      </c>
      <c r="F14" s="35"/>
      <c r="G14" s="35">
        <v>0</v>
      </c>
      <c r="H14" s="35"/>
      <c r="I14" s="35">
        <v>0</v>
      </c>
      <c r="K14" s="35">
        <v>0</v>
      </c>
      <c r="M14" s="35">
        <v>-211260</v>
      </c>
      <c r="N14" s="35"/>
      <c r="O14" s="51">
        <f>SUM(M14,G14,E14)</f>
        <v>-201260</v>
      </c>
    </row>
    <row r="15" spans="1:15" ht="21.75" customHeight="1" x14ac:dyDescent="0.4">
      <c r="A15" s="22" t="s">
        <v>170</v>
      </c>
      <c r="B15" s="23"/>
      <c r="C15" s="50"/>
      <c r="D15" s="35"/>
      <c r="E15" s="35">
        <v>0</v>
      </c>
      <c r="F15" s="35"/>
      <c r="G15" s="35">
        <v>0</v>
      </c>
      <c r="H15" s="35"/>
      <c r="I15" s="35">
        <v>0</v>
      </c>
      <c r="K15" s="35">
        <v>0</v>
      </c>
      <c r="M15" s="35">
        <v>-14202099</v>
      </c>
      <c r="N15" s="35"/>
      <c r="O15" s="51">
        <f>SUM(M15,G15,E15)</f>
        <v>-14202099</v>
      </c>
    </row>
    <row r="16" spans="1:15" ht="21.75" customHeight="1" x14ac:dyDescent="0.4">
      <c r="A16" s="22" t="s">
        <v>171</v>
      </c>
      <c r="B16" s="23"/>
      <c r="C16" s="50"/>
      <c r="D16" s="51"/>
      <c r="E16" s="52">
        <v>594282336</v>
      </c>
      <c r="G16" s="52">
        <v>8541105044</v>
      </c>
      <c r="I16" s="52">
        <v>0</v>
      </c>
      <c r="J16" s="35"/>
      <c r="K16" s="52">
        <v>0</v>
      </c>
      <c r="L16" s="35"/>
      <c r="M16" s="52">
        <v>0</v>
      </c>
      <c r="N16" s="50"/>
      <c r="O16" s="52">
        <f>SUM(M16,G16,E16)</f>
        <v>9135387380</v>
      </c>
    </row>
    <row r="17" spans="1:15" ht="6" customHeight="1" x14ac:dyDescent="0.4">
      <c r="A17" s="22"/>
      <c r="B17" s="23"/>
      <c r="C17" s="44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5" ht="21.75" customHeight="1" thickBot="1" x14ac:dyDescent="0.45">
      <c r="A18" s="43" t="s">
        <v>237</v>
      </c>
      <c r="B18" s="23"/>
      <c r="C18" s="49"/>
      <c r="D18" s="35"/>
      <c r="E18" s="53">
        <f>SUM(E14:E17)</f>
        <v>594292336</v>
      </c>
      <c r="F18" s="35"/>
      <c r="G18" s="53">
        <f>SUM(G14:G17)</f>
        <v>8541105044</v>
      </c>
      <c r="H18" s="35"/>
      <c r="I18" s="53">
        <f>SUM(I14:I17)</f>
        <v>0</v>
      </c>
      <c r="J18" s="35"/>
      <c r="K18" s="53">
        <f>SUM(K14:K17)</f>
        <v>0</v>
      </c>
      <c r="L18" s="35"/>
      <c r="M18" s="53">
        <f>SUM(M14:M17)</f>
        <v>-14413359</v>
      </c>
      <c r="N18" s="35"/>
      <c r="O18" s="53">
        <f>SUM(O14:O17)</f>
        <v>9120984021</v>
      </c>
    </row>
    <row r="19" spans="1:15" ht="18" customHeight="1" thickTop="1" x14ac:dyDescent="0.4">
      <c r="A19" s="43"/>
      <c r="B19" s="23"/>
      <c r="C19" s="49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5" ht="21.75" customHeight="1" x14ac:dyDescent="0.4">
      <c r="A20" s="43" t="s">
        <v>233</v>
      </c>
      <c r="B20" s="23"/>
      <c r="C20" s="49"/>
      <c r="D20" s="35"/>
      <c r="E20" s="40">
        <v>594292336</v>
      </c>
      <c r="F20" s="35"/>
      <c r="G20" s="40">
        <v>8541105044</v>
      </c>
      <c r="H20" s="35"/>
      <c r="I20" s="40">
        <v>0</v>
      </c>
      <c r="J20" s="35"/>
      <c r="K20" s="40">
        <v>0</v>
      </c>
      <c r="L20" s="35"/>
      <c r="M20" s="40">
        <v>-14413359</v>
      </c>
      <c r="N20" s="35"/>
      <c r="O20" s="40">
        <f>E20+M20+G20</f>
        <v>9120984021</v>
      </c>
    </row>
    <row r="21" spans="1:15" ht="21.75" customHeight="1" x14ac:dyDescent="0.4">
      <c r="A21" s="22" t="s">
        <v>99</v>
      </c>
      <c r="B21" s="23"/>
      <c r="C21" s="50"/>
      <c r="D21" s="51"/>
      <c r="E21" s="54">
        <v>0</v>
      </c>
      <c r="F21" s="35"/>
      <c r="G21" s="40">
        <v>0</v>
      </c>
      <c r="H21" s="35"/>
      <c r="I21" s="40">
        <v>0</v>
      </c>
      <c r="J21" s="35"/>
      <c r="K21" s="40">
        <v>0</v>
      </c>
      <c r="L21" s="35"/>
      <c r="M21" s="40">
        <v>1714679769</v>
      </c>
      <c r="N21" s="49"/>
      <c r="O21" s="40">
        <f>E21+M21+G21+K21</f>
        <v>1714679769</v>
      </c>
    </row>
    <row r="22" spans="1:15" ht="21.75" customHeight="1" x14ac:dyDescent="0.4">
      <c r="A22" s="22" t="s">
        <v>221</v>
      </c>
      <c r="B22" s="23"/>
      <c r="C22" s="50">
        <v>30</v>
      </c>
      <c r="D22" s="51"/>
      <c r="E22" s="54">
        <v>0</v>
      </c>
      <c r="F22" s="35"/>
      <c r="G22" s="40">
        <v>0</v>
      </c>
      <c r="H22" s="35"/>
      <c r="I22" s="40">
        <v>0</v>
      </c>
      <c r="J22" s="35"/>
      <c r="K22" s="40">
        <v>0</v>
      </c>
      <c r="L22" s="35"/>
      <c r="M22" s="40">
        <v>-1069589305</v>
      </c>
      <c r="N22" s="49"/>
      <c r="O22" s="40">
        <f>E22+M22+G22+K22</f>
        <v>-1069589305</v>
      </c>
    </row>
    <row r="23" spans="1:15" ht="21.75" customHeight="1" x14ac:dyDescent="0.4">
      <c r="A23" s="22" t="s">
        <v>73</v>
      </c>
      <c r="B23" s="23"/>
      <c r="C23" s="50">
        <v>29</v>
      </c>
      <c r="D23" s="51"/>
      <c r="E23" s="54">
        <v>0</v>
      </c>
      <c r="F23" s="35"/>
      <c r="G23" s="40">
        <v>0</v>
      </c>
      <c r="H23" s="35"/>
      <c r="I23" s="40">
        <v>0</v>
      </c>
      <c r="J23" s="35"/>
      <c r="K23" s="40">
        <v>59429234</v>
      </c>
      <c r="L23" s="35"/>
      <c r="M23" s="40">
        <v>-59429234</v>
      </c>
      <c r="N23" s="50"/>
      <c r="O23" s="54">
        <f>E23+M23+G23+K23</f>
        <v>0</v>
      </c>
    </row>
    <row r="24" spans="1:15" ht="21.75" customHeight="1" x14ac:dyDescent="0.4">
      <c r="A24" s="22" t="s">
        <v>225</v>
      </c>
      <c r="B24" s="23"/>
      <c r="C24" s="50"/>
      <c r="D24" s="51"/>
      <c r="E24" s="54"/>
      <c r="F24" s="35"/>
      <c r="G24" s="40"/>
      <c r="H24" s="35"/>
      <c r="I24" s="40"/>
      <c r="J24" s="35"/>
      <c r="K24" s="40"/>
      <c r="L24" s="35"/>
      <c r="M24" s="40"/>
      <c r="N24" s="49"/>
      <c r="O24" s="40"/>
    </row>
    <row r="25" spans="1:15" ht="21.75" customHeight="1" x14ac:dyDescent="0.4">
      <c r="A25" s="193" t="s">
        <v>226</v>
      </c>
      <c r="B25" s="23"/>
      <c r="C25" s="50"/>
      <c r="D25" s="51"/>
      <c r="E25" s="55">
        <v>0</v>
      </c>
      <c r="F25" s="35"/>
      <c r="G25" s="189">
        <v>0</v>
      </c>
      <c r="H25" s="35"/>
      <c r="I25" s="189">
        <v>247816</v>
      </c>
      <c r="J25" s="35"/>
      <c r="K25" s="189">
        <v>0</v>
      </c>
      <c r="L25" s="35"/>
      <c r="M25" s="189">
        <v>0</v>
      </c>
      <c r="N25" s="49"/>
      <c r="O25" s="189">
        <f>+I25</f>
        <v>247816</v>
      </c>
    </row>
    <row r="26" spans="1:15" ht="6" customHeight="1" x14ac:dyDescent="0.4">
      <c r="A26" s="22"/>
      <c r="B26" s="23"/>
      <c r="C26" s="44"/>
      <c r="D26" s="47"/>
      <c r="E26" s="56"/>
      <c r="F26" s="47"/>
      <c r="G26" s="56"/>
      <c r="H26" s="47"/>
      <c r="I26" s="56"/>
      <c r="J26" s="47"/>
      <c r="K26" s="56"/>
      <c r="L26" s="47"/>
      <c r="M26" s="56"/>
      <c r="N26" s="47"/>
      <c r="O26" s="56"/>
    </row>
    <row r="27" spans="1:15" ht="18.75" customHeight="1" thickBot="1" x14ac:dyDescent="0.45">
      <c r="A27" s="43" t="s">
        <v>236</v>
      </c>
      <c r="B27" s="23"/>
      <c r="C27" s="49"/>
      <c r="D27" s="35"/>
      <c r="E27" s="57">
        <f>SUM(E20:E26)</f>
        <v>594292336</v>
      </c>
      <c r="F27" s="35"/>
      <c r="G27" s="57">
        <f>SUM(G20:G26)</f>
        <v>8541105044</v>
      </c>
      <c r="H27" s="35"/>
      <c r="I27" s="57">
        <f>SUM(I20:I26)</f>
        <v>247816</v>
      </c>
      <c r="J27" s="35"/>
      <c r="K27" s="57">
        <f>SUM(K20:K26)</f>
        <v>59429234</v>
      </c>
      <c r="L27" s="35"/>
      <c r="M27" s="57">
        <f>SUM(M20:M26)</f>
        <v>571247871</v>
      </c>
      <c r="N27" s="35"/>
      <c r="O27" s="57">
        <f>SUM(O20:O26)</f>
        <v>9766322301</v>
      </c>
    </row>
    <row r="28" spans="1:15" ht="21.75" customHeight="1" thickTop="1" x14ac:dyDescent="0.4">
      <c r="A28" s="43"/>
      <c r="B28" s="23"/>
      <c r="C28" s="49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ht="21.75" customHeight="1" x14ac:dyDescent="0.4">
      <c r="A29" s="43"/>
      <c r="B29" s="23"/>
      <c r="C29" s="49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</row>
    <row r="30" spans="1:15" ht="18.75" customHeight="1" x14ac:dyDescent="0.4">
      <c r="A30" s="43"/>
      <c r="B30" s="23"/>
      <c r="C30" s="4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</row>
    <row r="31" spans="1:15" ht="21.95" customHeight="1" x14ac:dyDescent="0.4">
      <c r="A31" s="20" t="s">
        <v>56</v>
      </c>
      <c r="B31" s="58"/>
      <c r="C31" s="59"/>
      <c r="D31" s="58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60"/>
    </row>
    <row r="32" spans="1:15" ht="19.899999999999999" customHeight="1" x14ac:dyDescent="0.4"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</row>
    <row r="33" spans="5:15" ht="19.899999999999999" customHeight="1" x14ac:dyDescent="0.4"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</row>
    <row r="34" spans="5:15" ht="19.899999999999999" customHeight="1" x14ac:dyDescent="0.4"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</row>
    <row r="35" spans="5:15" ht="19.899999999999999" customHeight="1" x14ac:dyDescent="0.4"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</row>
    <row r="36" spans="5:15" ht="19.899999999999999" customHeight="1" x14ac:dyDescent="0.4"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</row>
  </sheetData>
  <mergeCells count="2">
    <mergeCell ref="E5:O5"/>
    <mergeCell ref="K8:M8"/>
  </mergeCells>
  <pageMargins left="0.5" right="0.5" top="0.5" bottom="0.6" header="0.49" footer="0.4"/>
  <pageSetup paperSize="9" scale="82" firstPageNumber="18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topLeftCell="A58" zoomScaleNormal="100" zoomScaleSheetLayoutView="100" workbookViewId="0">
      <selection activeCell="F84" sqref="F84"/>
    </sheetView>
  </sheetViews>
  <sheetFormatPr defaultColWidth="9" defaultRowHeight="21.75" customHeight="1" x14ac:dyDescent="0.4"/>
  <cols>
    <col min="1" max="2" width="1.5" style="26" customWidth="1"/>
    <col min="3" max="3" width="35.75" style="26" customWidth="1"/>
    <col min="4" max="4" width="6.75" style="26" customWidth="1"/>
    <col min="5" max="5" width="0.875" style="26" customWidth="1"/>
    <col min="6" max="6" width="11.125" style="4" bestFit="1" customWidth="1"/>
    <col min="7" max="7" width="0.875" style="4" customWidth="1"/>
    <col min="8" max="8" width="11.125" style="4" bestFit="1" customWidth="1"/>
    <col min="9" max="9" width="0.875" style="26" customWidth="1"/>
    <col min="10" max="10" width="10.625" style="4" customWidth="1"/>
    <col min="11" max="11" width="0.875" style="4" customWidth="1"/>
    <col min="12" max="12" width="10.625" style="4" customWidth="1"/>
    <col min="13" max="16384" width="9" style="26"/>
  </cols>
  <sheetData>
    <row r="1" spans="1:12" ht="21.75" customHeight="1" x14ac:dyDescent="0.45">
      <c r="A1" s="39" t="s">
        <v>151</v>
      </c>
      <c r="B1" s="39"/>
      <c r="C1" s="39"/>
      <c r="D1" s="39"/>
      <c r="E1" s="28"/>
      <c r="F1" s="29"/>
      <c r="G1" s="29"/>
      <c r="H1" s="29"/>
      <c r="I1" s="28"/>
      <c r="J1" s="29"/>
      <c r="K1" s="29"/>
      <c r="L1" s="29"/>
    </row>
    <row r="2" spans="1:12" ht="21.75" customHeight="1" x14ac:dyDescent="0.45">
      <c r="A2" s="39" t="s">
        <v>5</v>
      </c>
      <c r="B2" s="39"/>
      <c r="C2" s="39"/>
      <c r="D2" s="39"/>
      <c r="E2" s="28"/>
      <c r="F2" s="29"/>
      <c r="G2" s="29"/>
      <c r="H2" s="29"/>
      <c r="I2" s="28"/>
      <c r="J2" s="29"/>
      <c r="K2" s="29"/>
      <c r="L2" s="29"/>
    </row>
    <row r="3" spans="1:12" ht="21.75" customHeight="1" x14ac:dyDescent="0.45">
      <c r="A3" s="38" t="s">
        <v>200</v>
      </c>
      <c r="B3" s="38"/>
      <c r="C3" s="38"/>
      <c r="D3" s="38"/>
      <c r="E3" s="30"/>
      <c r="F3" s="31"/>
      <c r="G3" s="31"/>
      <c r="H3" s="31"/>
      <c r="I3" s="30"/>
      <c r="J3" s="31"/>
      <c r="K3" s="31"/>
      <c r="L3" s="31"/>
    </row>
    <row r="4" spans="1:12" ht="19.5" customHeight="1" x14ac:dyDescent="0.4">
      <c r="A4" s="108"/>
      <c r="B4" s="108"/>
      <c r="C4" s="108"/>
      <c r="D4" s="108"/>
      <c r="E4" s="175"/>
      <c r="F4" s="176"/>
      <c r="G4" s="176"/>
      <c r="H4" s="176"/>
      <c r="I4" s="175"/>
      <c r="J4" s="176"/>
      <c r="K4" s="176"/>
      <c r="L4" s="176"/>
    </row>
    <row r="5" spans="1:12" s="18" customFormat="1" ht="19.5" customHeight="1" x14ac:dyDescent="0.4">
      <c r="A5" s="108"/>
      <c r="B5" s="108"/>
      <c r="C5" s="108"/>
      <c r="D5" s="108"/>
      <c r="E5" s="108"/>
      <c r="F5" s="202" t="s">
        <v>148</v>
      </c>
      <c r="G5" s="202"/>
      <c r="H5" s="202"/>
      <c r="I5" s="108"/>
      <c r="J5" s="202" t="s">
        <v>149</v>
      </c>
      <c r="K5" s="202"/>
      <c r="L5" s="202"/>
    </row>
    <row r="6" spans="1:12" ht="19.5" customHeight="1" x14ac:dyDescent="0.4">
      <c r="A6" s="151"/>
      <c r="B6" s="151"/>
      <c r="C6" s="151"/>
      <c r="D6" s="65"/>
      <c r="E6" s="66"/>
      <c r="F6" s="68" t="s">
        <v>197</v>
      </c>
      <c r="G6" s="67"/>
      <c r="H6" s="68" t="s">
        <v>144</v>
      </c>
      <c r="I6" s="66"/>
      <c r="J6" s="68" t="s">
        <v>197</v>
      </c>
      <c r="K6" s="67"/>
      <c r="L6" s="68" t="s">
        <v>144</v>
      </c>
    </row>
    <row r="7" spans="1:12" ht="19.5" customHeight="1" x14ac:dyDescent="0.4">
      <c r="A7" s="151"/>
      <c r="B7" s="151"/>
      <c r="C7" s="151"/>
      <c r="D7" s="183" t="str">
        <f>+D54</f>
        <v>หมายเหตุ</v>
      </c>
      <c r="E7" s="66"/>
      <c r="F7" s="70" t="s">
        <v>30</v>
      </c>
      <c r="G7" s="67"/>
      <c r="H7" s="70" t="s">
        <v>30</v>
      </c>
      <c r="I7" s="66"/>
      <c r="J7" s="70" t="s">
        <v>30</v>
      </c>
      <c r="K7" s="67"/>
      <c r="L7" s="70" t="s">
        <v>30</v>
      </c>
    </row>
    <row r="8" spans="1:12" ht="6" customHeight="1" x14ac:dyDescent="0.4">
      <c r="A8" s="151"/>
      <c r="B8" s="151"/>
      <c r="C8" s="151"/>
      <c r="D8" s="177"/>
      <c r="E8" s="66"/>
      <c r="F8" s="72"/>
      <c r="G8" s="67"/>
      <c r="H8" s="68"/>
      <c r="I8" s="66"/>
      <c r="J8" s="72"/>
      <c r="K8" s="67"/>
      <c r="L8" s="68"/>
    </row>
    <row r="9" spans="1:12" ht="19.5" customHeight="1" x14ac:dyDescent="0.4">
      <c r="A9" s="162" t="s">
        <v>74</v>
      </c>
      <c r="B9" s="151"/>
      <c r="C9" s="151"/>
      <c r="D9" s="151"/>
      <c r="E9" s="151"/>
      <c r="F9" s="168"/>
      <c r="G9" s="67"/>
      <c r="H9" s="67"/>
      <c r="I9" s="151"/>
      <c r="J9" s="168"/>
      <c r="K9" s="67"/>
      <c r="L9" s="67"/>
    </row>
    <row r="10" spans="1:12" ht="19.5" customHeight="1" x14ac:dyDescent="0.4">
      <c r="A10" s="151"/>
      <c r="B10" s="151" t="s">
        <v>35</v>
      </c>
      <c r="C10" s="151"/>
      <c r="D10" s="151"/>
      <c r="E10" s="178"/>
      <c r="F10" s="165">
        <v>31639295817</v>
      </c>
      <c r="G10" s="67"/>
      <c r="H10" s="159">
        <v>27807183750</v>
      </c>
      <c r="I10" s="178"/>
      <c r="J10" s="165">
        <v>0</v>
      </c>
      <c r="K10" s="67"/>
      <c r="L10" s="159">
        <v>0</v>
      </c>
    </row>
    <row r="11" spans="1:12" ht="19.5" customHeight="1" x14ac:dyDescent="0.4">
      <c r="A11" s="151"/>
      <c r="B11" s="179" t="s">
        <v>122</v>
      </c>
      <c r="C11" s="151"/>
      <c r="D11" s="151"/>
      <c r="E11" s="178"/>
      <c r="F11" s="165">
        <v>-8184701836</v>
      </c>
      <c r="G11" s="67"/>
      <c r="H11" s="159">
        <v>-6240250965</v>
      </c>
      <c r="I11" s="178"/>
      <c r="J11" s="165">
        <v>0</v>
      </c>
      <c r="K11" s="67"/>
      <c r="L11" s="159">
        <v>0</v>
      </c>
    </row>
    <row r="12" spans="1:12" ht="19.5" customHeight="1" x14ac:dyDescent="0.4">
      <c r="A12" s="151"/>
      <c r="B12" s="179" t="s">
        <v>36</v>
      </c>
      <c r="C12" s="151"/>
      <c r="D12" s="151"/>
      <c r="E12" s="178"/>
      <c r="F12" s="165">
        <v>-14448602528</v>
      </c>
      <c r="G12" s="67"/>
      <c r="H12" s="159">
        <v>-14624952452</v>
      </c>
      <c r="I12" s="178"/>
      <c r="J12" s="165">
        <v>0</v>
      </c>
      <c r="K12" s="67"/>
      <c r="L12" s="159">
        <v>0</v>
      </c>
    </row>
    <row r="13" spans="1:12" ht="19.5" customHeight="1" x14ac:dyDescent="0.4">
      <c r="A13" s="151"/>
      <c r="B13" s="179" t="s">
        <v>118</v>
      </c>
      <c r="C13" s="151"/>
      <c r="D13" s="151"/>
      <c r="E13" s="178"/>
      <c r="F13" s="168">
        <v>-486088613</v>
      </c>
      <c r="G13" s="67"/>
      <c r="H13" s="67">
        <v>-537152473</v>
      </c>
      <c r="I13" s="178"/>
      <c r="J13" s="168">
        <v>0</v>
      </c>
      <c r="K13" s="67"/>
      <c r="L13" s="67">
        <v>0</v>
      </c>
    </row>
    <row r="14" spans="1:12" ht="19.5" customHeight="1" x14ac:dyDescent="0.4">
      <c r="A14" s="151"/>
      <c r="B14" s="179" t="s">
        <v>37</v>
      </c>
      <c r="C14" s="151"/>
      <c r="D14" s="151"/>
      <c r="E14" s="178"/>
      <c r="F14" s="165">
        <v>-2961220022</v>
      </c>
      <c r="G14" s="67"/>
      <c r="H14" s="159">
        <v>-2064169378</v>
      </c>
      <c r="I14" s="178"/>
      <c r="J14" s="165">
        <v>0</v>
      </c>
      <c r="K14" s="67"/>
      <c r="L14" s="159">
        <v>0</v>
      </c>
    </row>
    <row r="15" spans="1:12" ht="19.5" customHeight="1" x14ac:dyDescent="0.4">
      <c r="A15" s="151"/>
      <c r="B15" s="179" t="s">
        <v>25</v>
      </c>
      <c r="C15" s="151"/>
      <c r="D15" s="158"/>
      <c r="E15" s="178"/>
      <c r="F15" s="165">
        <v>-1523914125</v>
      </c>
      <c r="G15" s="67"/>
      <c r="H15" s="159">
        <v>-1199247450</v>
      </c>
      <c r="I15" s="178"/>
      <c r="J15" s="165">
        <v>0</v>
      </c>
      <c r="K15" s="67"/>
      <c r="L15" s="159">
        <v>0</v>
      </c>
    </row>
    <row r="16" spans="1:12" ht="19.5" customHeight="1" x14ac:dyDescent="0.4">
      <c r="A16" s="151"/>
      <c r="B16" s="179" t="s">
        <v>227</v>
      </c>
      <c r="C16" s="151"/>
      <c r="D16" s="158"/>
      <c r="E16" s="178"/>
      <c r="F16" s="165">
        <v>48411933</v>
      </c>
      <c r="G16" s="67"/>
      <c r="H16" s="159">
        <v>0</v>
      </c>
      <c r="I16" s="178"/>
      <c r="J16" s="165">
        <v>0</v>
      </c>
      <c r="K16" s="67"/>
      <c r="L16" s="159">
        <v>0</v>
      </c>
    </row>
    <row r="17" spans="1:12" ht="19.5" customHeight="1" x14ac:dyDescent="0.4">
      <c r="A17" s="151"/>
      <c r="B17" s="179" t="s">
        <v>38</v>
      </c>
      <c r="C17" s="151"/>
      <c r="D17" s="151"/>
      <c r="E17" s="178"/>
      <c r="F17" s="165">
        <v>99050404</v>
      </c>
      <c r="G17" s="67"/>
      <c r="H17" s="159">
        <v>133682574</v>
      </c>
      <c r="I17" s="178"/>
      <c r="J17" s="165">
        <v>308753</v>
      </c>
      <c r="K17" s="67"/>
      <c r="L17" s="159">
        <v>1077</v>
      </c>
    </row>
    <row r="18" spans="1:12" ht="19.5" customHeight="1" x14ac:dyDescent="0.4">
      <c r="A18" s="151"/>
      <c r="B18" s="179" t="s">
        <v>39</v>
      </c>
      <c r="C18" s="151"/>
      <c r="D18" s="151"/>
      <c r="E18" s="178"/>
      <c r="F18" s="165">
        <v>542775712</v>
      </c>
      <c r="G18" s="67"/>
      <c r="H18" s="159">
        <v>497925547</v>
      </c>
      <c r="I18" s="178"/>
      <c r="J18" s="165">
        <v>1188564672</v>
      </c>
      <c r="K18" s="67"/>
      <c r="L18" s="159">
        <v>0</v>
      </c>
    </row>
    <row r="19" spans="1:12" ht="19.5" customHeight="1" x14ac:dyDescent="0.4">
      <c r="A19" s="151"/>
      <c r="B19" s="179" t="s">
        <v>28</v>
      </c>
      <c r="C19" s="151"/>
      <c r="D19" s="151"/>
      <c r="E19" s="178"/>
      <c r="F19" s="165">
        <v>350391674</v>
      </c>
      <c r="G19" s="67"/>
      <c r="H19" s="159">
        <v>107206694</v>
      </c>
      <c r="I19" s="178"/>
      <c r="J19" s="165">
        <v>0</v>
      </c>
      <c r="K19" s="67"/>
      <c r="L19" s="159">
        <v>0</v>
      </c>
    </row>
    <row r="20" spans="1:12" ht="19.5" customHeight="1" x14ac:dyDescent="0.4">
      <c r="A20" s="151"/>
      <c r="B20" s="179" t="s">
        <v>26</v>
      </c>
      <c r="C20" s="151"/>
      <c r="D20" s="158"/>
      <c r="E20" s="178"/>
      <c r="F20" s="165">
        <v>-2171370497</v>
      </c>
      <c r="G20" s="67"/>
      <c r="H20" s="159">
        <v>-2314313005</v>
      </c>
      <c r="I20" s="178"/>
      <c r="J20" s="165">
        <v>-43065887</v>
      </c>
      <c r="K20" s="67"/>
      <c r="L20" s="159">
        <v>-13397119</v>
      </c>
    </row>
    <row r="21" spans="1:12" ht="19.5" customHeight="1" x14ac:dyDescent="0.4">
      <c r="A21" s="151"/>
      <c r="B21" s="179" t="s">
        <v>29</v>
      </c>
      <c r="C21" s="151"/>
      <c r="D21" s="151"/>
      <c r="E21" s="178"/>
      <c r="F21" s="165">
        <v>-161942580</v>
      </c>
      <c r="G21" s="67"/>
      <c r="H21" s="159">
        <v>-615448874</v>
      </c>
      <c r="I21" s="178"/>
      <c r="J21" s="165">
        <v>0</v>
      </c>
      <c r="K21" s="67"/>
      <c r="L21" s="159">
        <v>0</v>
      </c>
    </row>
    <row r="22" spans="1:12" ht="19.5" customHeight="1" x14ac:dyDescent="0.4">
      <c r="A22" s="151"/>
      <c r="B22" s="179" t="s">
        <v>132</v>
      </c>
      <c r="C22" s="151"/>
      <c r="D22" s="151"/>
      <c r="E22" s="178"/>
      <c r="F22" s="165">
        <v>7427126509</v>
      </c>
      <c r="G22" s="67"/>
      <c r="H22" s="159">
        <v>17812174644</v>
      </c>
      <c r="I22" s="178"/>
      <c r="J22" s="165">
        <v>0</v>
      </c>
      <c r="K22" s="67"/>
      <c r="L22" s="159">
        <v>0</v>
      </c>
    </row>
    <row r="23" spans="1:12" ht="19.5" customHeight="1" x14ac:dyDescent="0.4">
      <c r="A23" s="151"/>
      <c r="B23" s="179" t="s">
        <v>133</v>
      </c>
      <c r="C23" s="151"/>
      <c r="D23" s="151"/>
      <c r="E23" s="178"/>
      <c r="F23" s="165">
        <v>-8127105334</v>
      </c>
      <c r="G23" s="67"/>
      <c r="H23" s="159">
        <v>-18956291356</v>
      </c>
      <c r="I23" s="178"/>
      <c r="J23" s="165">
        <v>0</v>
      </c>
      <c r="K23" s="67"/>
      <c r="L23" s="159">
        <v>0</v>
      </c>
    </row>
    <row r="24" spans="1:12" ht="19.5" customHeight="1" x14ac:dyDescent="0.4">
      <c r="A24" s="151"/>
      <c r="B24" s="179" t="s">
        <v>40</v>
      </c>
      <c r="C24" s="151"/>
      <c r="D24" s="151"/>
      <c r="E24" s="178"/>
      <c r="F24" s="171">
        <v>-300855343</v>
      </c>
      <c r="G24" s="67"/>
      <c r="H24" s="161">
        <v>110123951</v>
      </c>
      <c r="I24" s="178"/>
      <c r="J24" s="171">
        <v>-23681</v>
      </c>
      <c r="K24" s="67"/>
      <c r="L24" s="161">
        <v>94518</v>
      </c>
    </row>
    <row r="25" spans="1:12" ht="6" customHeight="1" x14ac:dyDescent="0.4">
      <c r="A25" s="151"/>
      <c r="B25" s="179"/>
      <c r="C25" s="151"/>
      <c r="D25" s="151"/>
      <c r="E25" s="178"/>
      <c r="F25" s="165"/>
      <c r="G25" s="67"/>
      <c r="H25" s="159"/>
      <c r="I25" s="178"/>
      <c r="J25" s="165"/>
      <c r="K25" s="67"/>
      <c r="L25" s="159"/>
    </row>
    <row r="26" spans="1:12" ht="19.5" customHeight="1" x14ac:dyDescent="0.4">
      <c r="A26" s="151" t="s">
        <v>231</v>
      </c>
      <c r="B26" s="151"/>
      <c r="C26" s="151"/>
      <c r="D26" s="151"/>
      <c r="E26" s="180"/>
      <c r="F26" s="171">
        <f>SUM(F10:F25)</f>
        <v>1741251171</v>
      </c>
      <c r="G26" s="67"/>
      <c r="H26" s="161">
        <f>SUM(H10:H25)</f>
        <v>-83528793</v>
      </c>
      <c r="I26" s="180"/>
      <c r="J26" s="171">
        <f>SUM(J10:J25)</f>
        <v>1145783857</v>
      </c>
      <c r="K26" s="67"/>
      <c r="L26" s="161">
        <f>SUM(L10:L25)</f>
        <v>-13301524</v>
      </c>
    </row>
    <row r="27" spans="1:12" ht="10.5" customHeight="1" x14ac:dyDescent="0.4">
      <c r="A27" s="151"/>
      <c r="B27" s="151"/>
      <c r="C27" s="151"/>
      <c r="D27" s="151"/>
      <c r="E27" s="180"/>
      <c r="F27" s="165"/>
      <c r="G27" s="67"/>
      <c r="H27" s="159"/>
      <c r="I27" s="180"/>
      <c r="J27" s="165"/>
      <c r="K27" s="67"/>
      <c r="L27" s="159"/>
    </row>
    <row r="28" spans="1:12" ht="19.5" customHeight="1" x14ac:dyDescent="0.4">
      <c r="A28" s="162" t="s">
        <v>75</v>
      </c>
      <c r="B28" s="151"/>
      <c r="C28" s="151"/>
      <c r="D28" s="151"/>
      <c r="E28" s="180"/>
      <c r="F28" s="168"/>
      <c r="G28" s="67"/>
      <c r="H28" s="67"/>
      <c r="I28" s="180"/>
      <c r="J28" s="168"/>
      <c r="K28" s="67"/>
      <c r="L28" s="67"/>
    </row>
    <row r="29" spans="1:12" ht="19.5" customHeight="1" x14ac:dyDescent="0.4">
      <c r="A29" s="151"/>
      <c r="B29" s="181" t="s">
        <v>34</v>
      </c>
      <c r="C29" s="151"/>
      <c r="D29" s="151"/>
      <c r="E29" s="180"/>
      <c r="F29" s="168"/>
      <c r="G29" s="67"/>
      <c r="H29" s="67"/>
      <c r="I29" s="180"/>
      <c r="J29" s="168"/>
      <c r="K29" s="67"/>
      <c r="L29" s="67"/>
    </row>
    <row r="30" spans="1:12" ht="19.5" customHeight="1" x14ac:dyDescent="0.4">
      <c r="A30" s="151"/>
      <c r="B30" s="182" t="s">
        <v>94</v>
      </c>
      <c r="D30" s="151"/>
      <c r="E30" s="180"/>
      <c r="F30" s="168">
        <v>2970521</v>
      </c>
      <c r="G30" s="67"/>
      <c r="H30" s="67">
        <v>3004014</v>
      </c>
      <c r="I30" s="180"/>
      <c r="J30" s="168">
        <v>-39804</v>
      </c>
      <c r="K30" s="67"/>
      <c r="L30" s="67">
        <v>0</v>
      </c>
    </row>
    <row r="31" spans="1:12" ht="19.5" customHeight="1" x14ac:dyDescent="0.4">
      <c r="A31" s="151"/>
      <c r="B31" s="182" t="s">
        <v>222</v>
      </c>
      <c r="D31" s="151"/>
      <c r="E31" s="178"/>
      <c r="F31" s="171">
        <v>38740345</v>
      </c>
      <c r="G31" s="67"/>
      <c r="H31" s="161">
        <v>0</v>
      </c>
      <c r="I31" s="178"/>
      <c r="J31" s="171">
        <v>0</v>
      </c>
      <c r="K31" s="67"/>
      <c r="L31" s="161">
        <v>0</v>
      </c>
    </row>
    <row r="32" spans="1:12" ht="6" customHeight="1" x14ac:dyDescent="0.4">
      <c r="A32" s="151"/>
      <c r="B32" s="179"/>
      <c r="C32" s="151"/>
      <c r="D32" s="151"/>
      <c r="E32" s="178"/>
      <c r="F32" s="165"/>
      <c r="G32" s="67"/>
      <c r="H32" s="159"/>
      <c r="I32" s="178"/>
      <c r="J32" s="165"/>
      <c r="K32" s="67"/>
      <c r="L32" s="159"/>
    </row>
    <row r="33" spans="1:12" ht="19.5" customHeight="1" x14ac:dyDescent="0.4">
      <c r="A33" s="151" t="s">
        <v>58</v>
      </c>
      <c r="B33" s="179" t="s">
        <v>76</v>
      </c>
      <c r="D33" s="151"/>
      <c r="E33" s="180"/>
      <c r="F33" s="171">
        <f>SUM(F30:F32)</f>
        <v>41710866</v>
      </c>
      <c r="G33" s="67"/>
      <c r="H33" s="161">
        <f>SUM(H30:H32)</f>
        <v>3004014</v>
      </c>
      <c r="I33" s="180"/>
      <c r="J33" s="171">
        <f>SUM(J30:J32)</f>
        <v>-39804</v>
      </c>
      <c r="K33" s="67"/>
      <c r="L33" s="161">
        <f>SUM(L30:L32)</f>
        <v>0</v>
      </c>
    </row>
    <row r="34" spans="1:12" ht="9.75" customHeight="1" x14ac:dyDescent="0.4">
      <c r="A34" s="151"/>
      <c r="B34" s="151"/>
      <c r="C34" s="179"/>
      <c r="D34" s="151"/>
      <c r="E34" s="180"/>
      <c r="F34" s="165"/>
      <c r="G34" s="67"/>
      <c r="H34" s="159"/>
      <c r="I34" s="180"/>
      <c r="J34" s="165"/>
      <c r="K34" s="67"/>
      <c r="L34" s="159"/>
    </row>
    <row r="35" spans="1:12" ht="19.5" customHeight="1" x14ac:dyDescent="0.4">
      <c r="A35" s="151"/>
      <c r="B35" s="181" t="s">
        <v>41</v>
      </c>
      <c r="C35" s="151"/>
      <c r="D35" s="151"/>
      <c r="E35" s="151"/>
      <c r="F35" s="168"/>
      <c r="G35" s="67"/>
      <c r="H35" s="67"/>
      <c r="I35" s="151"/>
      <c r="J35" s="168"/>
      <c r="K35" s="67"/>
      <c r="L35" s="67"/>
    </row>
    <row r="36" spans="1:12" ht="19.5" customHeight="1" x14ac:dyDescent="0.4">
      <c r="A36" s="151"/>
      <c r="B36" s="179" t="s">
        <v>95</v>
      </c>
      <c r="C36" s="179"/>
      <c r="D36" s="151"/>
      <c r="E36" s="178"/>
      <c r="F36" s="165">
        <v>-61837164</v>
      </c>
      <c r="G36" s="67"/>
      <c r="H36" s="159">
        <v>-88650720</v>
      </c>
      <c r="I36" s="178"/>
      <c r="J36" s="165">
        <v>0</v>
      </c>
      <c r="K36" s="67"/>
      <c r="L36" s="159">
        <v>0</v>
      </c>
    </row>
    <row r="37" spans="1:12" ht="19.5" customHeight="1" x14ac:dyDescent="0.4">
      <c r="A37" s="151"/>
      <c r="B37" s="179" t="s">
        <v>96</v>
      </c>
      <c r="C37" s="179"/>
      <c r="D37" s="151"/>
      <c r="E37" s="178"/>
      <c r="F37" s="165">
        <v>-11346036</v>
      </c>
      <c r="G37" s="67"/>
      <c r="H37" s="159">
        <v>-10323286</v>
      </c>
      <c r="I37" s="178"/>
      <c r="J37" s="165">
        <v>0</v>
      </c>
      <c r="K37" s="67"/>
      <c r="L37" s="159">
        <v>0</v>
      </c>
    </row>
    <row r="38" spans="1:12" ht="19.5" customHeight="1" x14ac:dyDescent="0.4">
      <c r="A38" s="151"/>
      <c r="B38" s="179" t="s">
        <v>223</v>
      </c>
      <c r="C38" s="179"/>
      <c r="D38" s="158">
        <v>16</v>
      </c>
      <c r="E38" s="178"/>
      <c r="F38" s="165">
        <v>-310000000</v>
      </c>
      <c r="G38" s="67"/>
      <c r="H38" s="159">
        <v>0</v>
      </c>
      <c r="I38" s="178"/>
      <c r="J38" s="165">
        <v>0</v>
      </c>
      <c r="K38" s="67"/>
      <c r="L38" s="159">
        <v>0</v>
      </c>
    </row>
    <row r="39" spans="1:12" ht="19.5" customHeight="1" x14ac:dyDescent="0.4">
      <c r="A39" s="151"/>
      <c r="B39" s="179" t="s">
        <v>193</v>
      </c>
      <c r="C39" s="179"/>
      <c r="D39" s="158">
        <v>16</v>
      </c>
      <c r="E39" s="178"/>
      <c r="F39" s="171">
        <v>-402714132</v>
      </c>
      <c r="G39" s="169"/>
      <c r="H39" s="161">
        <v>0</v>
      </c>
      <c r="I39" s="178"/>
      <c r="J39" s="171">
        <v>-752999940</v>
      </c>
      <c r="K39" s="169"/>
      <c r="L39" s="161">
        <v>-999970</v>
      </c>
    </row>
    <row r="40" spans="1:12" ht="6" customHeight="1" x14ac:dyDescent="0.4">
      <c r="A40" s="169"/>
      <c r="B40" s="169"/>
      <c r="C40" s="169"/>
      <c r="D40" s="151"/>
      <c r="E40" s="178"/>
      <c r="F40" s="165"/>
      <c r="G40" s="67"/>
      <c r="H40" s="159"/>
      <c r="I40" s="178"/>
      <c r="J40" s="165"/>
      <c r="K40" s="67"/>
      <c r="L40" s="159"/>
    </row>
    <row r="41" spans="1:12" ht="19.5" customHeight="1" x14ac:dyDescent="0.4">
      <c r="A41" s="151"/>
      <c r="B41" s="179" t="s">
        <v>77</v>
      </c>
      <c r="C41" s="151"/>
      <c r="D41" s="151"/>
      <c r="E41" s="151"/>
      <c r="F41" s="171">
        <f>SUM(F36:F40)</f>
        <v>-785897332</v>
      </c>
      <c r="G41" s="67"/>
      <c r="H41" s="161">
        <f>SUM(H36:H40)</f>
        <v>-98974006</v>
      </c>
      <c r="I41" s="151"/>
      <c r="J41" s="171">
        <f>SUM(J36:J40)</f>
        <v>-752999940</v>
      </c>
      <c r="K41" s="67"/>
      <c r="L41" s="161">
        <f>SUM(L36:L40)</f>
        <v>-999970</v>
      </c>
    </row>
    <row r="42" spans="1:12" ht="6" customHeight="1" x14ac:dyDescent="0.4">
      <c r="A42" s="151"/>
      <c r="B42" s="151"/>
      <c r="C42" s="151"/>
      <c r="D42" s="151"/>
      <c r="E42" s="151"/>
      <c r="F42" s="165"/>
      <c r="G42" s="67"/>
      <c r="H42" s="159"/>
      <c r="I42" s="151"/>
      <c r="J42" s="165"/>
      <c r="K42" s="67"/>
      <c r="L42" s="159"/>
    </row>
    <row r="43" spans="1:12" ht="19.5" customHeight="1" x14ac:dyDescent="0.4">
      <c r="A43" s="151" t="s">
        <v>42</v>
      </c>
      <c r="B43" s="151"/>
      <c r="C43" s="151"/>
      <c r="D43" s="151"/>
      <c r="E43" s="151"/>
      <c r="F43" s="171">
        <f>+F33+F41</f>
        <v>-744186466</v>
      </c>
      <c r="G43" s="67"/>
      <c r="H43" s="161">
        <f>+H33+H41</f>
        <v>-95969992</v>
      </c>
      <c r="I43" s="151"/>
      <c r="J43" s="171">
        <f>+J33+J41</f>
        <v>-753039744</v>
      </c>
      <c r="K43" s="67"/>
      <c r="L43" s="161">
        <f>+L33+L41</f>
        <v>-999970</v>
      </c>
    </row>
    <row r="44" spans="1:12" ht="19.5" customHeight="1" x14ac:dyDescent="0.4">
      <c r="A44" s="151"/>
      <c r="B44" s="151"/>
      <c r="C44" s="151"/>
      <c r="D44" s="151"/>
      <c r="E44" s="151"/>
      <c r="F44" s="159"/>
      <c r="G44" s="67"/>
      <c r="H44" s="159"/>
      <c r="I44" s="151"/>
      <c r="J44" s="159"/>
      <c r="K44" s="67"/>
      <c r="L44" s="159"/>
    </row>
    <row r="45" spans="1:12" ht="19.5" customHeight="1" x14ac:dyDescent="0.4">
      <c r="A45" s="151"/>
      <c r="B45" s="151"/>
      <c r="C45" s="151"/>
      <c r="D45" s="151"/>
      <c r="E45" s="151"/>
      <c r="F45" s="159"/>
      <c r="G45" s="67"/>
      <c r="H45" s="159"/>
      <c r="I45" s="151"/>
      <c r="J45" s="159"/>
      <c r="K45" s="67"/>
      <c r="L45" s="159"/>
    </row>
    <row r="46" spans="1:12" ht="25.5" customHeight="1" x14ac:dyDescent="0.4">
      <c r="A46" s="151"/>
      <c r="B46" s="151"/>
      <c r="C46" s="151"/>
      <c r="D46" s="151"/>
      <c r="E46" s="151"/>
      <c r="F46" s="159"/>
      <c r="G46" s="67"/>
      <c r="H46" s="159"/>
      <c r="I46" s="151"/>
      <c r="J46" s="159"/>
      <c r="K46" s="67"/>
      <c r="L46" s="159"/>
    </row>
    <row r="47" spans="1:12" ht="21.95" customHeight="1" x14ac:dyDescent="0.4">
      <c r="A47" s="24" t="str">
        <f>'EQ 16-17'!A75</f>
        <v>หมายเหตุประกอบงบการเงินเป็นส่วนหนึ่งของงบการเงินนี้</v>
      </c>
      <c r="B47" s="24"/>
      <c r="C47" s="24"/>
      <c r="D47" s="24"/>
      <c r="E47" s="24"/>
      <c r="F47" s="11"/>
      <c r="G47" s="11"/>
      <c r="H47" s="11"/>
      <c r="I47" s="24"/>
      <c r="J47" s="11"/>
      <c r="K47" s="11"/>
      <c r="L47" s="11"/>
    </row>
    <row r="48" spans="1:12" ht="21.75" customHeight="1" x14ac:dyDescent="0.45">
      <c r="A48" s="32" t="str">
        <f>+A1</f>
        <v>บริษัท ทิพย กรุ๊ป โฮลดิ้งส์ จำกัด (มหาชน)</v>
      </c>
      <c r="B48" s="32"/>
      <c r="C48" s="32"/>
    </row>
    <row r="49" spans="1:12" ht="21.75" customHeight="1" x14ac:dyDescent="0.45">
      <c r="A49" s="32" t="s">
        <v>121</v>
      </c>
      <c r="B49" s="32"/>
      <c r="C49" s="32"/>
    </row>
    <row r="50" spans="1:12" ht="21.75" customHeight="1" x14ac:dyDescent="0.45">
      <c r="A50" s="34" t="str">
        <f>+A3</f>
        <v>สำหรับปีสิ้นสุดวันที่ 31 ธันวาคม พ.ศ. 2565</v>
      </c>
      <c r="B50" s="34"/>
      <c r="C50" s="34"/>
      <c r="D50" s="24"/>
      <c r="E50" s="24"/>
      <c r="F50" s="11"/>
      <c r="G50" s="11"/>
      <c r="H50" s="11"/>
      <c r="I50" s="24"/>
      <c r="J50" s="11"/>
      <c r="K50" s="11"/>
      <c r="L50" s="11"/>
    </row>
    <row r="51" spans="1:12" ht="19.5" customHeight="1" x14ac:dyDescent="0.4">
      <c r="A51" s="162"/>
      <c r="B51" s="162"/>
      <c r="C51" s="162"/>
      <c r="D51" s="151"/>
      <c r="E51" s="151"/>
      <c r="F51" s="67"/>
      <c r="G51" s="67"/>
      <c r="H51" s="67"/>
      <c r="I51" s="151"/>
      <c r="J51" s="67"/>
      <c r="K51" s="67"/>
      <c r="L51" s="67"/>
    </row>
    <row r="52" spans="1:12" s="18" customFormat="1" ht="19.5" customHeight="1" x14ac:dyDescent="0.4">
      <c r="A52" s="108"/>
      <c r="B52" s="108"/>
      <c r="C52" s="108"/>
      <c r="D52" s="108"/>
      <c r="E52" s="108"/>
      <c r="F52" s="202" t="s">
        <v>148</v>
      </c>
      <c r="G52" s="202"/>
      <c r="H52" s="202"/>
      <c r="I52" s="108"/>
      <c r="J52" s="202" t="s">
        <v>149</v>
      </c>
      <c r="K52" s="202"/>
      <c r="L52" s="202"/>
    </row>
    <row r="53" spans="1:12" ht="19.5" customHeight="1" x14ac:dyDescent="0.4">
      <c r="A53" s="151"/>
      <c r="B53" s="151"/>
      <c r="C53" s="151"/>
      <c r="D53" s="65"/>
      <c r="E53" s="66"/>
      <c r="F53" s="68" t="s">
        <v>197</v>
      </c>
      <c r="G53" s="67"/>
      <c r="H53" s="68" t="s">
        <v>144</v>
      </c>
      <c r="I53" s="66"/>
      <c r="J53" s="68" t="s">
        <v>197</v>
      </c>
      <c r="K53" s="67"/>
      <c r="L53" s="68" t="s">
        <v>144</v>
      </c>
    </row>
    <row r="54" spans="1:12" ht="19.5" customHeight="1" x14ac:dyDescent="0.4">
      <c r="A54" s="151"/>
      <c r="B54" s="151"/>
      <c r="C54" s="151"/>
      <c r="D54" s="183" t="s">
        <v>0</v>
      </c>
      <c r="E54" s="66"/>
      <c r="F54" s="70" t="s">
        <v>30</v>
      </c>
      <c r="G54" s="67"/>
      <c r="H54" s="70" t="s">
        <v>30</v>
      </c>
      <c r="I54" s="66"/>
      <c r="J54" s="70" t="s">
        <v>30</v>
      </c>
      <c r="K54" s="67"/>
      <c r="L54" s="70" t="s">
        <v>30</v>
      </c>
    </row>
    <row r="55" spans="1:12" ht="6" customHeight="1" x14ac:dyDescent="0.4">
      <c r="A55" s="151"/>
      <c r="B55" s="151"/>
      <c r="C55" s="151"/>
      <c r="D55" s="151"/>
      <c r="E55" s="151"/>
      <c r="F55" s="168"/>
      <c r="G55" s="67"/>
      <c r="H55" s="67"/>
      <c r="I55" s="151"/>
      <c r="J55" s="168"/>
      <c r="K55" s="67"/>
      <c r="L55" s="67"/>
    </row>
    <row r="56" spans="1:12" ht="19.5" customHeight="1" x14ac:dyDescent="0.4">
      <c r="A56" s="162" t="s">
        <v>204</v>
      </c>
      <c r="B56" s="151"/>
      <c r="C56" s="151"/>
      <c r="D56" s="151"/>
      <c r="E56" s="151"/>
      <c r="F56" s="168"/>
      <c r="G56" s="67"/>
      <c r="H56" s="67"/>
      <c r="I56" s="151"/>
      <c r="J56" s="168"/>
      <c r="K56" s="67"/>
      <c r="L56" s="67"/>
    </row>
    <row r="57" spans="1:12" ht="19.5" customHeight="1" x14ac:dyDescent="0.4">
      <c r="A57" s="162"/>
      <c r="B57" s="151" t="s">
        <v>172</v>
      </c>
      <c r="C57" s="151"/>
      <c r="D57" s="184"/>
      <c r="E57" s="151"/>
      <c r="F57" s="168">
        <v>60</v>
      </c>
      <c r="G57" s="67"/>
      <c r="H57" s="67">
        <v>30</v>
      </c>
      <c r="I57" s="151"/>
      <c r="J57" s="168">
        <v>0</v>
      </c>
      <c r="K57" s="67"/>
      <c r="L57" s="67">
        <v>0</v>
      </c>
    </row>
    <row r="58" spans="1:12" ht="19.5" customHeight="1" x14ac:dyDescent="0.4">
      <c r="A58" s="162"/>
      <c r="B58" s="151" t="s">
        <v>173</v>
      </c>
      <c r="C58" s="151"/>
      <c r="D58" s="151"/>
      <c r="E58" s="151"/>
      <c r="F58" s="168">
        <v>-766</v>
      </c>
      <c r="G58" s="67"/>
      <c r="H58" s="67">
        <v>19999</v>
      </c>
      <c r="I58" s="151"/>
      <c r="J58" s="168">
        <v>-766</v>
      </c>
      <c r="K58" s="67"/>
      <c r="L58" s="67">
        <v>-2000</v>
      </c>
    </row>
    <row r="59" spans="1:12" ht="19.5" customHeight="1" x14ac:dyDescent="0.4">
      <c r="A59" s="162"/>
      <c r="B59" s="151" t="s">
        <v>224</v>
      </c>
      <c r="C59" s="151"/>
      <c r="D59" s="151"/>
      <c r="E59" s="151"/>
      <c r="F59" s="168">
        <v>0</v>
      </c>
      <c r="G59" s="169"/>
      <c r="H59" s="67">
        <v>0</v>
      </c>
      <c r="I59" s="151"/>
      <c r="J59" s="168">
        <f>-15000000+236946</f>
        <v>-14763054</v>
      </c>
      <c r="K59" s="169"/>
      <c r="L59" s="67">
        <v>14763054</v>
      </c>
    </row>
    <row r="60" spans="1:12" ht="19.5" customHeight="1" x14ac:dyDescent="0.4">
      <c r="A60" s="162"/>
      <c r="B60" s="151" t="s">
        <v>211</v>
      </c>
      <c r="C60" s="151"/>
      <c r="D60" s="184">
        <v>24</v>
      </c>
      <c r="E60" s="151"/>
      <c r="F60" s="168">
        <v>240000000</v>
      </c>
      <c r="G60" s="169"/>
      <c r="H60" s="67">
        <v>0</v>
      </c>
      <c r="I60" s="151"/>
      <c r="J60" s="168">
        <v>240000000</v>
      </c>
      <c r="K60" s="169"/>
      <c r="L60" s="67">
        <v>0</v>
      </c>
    </row>
    <row r="61" spans="1:12" ht="19.5" customHeight="1" x14ac:dyDescent="0.4">
      <c r="A61" s="162"/>
      <c r="B61" s="151" t="s">
        <v>207</v>
      </c>
      <c r="C61" s="151"/>
      <c r="D61" s="184">
        <v>24</v>
      </c>
      <c r="E61" s="151"/>
      <c r="F61" s="168">
        <v>532000000</v>
      </c>
      <c r="G61" s="169"/>
      <c r="H61" s="67">
        <v>0</v>
      </c>
      <c r="I61" s="151"/>
      <c r="J61" s="168">
        <v>532000000</v>
      </c>
      <c r="K61" s="169"/>
      <c r="L61" s="67">
        <v>0</v>
      </c>
    </row>
    <row r="62" spans="1:12" ht="19.5" customHeight="1" x14ac:dyDescent="0.4">
      <c r="A62" s="162"/>
      <c r="B62" s="151" t="s">
        <v>217</v>
      </c>
      <c r="C62" s="151"/>
      <c r="D62" s="184"/>
      <c r="E62" s="151"/>
      <c r="F62" s="168">
        <v>-9548960</v>
      </c>
      <c r="G62" s="169"/>
      <c r="H62" s="67">
        <v>0</v>
      </c>
      <c r="I62" s="151"/>
      <c r="J62" s="168">
        <v>-9548960</v>
      </c>
      <c r="K62" s="169"/>
      <c r="L62" s="67">
        <v>0</v>
      </c>
    </row>
    <row r="63" spans="1:12" ht="19.5" customHeight="1" x14ac:dyDescent="0.4">
      <c r="A63" s="151"/>
      <c r="B63" s="151" t="s">
        <v>134</v>
      </c>
      <c r="C63" s="151"/>
      <c r="D63" s="151"/>
      <c r="E63" s="151"/>
      <c r="F63" s="165">
        <v>-42756643</v>
      </c>
      <c r="G63" s="67"/>
      <c r="H63" s="159">
        <v>-38064508</v>
      </c>
      <c r="I63" s="151"/>
      <c r="J63" s="165">
        <v>0</v>
      </c>
      <c r="K63" s="67"/>
      <c r="L63" s="159">
        <v>0</v>
      </c>
    </row>
    <row r="64" spans="1:12" ht="19.5" customHeight="1" x14ac:dyDescent="0.4">
      <c r="A64" s="151"/>
      <c r="B64" s="151" t="s">
        <v>114</v>
      </c>
      <c r="C64" s="151"/>
      <c r="D64" s="184">
        <v>30</v>
      </c>
      <c r="E64" s="178"/>
      <c r="F64" s="171">
        <v>-1081024633</v>
      </c>
      <c r="G64" s="67"/>
      <c r="H64" s="161">
        <v>-1079997400</v>
      </c>
      <c r="I64" s="178"/>
      <c r="J64" s="171">
        <v>-1069589305</v>
      </c>
      <c r="K64" s="67"/>
      <c r="L64" s="161">
        <v>0</v>
      </c>
    </row>
    <row r="65" spans="1:12" ht="6" customHeight="1" x14ac:dyDescent="0.4">
      <c r="A65" s="151"/>
      <c r="B65" s="151"/>
      <c r="C65" s="151"/>
      <c r="D65" s="151"/>
      <c r="E65" s="178"/>
      <c r="F65" s="165"/>
      <c r="G65" s="67"/>
      <c r="H65" s="159"/>
      <c r="I65" s="178"/>
      <c r="J65" s="165"/>
      <c r="K65" s="67"/>
      <c r="L65" s="159"/>
    </row>
    <row r="66" spans="1:12" ht="19.5" customHeight="1" x14ac:dyDescent="0.4">
      <c r="A66" s="151" t="s">
        <v>205</v>
      </c>
      <c r="B66" s="151"/>
      <c r="C66" s="151"/>
      <c r="D66" s="151"/>
      <c r="E66" s="178"/>
      <c r="F66" s="171">
        <f>SUM(F57:F65)</f>
        <v>-361330942</v>
      </c>
      <c r="G66" s="67"/>
      <c r="H66" s="161">
        <f>SUM(H57:H65)</f>
        <v>-1118041879</v>
      </c>
      <c r="I66" s="178"/>
      <c r="J66" s="171">
        <f>SUM(J57:J65)</f>
        <v>-321902085</v>
      </c>
      <c r="K66" s="67"/>
      <c r="L66" s="161">
        <f>SUM(L57:L65)</f>
        <v>14761054</v>
      </c>
    </row>
    <row r="67" spans="1:12" ht="19.5" customHeight="1" x14ac:dyDescent="0.4">
      <c r="A67" s="151"/>
      <c r="B67" s="151"/>
      <c r="C67" s="151"/>
      <c r="D67" s="151"/>
      <c r="E67" s="178"/>
      <c r="F67" s="165"/>
      <c r="G67" s="67"/>
      <c r="H67" s="159"/>
      <c r="I67" s="178"/>
      <c r="J67" s="165"/>
      <c r="K67" s="67"/>
      <c r="L67" s="159"/>
    </row>
    <row r="68" spans="1:12" ht="19.5" customHeight="1" x14ac:dyDescent="0.4">
      <c r="A68" s="73" t="s">
        <v>135</v>
      </c>
      <c r="B68" s="151"/>
      <c r="C68" s="151"/>
      <c r="D68" s="151"/>
      <c r="E68" s="178"/>
      <c r="F68" s="165">
        <f>F26+F43+F66</f>
        <v>635733763</v>
      </c>
      <c r="G68" s="75"/>
      <c r="H68" s="159">
        <f>H26+H43+H66</f>
        <v>-1297540664</v>
      </c>
      <c r="I68" s="178"/>
      <c r="J68" s="165">
        <f>J26+J43+J66</f>
        <v>70842028</v>
      </c>
      <c r="K68" s="75"/>
      <c r="L68" s="159">
        <f>L26+L43+L66</f>
        <v>459560</v>
      </c>
    </row>
    <row r="69" spans="1:12" ht="19.5" customHeight="1" x14ac:dyDescent="0.4">
      <c r="A69" s="151" t="s">
        <v>107</v>
      </c>
      <c r="B69" s="151"/>
      <c r="C69" s="151"/>
      <c r="D69" s="151"/>
      <c r="E69" s="178"/>
      <c r="F69" s="171">
        <v>2475129985</v>
      </c>
      <c r="G69" s="67"/>
      <c r="H69" s="161">
        <v>3772670649</v>
      </c>
      <c r="I69" s="178"/>
      <c r="J69" s="171">
        <v>460660</v>
      </c>
      <c r="K69" s="67"/>
      <c r="L69" s="161">
        <v>1100</v>
      </c>
    </row>
    <row r="70" spans="1:12" ht="6" customHeight="1" x14ac:dyDescent="0.4">
      <c r="A70" s="151"/>
      <c r="B70" s="151"/>
      <c r="C70" s="151"/>
      <c r="D70" s="151"/>
      <c r="E70" s="178"/>
      <c r="F70" s="165"/>
      <c r="G70" s="67"/>
      <c r="H70" s="159"/>
      <c r="I70" s="178"/>
      <c r="J70" s="165"/>
      <c r="K70" s="67"/>
      <c r="L70" s="159"/>
    </row>
    <row r="71" spans="1:12" ht="19.5" customHeight="1" thickBot="1" x14ac:dyDescent="0.45">
      <c r="A71" s="162" t="s">
        <v>106</v>
      </c>
      <c r="B71" s="151"/>
      <c r="C71" s="151"/>
      <c r="D71" s="158"/>
      <c r="E71" s="178"/>
      <c r="F71" s="172">
        <f>SUM(F68:F70)</f>
        <v>3110863748</v>
      </c>
      <c r="G71" s="67"/>
      <c r="H71" s="164">
        <f>SUM(H68:H70)</f>
        <v>2475129985</v>
      </c>
      <c r="I71" s="178"/>
      <c r="J71" s="172">
        <f>SUM(J68:J70)</f>
        <v>71302688</v>
      </c>
      <c r="K71" s="67"/>
      <c r="L71" s="164">
        <f>SUM(L68:L70)</f>
        <v>460660</v>
      </c>
    </row>
    <row r="72" spans="1:12" ht="19.5" customHeight="1" thickTop="1" x14ac:dyDescent="0.4">
      <c r="A72" s="151"/>
      <c r="B72" s="151"/>
      <c r="C72" s="151"/>
      <c r="D72" s="151"/>
      <c r="E72" s="151"/>
      <c r="F72" s="168"/>
      <c r="G72" s="67"/>
      <c r="H72" s="67"/>
      <c r="I72" s="151"/>
      <c r="J72" s="168"/>
      <c r="K72" s="67"/>
      <c r="L72" s="67"/>
    </row>
    <row r="73" spans="1:12" ht="19.5" customHeight="1" x14ac:dyDescent="0.4">
      <c r="A73" s="162" t="s">
        <v>100</v>
      </c>
      <c r="B73" s="151"/>
      <c r="C73" s="151"/>
      <c r="D73" s="151"/>
      <c r="E73" s="151"/>
      <c r="F73" s="168"/>
      <c r="G73" s="67"/>
      <c r="H73" s="67"/>
      <c r="I73" s="151"/>
      <c r="J73" s="168"/>
      <c r="K73" s="67"/>
      <c r="L73" s="67"/>
    </row>
    <row r="74" spans="1:12" ht="19.5" customHeight="1" x14ac:dyDescent="0.4">
      <c r="A74" s="151" t="s">
        <v>101</v>
      </c>
      <c r="B74" s="151"/>
      <c r="C74" s="151"/>
      <c r="D74" s="151"/>
      <c r="E74" s="151"/>
      <c r="F74" s="165">
        <v>18306116</v>
      </c>
      <c r="G74" s="75"/>
      <c r="H74" s="159">
        <v>3193500</v>
      </c>
      <c r="I74" s="151"/>
      <c r="J74" s="165">
        <v>0</v>
      </c>
      <c r="K74" s="75"/>
      <c r="L74" s="159">
        <v>0</v>
      </c>
    </row>
    <row r="75" spans="1:12" ht="19.5" customHeight="1" x14ac:dyDescent="0.4">
      <c r="A75" s="151" t="s">
        <v>104</v>
      </c>
      <c r="B75" s="151"/>
      <c r="C75" s="151"/>
      <c r="D75" s="151"/>
      <c r="E75" s="151"/>
      <c r="F75" s="165">
        <v>1256900</v>
      </c>
      <c r="G75" s="67"/>
      <c r="H75" s="159">
        <v>350000</v>
      </c>
      <c r="I75" s="151"/>
      <c r="J75" s="165">
        <v>0</v>
      </c>
      <c r="K75" s="67"/>
      <c r="L75" s="159">
        <v>0</v>
      </c>
    </row>
    <row r="76" spans="1:12" ht="19.5" customHeight="1" x14ac:dyDescent="0.4">
      <c r="A76" s="151" t="s">
        <v>139</v>
      </c>
      <c r="B76" s="151"/>
      <c r="C76" s="185"/>
      <c r="D76" s="151"/>
      <c r="E76" s="151"/>
      <c r="F76" s="165">
        <v>19726757</v>
      </c>
      <c r="G76" s="75"/>
      <c r="H76" s="159">
        <v>21500713</v>
      </c>
      <c r="I76" s="151"/>
      <c r="J76" s="165">
        <v>0</v>
      </c>
      <c r="K76" s="75"/>
      <c r="L76" s="159">
        <v>0</v>
      </c>
    </row>
    <row r="77" spans="1:12" ht="19.5" customHeight="1" x14ac:dyDescent="0.4">
      <c r="A77" s="151" t="s">
        <v>123</v>
      </c>
      <c r="B77" s="151"/>
      <c r="C77" s="151"/>
      <c r="D77" s="151"/>
      <c r="E77" s="151"/>
      <c r="F77" s="168"/>
      <c r="G77" s="67"/>
      <c r="H77" s="67"/>
      <c r="I77" s="151"/>
      <c r="J77" s="168"/>
      <c r="K77" s="67"/>
      <c r="L77" s="67"/>
    </row>
    <row r="78" spans="1:12" ht="19.5" customHeight="1" x14ac:dyDescent="0.4">
      <c r="A78" s="151"/>
      <c r="B78" s="151" t="s">
        <v>140</v>
      </c>
      <c r="C78" s="151"/>
      <c r="D78" s="184"/>
      <c r="E78" s="151"/>
      <c r="F78" s="168"/>
      <c r="G78" s="67"/>
      <c r="H78" s="67"/>
      <c r="I78" s="151"/>
      <c r="J78" s="168"/>
      <c r="K78" s="67"/>
      <c r="L78" s="67"/>
    </row>
    <row r="79" spans="1:12" ht="19.5" customHeight="1" x14ac:dyDescent="0.4">
      <c r="A79" s="151"/>
      <c r="B79" s="151" t="s">
        <v>141</v>
      </c>
      <c r="C79" s="151"/>
      <c r="D79" s="151"/>
      <c r="E79" s="151"/>
      <c r="F79" s="165">
        <v>0</v>
      </c>
      <c r="G79" s="67"/>
      <c r="H79" s="159">
        <v>199978140</v>
      </c>
      <c r="I79" s="151"/>
      <c r="J79" s="165">
        <v>0</v>
      </c>
      <c r="K79" s="67"/>
      <c r="L79" s="159">
        <v>0</v>
      </c>
    </row>
    <row r="80" spans="1:12" ht="19.5" customHeight="1" x14ac:dyDescent="0.4">
      <c r="A80" s="151" t="s">
        <v>174</v>
      </c>
      <c r="B80" s="151"/>
      <c r="C80" s="151"/>
      <c r="D80" s="151"/>
      <c r="E80" s="151"/>
      <c r="F80" s="165">
        <v>0</v>
      </c>
      <c r="G80" s="169"/>
      <c r="H80" s="159">
        <v>0</v>
      </c>
      <c r="I80" s="151"/>
      <c r="J80" s="165">
        <v>0</v>
      </c>
      <c r="K80" s="169"/>
      <c r="L80" s="159">
        <v>9135387380</v>
      </c>
    </row>
    <row r="81" spans="1:12" ht="19.5" customHeight="1" x14ac:dyDescent="0.4">
      <c r="A81" s="151"/>
      <c r="B81" s="151"/>
      <c r="C81" s="151"/>
      <c r="D81" s="151"/>
      <c r="E81" s="151"/>
      <c r="F81" s="159"/>
      <c r="G81" s="67"/>
      <c r="H81" s="159"/>
      <c r="I81" s="151"/>
      <c r="J81" s="159"/>
      <c r="K81" s="67"/>
      <c r="L81" s="159"/>
    </row>
    <row r="82" spans="1:12" ht="19.5" customHeight="1" x14ac:dyDescent="0.4">
      <c r="A82" s="151"/>
      <c r="B82" s="151"/>
      <c r="C82" s="151"/>
      <c r="D82" s="151"/>
      <c r="E82" s="151"/>
      <c r="F82" s="159"/>
      <c r="G82" s="67"/>
      <c r="H82" s="159"/>
      <c r="I82" s="151"/>
      <c r="J82" s="159"/>
      <c r="K82" s="67"/>
      <c r="L82" s="159"/>
    </row>
    <row r="83" spans="1:12" ht="19.5" customHeight="1" x14ac:dyDescent="0.4">
      <c r="A83" s="151"/>
      <c r="B83" s="151"/>
      <c r="C83" s="151"/>
      <c r="D83" s="151"/>
      <c r="E83" s="151"/>
      <c r="F83" s="159"/>
      <c r="G83" s="67"/>
      <c r="H83" s="159"/>
      <c r="I83" s="151"/>
      <c r="J83" s="159"/>
      <c r="K83" s="67"/>
      <c r="L83" s="159"/>
    </row>
    <row r="84" spans="1:12" ht="19.5" customHeight="1" x14ac:dyDescent="0.4">
      <c r="A84" s="151"/>
      <c r="B84" s="151"/>
      <c r="C84" s="151"/>
      <c r="D84" s="151"/>
      <c r="E84" s="151"/>
      <c r="F84" s="159"/>
      <c r="G84" s="67"/>
      <c r="H84" s="159"/>
      <c r="I84" s="151"/>
      <c r="J84" s="159"/>
      <c r="K84" s="67"/>
      <c r="L84" s="159"/>
    </row>
    <row r="85" spans="1:12" ht="19.5" customHeight="1" x14ac:dyDescent="0.4">
      <c r="A85" s="151"/>
      <c r="B85" s="151"/>
      <c r="C85" s="151"/>
      <c r="D85" s="151"/>
      <c r="E85" s="151"/>
      <c r="F85" s="159"/>
      <c r="G85" s="67"/>
      <c r="H85" s="159"/>
      <c r="I85" s="151"/>
      <c r="J85" s="159"/>
      <c r="K85" s="67"/>
      <c r="L85" s="159"/>
    </row>
    <row r="86" spans="1:12" ht="19.5" customHeight="1" x14ac:dyDescent="0.4">
      <c r="A86" s="151"/>
      <c r="B86" s="151"/>
      <c r="C86" s="151"/>
      <c r="D86" s="151"/>
      <c r="E86" s="151"/>
      <c r="F86" s="159"/>
      <c r="G86" s="67"/>
      <c r="H86" s="159"/>
      <c r="I86" s="151"/>
      <c r="J86" s="159"/>
      <c r="K86" s="67"/>
      <c r="L86" s="159"/>
    </row>
    <row r="87" spans="1:12" ht="19.5" customHeight="1" x14ac:dyDescent="0.4">
      <c r="A87" s="151"/>
      <c r="B87" s="151"/>
      <c r="C87" s="151"/>
      <c r="D87" s="151"/>
      <c r="E87" s="151"/>
      <c r="F87" s="159"/>
      <c r="G87" s="67"/>
      <c r="H87" s="159"/>
      <c r="I87" s="151"/>
      <c r="J87" s="159"/>
      <c r="K87" s="67"/>
      <c r="L87" s="159"/>
    </row>
    <row r="88" spans="1:12" ht="19.5" customHeight="1" x14ac:dyDescent="0.4">
      <c r="A88" s="151"/>
      <c r="B88" s="151"/>
      <c r="C88" s="151"/>
      <c r="D88" s="151"/>
      <c r="E88" s="151"/>
      <c r="F88" s="159"/>
      <c r="G88" s="67"/>
      <c r="H88" s="159"/>
      <c r="I88" s="151"/>
      <c r="J88" s="159"/>
      <c r="K88" s="67"/>
      <c r="L88" s="159"/>
    </row>
    <row r="89" spans="1:12" ht="19.5" customHeight="1" x14ac:dyDescent="0.4">
      <c r="A89" s="151"/>
      <c r="B89" s="151"/>
      <c r="C89" s="151"/>
      <c r="D89" s="151"/>
      <c r="E89" s="151"/>
      <c r="F89" s="159"/>
      <c r="G89" s="67"/>
      <c r="H89" s="159"/>
      <c r="I89" s="151"/>
      <c r="J89" s="159"/>
      <c r="K89" s="67"/>
      <c r="L89" s="159"/>
    </row>
    <row r="90" spans="1:12" ht="19.5" customHeight="1" x14ac:dyDescent="0.4">
      <c r="A90" s="151"/>
      <c r="B90" s="151"/>
      <c r="C90" s="151"/>
      <c r="D90" s="151"/>
      <c r="E90" s="151"/>
      <c r="F90" s="159"/>
      <c r="G90" s="67"/>
      <c r="H90" s="159"/>
      <c r="I90" s="151"/>
      <c r="J90" s="159"/>
      <c r="K90" s="67"/>
      <c r="L90" s="159"/>
    </row>
    <row r="91" spans="1:12" ht="19.5" customHeight="1" x14ac:dyDescent="0.4">
      <c r="A91" s="151"/>
      <c r="B91" s="151"/>
      <c r="C91" s="151"/>
      <c r="D91" s="151"/>
      <c r="E91" s="151"/>
      <c r="F91" s="159"/>
      <c r="G91" s="67"/>
      <c r="H91" s="159"/>
      <c r="I91" s="151"/>
      <c r="J91" s="159"/>
      <c r="K91" s="67"/>
      <c r="L91" s="159"/>
    </row>
    <row r="92" spans="1:12" ht="21.95" customHeight="1" x14ac:dyDescent="0.4">
      <c r="A92" s="24" t="str">
        <f>A47</f>
        <v>หมายเหตุประกอบงบการเงินเป็นส่วนหนึ่งของงบการเงินนี้</v>
      </c>
      <c r="B92" s="24"/>
      <c r="C92" s="24"/>
      <c r="D92" s="24"/>
      <c r="E92" s="24"/>
      <c r="F92" s="11"/>
      <c r="G92" s="11"/>
      <c r="H92" s="11"/>
      <c r="I92" s="24"/>
      <c r="J92" s="11"/>
      <c r="K92" s="11"/>
      <c r="L92" s="11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9" orientation="portrait" useFirstPageNumber="1" horizontalDpi="1200" verticalDpi="1200" r:id="rId1"/>
  <headerFooter>
    <oddFooter>&amp;R&amp;"Browallia New,Regular"&amp;14&amp;P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10-12</vt:lpstr>
      <vt:lpstr>PL 13-15</vt:lpstr>
      <vt:lpstr>EQ 16-17</vt:lpstr>
      <vt:lpstr>EQ 18</vt:lpstr>
      <vt:lpstr>CF 19-20</vt:lpstr>
      <vt:lpstr>'CF 19-20'!Print_Area</vt:lpstr>
      <vt:lpstr>'EQ 16-17'!Print_Area</vt:lpstr>
      <vt:lpstr>'PL 13-15'!Print_Area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Prattana Kitpun (Accounting Senior Manager)</cp:lastModifiedBy>
  <cp:lastPrinted>2023-02-24T13:51:43Z</cp:lastPrinted>
  <dcterms:created xsi:type="dcterms:W3CDTF">2009-02-23T10:22:48Z</dcterms:created>
  <dcterms:modified xsi:type="dcterms:W3CDTF">2023-02-27T02:17:43Z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2023-01-24T03:14:50Z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c94470c3-67b9-41db-91b8-325d6a43182f</vt:lpwstr>
  </property>
  <property fmtid="{D5CDD505-2E9C-101B-9397-08002B2CF9AE}" pid="8" name="MSIP_Label_cd6aa48f-5ea3-4df9-940a-fee9968a059a_ContentBits">
    <vt:lpwstr>0</vt:lpwstr>
  </property>
</Properties>
</file>