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ornumarjstr/Desktop/KC_Q4-65/K.C._Dec'65/"/>
    </mc:Choice>
  </mc:AlternateContent>
  <xr:revisionPtr revIDLastSave="0" documentId="13_ncr:1_{DB37874D-1FD4-F945-9E97-DA2DA1DCC1E6}" xr6:coauthVersionLast="47" xr6:coauthVersionMax="47" xr10:uidLastSave="{00000000-0000-0000-0000-000000000000}"/>
  <bookViews>
    <workbookView xWindow="0" yWindow="500" windowWidth="19420" windowHeight="10300" tabRatio="803" activeTab="1" xr2:uid="{00000000-000D-0000-FFFF-FFFF00000000}"/>
  </bookViews>
  <sheets>
    <sheet name="BS" sheetId="9" r:id="rId1"/>
    <sheet name="PL" sheetId="22" r:id="rId2"/>
    <sheet name="CONSO" sheetId="17" r:id="rId3"/>
    <sheet name="COMPANY" sheetId="18" r:id="rId4"/>
    <sheet name="Cash flow" sheetId="19" r:id="rId5"/>
  </sheets>
  <definedNames>
    <definedName name="_xlnm.Print_Area" localSheetId="4">'Cash flow'!$A$1:$M$81</definedName>
    <definedName name="_xlnm.Print_Area" localSheetId="3">COMPANY!$A$1:$O$35</definedName>
    <definedName name="_xlnm.Print_Area" localSheetId="2">CONSO!$A$1:$O$36</definedName>
    <definedName name="_xlnm.Print_Area" localSheetId="1">PL!$A$1:$M$47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3" i="9" l="1"/>
  <c r="G54" i="9" l="1"/>
  <c r="L60" i="19"/>
  <c r="J60" i="19"/>
  <c r="H60" i="19"/>
  <c r="F60" i="19"/>
  <c r="G16" i="9"/>
  <c r="H27" i="19" l="1"/>
  <c r="H39" i="19" s="1"/>
  <c r="H42" i="19" s="1"/>
  <c r="L27" i="19"/>
  <c r="H23" i="18"/>
  <c r="F23" i="18"/>
  <c r="J24" i="17"/>
  <c r="F24" i="17"/>
  <c r="J16" i="17"/>
  <c r="J17" i="17" s="1"/>
  <c r="J19" i="17" s="1"/>
  <c r="J25" i="17" s="1"/>
  <c r="H16" i="17"/>
  <c r="H17" i="17" s="1"/>
  <c r="H19" i="17" s="1"/>
  <c r="F16" i="17"/>
  <c r="F17" i="17" s="1"/>
  <c r="F19" i="17" s="1"/>
  <c r="N12" i="17"/>
  <c r="F25" i="17" l="1"/>
  <c r="L15" i="22"/>
  <c r="H15" i="22"/>
  <c r="F15" i="22"/>
  <c r="L10" i="22" l="1"/>
  <c r="L25" i="22" s="1"/>
  <c r="L27" i="22" s="1"/>
  <c r="J10" i="22"/>
  <c r="H10" i="22"/>
  <c r="H25" i="22" s="1"/>
  <c r="H27" i="22" s="1"/>
  <c r="F10" i="22"/>
  <c r="F25" i="22" s="1"/>
  <c r="F27" i="22" s="1"/>
  <c r="F29" i="22" s="1"/>
  <c r="F45" i="22" s="1"/>
  <c r="L39" i="19" l="1"/>
  <c r="K16" i="9" l="1"/>
  <c r="N19" i="18"/>
  <c r="N20" i="17"/>
  <c r="F70" i="19" l="1"/>
  <c r="L22" i="18"/>
  <c r="J15" i="18"/>
  <c r="J16" i="18" s="1"/>
  <c r="J18" i="18" s="1"/>
  <c r="H15" i="18"/>
  <c r="H16" i="18" s="1"/>
  <c r="H18" i="18" s="1"/>
  <c r="H24" i="18" s="1"/>
  <c r="F15" i="18"/>
  <c r="N11" i="18"/>
  <c r="N10" i="18"/>
  <c r="L23" i="17"/>
  <c r="N11" i="17"/>
  <c r="F16" i="18" l="1"/>
  <c r="F18" i="18" s="1"/>
  <c r="F24" i="18" s="1"/>
  <c r="H70" i="19"/>
  <c r="H71" i="19" s="1"/>
  <c r="H73" i="19" s="1"/>
  <c r="J70" i="19"/>
  <c r="L70" i="19"/>
  <c r="J23" i="18"/>
  <c r="J24" i="18" s="1"/>
  <c r="N22" i="18"/>
  <c r="N23" i="17"/>
  <c r="H24" i="17"/>
  <c r="H25" i="17" s="1"/>
  <c r="F35" i="22"/>
  <c r="H35" i="22"/>
  <c r="L15" i="17" s="1"/>
  <c r="N15" i="17" s="1"/>
  <c r="J35" i="22"/>
  <c r="L35" i="22"/>
  <c r="L14" i="18" s="1"/>
  <c r="N14" i="18" s="1"/>
  <c r="J15" i="22"/>
  <c r="J25" i="22" s="1"/>
  <c r="J27" i="22" s="1"/>
  <c r="J29" i="22" l="1"/>
  <c r="L29" i="22"/>
  <c r="L45" i="22" s="1"/>
  <c r="K59" i="9"/>
  <c r="I59" i="9"/>
  <c r="G59" i="9"/>
  <c r="K54" i="9"/>
  <c r="I54" i="9"/>
  <c r="K26" i="9"/>
  <c r="K27" i="9" s="1"/>
  <c r="G26" i="9"/>
  <c r="G27" i="9" s="1"/>
  <c r="M59" i="9"/>
  <c r="M54" i="9"/>
  <c r="I26" i="9"/>
  <c r="I16" i="9"/>
  <c r="M26" i="9"/>
  <c r="M16" i="9"/>
  <c r="L21" i="18" l="1"/>
  <c r="J45" i="22"/>
  <c r="L36" i="22"/>
  <c r="L13" i="18"/>
  <c r="J36" i="22"/>
  <c r="J42" i="22" s="1"/>
  <c r="J44" i="22" s="1"/>
  <c r="L22" i="17"/>
  <c r="F36" i="22"/>
  <c r="F42" i="22" s="1"/>
  <c r="F44" i="22" s="1"/>
  <c r="H29" i="22"/>
  <c r="H45" i="22" s="1"/>
  <c r="M60" i="9"/>
  <c r="M27" i="9"/>
  <c r="F9" i="19"/>
  <c r="F27" i="19" s="1"/>
  <c r="F39" i="19" s="1"/>
  <c r="F42" i="19" s="1"/>
  <c r="F71" i="19" s="1"/>
  <c r="F73" i="19" s="1"/>
  <c r="L42" i="19"/>
  <c r="L71" i="19" s="1"/>
  <c r="L73" i="19" s="1"/>
  <c r="G60" i="9"/>
  <c r="F38" i="22"/>
  <c r="F40" i="22" s="1"/>
  <c r="L42" i="22"/>
  <c r="L44" i="22" s="1"/>
  <c r="L38" i="22"/>
  <c r="L40" i="22" s="1"/>
  <c r="J38" i="22"/>
  <c r="J40" i="22" s="1"/>
  <c r="L23" i="18"/>
  <c r="J9" i="19"/>
  <c r="J27" i="19" s="1"/>
  <c r="J39" i="19" s="1"/>
  <c r="J42" i="19" s="1"/>
  <c r="J71" i="19" s="1"/>
  <c r="J73" i="19" s="1"/>
  <c r="K60" i="9"/>
  <c r="I27" i="9"/>
  <c r="I60" i="9"/>
  <c r="N22" i="17" l="1"/>
  <c r="N24" i="17" s="1"/>
  <c r="L24" i="17"/>
  <c r="H38" i="22"/>
  <c r="H40" i="22" s="1"/>
  <c r="L14" i="17"/>
  <c r="L15" i="18"/>
  <c r="L16" i="18" s="1"/>
  <c r="N13" i="18"/>
  <c r="N15" i="18" s="1"/>
  <c r="N16" i="18" s="1"/>
  <c r="N18" i="18" s="1"/>
  <c r="H36" i="22"/>
  <c r="H42" i="22" s="1"/>
  <c r="H44" i="22" s="1"/>
  <c r="N21" i="18"/>
  <c r="N23" i="18" s="1"/>
  <c r="N24" i="18" l="1"/>
  <c r="L18" i="18"/>
  <c r="L24" i="18" s="1"/>
  <c r="K92" i="9" s="1"/>
  <c r="K93" i="9" s="1"/>
  <c r="K94" i="9" s="1"/>
  <c r="M92" i="9"/>
  <c r="M93" i="9" s="1"/>
  <c r="M94" i="9" s="1"/>
  <c r="L16" i="17"/>
  <c r="L17" i="17" s="1"/>
  <c r="N14" i="17"/>
  <c r="N16" i="17" s="1"/>
  <c r="N17" i="17" s="1"/>
  <c r="N19" i="17" s="1"/>
  <c r="N25" i="17" s="1"/>
  <c r="L19" i="17" l="1"/>
  <c r="I92" i="9"/>
  <c r="I93" i="9" s="1"/>
  <c r="I94" i="9" s="1"/>
  <c r="L25" i="17" l="1"/>
  <c r="G92" i="9" s="1"/>
  <c r="G93" i="9" s="1"/>
  <c r="G94" i="9" s="1"/>
</calcChain>
</file>

<file path=xl/sharedStrings.xml><?xml version="1.0" encoding="utf-8"?>
<sst xmlns="http://schemas.openxmlformats.org/spreadsheetml/2006/main" count="318" uniqueCount="194">
  <si>
    <t>11</t>
  </si>
  <si>
    <t>13</t>
  </si>
  <si>
    <t>14</t>
  </si>
  <si>
    <t>15</t>
  </si>
  <si>
    <t>16</t>
  </si>
  <si>
    <t>17</t>
  </si>
  <si>
    <t>18</t>
  </si>
  <si>
    <t>20</t>
  </si>
  <si>
    <t>12</t>
  </si>
  <si>
    <t>10</t>
  </si>
  <si>
    <t>19</t>
  </si>
  <si>
    <t>- 2 -</t>
  </si>
  <si>
    <t>STATEMENTS OF FINANCIAL POSITION</t>
  </si>
  <si>
    <t>Note</t>
  </si>
  <si>
    <t>ASSETS</t>
  </si>
  <si>
    <t>Cash and cash equivalents</t>
  </si>
  <si>
    <t>Costs of real estate development projects for sales</t>
  </si>
  <si>
    <t>Other current assets</t>
  </si>
  <si>
    <t>CURRENT ASSETS</t>
  </si>
  <si>
    <t>TOTAL CURRENT ASSETS</t>
  </si>
  <si>
    <t>NON-CURRENT ASSETS</t>
  </si>
  <si>
    <t>Restricted bank deposits</t>
  </si>
  <si>
    <t xml:space="preserve">Investment in subsidiary </t>
  </si>
  <si>
    <t>Land held for development</t>
  </si>
  <si>
    <t xml:space="preserve">Investment property </t>
  </si>
  <si>
    <t xml:space="preserve">Leasehold improvement and equipment </t>
  </si>
  <si>
    <t>Other non-current assets</t>
  </si>
  <si>
    <t>TOTAL NON-CURRENT ASSETS</t>
  </si>
  <si>
    <t>TOTAL ASSETS</t>
  </si>
  <si>
    <t>The accompanying notes are an integral part of these financial statements</t>
  </si>
  <si>
    <t>STATEMENTS OF FINANCIAL POSITION (Cont'd)</t>
  </si>
  <si>
    <t>LIABILITIES AND SHAREHOLDERS' EQUITY</t>
  </si>
  <si>
    <t>CURRENT LIABILITIES</t>
  </si>
  <si>
    <t>Trade and other current payables</t>
  </si>
  <si>
    <t>Deposit and advance received from customers</t>
  </si>
  <si>
    <t>Defaulted liabilities</t>
  </si>
  <si>
    <t>Other current liabilities</t>
  </si>
  <si>
    <t>TOTAL CURRENT LIABILITIES</t>
  </si>
  <si>
    <t>NON-CURRENT LIABILITIES</t>
  </si>
  <si>
    <t>Non-current provisions for employee benefit</t>
  </si>
  <si>
    <t>TOTAL NON-CURRENT LIABILITIES</t>
  </si>
  <si>
    <t>TOTAL LIABILITIES</t>
  </si>
  <si>
    <t>SHAREHOLDERS' EQUITY</t>
  </si>
  <si>
    <t>Share capital</t>
  </si>
  <si>
    <t xml:space="preserve">    Authorized share capital</t>
  </si>
  <si>
    <t>Retained earnings (deficit)</t>
  </si>
  <si>
    <t>Appropriated  - legal reserve</t>
  </si>
  <si>
    <t>Unappropriated</t>
  </si>
  <si>
    <t>TOTAL SHAREHOLDERS' EQUITY</t>
  </si>
  <si>
    <t>TOTAL LIABILITIES AND SHAREHOLDERS' EQUITY</t>
  </si>
  <si>
    <t>STATEMENTS OF COMPREHENSIVE INCOME</t>
  </si>
  <si>
    <t>Revenues from sales</t>
  </si>
  <si>
    <t>Cost of sales</t>
  </si>
  <si>
    <t xml:space="preserve">Other income </t>
  </si>
  <si>
    <t>Distribution costs</t>
  </si>
  <si>
    <t>Administrative expenses</t>
  </si>
  <si>
    <t>Other expenses</t>
  </si>
  <si>
    <t>Finance costs</t>
  </si>
  <si>
    <t>Profit (loss) before income tax expense</t>
  </si>
  <si>
    <t>Tax income (expense)</t>
  </si>
  <si>
    <t>share capital</t>
  </si>
  <si>
    <t>Retained earnings (Deficit)</t>
  </si>
  <si>
    <t>Appropriated</t>
  </si>
  <si>
    <t>Legal reserve</t>
  </si>
  <si>
    <t xml:space="preserve">Total </t>
  </si>
  <si>
    <t>STATEMENTS OF CASH FLOWS</t>
  </si>
  <si>
    <t>Cash flows from operating activities</t>
  </si>
  <si>
    <t>Depreciation and amortization</t>
  </si>
  <si>
    <t>Employee benefit expenses</t>
  </si>
  <si>
    <t>(Increase) Decrease in operating assets</t>
  </si>
  <si>
    <t>Increase (Decrease) in operating liabilities</t>
  </si>
  <si>
    <t>Cash generated (paid) from operating activities</t>
  </si>
  <si>
    <t xml:space="preserve">Net cash provided by (used in) operating activities </t>
  </si>
  <si>
    <t>STATEMENTS OF CASH FLOWS (Cont'd)</t>
  </si>
  <si>
    <t>Cash flows from investing activities</t>
  </si>
  <si>
    <t>Payments for purchase of fixed assets</t>
  </si>
  <si>
    <t>Net cash provided by (used in) investing activities</t>
  </si>
  <si>
    <t>Cash flows from financing activities</t>
  </si>
  <si>
    <t>Payments for short-term borrowings from subsidiary</t>
  </si>
  <si>
    <t>Net cash provided by (used in) financing activities</t>
  </si>
  <si>
    <t>Net increase (decrease) in cash and cash equivalents</t>
  </si>
  <si>
    <t>Short-term borrowings from other persons</t>
  </si>
  <si>
    <t>K.C. PROPERTY PUBLIC COMPANY LIMITED AND SUBSIDIARY</t>
  </si>
  <si>
    <t>STATEMENTS OF CHANGES IN SHAREHOLDERS' EQUITY</t>
  </si>
  <si>
    <t>21</t>
  </si>
  <si>
    <t>22</t>
  </si>
  <si>
    <t>Gross profit</t>
  </si>
  <si>
    <t xml:space="preserve">Owners of the Company </t>
  </si>
  <si>
    <t>Non-controlling interests</t>
  </si>
  <si>
    <t>- 3 -</t>
  </si>
  <si>
    <t>Other intangible assets</t>
  </si>
  <si>
    <t>Short-term borrowings and accrued interest from subsidiary</t>
  </si>
  <si>
    <t>Other non-current liabilities</t>
  </si>
  <si>
    <t>Attributable to :</t>
  </si>
  <si>
    <t>Total comprehensive income attributable to :</t>
  </si>
  <si>
    <t>23</t>
  </si>
  <si>
    <t>Issued and</t>
  </si>
  <si>
    <t>Share premium</t>
  </si>
  <si>
    <t>paid-up</t>
  </si>
  <si>
    <t>shareholders'</t>
  </si>
  <si>
    <t>equity</t>
  </si>
  <si>
    <t>Interest paid</t>
  </si>
  <si>
    <t>Income tax paid</t>
  </si>
  <si>
    <t>Other comprehensive income (expense) :</t>
  </si>
  <si>
    <t>24</t>
  </si>
  <si>
    <t>Lease liabilities</t>
  </si>
  <si>
    <t>Proceeds from short-term borrowings from subsidiary</t>
  </si>
  <si>
    <t xml:space="preserve">Profit (loss) from operating activities </t>
  </si>
  <si>
    <t>Adjustment for tax expense</t>
  </si>
  <si>
    <t>Adjustment to reconcile profit (loss) to cash receipt (payment)</t>
  </si>
  <si>
    <t xml:space="preserve">Right-of-use assets </t>
  </si>
  <si>
    <t>Payments for short-term borrowings from other persons</t>
  </si>
  <si>
    <t xml:space="preserve">Payments for lease liabilities </t>
  </si>
  <si>
    <t xml:space="preserve">    Issued and paid-up share capital</t>
  </si>
  <si>
    <t xml:space="preserve">Total other income </t>
  </si>
  <si>
    <t>Proceeds from disposal of land held for development</t>
  </si>
  <si>
    <t>Balance as at January 1, 2021</t>
  </si>
  <si>
    <t>7</t>
  </si>
  <si>
    <t>6.2</t>
  </si>
  <si>
    <t>Supplemental disclosures of cash flows information see note 7</t>
  </si>
  <si>
    <t>Gain on debt restructuring</t>
  </si>
  <si>
    <t>Proceeds from share capital increase</t>
  </si>
  <si>
    <t xml:space="preserve"> Increase in share capital</t>
  </si>
  <si>
    <t>LIABILITIES AND SHAREHOLDERS' EQUITY (Cont'd)</t>
  </si>
  <si>
    <t xml:space="preserve">Other income : </t>
  </si>
  <si>
    <t>Unit : Baht</t>
  </si>
  <si>
    <t>Consolidated financial statements</t>
  </si>
  <si>
    <t>Separate financial statements</t>
  </si>
  <si>
    <t>Loss from operation before changes in operating assets and liabilities</t>
  </si>
  <si>
    <t xml:space="preserve">Basic earnings (loss) per share-Owners of the Company </t>
  </si>
  <si>
    <t xml:space="preserve">Share premium (discount) on ordinary shares </t>
  </si>
  <si>
    <t>(discount) on</t>
  </si>
  <si>
    <t>ordinary shares</t>
  </si>
  <si>
    <t xml:space="preserve">Components of other comprehensive income that </t>
  </si>
  <si>
    <t xml:space="preserve">     will not be reclassified to profit or loss :</t>
  </si>
  <si>
    <t>Allowance for devaluation of inventories (reversal)</t>
  </si>
  <si>
    <t>Related parties receivables</t>
  </si>
  <si>
    <t>Non-current assets classified as held for sale</t>
  </si>
  <si>
    <t xml:space="preserve">      benefit  plans</t>
  </si>
  <si>
    <t xml:space="preserve">Gains (losses) on re-measurements of defined </t>
  </si>
  <si>
    <t xml:space="preserve">Employee benefits paid </t>
  </si>
  <si>
    <t>December 31, 2021</t>
  </si>
  <si>
    <t>Balance as at December 31, 2021</t>
  </si>
  <si>
    <t>Gain on disposal of assets</t>
  </si>
  <si>
    <t>Balance as at January 1, 2022</t>
  </si>
  <si>
    <t>Payments for loans from related persons</t>
  </si>
  <si>
    <t xml:space="preserve">Cash and cash equivalents at the beginning of the period </t>
  </si>
  <si>
    <t>Cash and cash equivalents at the end of the period</t>
  </si>
  <si>
    <t>Profit (loss) for the period</t>
  </si>
  <si>
    <t xml:space="preserve">Trade and other current receivables </t>
  </si>
  <si>
    <t>8</t>
  </si>
  <si>
    <t>9, 6.2</t>
  </si>
  <si>
    <t>9</t>
  </si>
  <si>
    <t>Other income</t>
  </si>
  <si>
    <t>Reversal of estimated  repairing costs of joint venture projects</t>
  </si>
  <si>
    <t>31.2</t>
  </si>
  <si>
    <t>Payments for purchase of intangible assets</t>
  </si>
  <si>
    <t>Receivables from bill of exchange litigation</t>
  </si>
  <si>
    <t>3,613,536,044 ordinary shares, par value of 0.70 Baht per share</t>
  </si>
  <si>
    <t>26.1</t>
  </si>
  <si>
    <t>25, 26.1</t>
  </si>
  <si>
    <t>Reversal of expected credit losses</t>
  </si>
  <si>
    <t>Reversal of impairment loss on assets</t>
  </si>
  <si>
    <t>26.2</t>
  </si>
  <si>
    <t>Increase in share capital</t>
  </si>
  <si>
    <t>Decrease in share capital</t>
  </si>
  <si>
    <t>Loss (gain) on disposal of assets</t>
  </si>
  <si>
    <t>Loss (gain) on disposal of land held for development</t>
  </si>
  <si>
    <t>Increase (decrease) in restricted bank deposits</t>
  </si>
  <si>
    <t xml:space="preserve">(December 31, 2021 : 4,371,014,517 ordinary shares, </t>
  </si>
  <si>
    <t>par value of 1 Baht per share)</t>
  </si>
  <si>
    <t xml:space="preserve">(December 31, 2021 : 3,613,536,044 ordinary shares, </t>
  </si>
  <si>
    <t>Proceeds from short-term borrowings from related parties</t>
  </si>
  <si>
    <t>Loss (gain) on terminate of lease</t>
  </si>
  <si>
    <t xml:space="preserve">Current portion - lease liabilities </t>
  </si>
  <si>
    <t>Estimated costs from litigation</t>
  </si>
  <si>
    <t>Expected credit losses (reversal)</t>
  </si>
  <si>
    <t>Allowance for impairment loss on assets (reversal)</t>
  </si>
  <si>
    <t>Interest expense and official fee</t>
  </si>
  <si>
    <t xml:space="preserve">Income tax refunded </t>
  </si>
  <si>
    <t>December 31, 2022</t>
  </si>
  <si>
    <t>AS AT DECEMBER 31, 2022</t>
  </si>
  <si>
    <t>FOR THE YEAR  ENDED DECEMBER 31, 2022</t>
  </si>
  <si>
    <t>Total comprehensive income (expense) for the year</t>
  </si>
  <si>
    <t>Profit (loss) for the year</t>
  </si>
  <si>
    <t>Other comprehensive income (expense) for the year</t>
  </si>
  <si>
    <t>Balance as at December 31, 2022</t>
  </si>
  <si>
    <t>Loss (gain) on disposal of non-current assets classified as held for sale</t>
  </si>
  <si>
    <t>Proceeds from disposal of fixed assets</t>
  </si>
  <si>
    <t>Allowance for impairment of non-current assets held for sales (reversal)</t>
  </si>
  <si>
    <t xml:space="preserve">Reversal of allowance for impairment of non-current assets </t>
  </si>
  <si>
    <t xml:space="preserve">     held for sales</t>
  </si>
  <si>
    <t>Loss from litigation</t>
  </si>
  <si>
    <t>Other comprehensive income (expense) for the  year-net of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</si>
</sst>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87" formatCode="_-* #,##0.00_-;\-* #,##0.00_-;_-* &quot;-&quot;??_-;_-@_-"/>
    <numFmt numFmtId="188" formatCode="_-* #,##0_-;\-* #,##0_-;_-* &quot;-&quot;??_-;_-@_-"/>
    <numFmt numFmtId="189" formatCode="#,##0;\(#,##0\)"/>
    <numFmt numFmtId="190" formatCode="_(* #,##0_);_(* \(#,##0\);_(* &quot;-&quot;??_);_(@_)"/>
    <numFmt numFmtId="191" formatCode="#,##0.0;\(#,##0.0\)"/>
    <numFmt numFmtId="192" formatCode="#,##0.00;\(#,##0.00\)"/>
    <numFmt numFmtId="193" formatCode="#,##0.00_ ;\(#,##0.00\)\ "/>
    <numFmt numFmtId="194" formatCode="_(* #,##0_);_(* \(#,##0.0\);_(* &quot;-&quot;??_);_(@_)"/>
    <numFmt numFmtId="195" formatCode="#,##0.000_ ;\(#,##0.0\)\ "/>
  </numFmts>
  <fonts count="11">
    <font>
      <sz val="16"/>
      <name val="AngsanaUPC"/>
      <charset val="222"/>
    </font>
    <font>
      <sz val="11"/>
      <color theme="1"/>
      <name val="Tahoma"/>
      <family val="2"/>
      <scheme val="minor"/>
    </font>
    <font>
      <sz val="16"/>
      <name val="AngsanaUPC"/>
      <family val="1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color indexed="8"/>
      <name val="Angsana New"/>
      <family val="2"/>
      <charset val="222"/>
    </font>
    <font>
      <sz val="12"/>
      <name val="Helv"/>
      <charset val="22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16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5" fillId="0" borderId="0"/>
    <xf numFmtId="39" fontId="6" fillId="0" borderId="0"/>
  </cellStyleXfs>
  <cellXfs count="125">
    <xf numFmtId="0" fontId="0" fillId="0" borderId="0" xfId="0"/>
    <xf numFmtId="187" fontId="8" fillId="0" borderId="0" xfId="1" applyFont="1" applyFill="1"/>
    <xf numFmtId="187" fontId="8" fillId="0" borderId="0" xfId="1" applyFont="1" applyFill="1" applyBorder="1"/>
    <xf numFmtId="187" fontId="7" fillId="0" borderId="0" xfId="1" applyFont="1" applyFill="1" applyBorder="1"/>
    <xf numFmtId="188" fontId="7" fillId="0" borderId="0" xfId="1" applyNumberFormat="1" applyFont="1" applyFill="1" applyBorder="1"/>
    <xf numFmtId="188" fontId="8" fillId="0" borderId="0" xfId="1" applyNumberFormat="1" applyFont="1" applyFill="1" applyBorder="1" applyAlignment="1"/>
    <xf numFmtId="0" fontId="8" fillId="0" borderId="0" xfId="1" applyNumberFormat="1" applyFont="1" applyFill="1" applyBorder="1" applyAlignment="1"/>
    <xf numFmtId="188" fontId="7" fillId="0" borderId="0" xfId="1" applyNumberFormat="1" applyFont="1" applyFill="1" applyBorder="1" applyAlignment="1"/>
    <xf numFmtId="0" fontId="7" fillId="0" borderId="0" xfId="1" applyNumberFormat="1" applyFont="1" applyFill="1" applyBorder="1" applyAlignment="1"/>
    <xf numFmtId="187" fontId="8" fillId="0" borderId="0" xfId="1" applyFont="1" applyFill="1" applyAlignment="1">
      <alignment horizontal="center"/>
    </xf>
    <xf numFmtId="190" fontId="7" fillId="0" borderId="0" xfId="1" applyNumberFormat="1" applyFont="1" applyFill="1" applyBorder="1"/>
    <xf numFmtId="188" fontId="8" fillId="0" borderId="0" xfId="1" applyNumberFormat="1" applyFont="1" applyFill="1" applyBorder="1"/>
    <xf numFmtId="49" fontId="8" fillId="0" borderId="0" xfId="1" applyNumberFormat="1" applyFont="1" applyFill="1" applyAlignment="1">
      <alignment horizontal="center"/>
    </xf>
    <xf numFmtId="190" fontId="8" fillId="0" borderId="0" xfId="1" applyNumberFormat="1" applyFont="1" applyFill="1" applyBorder="1"/>
    <xf numFmtId="188" fontId="8" fillId="0" borderId="0" xfId="1" applyNumberFormat="1" applyFont="1" applyFill="1"/>
    <xf numFmtId="187" fontId="7" fillId="0" borderId="0" xfId="1" applyFont="1" applyFill="1"/>
    <xf numFmtId="43" fontId="8" fillId="0" borderId="0" xfId="1" applyNumberFormat="1" applyFont="1" applyFill="1" applyBorder="1"/>
    <xf numFmtId="43" fontId="8" fillId="0" borderId="0" xfId="1" applyNumberFormat="1" applyFont="1" applyFill="1"/>
    <xf numFmtId="187" fontId="7" fillId="0" borderId="4" xfId="1" applyFont="1" applyFill="1" applyBorder="1"/>
    <xf numFmtId="187" fontId="7" fillId="0" borderId="3" xfId="1" applyFont="1" applyFill="1" applyBorder="1"/>
    <xf numFmtId="187" fontId="8" fillId="0" borderId="1" xfId="1" applyFont="1" applyFill="1" applyBorder="1"/>
    <xf numFmtId="192" fontId="8" fillId="0" borderId="0" xfId="1" applyNumberFormat="1" applyFont="1" applyFill="1" applyBorder="1"/>
    <xf numFmtId="193" fontId="8" fillId="0" borderId="0" xfId="1" applyNumberFormat="1" applyFont="1" applyFill="1" applyBorder="1"/>
    <xf numFmtId="193" fontId="8" fillId="0" borderId="1" xfId="1" applyNumberFormat="1" applyFont="1" applyFill="1" applyBorder="1"/>
    <xf numFmtId="187" fontId="8" fillId="0" borderId="4" xfId="1" applyFont="1" applyFill="1" applyBorder="1"/>
    <xf numFmtId="193" fontId="7" fillId="0" borderId="0" xfId="1" applyNumberFormat="1" applyFont="1" applyFill="1" applyBorder="1"/>
    <xf numFmtId="193" fontId="8" fillId="0" borderId="0" xfId="1" applyNumberFormat="1" applyFont="1" applyFill="1"/>
    <xf numFmtId="193" fontId="7" fillId="0" borderId="2" xfId="1" applyNumberFormat="1" applyFont="1" applyFill="1" applyBorder="1"/>
    <xf numFmtId="0" fontId="7" fillId="0" borderId="0" xfId="1" applyNumberFormat="1" applyFont="1" applyFill="1"/>
    <xf numFmtId="193" fontId="8" fillId="0" borderId="4" xfId="1" applyNumberFormat="1" applyFont="1" applyFill="1" applyBorder="1"/>
    <xf numFmtId="193" fontId="7" fillId="0" borderId="3" xfId="1" applyNumberFormat="1" applyFont="1" applyFill="1" applyBorder="1"/>
    <xf numFmtId="187" fontId="7" fillId="0" borderId="1" xfId="1" applyFont="1" applyFill="1" applyBorder="1" applyAlignment="1">
      <alignment horizontal="center"/>
    </xf>
    <xf numFmtId="194" fontId="8" fillId="0" borderId="0" xfId="1" applyNumberFormat="1" applyFont="1" applyFill="1" applyBorder="1"/>
    <xf numFmtId="194" fontId="8" fillId="0" borderId="0" xfId="1" applyNumberFormat="1" applyFont="1" applyFill="1"/>
    <xf numFmtId="194" fontId="8" fillId="0" borderId="0" xfId="1" applyNumberFormat="1" applyFont="1" applyFill="1" applyBorder="1" applyAlignment="1">
      <alignment horizontal="center"/>
    </xf>
    <xf numFmtId="0" fontId="8" fillId="0" borderId="0" xfId="1" applyNumberFormat="1" applyFont="1" applyFill="1" applyBorder="1"/>
    <xf numFmtId="0" fontId="7" fillId="0" borderId="0" xfId="1" applyNumberFormat="1" applyFont="1" applyFill="1" applyBorder="1"/>
    <xf numFmtId="190" fontId="7" fillId="0" borderId="0" xfId="1" applyNumberFormat="1" applyFont="1" applyFill="1" applyBorder="1" applyAlignment="1"/>
    <xf numFmtId="193" fontId="7" fillId="0" borderId="4" xfId="1" applyNumberFormat="1" applyFont="1" applyFill="1" applyBorder="1"/>
    <xf numFmtId="187" fontId="8" fillId="0" borderId="0" xfId="1" applyFont="1" applyFill="1" applyBorder="1" applyAlignment="1">
      <alignment horizontal="center"/>
    </xf>
    <xf numFmtId="193" fontId="8" fillId="0" borderId="0" xfId="1" applyNumberFormat="1" applyFont="1" applyFill="1" applyAlignment="1">
      <alignment horizontal="right"/>
    </xf>
    <xf numFmtId="194" fontId="8" fillId="0" borderId="1" xfId="1" applyNumberFormat="1" applyFont="1" applyFill="1" applyBorder="1"/>
    <xf numFmtId="187" fontId="8" fillId="0" borderId="1" xfId="1" applyFont="1" applyFill="1" applyBorder="1" applyAlignment="1"/>
    <xf numFmtId="193" fontId="8" fillId="0" borderId="1" xfId="1" applyNumberFormat="1" applyFont="1" applyFill="1" applyBorder="1" applyAlignment="1"/>
    <xf numFmtId="190" fontId="8" fillId="0" borderId="0" xfId="1" applyNumberFormat="1" applyFont="1" applyFill="1" applyBorder="1" applyAlignment="1"/>
    <xf numFmtId="187" fontId="8" fillId="0" borderId="3" xfId="1" applyFont="1" applyFill="1" applyBorder="1"/>
    <xf numFmtId="187" fontId="8" fillId="0" borderId="1" xfId="1" applyFont="1" applyFill="1" applyBorder="1" applyAlignment="1">
      <alignment horizontal="center"/>
    </xf>
    <xf numFmtId="187" fontId="8" fillId="0" borderId="0" xfId="1" applyFont="1" applyFill="1" applyBorder="1" applyAlignment="1"/>
    <xf numFmtId="187" fontId="8" fillId="0" borderId="0" xfId="1" applyFont="1" applyFill="1" applyAlignment="1"/>
    <xf numFmtId="187" fontId="7" fillId="0" borderId="0" xfId="1" applyFont="1" applyFill="1" applyAlignment="1"/>
    <xf numFmtId="193" fontId="8" fillId="0" borderId="0" xfId="1" applyNumberFormat="1" applyFont="1" applyFill="1" applyBorder="1" applyAlignment="1"/>
    <xf numFmtId="190" fontId="8" fillId="0" borderId="0" xfId="1" applyNumberFormat="1" applyFont="1" applyFill="1"/>
    <xf numFmtId="195" fontId="8" fillId="0" borderId="0" xfId="1" applyNumberFormat="1" applyFont="1" applyFill="1"/>
    <xf numFmtId="195" fontId="8" fillId="0" borderId="0" xfId="1" applyNumberFormat="1" applyFont="1" applyFill="1" applyBorder="1"/>
    <xf numFmtId="193" fontId="8" fillId="0" borderId="0" xfId="1" applyNumberFormat="1" applyFont="1" applyFill="1" applyAlignment="1"/>
    <xf numFmtId="193" fontId="8" fillId="0" borderId="2" xfId="1" applyNumberFormat="1" applyFont="1" applyFill="1" applyBorder="1" applyAlignment="1"/>
    <xf numFmtId="192" fontId="8" fillId="0" borderId="0" xfId="1" applyNumberFormat="1" applyFont="1" applyFill="1" applyBorder="1" applyAlignment="1"/>
    <xf numFmtId="192" fontId="8" fillId="0" borderId="0" xfId="1" applyNumberFormat="1" applyFont="1" applyFill="1" applyAlignment="1"/>
    <xf numFmtId="193" fontId="7" fillId="0" borderId="4" xfId="1" applyNumberFormat="1" applyFont="1" applyFill="1" applyBorder="1" applyAlignment="1"/>
    <xf numFmtId="193" fontId="7" fillId="0" borderId="0" xfId="1" applyNumberFormat="1" applyFont="1" applyFill="1" applyBorder="1" applyAlignment="1"/>
    <xf numFmtId="187" fontId="7" fillId="0" borderId="0" xfId="1" applyFont="1" applyFill="1" applyAlignment="1">
      <alignment horizontal="center"/>
    </xf>
    <xf numFmtId="187" fontId="7" fillId="0" borderId="0" xfId="1" quotePrefix="1" applyFont="1" applyFill="1" applyAlignment="1">
      <alignment horizontal="center"/>
    </xf>
    <xf numFmtId="187" fontId="7" fillId="0" borderId="0" xfId="1" applyFont="1" applyFill="1" applyBorder="1" applyAlignment="1">
      <alignment horizontal="center"/>
    </xf>
    <xf numFmtId="187" fontId="7" fillId="0" borderId="0" xfId="1" applyFont="1" applyFill="1" applyAlignment="1">
      <alignment horizontal="right"/>
    </xf>
    <xf numFmtId="187" fontId="8" fillId="0" borderId="0" xfId="1" applyFont="1" applyFill="1" applyAlignment="1">
      <alignment horizontal="left"/>
    </xf>
    <xf numFmtId="187" fontId="7" fillId="0" borderId="0" xfId="1" applyFont="1" applyFill="1" applyBorder="1" applyAlignment="1"/>
    <xf numFmtId="187" fontId="7" fillId="0" borderId="4" xfId="1" applyFont="1" applyFill="1" applyBorder="1" applyAlignment="1"/>
    <xf numFmtId="187" fontId="7" fillId="0" borderId="0" xfId="1" applyFont="1" applyFill="1" applyAlignment="1">
      <alignment horizontal="left"/>
    </xf>
    <xf numFmtId="187" fontId="8" fillId="0" borderId="1" xfId="1" applyFont="1" applyFill="1" applyBorder="1" applyAlignment="1">
      <alignment horizontal="right"/>
    </xf>
    <xf numFmtId="187" fontId="7" fillId="0" borderId="3" xfId="1" applyFont="1" applyFill="1" applyBorder="1" applyAlignment="1"/>
    <xf numFmtId="0" fontId="10" fillId="0" borderId="0" xfId="1" applyNumberFormat="1" applyFont="1" applyFill="1" applyBorder="1" applyAlignment="1"/>
    <xf numFmtId="187" fontId="7" fillId="0" borderId="0" xfId="1" applyFont="1" applyFill="1" applyAlignment="1">
      <alignment horizontal="center"/>
    </xf>
    <xf numFmtId="187" fontId="8" fillId="0" borderId="0" xfId="1" quotePrefix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0" applyFont="1" applyFill="1"/>
    <xf numFmtId="49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right"/>
    </xf>
    <xf numFmtId="49" fontId="8" fillId="0" borderId="0" xfId="0" applyNumberFormat="1" applyFont="1" applyFill="1"/>
    <xf numFmtId="0" fontId="7" fillId="0" borderId="1" xfId="0" applyFont="1" applyFill="1" applyBorder="1" applyAlignment="1">
      <alignment horizontal="center"/>
    </xf>
    <xf numFmtId="0" fontId="7" fillId="0" borderId="0" xfId="0" applyFont="1" applyFill="1"/>
    <xf numFmtId="49" fontId="7" fillId="0" borderId="4" xfId="0" applyNumberFormat="1" applyFont="1" applyFill="1" applyBorder="1" applyAlignment="1">
      <alignment horizontal="center"/>
    </xf>
    <xf numFmtId="190" fontId="8" fillId="0" borderId="0" xfId="0" applyNumberFormat="1" applyFont="1" applyFill="1"/>
    <xf numFmtId="49" fontId="8" fillId="0" borderId="0" xfId="0" applyNumberFormat="1" applyFont="1" applyFill="1" applyAlignment="1">
      <alignment horizontal="center"/>
    </xf>
    <xf numFmtId="187" fontId="8" fillId="0" borderId="0" xfId="0" applyNumberFormat="1" applyFont="1" applyFill="1"/>
    <xf numFmtId="49" fontId="7" fillId="0" borderId="0" xfId="0" applyNumberFormat="1" applyFont="1" applyFill="1"/>
    <xf numFmtId="0" fontId="8" fillId="0" borderId="0" xfId="0" quotePrefix="1" applyFont="1" applyFill="1"/>
    <xf numFmtId="0" fontId="7" fillId="0" borderId="0" xfId="0" quotePrefix="1" applyFont="1" applyFill="1" applyAlignment="1">
      <alignment horizontal="center"/>
    </xf>
    <xf numFmtId="0" fontId="7" fillId="0" borderId="0" xfId="0" quotePrefix="1" applyFont="1" applyFill="1" applyAlignment="1">
      <alignment horizontal="center"/>
    </xf>
    <xf numFmtId="0" fontId="8" fillId="0" borderId="0" xfId="0" applyFont="1" applyFill="1" applyAlignment="1">
      <alignment horizontal="left"/>
    </xf>
    <xf numFmtId="49" fontId="8" fillId="0" borderId="0" xfId="0" quotePrefix="1" applyNumberFormat="1" applyFont="1" applyFill="1" applyAlignment="1">
      <alignment horizontal="center"/>
    </xf>
    <xf numFmtId="187" fontId="8" fillId="0" borderId="1" xfId="0" applyNumberFormat="1" applyFont="1" applyFill="1" applyBorder="1"/>
    <xf numFmtId="43" fontId="7" fillId="0" borderId="0" xfId="0" applyNumberFormat="1" applyFont="1" applyFill="1"/>
    <xf numFmtId="188" fontId="8" fillId="0" borderId="0" xfId="0" applyNumberFormat="1" applyFont="1" applyFill="1"/>
    <xf numFmtId="0" fontId="7" fillId="0" borderId="1" xfId="0" applyFont="1" applyFill="1" applyBorder="1"/>
    <xf numFmtId="0" fontId="7" fillId="0" borderId="1" xfId="0" applyFont="1" applyFill="1" applyBorder="1" applyAlignment="1">
      <alignment horizontal="center"/>
    </xf>
    <xf numFmtId="49" fontId="7" fillId="0" borderId="4" xfId="0" quotePrefix="1" applyNumberFormat="1" applyFont="1" applyFill="1" applyBorder="1" applyAlignment="1">
      <alignment horizontal="center"/>
    </xf>
    <xf numFmtId="189" fontId="7" fillId="0" borderId="0" xfId="8" applyNumberFormat="1" applyFont="1" applyFill="1"/>
    <xf numFmtId="187" fontId="7" fillId="0" borderId="0" xfId="0" applyNumberFormat="1" applyFont="1" applyFill="1" applyAlignment="1">
      <alignment horizontal="center"/>
    </xf>
    <xf numFmtId="189" fontId="8" fillId="0" borderId="0" xfId="8" applyNumberFormat="1" applyFont="1" applyFill="1"/>
    <xf numFmtId="189" fontId="8" fillId="0" borderId="0" xfId="8" applyNumberFormat="1" applyFont="1" applyFill="1" applyAlignment="1">
      <alignment vertical="center"/>
    </xf>
    <xf numFmtId="49" fontId="7" fillId="0" borderId="0" xfId="0" quotePrefix="1" applyNumberFormat="1" applyFont="1" applyFill="1" applyAlignment="1">
      <alignment horizontal="center"/>
    </xf>
    <xf numFmtId="40" fontId="9" fillId="0" borderId="0" xfId="0" applyNumberFormat="1" applyFont="1" applyFill="1" applyAlignment="1">
      <alignment horizontal="left"/>
    </xf>
    <xf numFmtId="0" fontId="7" fillId="0" borderId="4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quotePrefix="1" applyFont="1" applyFill="1" applyAlignment="1">
      <alignment horizontal="center"/>
    </xf>
    <xf numFmtId="194" fontId="8" fillId="0" borderId="0" xfId="0" applyNumberFormat="1" applyFont="1" applyFill="1"/>
    <xf numFmtId="193" fontId="8" fillId="0" borderId="0" xfId="0" applyNumberFormat="1" applyFont="1" applyFill="1"/>
    <xf numFmtId="193" fontId="8" fillId="0" borderId="3" xfId="0" applyNumberFormat="1" applyFont="1" applyFill="1" applyBorder="1"/>
    <xf numFmtId="0" fontId="7" fillId="0" borderId="0" xfId="0" applyFont="1" applyFill="1" applyAlignment="1">
      <alignment horizontal="left"/>
    </xf>
    <xf numFmtId="193" fontId="8" fillId="0" borderId="1" xfId="0" applyNumberFormat="1" applyFont="1" applyFill="1" applyBorder="1"/>
    <xf numFmtId="189" fontId="8" fillId="0" borderId="0" xfId="7" applyNumberFormat="1" applyFont="1" applyFill="1" applyAlignment="1">
      <alignment horizontal="center" vertical="center"/>
    </xf>
    <xf numFmtId="191" fontId="8" fillId="0" borderId="0" xfId="7" applyNumberFormat="1" applyFont="1" applyFill="1" applyAlignment="1">
      <alignment horizontal="center" vertical="center"/>
    </xf>
    <xf numFmtId="191" fontId="7" fillId="0" borderId="0" xfId="7" applyNumberFormat="1" applyFont="1" applyFill="1" applyAlignment="1">
      <alignment horizontal="center" vertical="center"/>
    </xf>
    <xf numFmtId="189" fontId="8" fillId="0" borderId="0" xfId="0" applyNumberFormat="1" applyFont="1" applyFill="1" applyAlignment="1">
      <alignment horizontal="center"/>
    </xf>
    <xf numFmtId="189" fontId="8" fillId="0" borderId="0" xfId="0" applyNumberFormat="1" applyFont="1" applyFill="1"/>
    <xf numFmtId="187" fontId="7" fillId="0" borderId="0" xfId="0" applyNumberFormat="1" applyFont="1" applyFill="1"/>
    <xf numFmtId="39" fontId="7" fillId="0" borderId="0" xfId="12" applyFont="1" applyFill="1" applyAlignment="1">
      <alignment horizontal="left"/>
    </xf>
    <xf numFmtId="39" fontId="8" fillId="0" borderId="0" xfId="12" applyFont="1" applyFill="1" applyAlignment="1">
      <alignment horizontal="left"/>
    </xf>
    <xf numFmtId="40" fontId="8" fillId="0" borderId="0" xfId="9" applyNumberFormat="1" applyFont="1" applyFill="1" applyAlignment="1">
      <alignment horizontal="left"/>
    </xf>
    <xf numFmtId="40" fontId="8" fillId="0" borderId="0" xfId="9" quotePrefix="1" applyNumberFormat="1" applyFont="1" applyFill="1" applyAlignment="1">
      <alignment horizontal="left"/>
    </xf>
    <xf numFmtId="49" fontId="8" fillId="0" borderId="0" xfId="0" applyNumberFormat="1" applyFont="1" applyFill="1" applyAlignment="1">
      <alignment horizontal="left"/>
    </xf>
    <xf numFmtId="40" fontId="8" fillId="0" borderId="0" xfId="9" applyNumberFormat="1" applyFont="1" applyFill="1"/>
    <xf numFmtId="40" fontId="8" fillId="0" borderId="0" xfId="0" applyNumberFormat="1" applyFont="1" applyFill="1"/>
    <xf numFmtId="40" fontId="8" fillId="0" borderId="0" xfId="0" quotePrefix="1" applyNumberFormat="1" applyFont="1" applyFill="1" applyAlignment="1">
      <alignment horizontal="left"/>
    </xf>
  </cellXfs>
  <cellStyles count="13">
    <cellStyle name="จุลภาค" xfId="1" builtinId="3"/>
    <cellStyle name="ปกติ" xfId="0" builtinId="0"/>
    <cellStyle name="ปกติ 2" xfId="9" xr:uid="{00000000-0005-0000-0000-00000B000000}"/>
    <cellStyle name="ปกติ_Sheet1" xfId="12" xr:uid="{00000000-0005-0000-0000-00000C000000}"/>
    <cellStyle name="Comma 9" xfId="2" xr:uid="{00000000-0005-0000-0000-000001000000}"/>
    <cellStyle name="Normal 10 2 2" xfId="3" xr:uid="{00000000-0005-0000-0000-000003000000}"/>
    <cellStyle name="Normal 2" xfId="4" xr:uid="{00000000-0005-0000-0000-000004000000}"/>
    <cellStyle name="Normal 2 3 8" xfId="10" xr:uid="{00000000-0005-0000-0000-000005000000}"/>
    <cellStyle name="Normal 3" xfId="5" xr:uid="{00000000-0005-0000-0000-000006000000}"/>
    <cellStyle name="Normal 4 2 10" xfId="6" xr:uid="{00000000-0005-0000-0000-000007000000}"/>
    <cellStyle name="Normal 6" xfId="11" xr:uid="{00000000-0005-0000-0000-000008000000}"/>
    <cellStyle name="Normal 75" xfId="7" xr:uid="{00000000-0005-0000-0000-000009000000}"/>
    <cellStyle name="Normal_Millcon Steel Plc._March2553_update" xfId="8" xr:uid="{00000000-0005-0000-0000-00000A000000}"/>
  </cellStyles>
  <dxfs count="0"/>
  <tableStyles count="0" defaultTableStyle="TableStyleMedium9" defaultPivotStyle="PivotStyleLight16"/>
  <colors>
    <mruColors>
      <color rgb="FF66FFFF"/>
      <color rgb="FFFF6699"/>
      <color rgb="FFFF0066"/>
      <color rgb="FFFFCCFF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6"/>
  <sheetViews>
    <sheetView view="pageBreakPreview" topLeftCell="A16" zoomScaleNormal="69" zoomScaleSheetLayoutView="100" workbookViewId="0">
      <selection activeCell="Q21" sqref="Q21"/>
    </sheetView>
  </sheetViews>
  <sheetFormatPr baseColWidth="10" defaultColWidth="9.19921875" defaultRowHeight="24"/>
  <cols>
    <col min="1" max="3" width="3.59765625" style="75" customWidth="1"/>
    <col min="4" max="4" width="6.796875" style="75" customWidth="1"/>
    <col min="5" max="5" width="40.59765625" style="75" customWidth="1"/>
    <col min="6" max="6" width="7.19921875" style="78" bestFit="1" customWidth="1"/>
    <col min="7" max="7" width="16.796875" style="75" customWidth="1"/>
    <col min="8" max="8" width="1.19921875" style="75" customWidth="1"/>
    <col min="9" max="9" width="16.796875" style="75" customWidth="1"/>
    <col min="10" max="10" width="1.19921875" style="75" customWidth="1"/>
    <col min="11" max="11" width="16.796875" style="75" customWidth="1"/>
    <col min="12" max="12" width="1.19921875" style="75" customWidth="1"/>
    <col min="13" max="13" width="16.796875" style="75" customWidth="1"/>
    <col min="14" max="14" width="1.19921875" style="75" customWidth="1"/>
    <col min="15" max="16384" width="9.19921875" style="75"/>
  </cols>
  <sheetData>
    <row r="1" spans="1:14" ht="27" customHeight="1">
      <c r="A1" s="73" t="s">
        <v>82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4"/>
    </row>
    <row r="2" spans="1:14" ht="27" customHeight="1">
      <c r="A2" s="73" t="s">
        <v>12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4"/>
    </row>
    <row r="3" spans="1:14" ht="27" customHeight="1">
      <c r="A3" s="73" t="s">
        <v>181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4"/>
    </row>
    <row r="4" spans="1:14" ht="27" customHeight="1">
      <c r="A4" s="74"/>
      <c r="B4" s="74"/>
      <c r="C4" s="74"/>
      <c r="D4" s="74"/>
      <c r="E4" s="74"/>
      <c r="F4" s="76"/>
      <c r="G4" s="74"/>
      <c r="H4" s="74"/>
      <c r="I4" s="74"/>
      <c r="J4" s="74"/>
      <c r="K4" s="74"/>
      <c r="L4" s="74"/>
      <c r="M4" s="77" t="s">
        <v>125</v>
      </c>
      <c r="N4" s="74"/>
    </row>
    <row r="5" spans="1:14" ht="27" customHeight="1">
      <c r="G5" s="79" t="s">
        <v>126</v>
      </c>
      <c r="H5" s="79"/>
      <c r="I5" s="79"/>
      <c r="J5" s="80"/>
      <c r="K5" s="79" t="s">
        <v>127</v>
      </c>
      <c r="L5" s="79"/>
      <c r="M5" s="79"/>
      <c r="N5" s="80"/>
    </row>
    <row r="6" spans="1:14" ht="27" customHeight="1">
      <c r="F6" s="76" t="s">
        <v>13</v>
      </c>
      <c r="G6" s="81" t="s">
        <v>180</v>
      </c>
      <c r="H6" s="76"/>
      <c r="I6" s="81" t="s">
        <v>141</v>
      </c>
      <c r="J6" s="76"/>
      <c r="K6" s="81" t="s">
        <v>180</v>
      </c>
      <c r="L6" s="76"/>
      <c r="M6" s="81" t="s">
        <v>141</v>
      </c>
      <c r="N6" s="76"/>
    </row>
    <row r="7" spans="1:14" ht="27" customHeight="1">
      <c r="A7" s="73" t="s">
        <v>14</v>
      </c>
      <c r="B7" s="73"/>
      <c r="C7" s="73"/>
      <c r="D7" s="73"/>
      <c r="E7" s="73"/>
      <c r="F7" s="76"/>
      <c r="G7" s="76"/>
      <c r="H7" s="76"/>
      <c r="I7" s="76"/>
      <c r="J7" s="76"/>
      <c r="K7" s="76"/>
      <c r="L7" s="76"/>
      <c r="M7" s="76"/>
      <c r="N7" s="76"/>
    </row>
    <row r="8" spans="1:14" ht="27" customHeight="1">
      <c r="A8" s="80" t="s">
        <v>18</v>
      </c>
      <c r="K8" s="82"/>
      <c r="M8" s="82"/>
    </row>
    <row r="9" spans="1:14" ht="27" customHeight="1">
      <c r="B9" s="75" t="s">
        <v>15</v>
      </c>
      <c r="F9" s="83" t="s">
        <v>117</v>
      </c>
      <c r="G9" s="1">
        <v>146285811.79999998</v>
      </c>
      <c r="H9" s="2"/>
      <c r="I9" s="1">
        <v>196671842.13999999</v>
      </c>
      <c r="J9" s="2"/>
      <c r="K9" s="1">
        <v>52528453.749999993</v>
      </c>
      <c r="L9" s="2"/>
      <c r="M9" s="2">
        <v>108695501.58999999</v>
      </c>
      <c r="N9" s="11"/>
    </row>
    <row r="10" spans="1:14" ht="27" customHeight="1">
      <c r="B10" s="75" t="s">
        <v>149</v>
      </c>
      <c r="F10" s="83" t="s">
        <v>150</v>
      </c>
      <c r="G10" s="1">
        <v>1357628.44</v>
      </c>
      <c r="H10" s="2"/>
      <c r="I10" s="1">
        <v>893131.03000000026</v>
      </c>
      <c r="J10" s="2"/>
      <c r="K10" s="1">
        <v>1357628.44</v>
      </c>
      <c r="L10" s="2"/>
      <c r="M10" s="1">
        <v>893131.03000000026</v>
      </c>
      <c r="N10" s="11"/>
    </row>
    <row r="11" spans="1:14" ht="27" customHeight="1">
      <c r="B11" s="75" t="s">
        <v>157</v>
      </c>
      <c r="F11" s="83" t="s">
        <v>152</v>
      </c>
      <c r="G11" s="1">
        <v>0</v>
      </c>
      <c r="H11" s="14"/>
      <c r="I11" s="84">
        <v>0</v>
      </c>
      <c r="J11" s="14"/>
      <c r="K11" s="17">
        <v>0</v>
      </c>
      <c r="L11" s="14"/>
      <c r="M11" s="17">
        <v>0</v>
      </c>
    </row>
    <row r="12" spans="1:14" ht="27" customHeight="1">
      <c r="B12" s="75" t="s">
        <v>136</v>
      </c>
      <c r="F12" s="83" t="s">
        <v>151</v>
      </c>
      <c r="G12" s="1">
        <v>0</v>
      </c>
      <c r="H12" s="2"/>
      <c r="I12" s="1">
        <v>0</v>
      </c>
      <c r="J12" s="2"/>
      <c r="K12" s="1">
        <v>0</v>
      </c>
      <c r="L12" s="2"/>
      <c r="M12" s="1">
        <v>0</v>
      </c>
      <c r="N12" s="11"/>
    </row>
    <row r="13" spans="1:14" ht="27" customHeight="1">
      <c r="B13" s="75" t="s">
        <v>16</v>
      </c>
      <c r="F13" s="83" t="s">
        <v>9</v>
      </c>
      <c r="G13" s="1">
        <v>213702432.46000016</v>
      </c>
      <c r="H13" s="2"/>
      <c r="I13" s="1">
        <v>278789785.5799998</v>
      </c>
      <c r="J13" s="2"/>
      <c r="K13" s="1">
        <v>213702432.46000016</v>
      </c>
      <c r="L13" s="2"/>
      <c r="M13" s="1">
        <v>278789785.58000028</v>
      </c>
      <c r="N13" s="11"/>
    </row>
    <row r="14" spans="1:14" ht="27" customHeight="1">
      <c r="B14" s="75" t="s">
        <v>17</v>
      </c>
      <c r="F14" s="83"/>
      <c r="G14" s="1">
        <v>5185101</v>
      </c>
      <c r="H14" s="2"/>
      <c r="I14" s="1">
        <v>4285535</v>
      </c>
      <c r="J14" s="2"/>
      <c r="K14" s="1">
        <v>5185101</v>
      </c>
      <c r="L14" s="2"/>
      <c r="M14" s="1">
        <v>4285535</v>
      </c>
      <c r="N14" s="11"/>
    </row>
    <row r="15" spans="1:14" ht="27" customHeight="1">
      <c r="B15" s="75" t="s">
        <v>137</v>
      </c>
      <c r="F15" s="83" t="s">
        <v>0</v>
      </c>
      <c r="G15" s="1">
        <v>269672041.23000002</v>
      </c>
      <c r="H15" s="2"/>
      <c r="I15" s="1">
        <v>274505631.23000002</v>
      </c>
      <c r="J15" s="2"/>
      <c r="K15" s="1">
        <v>269672041.23000002</v>
      </c>
      <c r="L15" s="2"/>
      <c r="M15" s="1">
        <v>274505631.23000002</v>
      </c>
      <c r="N15" s="11"/>
    </row>
    <row r="16" spans="1:14" s="80" customFormat="1" ht="27" customHeight="1">
      <c r="D16" s="80" t="s">
        <v>19</v>
      </c>
      <c r="F16" s="85"/>
      <c r="G16" s="18">
        <f>SUM(G9:G15)</f>
        <v>636203014.93000019</v>
      </c>
      <c r="H16" s="3">
        <v>0</v>
      </c>
      <c r="I16" s="18">
        <f>SUM(I9:I15)</f>
        <v>755145924.97999978</v>
      </c>
      <c r="J16" s="3">
        <v>0</v>
      </c>
      <c r="K16" s="18">
        <f>SUM(K9:K15)</f>
        <v>542445656.88000011</v>
      </c>
      <c r="L16" s="3">
        <v>0</v>
      </c>
      <c r="M16" s="18">
        <f>SUM(M9:M15)</f>
        <v>667169584.43000031</v>
      </c>
      <c r="N16" s="4"/>
    </row>
    <row r="17" spans="1:14" ht="27" customHeight="1">
      <c r="A17" s="80" t="s">
        <v>20</v>
      </c>
      <c r="G17" s="1"/>
      <c r="H17" s="2"/>
      <c r="I17" s="1"/>
      <c r="J17" s="2"/>
      <c r="K17" s="1"/>
      <c r="L17" s="2"/>
      <c r="M17" s="1"/>
      <c r="N17" s="11"/>
    </row>
    <row r="18" spans="1:14" ht="27" customHeight="1">
      <c r="B18" s="75" t="s">
        <v>21</v>
      </c>
      <c r="F18" s="83" t="s">
        <v>155</v>
      </c>
      <c r="G18" s="1">
        <v>31700755.760000002</v>
      </c>
      <c r="H18" s="2"/>
      <c r="I18" s="1">
        <v>31635026.129999999</v>
      </c>
      <c r="J18" s="2"/>
      <c r="K18" s="1">
        <v>31700755.760000002</v>
      </c>
      <c r="L18" s="2"/>
      <c r="M18" s="1">
        <v>31635026.129999999</v>
      </c>
      <c r="N18" s="11"/>
    </row>
    <row r="19" spans="1:14" ht="27" customHeight="1">
      <c r="B19" s="75" t="s">
        <v>22</v>
      </c>
      <c r="F19" s="83" t="s">
        <v>8</v>
      </c>
      <c r="G19" s="1">
        <v>0</v>
      </c>
      <c r="H19" s="2"/>
      <c r="I19" s="1">
        <v>0</v>
      </c>
      <c r="J19" s="2"/>
      <c r="K19" s="1">
        <v>29999980</v>
      </c>
      <c r="L19" s="2"/>
      <c r="M19" s="1">
        <v>29999980</v>
      </c>
      <c r="N19" s="11"/>
    </row>
    <row r="20" spans="1:14" ht="27" customHeight="1">
      <c r="B20" s="75" t="s">
        <v>23</v>
      </c>
      <c r="F20" s="83" t="s">
        <v>1</v>
      </c>
      <c r="G20" s="1">
        <v>121687058.03</v>
      </c>
      <c r="H20" s="2"/>
      <c r="I20" s="1">
        <v>121687058.02999997</v>
      </c>
      <c r="J20" s="2"/>
      <c r="K20" s="1">
        <v>121687058.03</v>
      </c>
      <c r="L20" s="2"/>
      <c r="M20" s="1">
        <v>121687058.02999997</v>
      </c>
      <c r="N20" s="11"/>
    </row>
    <row r="21" spans="1:14" ht="27" customHeight="1">
      <c r="B21" s="75" t="s">
        <v>24</v>
      </c>
      <c r="F21" s="83" t="s">
        <v>2</v>
      </c>
      <c r="G21" s="1">
        <v>147844647.03207564</v>
      </c>
      <c r="H21" s="2"/>
      <c r="I21" s="1">
        <v>75631136.949999988</v>
      </c>
      <c r="J21" s="2"/>
      <c r="K21" s="1">
        <v>147844647.03207564</v>
      </c>
      <c r="L21" s="2"/>
      <c r="M21" s="1">
        <v>75631136.949999988</v>
      </c>
      <c r="N21" s="11"/>
    </row>
    <row r="22" spans="1:14" ht="27" customHeight="1">
      <c r="B22" s="75" t="s">
        <v>25</v>
      </c>
      <c r="F22" s="83" t="s">
        <v>3</v>
      </c>
      <c r="G22" s="1">
        <v>11641729.807924334</v>
      </c>
      <c r="H22" s="2"/>
      <c r="I22" s="1">
        <v>6137850.9900000021</v>
      </c>
      <c r="J22" s="2"/>
      <c r="K22" s="1">
        <v>11641729.807924334</v>
      </c>
      <c r="L22" s="2"/>
      <c r="M22" s="1">
        <v>6137850.9900000021</v>
      </c>
      <c r="N22" s="11"/>
    </row>
    <row r="23" spans="1:14" ht="27" customHeight="1">
      <c r="B23" s="75" t="s">
        <v>90</v>
      </c>
      <c r="F23" s="83" t="s">
        <v>4</v>
      </c>
      <c r="G23" s="1">
        <v>1124554.02</v>
      </c>
      <c r="H23" s="2"/>
      <c r="I23" s="1">
        <v>258812.79000000004</v>
      </c>
      <c r="J23" s="2"/>
      <c r="K23" s="1">
        <v>1124554.02</v>
      </c>
      <c r="L23" s="2"/>
      <c r="M23" s="1">
        <v>258812.79000000004</v>
      </c>
      <c r="N23" s="11"/>
    </row>
    <row r="24" spans="1:14" ht="27" customHeight="1">
      <c r="B24" s="86" t="s">
        <v>110</v>
      </c>
      <c r="F24" s="83" t="s">
        <v>5</v>
      </c>
      <c r="G24" s="1">
        <v>118753.98000000045</v>
      </c>
      <c r="H24" s="2"/>
      <c r="I24" s="1">
        <v>2036726.1199999996</v>
      </c>
      <c r="J24" s="2"/>
      <c r="K24" s="1">
        <v>118753.98000000045</v>
      </c>
      <c r="L24" s="2"/>
      <c r="M24" s="1">
        <v>2036726.1199999996</v>
      </c>
      <c r="N24" s="11"/>
    </row>
    <row r="25" spans="1:14" ht="27" customHeight="1">
      <c r="B25" s="75" t="s">
        <v>26</v>
      </c>
      <c r="F25" s="83"/>
      <c r="G25" s="1">
        <v>19160668.77</v>
      </c>
      <c r="H25" s="2"/>
      <c r="I25" s="1">
        <v>16974387.879999999</v>
      </c>
      <c r="J25" s="2"/>
      <c r="K25" s="1">
        <v>19100174.800000001</v>
      </c>
      <c r="L25" s="2"/>
      <c r="M25" s="1">
        <v>16973925.079999998</v>
      </c>
      <c r="N25" s="11"/>
    </row>
    <row r="26" spans="1:14" s="80" customFormat="1" ht="27" customHeight="1">
      <c r="D26" s="80" t="s">
        <v>27</v>
      </c>
      <c r="F26" s="85"/>
      <c r="G26" s="18">
        <f>SUM(G18:G25)</f>
        <v>333278167.39999992</v>
      </c>
      <c r="H26" s="3"/>
      <c r="I26" s="18">
        <f>SUM(I18:I25)</f>
        <v>254360998.88999996</v>
      </c>
      <c r="J26" s="3"/>
      <c r="K26" s="18">
        <f>SUM(K18:K25)</f>
        <v>363217653.43000001</v>
      </c>
      <c r="L26" s="3"/>
      <c r="M26" s="18">
        <f>SUM(M18:M25)</f>
        <v>284360516.08999997</v>
      </c>
      <c r="N26" s="4"/>
    </row>
    <row r="27" spans="1:14" s="80" customFormat="1" ht="27" customHeight="1" thickBot="1">
      <c r="A27" s="80" t="s">
        <v>28</v>
      </c>
      <c r="F27" s="85"/>
      <c r="G27" s="19">
        <f>+G16+G26</f>
        <v>969481182.33000016</v>
      </c>
      <c r="H27" s="2"/>
      <c r="I27" s="19">
        <f>+I16+I26</f>
        <v>1009506923.8699998</v>
      </c>
      <c r="J27" s="2"/>
      <c r="K27" s="19">
        <f>+K16+K26</f>
        <v>905663310.31000018</v>
      </c>
      <c r="L27" s="2"/>
      <c r="M27" s="19">
        <f>+M16+M26</f>
        <v>951530100.52000022</v>
      </c>
      <c r="N27" s="4"/>
    </row>
    <row r="28" spans="1:14" s="80" customFormat="1" ht="27" customHeight="1" thickTop="1">
      <c r="F28" s="85"/>
      <c r="G28" s="4"/>
      <c r="H28" s="11"/>
      <c r="I28" s="4"/>
      <c r="J28" s="11"/>
      <c r="K28" s="4"/>
      <c r="L28" s="11"/>
      <c r="M28" s="4"/>
      <c r="N28" s="4"/>
    </row>
    <row r="29" spans="1:14" s="80" customFormat="1" ht="27" customHeight="1">
      <c r="F29" s="85"/>
      <c r="G29" s="4"/>
      <c r="H29" s="4"/>
      <c r="I29" s="4"/>
      <c r="J29" s="4"/>
      <c r="K29" s="4"/>
      <c r="L29" s="4"/>
      <c r="M29" s="4"/>
      <c r="N29" s="4"/>
    </row>
    <row r="30" spans="1:14" s="80" customFormat="1" ht="27" customHeight="1">
      <c r="F30" s="85"/>
      <c r="G30" s="4"/>
      <c r="H30" s="4"/>
      <c r="I30" s="4"/>
      <c r="J30" s="4"/>
      <c r="K30" s="4"/>
      <c r="L30" s="4"/>
      <c r="M30" s="4"/>
      <c r="N30" s="4"/>
    </row>
    <row r="31" spans="1:14" s="80" customFormat="1" ht="27" customHeight="1">
      <c r="F31" s="85"/>
      <c r="G31" s="4"/>
      <c r="H31" s="4"/>
      <c r="I31" s="4"/>
      <c r="J31" s="4"/>
      <c r="K31" s="4"/>
      <c r="L31" s="4"/>
      <c r="M31" s="4"/>
      <c r="N31" s="4"/>
    </row>
    <row r="32" spans="1:14" s="80" customFormat="1" ht="27" customHeight="1">
      <c r="F32" s="85"/>
      <c r="G32" s="4"/>
      <c r="H32" s="4"/>
      <c r="I32" s="4"/>
      <c r="J32" s="4"/>
      <c r="K32" s="4"/>
      <c r="L32" s="4"/>
      <c r="M32" s="4"/>
      <c r="N32" s="4"/>
    </row>
    <row r="33" spans="1:14" s="80" customFormat="1" ht="27" customHeight="1">
      <c r="A33" s="75" t="s">
        <v>29</v>
      </c>
      <c r="F33" s="85"/>
      <c r="G33" s="4"/>
      <c r="H33" s="4"/>
      <c r="I33" s="4"/>
      <c r="J33" s="4"/>
      <c r="K33" s="4"/>
      <c r="L33" s="4"/>
      <c r="M33" s="4"/>
      <c r="N33" s="4"/>
    </row>
    <row r="34" spans="1:14" s="80" customFormat="1" ht="27" customHeight="1">
      <c r="F34" s="85"/>
      <c r="G34" s="4"/>
      <c r="H34" s="4"/>
      <c r="I34" s="4"/>
      <c r="J34" s="4"/>
      <c r="K34" s="4"/>
      <c r="L34" s="4"/>
      <c r="M34" s="4"/>
      <c r="N34" s="4"/>
    </row>
    <row r="35" spans="1:14" s="80" customFormat="1" ht="27" customHeight="1">
      <c r="F35" s="85"/>
      <c r="G35" s="4"/>
      <c r="H35" s="4"/>
      <c r="I35" s="4"/>
      <c r="J35" s="4"/>
      <c r="K35" s="4"/>
      <c r="L35" s="4"/>
      <c r="M35" s="4"/>
      <c r="N35" s="4"/>
    </row>
    <row r="36" spans="1:14" s="80" customFormat="1" ht="25.5" customHeight="1">
      <c r="F36" s="85"/>
      <c r="G36" s="4"/>
      <c r="H36" s="4"/>
      <c r="I36" s="4"/>
      <c r="J36" s="4"/>
      <c r="K36" s="4"/>
      <c r="L36" s="4"/>
      <c r="M36" s="4"/>
      <c r="N36" s="4"/>
    </row>
    <row r="37" spans="1:14" s="80" customFormat="1" ht="27" customHeight="1">
      <c r="A37" s="87" t="s">
        <v>11</v>
      </c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74"/>
    </row>
    <row r="38" spans="1:14" s="80" customFormat="1" ht="27" customHeight="1">
      <c r="A38" s="88"/>
      <c r="B38" s="74"/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</row>
    <row r="39" spans="1:14" ht="27" customHeight="1">
      <c r="A39" s="73" t="s">
        <v>82</v>
      </c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4"/>
    </row>
    <row r="40" spans="1:14" ht="27" customHeight="1">
      <c r="A40" s="73" t="s">
        <v>30</v>
      </c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4"/>
    </row>
    <row r="41" spans="1:14" ht="27" customHeight="1">
      <c r="A41" s="73" t="s">
        <v>181</v>
      </c>
      <c r="B41" s="73"/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4"/>
    </row>
    <row r="42" spans="1:14" ht="27" customHeight="1">
      <c r="A42" s="74"/>
      <c r="B42" s="74"/>
      <c r="C42" s="74"/>
      <c r="D42" s="74"/>
      <c r="E42" s="74"/>
      <c r="F42" s="76"/>
      <c r="G42" s="74"/>
      <c r="H42" s="74"/>
      <c r="I42" s="74"/>
      <c r="J42" s="74"/>
      <c r="K42" s="74"/>
      <c r="L42" s="74"/>
      <c r="M42" s="77" t="s">
        <v>125</v>
      </c>
      <c r="N42" s="74"/>
    </row>
    <row r="43" spans="1:14" ht="27" customHeight="1">
      <c r="G43" s="79" t="s">
        <v>126</v>
      </c>
      <c r="H43" s="79"/>
      <c r="I43" s="79"/>
      <c r="J43" s="80"/>
      <c r="K43" s="79" t="s">
        <v>127</v>
      </c>
      <c r="L43" s="79"/>
      <c r="M43" s="79"/>
      <c r="N43" s="74"/>
    </row>
    <row r="44" spans="1:14" ht="27" customHeight="1">
      <c r="F44" s="76" t="s">
        <v>13</v>
      </c>
      <c r="G44" s="81" t="s">
        <v>180</v>
      </c>
      <c r="H44" s="76"/>
      <c r="I44" s="81" t="s">
        <v>141</v>
      </c>
      <c r="J44" s="76"/>
      <c r="K44" s="81" t="s">
        <v>180</v>
      </c>
      <c r="L44" s="76"/>
      <c r="M44" s="81" t="s">
        <v>141</v>
      </c>
      <c r="N44" s="76"/>
    </row>
    <row r="45" spans="1:14" ht="27" customHeight="1">
      <c r="A45" s="73" t="s">
        <v>31</v>
      </c>
      <c r="B45" s="73"/>
      <c r="C45" s="73"/>
      <c r="D45" s="73"/>
      <c r="E45" s="73"/>
      <c r="F45" s="76"/>
      <c r="G45" s="76"/>
      <c r="H45" s="76"/>
      <c r="I45" s="76"/>
      <c r="J45" s="76"/>
      <c r="K45" s="76"/>
      <c r="L45" s="76"/>
      <c r="M45" s="76"/>
      <c r="N45" s="76"/>
    </row>
    <row r="46" spans="1:14" ht="27" customHeight="1">
      <c r="A46" s="80" t="s">
        <v>32</v>
      </c>
    </row>
    <row r="47" spans="1:14" ht="27" customHeight="1">
      <c r="B47" s="75" t="s">
        <v>33</v>
      </c>
      <c r="F47" s="83" t="s">
        <v>10</v>
      </c>
      <c r="G47" s="1">
        <v>37954865.420000002</v>
      </c>
      <c r="H47" s="2"/>
      <c r="I47" s="1">
        <v>44646664.87999998</v>
      </c>
      <c r="J47" s="2"/>
      <c r="K47" s="1">
        <v>37874865.420000002</v>
      </c>
      <c r="L47" s="2"/>
      <c r="M47" s="1">
        <v>44566664.87999998</v>
      </c>
      <c r="N47" s="11"/>
    </row>
    <row r="48" spans="1:14" ht="27" customHeight="1">
      <c r="B48" s="75" t="s">
        <v>34</v>
      </c>
      <c r="F48" s="12"/>
      <c r="G48" s="1">
        <v>3458674.04</v>
      </c>
      <c r="H48" s="2"/>
      <c r="I48" s="1">
        <v>2456475.31</v>
      </c>
      <c r="J48" s="2"/>
      <c r="K48" s="1">
        <v>3458674.04</v>
      </c>
      <c r="L48" s="2"/>
      <c r="M48" s="1">
        <v>2456475.31</v>
      </c>
      <c r="N48" s="11"/>
    </row>
    <row r="49" spans="1:14" ht="27" customHeight="1">
      <c r="A49" s="80"/>
      <c r="B49" s="75" t="s">
        <v>35</v>
      </c>
      <c r="F49" s="83" t="s">
        <v>7</v>
      </c>
      <c r="G49" s="1">
        <v>521683976.22000003</v>
      </c>
      <c r="H49" s="2"/>
      <c r="I49" s="1">
        <v>495997260.21000004</v>
      </c>
      <c r="J49" s="2"/>
      <c r="K49" s="1">
        <v>521683976.22000003</v>
      </c>
      <c r="L49" s="2"/>
      <c r="M49" s="1">
        <v>495997260.21000004</v>
      </c>
      <c r="N49" s="11"/>
    </row>
    <row r="50" spans="1:14" ht="27" customHeight="1">
      <c r="B50" s="75" t="s">
        <v>174</v>
      </c>
      <c r="F50" s="12" t="s">
        <v>85</v>
      </c>
      <c r="G50" s="1">
        <v>797684.16999999993</v>
      </c>
      <c r="H50" s="2"/>
      <c r="I50" s="1">
        <v>2037193.9100000001</v>
      </c>
      <c r="J50" s="2"/>
      <c r="K50" s="1">
        <v>797684.16999999993</v>
      </c>
      <c r="L50" s="2"/>
      <c r="M50" s="1">
        <v>2037193.9100000001</v>
      </c>
      <c r="N50" s="11"/>
    </row>
    <row r="51" spans="1:14" ht="27" customHeight="1">
      <c r="B51" s="75" t="s">
        <v>91</v>
      </c>
      <c r="F51" s="12" t="s">
        <v>118</v>
      </c>
      <c r="G51" s="1">
        <v>0</v>
      </c>
      <c r="H51" s="2"/>
      <c r="I51" s="1">
        <v>0</v>
      </c>
      <c r="J51" s="2"/>
      <c r="K51" s="1">
        <v>0</v>
      </c>
      <c r="L51" s="2"/>
      <c r="M51" s="1">
        <v>6000000</v>
      </c>
      <c r="N51" s="11"/>
    </row>
    <row r="52" spans="1:14" ht="27" customHeight="1">
      <c r="B52" s="75" t="s">
        <v>81</v>
      </c>
      <c r="F52" s="12" t="s">
        <v>95</v>
      </c>
      <c r="G52" s="1">
        <v>0</v>
      </c>
      <c r="H52" s="2"/>
      <c r="I52" s="1">
        <v>16399444.720000001</v>
      </c>
      <c r="J52" s="2"/>
      <c r="K52" s="1">
        <v>0</v>
      </c>
      <c r="L52" s="2"/>
      <c r="M52" s="1">
        <v>16399444.720000001</v>
      </c>
      <c r="N52" s="11"/>
    </row>
    <row r="53" spans="1:14" ht="27" customHeight="1">
      <c r="B53" s="75" t="s">
        <v>36</v>
      </c>
      <c r="F53" s="12"/>
      <c r="G53" s="17">
        <f>1564353.15+1000780.35</f>
        <v>2565133.5</v>
      </c>
      <c r="H53" s="2"/>
      <c r="I53" s="1">
        <v>27537571.370000001</v>
      </c>
      <c r="J53" s="2"/>
      <c r="K53" s="1">
        <v>2565133.5</v>
      </c>
      <c r="L53" s="2"/>
      <c r="M53" s="1">
        <v>27536371.369999997</v>
      </c>
      <c r="N53" s="11"/>
    </row>
    <row r="54" spans="1:14" s="80" customFormat="1" ht="27" customHeight="1">
      <c r="D54" s="80" t="s">
        <v>37</v>
      </c>
      <c r="F54" s="76"/>
      <c r="G54" s="18">
        <f>SUM(G47:G53)</f>
        <v>566460333.35000002</v>
      </c>
      <c r="H54" s="3"/>
      <c r="I54" s="18">
        <f>SUM(I47:I53)</f>
        <v>589074610.39999998</v>
      </c>
      <c r="J54" s="3"/>
      <c r="K54" s="18">
        <f>SUM(K47:K53)</f>
        <v>566380333.35000002</v>
      </c>
      <c r="L54" s="3"/>
      <c r="M54" s="18">
        <f>SUM(M47:M53)</f>
        <v>594993410.39999998</v>
      </c>
      <c r="N54" s="4"/>
    </row>
    <row r="55" spans="1:14" ht="27" customHeight="1">
      <c r="A55" s="80" t="s">
        <v>38</v>
      </c>
      <c r="F55" s="83"/>
      <c r="G55" s="11"/>
      <c r="H55" s="11"/>
      <c r="I55" s="11"/>
      <c r="J55" s="11"/>
      <c r="K55" s="11"/>
      <c r="L55" s="11"/>
      <c r="M55" s="11"/>
      <c r="N55" s="11"/>
    </row>
    <row r="56" spans="1:14" ht="27" customHeight="1">
      <c r="B56" s="75" t="s">
        <v>105</v>
      </c>
      <c r="F56" s="83" t="s">
        <v>85</v>
      </c>
      <c r="G56" s="1">
        <v>70681547.090000004</v>
      </c>
      <c r="H56" s="2"/>
      <c r="I56" s="1">
        <v>125065.27</v>
      </c>
      <c r="J56" s="2"/>
      <c r="K56" s="1">
        <v>70681547.090000004</v>
      </c>
      <c r="L56" s="2"/>
      <c r="M56" s="1">
        <v>125065.27</v>
      </c>
      <c r="N56" s="11"/>
    </row>
    <row r="57" spans="1:14" ht="27" customHeight="1">
      <c r="B57" s="75" t="s">
        <v>39</v>
      </c>
      <c r="F57" s="83" t="s">
        <v>104</v>
      </c>
      <c r="G57" s="1">
        <v>5658884.5800000001</v>
      </c>
      <c r="H57" s="2"/>
      <c r="I57" s="1">
        <v>7779844.0099999998</v>
      </c>
      <c r="J57" s="2"/>
      <c r="K57" s="1">
        <v>5658884.5800000001</v>
      </c>
      <c r="L57" s="2"/>
      <c r="M57" s="1">
        <v>7779844.0099999998</v>
      </c>
      <c r="N57" s="11"/>
    </row>
    <row r="58" spans="1:14" ht="27" customHeight="1">
      <c r="B58" s="75" t="s">
        <v>92</v>
      </c>
      <c r="F58" s="83"/>
      <c r="G58" s="1">
        <v>11486170.99</v>
      </c>
      <c r="H58" s="2"/>
      <c r="I58" s="1">
        <v>9855194.8000000007</v>
      </c>
      <c r="J58" s="2"/>
      <c r="K58" s="1">
        <v>11486170.99</v>
      </c>
      <c r="L58" s="2"/>
      <c r="M58" s="1">
        <v>9855194.8000000007</v>
      </c>
      <c r="N58" s="11"/>
    </row>
    <row r="59" spans="1:14" s="80" customFormat="1" ht="27" customHeight="1">
      <c r="D59" s="80" t="s">
        <v>40</v>
      </c>
      <c r="F59" s="76"/>
      <c r="G59" s="18">
        <f>SUM(G56:G58)</f>
        <v>87826602.659999996</v>
      </c>
      <c r="H59" s="3"/>
      <c r="I59" s="18">
        <f>SUM(I56:I58)</f>
        <v>17760104.079999998</v>
      </c>
      <c r="J59" s="3"/>
      <c r="K59" s="18">
        <f>SUM(K56:K58)</f>
        <v>87826602.659999996</v>
      </c>
      <c r="L59" s="3"/>
      <c r="M59" s="18">
        <f>SUM(M56:M58)</f>
        <v>17760104.079999998</v>
      </c>
      <c r="N59" s="4"/>
    </row>
    <row r="60" spans="1:14" s="80" customFormat="1" ht="27" customHeight="1">
      <c r="D60" s="80" t="s">
        <v>41</v>
      </c>
      <c r="F60" s="85"/>
      <c r="G60" s="18">
        <f>+G54+G59</f>
        <v>654286936.00999999</v>
      </c>
      <c r="H60" s="3"/>
      <c r="I60" s="18">
        <f>+I54+I59</f>
        <v>606834714.48000002</v>
      </c>
      <c r="J60" s="2"/>
      <c r="K60" s="18">
        <f>+K54+K59</f>
        <v>654206936.00999999</v>
      </c>
      <c r="L60" s="2"/>
      <c r="M60" s="18">
        <f>+M54+M59</f>
        <v>612753514.48000002</v>
      </c>
      <c r="N60" s="4"/>
    </row>
    <row r="61" spans="1:14" s="80" customFormat="1" ht="27" customHeight="1">
      <c r="F61" s="85"/>
      <c r="G61" s="4"/>
      <c r="H61" s="4"/>
      <c r="I61" s="4"/>
      <c r="J61" s="4"/>
      <c r="K61" s="4"/>
      <c r="L61" s="4"/>
      <c r="M61" s="4"/>
      <c r="N61" s="4"/>
    </row>
    <row r="62" spans="1:14" s="80" customFormat="1" ht="27" customHeight="1">
      <c r="F62" s="85"/>
      <c r="G62" s="4"/>
      <c r="H62" s="4"/>
      <c r="I62" s="4"/>
      <c r="J62" s="4"/>
      <c r="K62" s="4"/>
      <c r="L62" s="4"/>
      <c r="M62" s="4"/>
      <c r="N62" s="4"/>
    </row>
    <row r="63" spans="1:14" s="80" customFormat="1" ht="27" customHeight="1">
      <c r="F63" s="85"/>
      <c r="H63" s="75"/>
      <c r="J63" s="75"/>
      <c r="L63" s="75"/>
      <c r="N63" s="75"/>
    </row>
    <row r="64" spans="1:14" s="80" customFormat="1" ht="27" customHeight="1">
      <c r="F64" s="85"/>
      <c r="G64" s="4"/>
      <c r="H64" s="84"/>
      <c r="I64" s="10"/>
      <c r="J64" s="84"/>
      <c r="K64" s="10"/>
      <c r="L64" s="84"/>
      <c r="M64" s="10"/>
      <c r="N64" s="84"/>
    </row>
    <row r="65" spans="1:14" s="80" customFormat="1" ht="27" customHeight="1">
      <c r="F65" s="85"/>
      <c r="G65" s="4"/>
      <c r="H65" s="84"/>
      <c r="I65" s="10"/>
      <c r="J65" s="84"/>
      <c r="K65" s="10"/>
      <c r="L65" s="84"/>
      <c r="M65" s="10"/>
      <c r="N65" s="84"/>
    </row>
    <row r="66" spans="1:14" s="80" customFormat="1" ht="27" customHeight="1">
      <c r="F66" s="85"/>
      <c r="G66" s="4"/>
      <c r="H66" s="84"/>
      <c r="I66" s="10"/>
      <c r="J66" s="84"/>
      <c r="K66" s="10"/>
      <c r="L66" s="84"/>
      <c r="M66" s="10"/>
      <c r="N66" s="84"/>
    </row>
    <row r="67" spans="1:14" s="80" customFormat="1" ht="27" customHeight="1">
      <c r="F67" s="85"/>
      <c r="G67" s="4"/>
      <c r="H67" s="84"/>
      <c r="I67" s="10"/>
      <c r="J67" s="84"/>
      <c r="K67" s="10"/>
      <c r="L67" s="84"/>
      <c r="M67" s="10"/>
      <c r="N67" s="84"/>
    </row>
    <row r="68" spans="1:14" s="80" customFormat="1" ht="27" customHeight="1">
      <c r="F68" s="85"/>
      <c r="G68" s="4"/>
      <c r="H68" s="84"/>
      <c r="I68" s="10"/>
      <c r="J68" s="84"/>
      <c r="K68" s="10"/>
      <c r="L68" s="84"/>
      <c r="M68" s="10"/>
      <c r="N68" s="84"/>
    </row>
    <row r="69" spans="1:14" ht="27" customHeight="1">
      <c r="A69" s="75" t="s">
        <v>29</v>
      </c>
      <c r="B69" s="89"/>
      <c r="C69" s="89"/>
      <c r="F69" s="75"/>
      <c r="I69" s="89"/>
      <c r="J69" s="5"/>
      <c r="K69" s="5"/>
      <c r="L69" s="5"/>
      <c r="M69" s="5"/>
    </row>
    <row r="70" spans="1:14" ht="25.5" customHeight="1">
      <c r="A70" s="80"/>
      <c r="B70" s="89"/>
      <c r="C70" s="89"/>
      <c r="F70" s="75"/>
      <c r="I70" s="6"/>
      <c r="J70" s="6"/>
      <c r="K70" s="6"/>
      <c r="L70" s="6"/>
      <c r="M70" s="6"/>
    </row>
    <row r="71" spans="1:14" s="80" customFormat="1" ht="27" customHeight="1">
      <c r="A71" s="87" t="s">
        <v>89</v>
      </c>
      <c r="B71" s="87"/>
      <c r="C71" s="87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74"/>
    </row>
    <row r="72" spans="1:14" s="80" customFormat="1" ht="27" customHeight="1">
      <c r="A72" s="88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</row>
    <row r="73" spans="1:14" ht="27" customHeight="1">
      <c r="A73" s="73" t="s">
        <v>82</v>
      </c>
      <c r="B73" s="73"/>
      <c r="C73" s="73"/>
      <c r="D73" s="73"/>
      <c r="E73" s="73"/>
      <c r="F73" s="73"/>
      <c r="G73" s="73"/>
      <c r="H73" s="73"/>
      <c r="I73" s="73"/>
      <c r="J73" s="73"/>
      <c r="K73" s="73"/>
      <c r="L73" s="73"/>
      <c r="M73" s="73"/>
      <c r="N73" s="74"/>
    </row>
    <row r="74" spans="1:14" ht="27" customHeight="1">
      <c r="A74" s="73" t="s">
        <v>30</v>
      </c>
      <c r="B74" s="73"/>
      <c r="C74" s="73"/>
      <c r="D74" s="73"/>
      <c r="E74" s="73"/>
      <c r="F74" s="73"/>
      <c r="G74" s="73"/>
      <c r="H74" s="73"/>
      <c r="I74" s="73"/>
      <c r="J74" s="73"/>
      <c r="K74" s="73"/>
      <c r="L74" s="73"/>
      <c r="M74" s="73"/>
      <c r="N74" s="74"/>
    </row>
    <row r="75" spans="1:14" ht="27" customHeight="1">
      <c r="A75" s="73" t="s">
        <v>181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  <c r="M75" s="73"/>
      <c r="N75" s="74"/>
    </row>
    <row r="76" spans="1:14" ht="27" customHeight="1">
      <c r="A76" s="74"/>
      <c r="B76" s="74"/>
      <c r="C76" s="74"/>
      <c r="D76" s="74"/>
      <c r="E76" s="74"/>
      <c r="F76" s="76"/>
      <c r="G76" s="74"/>
      <c r="H76" s="74"/>
      <c r="I76" s="74"/>
      <c r="J76" s="74"/>
      <c r="K76" s="74"/>
      <c r="L76" s="74"/>
      <c r="M76" s="77" t="s">
        <v>125</v>
      </c>
      <c r="N76" s="74"/>
    </row>
    <row r="77" spans="1:14" ht="27" customHeight="1">
      <c r="G77" s="79" t="s">
        <v>126</v>
      </c>
      <c r="H77" s="79"/>
      <c r="I77" s="79"/>
      <c r="J77" s="80"/>
      <c r="K77" s="79" t="s">
        <v>127</v>
      </c>
      <c r="L77" s="79"/>
      <c r="M77" s="79"/>
      <c r="N77" s="80"/>
    </row>
    <row r="78" spans="1:14" ht="27" customHeight="1">
      <c r="A78" s="73" t="s">
        <v>123</v>
      </c>
      <c r="B78" s="73"/>
      <c r="C78" s="73"/>
      <c r="D78" s="73"/>
      <c r="E78" s="73"/>
      <c r="F78" s="76" t="s">
        <v>13</v>
      </c>
      <c r="G78" s="81" t="s">
        <v>180</v>
      </c>
      <c r="H78" s="76"/>
      <c r="I78" s="81" t="s">
        <v>141</v>
      </c>
      <c r="J78" s="76"/>
      <c r="K78" s="81" t="s">
        <v>180</v>
      </c>
      <c r="L78" s="76"/>
      <c r="M78" s="81" t="s">
        <v>141</v>
      </c>
      <c r="N78" s="76"/>
    </row>
    <row r="79" spans="1:14" ht="27" customHeight="1">
      <c r="A79" s="80" t="s">
        <v>42</v>
      </c>
    </row>
    <row r="80" spans="1:14" ht="27" customHeight="1">
      <c r="B80" s="75" t="s">
        <v>43</v>
      </c>
      <c r="F80" s="83"/>
      <c r="H80" s="11"/>
      <c r="J80" s="11"/>
      <c r="L80" s="11"/>
      <c r="N80" s="11"/>
    </row>
    <row r="81" spans="1:14" ht="27" customHeight="1">
      <c r="B81" s="75" t="s">
        <v>44</v>
      </c>
      <c r="F81" s="83"/>
      <c r="G81" s="84"/>
      <c r="H81" s="11"/>
      <c r="J81" s="11"/>
      <c r="L81" s="11"/>
      <c r="N81" s="11"/>
    </row>
    <row r="82" spans="1:14" ht="27" customHeight="1">
      <c r="C82" s="75" t="s">
        <v>158</v>
      </c>
      <c r="F82" s="90" t="s">
        <v>159</v>
      </c>
      <c r="G82" s="91">
        <v>2529475230.8000002</v>
      </c>
      <c r="H82" s="11"/>
      <c r="I82" s="20">
        <v>4371014517</v>
      </c>
      <c r="J82" s="11"/>
      <c r="K82" s="20">
        <v>2529475230.8000002</v>
      </c>
      <c r="L82" s="11"/>
      <c r="M82" s="20">
        <v>4371014517</v>
      </c>
      <c r="N82" s="11"/>
    </row>
    <row r="83" spans="1:14" ht="27" customHeight="1">
      <c r="C83" s="75" t="s">
        <v>169</v>
      </c>
      <c r="F83" s="83"/>
      <c r="G83" s="84"/>
      <c r="H83" s="11"/>
      <c r="I83" s="2"/>
      <c r="J83" s="11"/>
      <c r="K83" s="2"/>
      <c r="L83" s="11"/>
      <c r="M83" s="2"/>
      <c r="N83" s="11"/>
    </row>
    <row r="84" spans="1:14" ht="27" customHeight="1">
      <c r="D84" s="75" t="s">
        <v>170</v>
      </c>
      <c r="F84" s="83"/>
      <c r="G84" s="84"/>
      <c r="H84" s="11"/>
      <c r="I84" s="2"/>
      <c r="J84" s="11"/>
      <c r="K84" s="2"/>
      <c r="L84" s="11"/>
      <c r="M84" s="2"/>
      <c r="N84" s="11"/>
    </row>
    <row r="85" spans="1:14" ht="27" customHeight="1">
      <c r="B85" s="75" t="s">
        <v>113</v>
      </c>
      <c r="F85" s="83"/>
      <c r="G85" s="2"/>
      <c r="H85" s="3"/>
      <c r="I85" s="2"/>
      <c r="J85" s="3"/>
      <c r="K85" s="2"/>
      <c r="L85" s="3"/>
      <c r="M85" s="2"/>
      <c r="N85" s="4"/>
    </row>
    <row r="86" spans="1:14" ht="27" customHeight="1">
      <c r="C86" s="75" t="s">
        <v>158</v>
      </c>
      <c r="F86" s="90" t="s">
        <v>159</v>
      </c>
      <c r="G86" s="2">
        <v>2529475230.8000002</v>
      </c>
      <c r="H86" s="3"/>
      <c r="I86" s="2">
        <v>3613536044</v>
      </c>
      <c r="J86" s="3"/>
      <c r="K86" s="2">
        <v>2529475230.8000002</v>
      </c>
      <c r="L86" s="3"/>
      <c r="M86" s="2">
        <v>3613536044</v>
      </c>
      <c r="N86" s="4"/>
    </row>
    <row r="87" spans="1:14" ht="27" customHeight="1">
      <c r="C87" s="75" t="s">
        <v>171</v>
      </c>
      <c r="F87" s="90"/>
      <c r="G87" s="2"/>
      <c r="H87" s="3"/>
      <c r="I87" s="2"/>
      <c r="J87" s="3"/>
      <c r="K87" s="2"/>
      <c r="L87" s="3"/>
      <c r="M87" s="2"/>
      <c r="N87" s="4"/>
    </row>
    <row r="88" spans="1:14" ht="27" customHeight="1">
      <c r="D88" s="75" t="s">
        <v>170</v>
      </c>
      <c r="F88" s="83"/>
      <c r="G88" s="2"/>
      <c r="H88" s="3"/>
      <c r="I88" s="2"/>
      <c r="J88" s="3"/>
      <c r="K88" s="2"/>
      <c r="L88" s="3"/>
      <c r="M88" s="2"/>
      <c r="N88" s="4"/>
    </row>
    <row r="89" spans="1:14" ht="27" customHeight="1">
      <c r="B89" s="75" t="s">
        <v>130</v>
      </c>
      <c r="F89" s="90" t="s">
        <v>159</v>
      </c>
      <c r="G89" s="21">
        <v>-1280602346.4000001</v>
      </c>
      <c r="H89" s="2"/>
      <c r="I89" s="22">
        <v>-2364663159.5999999</v>
      </c>
      <c r="J89" s="2"/>
      <c r="K89" s="21">
        <v>-1280602346.4000001</v>
      </c>
      <c r="L89" s="2"/>
      <c r="M89" s="22">
        <v>-2364663159.5999999</v>
      </c>
      <c r="N89" s="11"/>
    </row>
    <row r="90" spans="1:14" ht="27" customHeight="1">
      <c r="B90" s="75" t="s">
        <v>45</v>
      </c>
      <c r="F90" s="83"/>
      <c r="G90" s="2"/>
      <c r="H90" s="2"/>
      <c r="I90" s="2"/>
      <c r="J90" s="2"/>
      <c r="K90" s="2"/>
      <c r="L90" s="2"/>
      <c r="M90" s="2"/>
      <c r="N90" s="11"/>
    </row>
    <row r="91" spans="1:14" ht="27" customHeight="1">
      <c r="C91" s="75" t="s">
        <v>46</v>
      </c>
      <c r="F91" s="83" t="s">
        <v>160</v>
      </c>
      <c r="G91" s="2">
        <v>0</v>
      </c>
      <c r="H91" s="2"/>
      <c r="I91" s="2">
        <v>102294491.98</v>
      </c>
      <c r="J91" s="2"/>
      <c r="K91" s="2">
        <v>0</v>
      </c>
      <c r="L91" s="2"/>
      <c r="M91" s="2">
        <v>102294491.98</v>
      </c>
      <c r="N91" s="11"/>
    </row>
    <row r="92" spans="1:14" ht="27" customHeight="1">
      <c r="C92" s="75" t="s">
        <v>47</v>
      </c>
      <c r="F92" s="83"/>
      <c r="G92" s="21">
        <f>+CONSO!L25</f>
        <v>-933678638.08000016</v>
      </c>
      <c r="H92" s="2"/>
      <c r="I92" s="21">
        <f>+CONSO!L17</f>
        <v>-948495166.99000013</v>
      </c>
      <c r="J92" s="2"/>
      <c r="K92" s="21">
        <f>+COMPANY!L24</f>
        <v>-997416510.0999999</v>
      </c>
      <c r="L92" s="2"/>
      <c r="M92" s="21">
        <f>+COMPANY!L16</f>
        <v>-1012390790.3399999</v>
      </c>
      <c r="N92" s="11"/>
    </row>
    <row r="93" spans="1:14" s="80" customFormat="1" ht="27" customHeight="1">
      <c r="D93" s="80" t="s">
        <v>48</v>
      </c>
      <c r="F93" s="85"/>
      <c r="G93" s="18">
        <f>SUM(G86:G92)</f>
        <v>315194246.31999993</v>
      </c>
      <c r="H93" s="3">
        <v>0</v>
      </c>
      <c r="I93" s="18">
        <f>SUM(I86:I92)</f>
        <v>402672209.38999999</v>
      </c>
      <c r="J93" s="3">
        <v>0</v>
      </c>
      <c r="K93" s="18">
        <f>SUM(K86:K92)</f>
        <v>251456374.30000019</v>
      </c>
      <c r="L93" s="3">
        <v>0</v>
      </c>
      <c r="M93" s="18">
        <f>SUM(M86:M92)</f>
        <v>338776586.0400002</v>
      </c>
      <c r="N93" s="4">
        <v>0</v>
      </c>
    </row>
    <row r="94" spans="1:14" s="80" customFormat="1" ht="27" customHeight="1" thickBot="1">
      <c r="A94" s="80" t="s">
        <v>49</v>
      </c>
      <c r="F94" s="85"/>
      <c r="G94" s="19">
        <f>+G60+G93</f>
        <v>969481182.32999992</v>
      </c>
      <c r="H94" s="3">
        <v>0</v>
      </c>
      <c r="I94" s="19">
        <f>+I60+I93</f>
        <v>1009506923.87</v>
      </c>
      <c r="J94" s="3">
        <v>0</v>
      </c>
      <c r="K94" s="19">
        <f>+K60+K93</f>
        <v>905663310.31000018</v>
      </c>
      <c r="L94" s="3">
        <v>0</v>
      </c>
      <c r="M94" s="19">
        <f>+M60+M93</f>
        <v>951530100.52000022</v>
      </c>
      <c r="N94" s="4"/>
    </row>
    <row r="95" spans="1:14" s="80" customFormat="1" ht="27" customHeight="1" thickTop="1">
      <c r="F95" s="85"/>
      <c r="G95" s="4"/>
      <c r="H95" s="4"/>
      <c r="I95" s="4"/>
      <c r="J95" s="4"/>
      <c r="K95" s="4"/>
      <c r="L95" s="4"/>
      <c r="M95" s="4"/>
      <c r="N95" s="4"/>
    </row>
    <row r="96" spans="1:14" s="80" customFormat="1" ht="27" customHeight="1">
      <c r="F96" s="85"/>
      <c r="G96" s="3"/>
      <c r="H96" s="3"/>
      <c r="I96" s="3"/>
      <c r="J96" s="3"/>
      <c r="K96" s="3"/>
      <c r="L96" s="3"/>
      <c r="M96" s="3"/>
      <c r="N96" s="3"/>
    </row>
    <row r="97" spans="1:14" s="80" customFormat="1" ht="27" customHeight="1">
      <c r="F97" s="85"/>
      <c r="G97" s="92"/>
      <c r="H97" s="92"/>
      <c r="I97" s="92"/>
      <c r="J97" s="92"/>
      <c r="K97" s="92"/>
      <c r="L97" s="92"/>
      <c r="M97" s="92"/>
      <c r="N97" s="75"/>
    </row>
    <row r="98" spans="1:14" s="80" customFormat="1" ht="27" customHeight="1">
      <c r="F98" s="85"/>
      <c r="G98" s="4"/>
      <c r="H98" s="84"/>
      <c r="I98" s="10"/>
      <c r="J98" s="84"/>
      <c r="K98" s="10"/>
      <c r="L98" s="84"/>
      <c r="M98" s="10"/>
      <c r="N98" s="84"/>
    </row>
    <row r="99" spans="1:14" s="80" customFormat="1" ht="27" customHeight="1">
      <c r="F99" s="85"/>
      <c r="G99" s="4"/>
      <c r="H99" s="84"/>
      <c r="I99" s="10"/>
      <c r="J99" s="84"/>
      <c r="K99" s="10"/>
      <c r="L99" s="84"/>
      <c r="M99" s="10"/>
      <c r="N99" s="84"/>
    </row>
    <row r="100" spans="1:14" s="80" customFormat="1" ht="27" customHeight="1">
      <c r="F100" s="85"/>
      <c r="G100" s="4"/>
      <c r="H100" s="84"/>
      <c r="I100" s="10"/>
      <c r="J100" s="84"/>
      <c r="K100" s="10"/>
      <c r="L100" s="84"/>
      <c r="M100" s="10"/>
      <c r="N100" s="84"/>
    </row>
    <row r="101" spans="1:14" s="80" customFormat="1" ht="27" customHeight="1">
      <c r="F101" s="85"/>
      <c r="G101" s="4"/>
      <c r="H101" s="84"/>
      <c r="I101" s="10"/>
      <c r="J101" s="84"/>
      <c r="K101" s="10"/>
      <c r="L101" s="84"/>
      <c r="M101" s="10"/>
      <c r="N101" s="84"/>
    </row>
    <row r="102" spans="1:14" s="80" customFormat="1" ht="27" customHeight="1">
      <c r="A102" s="75" t="s">
        <v>29</v>
      </c>
      <c r="F102" s="85"/>
      <c r="G102" s="4"/>
      <c r="H102" s="84"/>
      <c r="I102" s="10"/>
      <c r="J102" s="84"/>
      <c r="K102" s="10"/>
      <c r="L102" s="84"/>
      <c r="M102" s="10"/>
      <c r="N102" s="84"/>
    </row>
    <row r="103" spans="1:14" s="80" customFormat="1" ht="27" customHeight="1">
      <c r="F103" s="85"/>
      <c r="G103" s="4"/>
      <c r="H103" s="84"/>
      <c r="I103" s="10"/>
      <c r="J103" s="84"/>
      <c r="K103" s="10"/>
      <c r="L103" s="84"/>
      <c r="M103" s="10"/>
      <c r="N103" s="84"/>
    </row>
    <row r="104" spans="1:14" s="80" customFormat="1" ht="27" customHeight="1">
      <c r="B104" s="89"/>
      <c r="C104" s="89"/>
      <c r="D104" s="75"/>
      <c r="E104" s="75"/>
      <c r="F104" s="75"/>
      <c r="G104" s="75"/>
      <c r="H104" s="75"/>
      <c r="I104" s="89"/>
      <c r="J104" s="5"/>
      <c r="K104" s="5"/>
      <c r="L104" s="5"/>
      <c r="M104" s="10"/>
      <c r="N104" s="84"/>
    </row>
    <row r="105" spans="1:14" s="80" customFormat="1" ht="25.5" customHeight="1">
      <c r="B105" s="89"/>
      <c r="C105" s="89"/>
      <c r="D105" s="75"/>
      <c r="E105" s="75"/>
      <c r="F105" s="75"/>
      <c r="G105" s="75"/>
      <c r="H105" s="75"/>
      <c r="I105" s="6"/>
      <c r="J105" s="6"/>
      <c r="K105" s="6"/>
      <c r="L105" s="6"/>
      <c r="M105" s="10"/>
      <c r="N105" s="84"/>
    </row>
    <row r="106" spans="1:14" s="80" customFormat="1" ht="25.5" customHeight="1">
      <c r="F106" s="85"/>
      <c r="G106" s="4"/>
      <c r="H106" s="84"/>
      <c r="I106" s="10"/>
      <c r="J106" s="84"/>
      <c r="K106" s="10"/>
      <c r="L106" s="84"/>
      <c r="M106" s="10"/>
      <c r="N106" s="84"/>
    </row>
    <row r="107" spans="1:14" s="80" customFormat="1" ht="25.5" customHeight="1">
      <c r="F107" s="85"/>
      <c r="G107" s="4"/>
      <c r="H107" s="84"/>
      <c r="I107" s="10"/>
      <c r="J107" s="84"/>
      <c r="K107" s="10"/>
      <c r="L107" s="84"/>
      <c r="M107" s="10"/>
      <c r="N107" s="84"/>
    </row>
    <row r="108" spans="1:14" s="80" customFormat="1" ht="25.5" customHeight="1">
      <c r="F108" s="85"/>
      <c r="G108" s="4"/>
      <c r="H108" s="84"/>
      <c r="I108" s="10"/>
      <c r="J108" s="84"/>
      <c r="K108" s="10"/>
      <c r="L108" s="84"/>
      <c r="M108" s="10"/>
      <c r="N108" s="84"/>
    </row>
    <row r="109" spans="1:14" s="80" customFormat="1" ht="25.5" customHeight="1">
      <c r="F109" s="85"/>
      <c r="G109" s="4"/>
      <c r="H109" s="84"/>
      <c r="I109" s="10"/>
      <c r="J109" s="84"/>
      <c r="K109" s="10"/>
      <c r="L109" s="84"/>
      <c r="M109" s="10"/>
      <c r="N109" s="84"/>
    </row>
    <row r="110" spans="1:14" s="80" customFormat="1" ht="25.5" customHeight="1">
      <c r="F110" s="85"/>
      <c r="G110" s="4"/>
      <c r="H110" s="84"/>
      <c r="I110" s="10"/>
      <c r="J110" s="84"/>
      <c r="K110" s="10"/>
      <c r="L110" s="84"/>
      <c r="M110" s="10"/>
      <c r="N110" s="84"/>
    </row>
    <row r="111" spans="1:14" s="80" customFormat="1" ht="25.5" customHeight="1">
      <c r="F111" s="85"/>
      <c r="G111" s="4"/>
      <c r="H111" s="84"/>
      <c r="I111" s="10"/>
      <c r="J111" s="84"/>
      <c r="K111" s="10"/>
      <c r="L111" s="84"/>
      <c r="M111" s="10"/>
      <c r="N111" s="84"/>
    </row>
    <row r="112" spans="1:14" s="80" customFormat="1" ht="25.5" customHeight="1">
      <c r="F112" s="85"/>
      <c r="G112" s="4"/>
      <c r="H112" s="84"/>
      <c r="I112" s="10"/>
      <c r="J112" s="84"/>
      <c r="K112" s="10"/>
      <c r="L112" s="84"/>
      <c r="M112" s="10"/>
      <c r="N112" s="84"/>
    </row>
    <row r="113" spans="6:14" s="80" customFormat="1" ht="25.5" customHeight="1">
      <c r="F113" s="85"/>
      <c r="G113" s="4"/>
      <c r="H113" s="84"/>
      <c r="I113" s="10"/>
      <c r="J113" s="84"/>
      <c r="K113" s="10"/>
      <c r="L113" s="84"/>
      <c r="M113" s="10"/>
      <c r="N113" s="84"/>
    </row>
    <row r="114" spans="6:14" s="80" customFormat="1" ht="25.5" customHeight="1">
      <c r="F114" s="85"/>
      <c r="G114" s="4"/>
      <c r="H114" s="84"/>
      <c r="I114" s="10"/>
      <c r="J114" s="84"/>
      <c r="K114" s="10"/>
      <c r="L114" s="84"/>
      <c r="M114" s="10"/>
      <c r="N114" s="84"/>
    </row>
    <row r="115" spans="6:14" s="80" customFormat="1">
      <c r="F115" s="85"/>
      <c r="G115" s="4"/>
      <c r="H115" s="84"/>
      <c r="I115" s="10"/>
      <c r="J115" s="84"/>
      <c r="K115" s="10"/>
      <c r="L115" s="84"/>
      <c r="M115" s="10"/>
      <c r="N115" s="84"/>
    </row>
    <row r="116" spans="6:14" s="80" customFormat="1">
      <c r="F116" s="85"/>
      <c r="G116" s="4"/>
      <c r="H116" s="84"/>
      <c r="I116" s="10"/>
      <c r="J116" s="84"/>
      <c r="K116" s="10"/>
      <c r="L116" s="84"/>
      <c r="M116" s="10"/>
      <c r="N116" s="84"/>
    </row>
    <row r="117" spans="6:14" s="80" customFormat="1">
      <c r="F117" s="85"/>
      <c r="G117" s="4"/>
      <c r="H117" s="84"/>
      <c r="I117" s="10"/>
      <c r="J117" s="84"/>
      <c r="K117" s="10"/>
      <c r="L117" s="84"/>
      <c r="M117" s="10"/>
      <c r="N117" s="84"/>
    </row>
    <row r="118" spans="6:14" s="80" customFormat="1">
      <c r="F118" s="85"/>
      <c r="G118" s="4"/>
      <c r="H118" s="84"/>
      <c r="I118" s="10"/>
      <c r="J118" s="84"/>
      <c r="K118" s="10"/>
      <c r="L118" s="84"/>
      <c r="M118" s="10"/>
      <c r="N118" s="84"/>
    </row>
    <row r="119" spans="6:14" ht="24.75" customHeight="1">
      <c r="F119" s="75"/>
      <c r="M119" s="5"/>
    </row>
    <row r="120" spans="6:14" ht="24.75" customHeight="1">
      <c r="F120" s="75"/>
      <c r="M120" s="6"/>
    </row>
    <row r="121" spans="6:14" ht="25.5" customHeight="1">
      <c r="G121" s="84"/>
      <c r="H121" s="84"/>
      <c r="I121" s="84"/>
      <c r="J121" s="84"/>
      <c r="K121" s="84"/>
      <c r="L121" s="84"/>
      <c r="M121" s="84"/>
      <c r="N121" s="84"/>
    </row>
    <row r="122" spans="6:14" ht="25.5" customHeight="1">
      <c r="G122" s="93"/>
      <c r="H122" s="93"/>
      <c r="I122" s="93"/>
      <c r="J122" s="93"/>
      <c r="K122" s="93"/>
      <c r="L122" s="93"/>
      <c r="M122" s="93"/>
      <c r="N122" s="84"/>
    </row>
    <row r="123" spans="6:14" ht="25.5" customHeight="1">
      <c r="G123" s="93"/>
      <c r="H123" s="93"/>
      <c r="I123" s="93"/>
      <c r="J123" s="93"/>
      <c r="K123" s="93"/>
      <c r="L123" s="93"/>
      <c r="M123" s="93"/>
      <c r="N123" s="93"/>
    </row>
    <row r="124" spans="6:14" ht="25.5" customHeight="1">
      <c r="G124" s="93"/>
      <c r="H124" s="93"/>
      <c r="I124" s="93"/>
      <c r="J124" s="93"/>
      <c r="K124" s="93"/>
      <c r="L124" s="93"/>
      <c r="M124" s="93"/>
      <c r="N124" s="93"/>
    </row>
    <row r="125" spans="6:14" ht="25.5" customHeight="1">
      <c r="G125" s="93"/>
      <c r="H125" s="93"/>
      <c r="I125" s="93"/>
      <c r="J125" s="93"/>
      <c r="K125" s="93"/>
      <c r="L125" s="93"/>
      <c r="M125" s="93"/>
      <c r="N125" s="93"/>
    </row>
    <row r="126" spans="6:14" ht="25.5" customHeight="1">
      <c r="G126" s="93"/>
      <c r="H126" s="93"/>
      <c r="I126" s="93"/>
      <c r="J126" s="93"/>
      <c r="K126" s="93"/>
      <c r="L126" s="93"/>
      <c r="M126" s="93"/>
      <c r="N126" s="93"/>
    </row>
    <row r="127" spans="6:14" ht="25.5" customHeight="1">
      <c r="G127" s="93"/>
      <c r="H127" s="93"/>
      <c r="J127" s="93"/>
      <c r="K127" s="93"/>
      <c r="L127" s="93"/>
      <c r="M127" s="93"/>
      <c r="N127" s="93"/>
    </row>
    <row r="128" spans="6:14" ht="25.5" customHeight="1">
      <c r="G128" s="93"/>
      <c r="H128" s="93"/>
      <c r="I128" s="93"/>
      <c r="J128" s="93"/>
      <c r="K128" s="93"/>
      <c r="L128" s="93"/>
      <c r="M128" s="93"/>
      <c r="N128" s="93"/>
    </row>
    <row r="129" spans="6:14" ht="25.5" customHeight="1">
      <c r="G129" s="93"/>
      <c r="H129" s="93"/>
      <c r="I129" s="93"/>
      <c r="J129" s="93"/>
      <c r="K129" s="93"/>
      <c r="L129" s="93"/>
      <c r="M129" s="93"/>
      <c r="N129" s="93"/>
    </row>
    <row r="130" spans="6:14" ht="25.5" customHeight="1">
      <c r="G130" s="93"/>
      <c r="H130" s="93"/>
      <c r="I130" s="93"/>
      <c r="J130" s="93"/>
      <c r="K130" s="93"/>
      <c r="L130" s="93"/>
      <c r="M130" s="93"/>
      <c r="N130" s="93"/>
    </row>
    <row r="131" spans="6:14" ht="25.5" customHeight="1">
      <c r="G131" s="93"/>
      <c r="H131" s="93"/>
      <c r="I131" s="93"/>
      <c r="J131" s="93"/>
      <c r="K131" s="93"/>
      <c r="L131" s="93"/>
      <c r="M131" s="93"/>
      <c r="N131" s="93"/>
    </row>
    <row r="132" spans="6:14" ht="25.5" customHeight="1">
      <c r="G132" s="93"/>
      <c r="H132" s="93"/>
      <c r="I132" s="93"/>
      <c r="J132" s="93"/>
      <c r="K132" s="93"/>
      <c r="L132" s="93"/>
      <c r="M132" s="93"/>
      <c r="N132" s="93"/>
    </row>
    <row r="133" spans="6:14" ht="25.5" customHeight="1">
      <c r="F133" s="75"/>
      <c r="G133" s="93"/>
      <c r="H133" s="93"/>
      <c r="I133" s="93"/>
      <c r="J133" s="93"/>
      <c r="K133" s="93"/>
      <c r="L133" s="93"/>
      <c r="M133" s="93"/>
      <c r="N133" s="93"/>
    </row>
    <row r="134" spans="6:14" ht="25.5" customHeight="1">
      <c r="F134" s="75"/>
      <c r="G134" s="93"/>
      <c r="H134" s="93"/>
      <c r="I134" s="93"/>
      <c r="J134" s="93"/>
      <c r="K134" s="93"/>
      <c r="L134" s="93"/>
      <c r="M134" s="93"/>
      <c r="N134" s="93"/>
    </row>
    <row r="135" spans="6:14" ht="25.5" customHeight="1">
      <c r="F135" s="75"/>
      <c r="G135" s="93"/>
      <c r="H135" s="93"/>
      <c r="I135" s="93"/>
      <c r="J135" s="93"/>
      <c r="K135" s="93"/>
      <c r="L135" s="93"/>
      <c r="M135" s="93"/>
      <c r="N135" s="93"/>
    </row>
    <row r="136" spans="6:14" ht="25.5" customHeight="1">
      <c r="F136" s="75"/>
      <c r="G136" s="93"/>
      <c r="H136" s="93"/>
      <c r="I136" s="93"/>
      <c r="J136" s="93"/>
      <c r="K136" s="93"/>
      <c r="L136" s="93"/>
      <c r="M136" s="93"/>
      <c r="N136" s="93"/>
    </row>
    <row r="137" spans="6:14" ht="25.5" customHeight="1">
      <c r="F137" s="75"/>
      <c r="G137" s="93"/>
      <c r="H137" s="93"/>
      <c r="I137" s="93"/>
      <c r="J137" s="93"/>
      <c r="K137" s="93"/>
      <c r="L137" s="93"/>
      <c r="M137" s="93"/>
      <c r="N137" s="93"/>
    </row>
    <row r="138" spans="6:14" ht="25.5" customHeight="1">
      <c r="F138" s="75"/>
      <c r="G138" s="93"/>
      <c r="H138" s="93"/>
      <c r="I138" s="93"/>
      <c r="J138" s="93"/>
      <c r="K138" s="93"/>
      <c r="L138" s="93"/>
      <c r="M138" s="93"/>
      <c r="N138" s="93"/>
    </row>
    <row r="139" spans="6:14" ht="25.5" customHeight="1">
      <c r="F139" s="75"/>
      <c r="G139" s="93"/>
      <c r="H139" s="93"/>
      <c r="I139" s="93"/>
      <c r="J139" s="93"/>
      <c r="K139" s="93"/>
      <c r="L139" s="93"/>
      <c r="M139" s="93"/>
      <c r="N139" s="93"/>
    </row>
    <row r="140" spans="6:14" ht="25.5" customHeight="1">
      <c r="F140" s="75"/>
      <c r="G140" s="93"/>
      <c r="H140" s="93"/>
      <c r="I140" s="93"/>
      <c r="J140" s="93"/>
      <c r="K140" s="93"/>
      <c r="L140" s="93"/>
      <c r="M140" s="93"/>
      <c r="N140" s="93"/>
    </row>
    <row r="141" spans="6:14" ht="25.5" customHeight="1">
      <c r="F141" s="75"/>
      <c r="G141" s="93"/>
      <c r="H141" s="93"/>
      <c r="I141" s="93"/>
      <c r="J141" s="93"/>
      <c r="K141" s="93"/>
      <c r="L141" s="93"/>
      <c r="M141" s="93"/>
      <c r="N141" s="93"/>
    </row>
    <row r="142" spans="6:14" ht="25.5" customHeight="1">
      <c r="F142" s="75"/>
      <c r="G142" s="93"/>
      <c r="H142" s="93"/>
      <c r="I142" s="93"/>
      <c r="J142" s="93"/>
      <c r="K142" s="93"/>
      <c r="L142" s="93"/>
      <c r="M142" s="93"/>
      <c r="N142" s="93"/>
    </row>
    <row r="143" spans="6:14" ht="25.5" customHeight="1">
      <c r="F143" s="75"/>
      <c r="G143" s="93"/>
      <c r="H143" s="93"/>
      <c r="I143" s="93"/>
      <c r="J143" s="93"/>
      <c r="K143" s="93"/>
      <c r="L143" s="93"/>
      <c r="M143" s="93"/>
      <c r="N143" s="93"/>
    </row>
    <row r="144" spans="6:14" ht="25.5" customHeight="1">
      <c r="F144" s="75"/>
      <c r="G144" s="93"/>
      <c r="H144" s="93"/>
      <c r="I144" s="93"/>
      <c r="J144" s="93"/>
      <c r="K144" s="93"/>
      <c r="L144" s="93"/>
      <c r="M144" s="93"/>
      <c r="N144" s="93"/>
    </row>
    <row r="145" spans="6:14" ht="25.5" customHeight="1">
      <c r="F145" s="75"/>
      <c r="G145" s="93"/>
      <c r="H145" s="93"/>
      <c r="I145" s="93"/>
      <c r="J145" s="93"/>
      <c r="K145" s="93"/>
      <c r="L145" s="93"/>
      <c r="M145" s="93"/>
      <c r="N145" s="93"/>
    </row>
    <row r="146" spans="6:14" ht="25.5" customHeight="1">
      <c r="F146" s="75"/>
      <c r="G146" s="93"/>
      <c r="H146" s="93"/>
      <c r="I146" s="93"/>
      <c r="J146" s="93"/>
      <c r="K146" s="93"/>
      <c r="L146" s="93"/>
      <c r="M146" s="93"/>
      <c r="N146" s="93"/>
    </row>
    <row r="147" spans="6:14" ht="25.5" customHeight="1">
      <c r="F147" s="75"/>
      <c r="G147" s="93"/>
      <c r="H147" s="93"/>
      <c r="I147" s="93"/>
      <c r="J147" s="93"/>
      <c r="K147" s="93"/>
      <c r="L147" s="93"/>
      <c r="M147" s="93"/>
      <c r="N147" s="93"/>
    </row>
    <row r="148" spans="6:14" ht="25.5" customHeight="1">
      <c r="F148" s="75"/>
      <c r="G148" s="93"/>
      <c r="H148" s="93"/>
      <c r="I148" s="93"/>
      <c r="J148" s="93"/>
      <c r="K148" s="93"/>
      <c r="L148" s="93"/>
      <c r="M148" s="93"/>
      <c r="N148" s="93"/>
    </row>
    <row r="149" spans="6:14" ht="25.5" customHeight="1">
      <c r="F149" s="75"/>
      <c r="G149" s="93"/>
      <c r="H149" s="93"/>
      <c r="I149" s="93"/>
      <c r="J149" s="93"/>
      <c r="K149" s="93"/>
      <c r="L149" s="93"/>
      <c r="M149" s="93"/>
      <c r="N149" s="93"/>
    </row>
    <row r="150" spans="6:14" ht="25.5" customHeight="1">
      <c r="F150" s="75"/>
      <c r="G150" s="93"/>
      <c r="H150" s="93"/>
      <c r="I150" s="93"/>
      <c r="J150" s="93"/>
      <c r="K150" s="93"/>
      <c r="L150" s="93"/>
      <c r="M150" s="93"/>
      <c r="N150" s="93"/>
    </row>
    <row r="151" spans="6:14" ht="25.5" customHeight="1">
      <c r="F151" s="75"/>
      <c r="G151" s="93"/>
      <c r="H151" s="93"/>
      <c r="I151" s="93"/>
      <c r="J151" s="93"/>
      <c r="K151" s="93"/>
      <c r="L151" s="93"/>
      <c r="M151" s="93"/>
      <c r="N151" s="93"/>
    </row>
    <row r="152" spans="6:14" ht="25.5" customHeight="1">
      <c r="F152" s="75"/>
      <c r="G152" s="93"/>
      <c r="H152" s="93"/>
      <c r="I152" s="93"/>
      <c r="J152" s="93"/>
      <c r="K152" s="93"/>
      <c r="L152" s="93"/>
      <c r="M152" s="93"/>
      <c r="N152" s="93"/>
    </row>
    <row r="153" spans="6:14" ht="25.5" customHeight="1">
      <c r="F153" s="75"/>
      <c r="G153" s="93"/>
      <c r="H153" s="93"/>
      <c r="I153" s="93"/>
      <c r="J153" s="93"/>
      <c r="K153" s="93"/>
      <c r="L153" s="93"/>
      <c r="M153" s="93"/>
      <c r="N153" s="93"/>
    </row>
    <row r="154" spans="6:14" ht="25.5" customHeight="1">
      <c r="F154" s="75"/>
      <c r="G154" s="93"/>
      <c r="H154" s="93"/>
      <c r="I154" s="93"/>
      <c r="J154" s="93"/>
      <c r="K154" s="93"/>
      <c r="L154" s="93"/>
      <c r="M154" s="93"/>
      <c r="N154" s="93"/>
    </row>
    <row r="155" spans="6:14" ht="25.5" customHeight="1">
      <c r="F155" s="75"/>
      <c r="G155" s="93"/>
      <c r="H155" s="93"/>
      <c r="I155" s="93"/>
      <c r="J155" s="93"/>
      <c r="K155" s="93"/>
      <c r="L155" s="93"/>
      <c r="M155" s="93"/>
      <c r="N155" s="93"/>
    </row>
    <row r="156" spans="6:14" ht="25.5" customHeight="1">
      <c r="F156" s="75"/>
      <c r="G156" s="93"/>
      <c r="H156" s="93"/>
      <c r="I156" s="93"/>
      <c r="J156" s="93"/>
      <c r="K156" s="93"/>
      <c r="L156" s="93"/>
      <c r="M156" s="93"/>
      <c r="N156" s="93"/>
    </row>
  </sheetData>
  <mergeCells count="20">
    <mergeCell ref="K43:M43"/>
    <mergeCell ref="A78:E78"/>
    <mergeCell ref="A45:E45"/>
    <mergeCell ref="K5:M5"/>
    <mergeCell ref="A7:E7"/>
    <mergeCell ref="A40:M40"/>
    <mergeCell ref="A41:M41"/>
    <mergeCell ref="A71:M71"/>
    <mergeCell ref="A73:M73"/>
    <mergeCell ref="A74:M74"/>
    <mergeCell ref="A75:M75"/>
    <mergeCell ref="K77:M77"/>
    <mergeCell ref="G77:I77"/>
    <mergeCell ref="G5:I5"/>
    <mergeCell ref="G43:I43"/>
    <mergeCell ref="A1:M1"/>
    <mergeCell ref="A2:M2"/>
    <mergeCell ref="A3:M3"/>
    <mergeCell ref="A37:M37"/>
    <mergeCell ref="A39:M39"/>
  </mergeCells>
  <pageMargins left="0.59055118110236227" right="0.19685039370078741" top="0.59055118110236227" bottom="0.39370078740157483" header="0.31496062992125984" footer="0.31496062992125984"/>
  <pageSetup paperSize="9" scale="73" firstPageNumber="5" fitToHeight="0" orientation="portrait" r:id="rId1"/>
  <rowBreaks count="2" manualBreakCount="2">
    <brk id="36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51"/>
  <sheetViews>
    <sheetView tabSelected="1" view="pageBreakPreview" topLeftCell="A29" zoomScale="90" zoomScaleNormal="71" zoomScaleSheetLayoutView="90" workbookViewId="0">
      <selection activeCell="Q21" sqref="Q21"/>
    </sheetView>
  </sheetViews>
  <sheetFormatPr baseColWidth="10" defaultColWidth="9.19921875" defaultRowHeight="23.25" customHeight="1"/>
  <cols>
    <col min="1" max="2" width="5.796875" style="75" customWidth="1"/>
    <col min="3" max="3" width="45.796875" style="75" customWidth="1"/>
    <col min="4" max="4" width="5.796875" style="75" customWidth="1"/>
    <col min="5" max="5" width="1.796875" style="75" customWidth="1"/>
    <col min="6" max="6" width="16.3984375" style="75" customWidth="1"/>
    <col min="7" max="7" width="1.796875" style="75" customWidth="1"/>
    <col min="8" max="8" width="16.3984375" style="75" customWidth="1"/>
    <col min="9" max="9" width="1.796875" style="75" customWidth="1"/>
    <col min="10" max="10" width="16.3984375" style="75" customWidth="1"/>
    <col min="11" max="11" width="1.796875" style="75" customWidth="1"/>
    <col min="12" max="12" width="16.3984375" style="75" customWidth="1"/>
    <col min="13" max="13" width="1.796875" style="75" customWidth="1"/>
    <col min="14" max="16384" width="9.19921875" style="75"/>
  </cols>
  <sheetData>
    <row r="1" spans="1:13" ht="23.25" customHeight="1">
      <c r="A1" s="73" t="s">
        <v>82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</row>
    <row r="2" spans="1:13" ht="23.25" customHeight="1">
      <c r="A2" s="73" t="s">
        <v>50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</row>
    <row r="3" spans="1:13" ht="23.25" customHeight="1">
      <c r="A3" s="73" t="s">
        <v>182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</row>
    <row r="4" spans="1:13" ht="23.25" customHeight="1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</row>
    <row r="5" spans="1:13" ht="23.25" customHeight="1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7" t="s">
        <v>125</v>
      </c>
    </row>
    <row r="6" spans="1:13" ht="23.25" customHeight="1">
      <c r="F6" s="79" t="s">
        <v>126</v>
      </c>
      <c r="G6" s="79"/>
      <c r="H6" s="79"/>
      <c r="I6" s="80"/>
      <c r="J6" s="79" t="s">
        <v>127</v>
      </c>
      <c r="K6" s="79"/>
      <c r="L6" s="79"/>
    </row>
    <row r="7" spans="1:13" ht="23.25" customHeight="1">
      <c r="D7" s="74" t="s">
        <v>13</v>
      </c>
      <c r="E7" s="74"/>
      <c r="F7" s="96" t="s">
        <v>180</v>
      </c>
      <c r="G7" s="76"/>
      <c r="H7" s="96" t="s">
        <v>141</v>
      </c>
      <c r="I7" s="76"/>
      <c r="J7" s="96" t="s">
        <v>180</v>
      </c>
      <c r="K7" s="76"/>
      <c r="L7" s="96" t="s">
        <v>141</v>
      </c>
    </row>
    <row r="8" spans="1:13" s="80" customFormat="1" ht="23.25" customHeight="1">
      <c r="A8" s="75" t="s">
        <v>51</v>
      </c>
      <c r="B8" s="75"/>
      <c r="C8" s="75"/>
      <c r="D8" s="111"/>
      <c r="E8" s="111"/>
      <c r="F8" s="1">
        <v>198959950.22</v>
      </c>
      <c r="G8" s="3"/>
      <c r="H8" s="1">
        <v>108028696.75</v>
      </c>
      <c r="I8" s="2"/>
      <c r="J8" s="1">
        <v>198959950.22</v>
      </c>
      <c r="K8" s="2"/>
      <c r="L8" s="1">
        <v>108028696.75</v>
      </c>
    </row>
    <row r="9" spans="1:13" ht="23.25" customHeight="1">
      <c r="A9" s="75" t="s">
        <v>52</v>
      </c>
      <c r="D9" s="112"/>
      <c r="E9" s="112"/>
      <c r="F9" s="23">
        <v>-148153390.44</v>
      </c>
      <c r="G9" s="2"/>
      <c r="H9" s="23">
        <v>-79944051.629999995</v>
      </c>
      <c r="I9" s="2"/>
      <c r="J9" s="23">
        <v>-148153390.44</v>
      </c>
      <c r="K9" s="2"/>
      <c r="L9" s="23">
        <v>-79944051.63000001</v>
      </c>
    </row>
    <row r="10" spans="1:13" s="80" customFormat="1" ht="23.25" customHeight="1">
      <c r="A10" s="80" t="s">
        <v>86</v>
      </c>
      <c r="D10" s="113"/>
      <c r="E10" s="113"/>
      <c r="F10" s="15">
        <f>SUM(F8:F9)</f>
        <v>50806559.780000001</v>
      </c>
      <c r="G10" s="3"/>
      <c r="H10" s="15">
        <f>SUM(H8:H9)</f>
        <v>28084645.120000005</v>
      </c>
      <c r="I10" s="3"/>
      <c r="J10" s="15">
        <f>SUM(J8:J9)</f>
        <v>50806559.780000001</v>
      </c>
      <c r="K10" s="3"/>
      <c r="L10" s="15">
        <f>SUM(L8:L9)</f>
        <v>28084645.11999999</v>
      </c>
    </row>
    <row r="11" spans="1:13" s="80" customFormat="1" ht="23.25" customHeight="1">
      <c r="A11" s="75" t="s">
        <v>124</v>
      </c>
      <c r="D11" s="113"/>
      <c r="E11" s="113"/>
      <c r="F11" s="15"/>
      <c r="G11" s="3"/>
      <c r="H11" s="15"/>
      <c r="I11" s="3"/>
      <c r="J11" s="15"/>
      <c r="K11" s="3"/>
      <c r="L11" s="15"/>
    </row>
    <row r="12" spans="1:13" s="80" customFormat="1" ht="23.25" customHeight="1">
      <c r="B12" s="99" t="s">
        <v>143</v>
      </c>
      <c r="D12" s="113"/>
      <c r="E12" s="113"/>
      <c r="F12" s="1">
        <v>0</v>
      </c>
      <c r="G12" s="2"/>
      <c r="H12" s="1">
        <v>973671.64</v>
      </c>
      <c r="I12" s="2"/>
      <c r="J12" s="1">
        <v>0</v>
      </c>
      <c r="K12" s="2"/>
      <c r="L12" s="1">
        <v>973671.64</v>
      </c>
    </row>
    <row r="13" spans="1:13" s="80" customFormat="1" ht="23.25" customHeight="1">
      <c r="B13" s="75" t="s">
        <v>120</v>
      </c>
      <c r="D13" s="12" t="s">
        <v>84</v>
      </c>
      <c r="E13" s="12"/>
      <c r="F13" s="1">
        <v>0</v>
      </c>
      <c r="G13" s="2"/>
      <c r="H13" s="1">
        <v>18173797.620000001</v>
      </c>
      <c r="I13" s="2"/>
      <c r="J13" s="1">
        <v>0</v>
      </c>
      <c r="K13" s="2"/>
      <c r="L13" s="1">
        <v>18173797.620000001</v>
      </c>
    </row>
    <row r="14" spans="1:13" s="80" customFormat="1" ht="23.25" customHeight="1">
      <c r="B14" s="75" t="s">
        <v>53</v>
      </c>
      <c r="D14" s="113"/>
      <c r="E14" s="113"/>
      <c r="F14" s="1">
        <v>7220300.8699999992</v>
      </c>
      <c r="G14" s="2"/>
      <c r="H14" s="2">
        <v>9806246.3399999999</v>
      </c>
      <c r="I14" s="2"/>
      <c r="J14" s="1">
        <v>7168903.8999999994</v>
      </c>
      <c r="K14" s="2"/>
      <c r="L14" s="2">
        <v>9797798.3699999992</v>
      </c>
    </row>
    <row r="15" spans="1:13" s="80" customFormat="1" ht="23.25" customHeight="1">
      <c r="B15" s="75" t="s">
        <v>114</v>
      </c>
      <c r="D15" s="113"/>
      <c r="E15" s="113"/>
      <c r="F15" s="24">
        <f>SUM(F12:F14)</f>
        <v>7220300.8699999992</v>
      </c>
      <c r="G15" s="2"/>
      <c r="H15" s="24">
        <f>SUM(H12:H14)</f>
        <v>28953715.600000001</v>
      </c>
      <c r="I15" s="2"/>
      <c r="J15" s="24">
        <f>SUM(J12:J14)</f>
        <v>7168903.8999999994</v>
      </c>
      <c r="K15" s="2"/>
      <c r="L15" s="24">
        <f>SUM(L12:L14)</f>
        <v>28945267.630000003</v>
      </c>
    </row>
    <row r="16" spans="1:13" ht="23.25" customHeight="1">
      <c r="A16" s="75" t="s">
        <v>54</v>
      </c>
      <c r="D16" s="114"/>
      <c r="E16" s="114"/>
      <c r="F16" s="22">
        <v>-15836881.49</v>
      </c>
      <c r="G16" s="2"/>
      <c r="H16" s="22">
        <v>-12245855.050000001</v>
      </c>
      <c r="I16" s="2"/>
      <c r="J16" s="22">
        <v>-15836881.49</v>
      </c>
      <c r="K16" s="2"/>
      <c r="L16" s="22">
        <v>-12245855.050000003</v>
      </c>
      <c r="M16" s="84"/>
    </row>
    <row r="17" spans="1:16" ht="23.25" customHeight="1">
      <c r="A17" s="75" t="s">
        <v>55</v>
      </c>
      <c r="D17" s="115"/>
      <c r="E17" s="115"/>
      <c r="F17" s="22">
        <v>-106162197.28</v>
      </c>
      <c r="G17" s="2"/>
      <c r="H17" s="22">
        <v>-87494957.560000002</v>
      </c>
      <c r="I17" s="2"/>
      <c r="J17" s="22">
        <v>-105953048.98</v>
      </c>
      <c r="K17" s="2"/>
      <c r="L17" s="22">
        <v>-87276872.060000002</v>
      </c>
      <c r="M17" s="84"/>
    </row>
    <row r="18" spans="1:16" ht="23.25" customHeight="1">
      <c r="A18" s="75" t="s">
        <v>56</v>
      </c>
      <c r="D18" s="115"/>
      <c r="E18" s="115"/>
      <c r="F18" s="2"/>
      <c r="G18" s="2"/>
      <c r="H18" s="2"/>
      <c r="I18" s="2"/>
      <c r="J18" s="2"/>
      <c r="K18" s="2"/>
      <c r="L18" s="2"/>
      <c r="M18" s="84"/>
    </row>
    <row r="19" spans="1:16" ht="23.25" customHeight="1">
      <c r="B19" s="75" t="s">
        <v>192</v>
      </c>
      <c r="D19" s="83">
        <v>32.5</v>
      </c>
      <c r="E19" s="115"/>
      <c r="F19" s="21">
        <v>-7907486.1699999999</v>
      </c>
      <c r="G19" s="2"/>
      <c r="H19" s="2">
        <v>0</v>
      </c>
      <c r="I19" s="2"/>
      <c r="J19" s="21">
        <v>-7907486.1699999999</v>
      </c>
      <c r="K19" s="2"/>
      <c r="L19" s="2">
        <v>0</v>
      </c>
      <c r="M19" s="84"/>
    </row>
    <row r="20" spans="1:16" s="80" customFormat="1" ht="23.25" customHeight="1">
      <c r="B20" s="75" t="s">
        <v>154</v>
      </c>
      <c r="D20" s="12" t="s">
        <v>10</v>
      </c>
      <c r="E20" s="12"/>
      <c r="F20" s="1">
        <v>7683188.3499999996</v>
      </c>
      <c r="G20" s="13"/>
      <c r="H20" s="1">
        <v>0</v>
      </c>
      <c r="I20" s="13"/>
      <c r="J20" s="1">
        <v>7683188.3499999996</v>
      </c>
      <c r="K20" s="13"/>
      <c r="L20" s="1">
        <v>0</v>
      </c>
      <c r="M20" s="75"/>
    </row>
    <row r="21" spans="1:16" s="80" customFormat="1" ht="23.25" customHeight="1">
      <c r="B21" s="75" t="s">
        <v>161</v>
      </c>
      <c r="C21" s="75"/>
      <c r="D21" s="83"/>
      <c r="E21" s="83"/>
      <c r="F21" s="2">
        <v>3056880</v>
      </c>
      <c r="G21" s="2"/>
      <c r="H21" s="21">
        <v>-138838</v>
      </c>
      <c r="I21" s="2"/>
      <c r="J21" s="2">
        <v>3056880</v>
      </c>
      <c r="K21" s="2"/>
      <c r="L21" s="21">
        <v>-138838</v>
      </c>
      <c r="M21" s="75"/>
    </row>
    <row r="22" spans="1:16" ht="23.25" customHeight="1">
      <c r="B22" s="75" t="s">
        <v>162</v>
      </c>
      <c r="D22" s="83"/>
      <c r="E22" s="83"/>
      <c r="F22" s="2">
        <v>920160.54</v>
      </c>
      <c r="G22" s="2"/>
      <c r="H22" s="1">
        <v>0</v>
      </c>
      <c r="I22" s="2"/>
      <c r="J22" s="2">
        <v>920160.54</v>
      </c>
      <c r="K22" s="2"/>
      <c r="L22" s="1">
        <v>0</v>
      </c>
      <c r="M22" s="84"/>
    </row>
    <row r="23" spans="1:16" ht="23.25" customHeight="1">
      <c r="B23" s="75" t="s">
        <v>190</v>
      </c>
      <c r="D23" s="83"/>
      <c r="E23" s="83"/>
      <c r="F23" s="2"/>
      <c r="G23" s="2"/>
      <c r="H23" s="1"/>
      <c r="I23" s="2"/>
      <c r="J23" s="2"/>
      <c r="K23" s="2"/>
      <c r="L23" s="1"/>
      <c r="M23" s="84"/>
    </row>
    <row r="24" spans="1:16" ht="23.25" customHeight="1">
      <c r="B24" s="75" t="s">
        <v>191</v>
      </c>
      <c r="D24" s="83"/>
      <c r="E24" s="83"/>
      <c r="F24" s="20">
        <v>1778204.43</v>
      </c>
      <c r="G24" s="2"/>
      <c r="H24" s="20">
        <v>772447.22</v>
      </c>
      <c r="I24" s="2"/>
      <c r="J24" s="20">
        <v>1778204.43</v>
      </c>
      <c r="K24" s="2"/>
      <c r="L24" s="20">
        <v>772447.22</v>
      </c>
      <c r="M24" s="84"/>
    </row>
    <row r="25" spans="1:16" s="80" customFormat="1" ht="23.25" customHeight="1">
      <c r="A25" s="80" t="s">
        <v>107</v>
      </c>
      <c r="D25" s="76"/>
      <c r="E25" s="76"/>
      <c r="F25" s="25">
        <f>F10+SUM(F15:F24)</f>
        <v>-58441270.969999999</v>
      </c>
      <c r="G25" s="25"/>
      <c r="H25" s="25">
        <f>H10+SUM(H15:H24)</f>
        <v>-42068842.670000002</v>
      </c>
      <c r="I25" s="25"/>
      <c r="J25" s="25">
        <f>J10+SUM(J15:J24)</f>
        <v>-58283519.640000001</v>
      </c>
      <c r="K25" s="25"/>
      <c r="L25" s="25">
        <f>L10+SUM(L15:L24)</f>
        <v>-41859205.140000015</v>
      </c>
      <c r="M25" s="116"/>
    </row>
    <row r="26" spans="1:16" s="80" customFormat="1" ht="23.25" customHeight="1">
      <c r="A26" s="75" t="s">
        <v>57</v>
      </c>
      <c r="B26" s="75"/>
      <c r="C26" s="75"/>
      <c r="D26" s="111"/>
      <c r="E26" s="111"/>
      <c r="F26" s="26">
        <v>-30364701.57</v>
      </c>
      <c r="G26" s="2"/>
      <c r="H26" s="26">
        <v>-31959694.149999999</v>
      </c>
      <c r="I26" s="2"/>
      <c r="J26" s="23">
        <v>-30364701.57</v>
      </c>
      <c r="K26" s="2"/>
      <c r="L26" s="26">
        <v>-32299927.829999998</v>
      </c>
      <c r="M26" s="15"/>
    </row>
    <row r="27" spans="1:16" s="80" customFormat="1" ht="23.25" customHeight="1">
      <c r="A27" s="80" t="s">
        <v>58</v>
      </c>
      <c r="F27" s="27">
        <f>SUM(F25:F26)</f>
        <v>-88805972.539999992</v>
      </c>
      <c r="G27" s="25"/>
      <c r="H27" s="27">
        <f>SUM(H25:H26)</f>
        <v>-74028536.819999993</v>
      </c>
      <c r="I27" s="25"/>
      <c r="J27" s="27">
        <f>SUM(J25:J26)</f>
        <v>-88648221.210000008</v>
      </c>
      <c r="K27" s="25"/>
      <c r="L27" s="27">
        <f>SUM(L25:L26)</f>
        <v>-74159132.970000014</v>
      </c>
      <c r="M27" s="15"/>
    </row>
    <row r="28" spans="1:16" s="80" customFormat="1" ht="23.25" customHeight="1">
      <c r="A28" s="75" t="s">
        <v>59</v>
      </c>
      <c r="B28" s="75"/>
      <c r="D28" s="83" t="s">
        <v>6</v>
      </c>
      <c r="E28" s="83"/>
      <c r="F28" s="1">
        <v>0</v>
      </c>
      <c r="G28" s="2"/>
      <c r="H28" s="26">
        <v>-1648824.06</v>
      </c>
      <c r="I28" s="2"/>
      <c r="J28" s="1">
        <v>0</v>
      </c>
      <c r="K28" s="2"/>
      <c r="L28" s="26">
        <v>-1622704.83</v>
      </c>
      <c r="M28" s="15"/>
    </row>
    <row r="29" spans="1:16" s="80" customFormat="1" ht="23.25" customHeight="1">
      <c r="A29" s="80" t="s">
        <v>184</v>
      </c>
      <c r="C29" s="75"/>
      <c r="F29" s="27">
        <f>SUM(F27:F28)</f>
        <v>-88805972.539999992</v>
      </c>
      <c r="G29" s="25"/>
      <c r="H29" s="27">
        <f>SUM(H27:H28)</f>
        <v>-75677360.879999995</v>
      </c>
      <c r="I29" s="25"/>
      <c r="J29" s="27">
        <f>SUM(J27:J28)</f>
        <v>-88648221.210000008</v>
      </c>
      <c r="K29" s="25"/>
      <c r="L29" s="27">
        <f>SUM(L27:L28)</f>
        <v>-75781837.800000012</v>
      </c>
      <c r="M29" s="15"/>
    </row>
    <row r="30" spans="1:16" s="80" customFormat="1" ht="23.25" customHeight="1">
      <c r="A30" s="80" t="s">
        <v>103</v>
      </c>
      <c r="F30" s="16"/>
      <c r="G30" s="13"/>
      <c r="H30" s="16"/>
      <c r="I30" s="13"/>
      <c r="J30" s="16"/>
      <c r="K30" s="13"/>
      <c r="L30" s="16"/>
      <c r="N30" s="3"/>
      <c r="O30" s="15"/>
      <c r="P30" s="15"/>
    </row>
    <row r="31" spans="1:16" s="80" customFormat="1" ht="23.25" customHeight="1">
      <c r="B31" s="117" t="s">
        <v>133</v>
      </c>
      <c r="C31" s="117"/>
      <c r="F31" s="16"/>
      <c r="G31" s="13"/>
      <c r="H31" s="16"/>
      <c r="I31" s="13"/>
      <c r="J31" s="16"/>
      <c r="K31" s="13"/>
      <c r="L31" s="16"/>
      <c r="N31" s="3"/>
      <c r="P31" s="15"/>
    </row>
    <row r="32" spans="1:16" s="80" customFormat="1" ht="23.25" customHeight="1">
      <c r="B32" s="117" t="s">
        <v>134</v>
      </c>
      <c r="C32" s="117"/>
      <c r="F32" s="16"/>
      <c r="G32" s="13"/>
      <c r="H32" s="16"/>
      <c r="I32" s="13"/>
      <c r="J32" s="16"/>
      <c r="K32" s="13"/>
      <c r="L32" s="16"/>
      <c r="N32" s="3"/>
      <c r="P32" s="15"/>
    </row>
    <row r="33" spans="1:18" s="80" customFormat="1" ht="23.25" customHeight="1">
      <c r="B33" s="118" t="s">
        <v>139</v>
      </c>
      <c r="C33" s="118"/>
      <c r="F33" s="16"/>
      <c r="G33" s="13"/>
      <c r="H33" s="16"/>
      <c r="I33" s="13"/>
      <c r="J33" s="16"/>
      <c r="K33" s="13"/>
      <c r="L33" s="16"/>
      <c r="N33" s="3"/>
      <c r="P33" s="15"/>
    </row>
    <row r="34" spans="1:18" s="80" customFormat="1" ht="23.25" customHeight="1">
      <c r="B34" s="118" t="s">
        <v>138</v>
      </c>
      <c r="F34" s="2">
        <v>1328009.47</v>
      </c>
      <c r="G34" s="2"/>
      <c r="H34" s="22">
        <v>1489105.26</v>
      </c>
      <c r="I34" s="2"/>
      <c r="J34" s="2">
        <v>1328009.47</v>
      </c>
      <c r="K34" s="2"/>
      <c r="L34" s="22">
        <v>1489105.26</v>
      </c>
      <c r="N34" s="3"/>
      <c r="P34" s="15"/>
    </row>
    <row r="35" spans="1:18" s="80" customFormat="1" ht="23.25" customHeight="1">
      <c r="A35" s="28" t="s">
        <v>193</v>
      </c>
      <c r="B35" s="75"/>
      <c r="C35" s="75"/>
      <c r="F35" s="24">
        <f t="shared" ref="F35:J35" si="0">SUM(F34)</f>
        <v>1328009.47</v>
      </c>
      <c r="G35" s="2"/>
      <c r="H35" s="24">
        <f t="shared" si="0"/>
        <v>1489105.26</v>
      </c>
      <c r="I35" s="2"/>
      <c r="J35" s="24">
        <f t="shared" si="0"/>
        <v>1328009.47</v>
      </c>
      <c r="K35" s="22"/>
      <c r="L35" s="29">
        <f>SUM(L34)</f>
        <v>1489105.26</v>
      </c>
      <c r="M35" s="13">
        <v>0</v>
      </c>
      <c r="N35" s="3"/>
      <c r="P35" s="15"/>
    </row>
    <row r="36" spans="1:18" s="80" customFormat="1" ht="23.25" customHeight="1" thickBot="1">
      <c r="A36" s="28" t="s">
        <v>183</v>
      </c>
      <c r="F36" s="30">
        <f>+F29+F35</f>
        <v>-87477963.069999993</v>
      </c>
      <c r="G36" s="25"/>
      <c r="H36" s="30">
        <f>+H29+H35</f>
        <v>-74188255.61999999</v>
      </c>
      <c r="I36" s="25"/>
      <c r="J36" s="30">
        <f>+J29+J35</f>
        <v>-87320211.74000001</v>
      </c>
      <c r="K36" s="25"/>
      <c r="L36" s="30">
        <f>+L29+L35</f>
        <v>-74292732.540000007</v>
      </c>
      <c r="M36" s="116"/>
    </row>
    <row r="37" spans="1:18" ht="23.25" customHeight="1" thickTop="1">
      <c r="A37" s="119" t="s">
        <v>93</v>
      </c>
      <c r="B37" s="120"/>
      <c r="D37" s="121"/>
      <c r="E37" s="121"/>
      <c r="F37" s="16"/>
      <c r="G37" s="13"/>
      <c r="H37" s="16"/>
      <c r="I37" s="13"/>
      <c r="J37" s="16"/>
      <c r="K37" s="13"/>
      <c r="L37" s="16"/>
    </row>
    <row r="38" spans="1:18" ht="23.25" customHeight="1">
      <c r="A38" s="119"/>
      <c r="B38" s="119" t="s">
        <v>87</v>
      </c>
      <c r="C38" s="122"/>
      <c r="F38" s="22">
        <f t="shared" ref="F38:J38" si="1">+F29</f>
        <v>-88805972.539999992</v>
      </c>
      <c r="G38" s="22"/>
      <c r="H38" s="22">
        <f t="shared" si="1"/>
        <v>-75677360.879999995</v>
      </c>
      <c r="I38" s="22"/>
      <c r="J38" s="22">
        <f t="shared" si="1"/>
        <v>-88648221.210000008</v>
      </c>
      <c r="K38" s="22"/>
      <c r="L38" s="22">
        <f>+L29</f>
        <v>-75781837.800000012</v>
      </c>
    </row>
    <row r="39" spans="1:18" ht="23.25" customHeight="1">
      <c r="A39" s="122"/>
      <c r="B39" s="119" t="s">
        <v>88</v>
      </c>
      <c r="C39" s="122"/>
      <c r="F39" s="2">
        <v>0</v>
      </c>
      <c r="G39" s="2"/>
      <c r="H39" s="2">
        <v>0</v>
      </c>
      <c r="I39" s="2"/>
      <c r="J39" s="2">
        <v>0</v>
      </c>
      <c r="K39" s="2"/>
      <c r="L39" s="2">
        <v>0</v>
      </c>
    </row>
    <row r="40" spans="1:18" ht="23.25" customHeight="1" thickBot="1">
      <c r="A40" s="123"/>
      <c r="B40" s="123"/>
      <c r="C40" s="122"/>
      <c r="F40" s="30">
        <f>SUM(F38:F39)</f>
        <v>-88805972.539999992</v>
      </c>
      <c r="G40" s="25"/>
      <c r="H40" s="30">
        <f>SUM(H38:H39)</f>
        <v>-75677360.879999995</v>
      </c>
      <c r="I40" s="25"/>
      <c r="J40" s="30">
        <f>SUM(J38:J39)</f>
        <v>-88648221.210000008</v>
      </c>
      <c r="K40" s="25"/>
      <c r="L40" s="30">
        <f>SUM(L38:L39)</f>
        <v>-75781837.800000012</v>
      </c>
    </row>
    <row r="41" spans="1:18" ht="23.25" customHeight="1" thickTop="1">
      <c r="A41" s="119" t="s">
        <v>94</v>
      </c>
      <c r="B41" s="120"/>
      <c r="C41" s="123"/>
      <c r="F41" s="2"/>
      <c r="G41" s="2"/>
      <c r="H41" s="2"/>
      <c r="I41" s="2"/>
      <c r="J41" s="2"/>
      <c r="K41" s="2"/>
      <c r="L41" s="2"/>
    </row>
    <row r="42" spans="1:18" ht="23.25" customHeight="1">
      <c r="A42" s="119"/>
      <c r="B42" s="119" t="s">
        <v>87</v>
      </c>
      <c r="C42" s="122"/>
      <c r="F42" s="22">
        <f>+F36</f>
        <v>-87477963.069999993</v>
      </c>
      <c r="G42" s="22"/>
      <c r="H42" s="22">
        <f t="shared" ref="H42:J42" si="2">+H36</f>
        <v>-74188255.61999999</v>
      </c>
      <c r="I42" s="22"/>
      <c r="J42" s="22">
        <f t="shared" si="2"/>
        <v>-87320211.74000001</v>
      </c>
      <c r="K42" s="22"/>
      <c r="L42" s="22">
        <f>+L36</f>
        <v>-74292732.540000007</v>
      </c>
    </row>
    <row r="43" spans="1:18" ht="23.25" customHeight="1">
      <c r="A43" s="122"/>
      <c r="B43" s="119" t="s">
        <v>88</v>
      </c>
      <c r="C43" s="122"/>
      <c r="F43" s="2">
        <v>0</v>
      </c>
      <c r="G43" s="2"/>
      <c r="H43" s="2">
        <v>0</v>
      </c>
      <c r="I43" s="2"/>
      <c r="J43" s="2">
        <v>0</v>
      </c>
      <c r="K43" s="2"/>
      <c r="L43" s="2">
        <v>0</v>
      </c>
    </row>
    <row r="44" spans="1:18" ht="23.25" customHeight="1" thickBot="1">
      <c r="C44" s="122"/>
      <c r="F44" s="30">
        <f>SUM(F42:F43)</f>
        <v>-87477963.069999993</v>
      </c>
      <c r="G44" s="25"/>
      <c r="H44" s="30">
        <f>SUM(H42:H43)</f>
        <v>-74188255.61999999</v>
      </c>
      <c r="I44" s="25"/>
      <c r="J44" s="30">
        <f>SUM(J42:J43)</f>
        <v>-87320211.74000001</v>
      </c>
      <c r="K44" s="25"/>
      <c r="L44" s="30">
        <f>SUM(L42:L43)</f>
        <v>-74292732.540000007</v>
      </c>
    </row>
    <row r="45" spans="1:18" ht="23.25" customHeight="1" thickTop="1">
      <c r="A45" s="124" t="s">
        <v>129</v>
      </c>
      <c r="B45" s="124"/>
      <c r="F45" s="16">
        <f>+F29/3613536044</f>
        <v>-2.4575919946185541E-2</v>
      </c>
      <c r="G45" s="16"/>
      <c r="H45" s="16">
        <f>+H29/1572722033</f>
        <v>-4.8118713473889504E-2</v>
      </c>
      <c r="I45" s="16"/>
      <c r="J45" s="16">
        <f>+J29/3613536044</f>
        <v>-2.453226427814207E-2</v>
      </c>
      <c r="K45" s="16"/>
      <c r="L45" s="16">
        <f>+L29/1572722033</f>
        <v>-4.8185144106771736E-2</v>
      </c>
    </row>
    <row r="47" spans="1:18" s="80" customFormat="1" ht="23.25" customHeight="1">
      <c r="A47" s="75" t="s">
        <v>29</v>
      </c>
      <c r="G47" s="85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</row>
    <row r="48" spans="1:18" s="80" customFormat="1" ht="23.25" customHeight="1">
      <c r="A48" s="75"/>
      <c r="G48" s="85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</row>
    <row r="49" spans="1:18" s="80" customFormat="1" ht="23.25" customHeight="1">
      <c r="A49" s="75"/>
      <c r="G49" s="85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</row>
    <row r="50" spans="1:18" s="80" customFormat="1" ht="23.25" customHeight="1">
      <c r="B50" s="89"/>
      <c r="C50" s="89"/>
      <c r="D50" s="75"/>
      <c r="E50" s="75"/>
      <c r="F50" s="75"/>
      <c r="G50" s="89"/>
      <c r="H50" s="89"/>
      <c r="I50" s="89"/>
      <c r="J50" s="89"/>
      <c r="K50" s="89"/>
      <c r="L50" s="89"/>
      <c r="M50" s="7"/>
      <c r="N50" s="7"/>
      <c r="O50" s="4"/>
    </row>
    <row r="51" spans="1:18" s="80" customFormat="1" ht="23.25" customHeight="1">
      <c r="B51" s="89"/>
      <c r="C51" s="89"/>
      <c r="D51" s="75"/>
      <c r="E51" s="75"/>
      <c r="F51" s="75"/>
      <c r="G51" s="89"/>
      <c r="H51" s="6"/>
      <c r="I51" s="6"/>
      <c r="J51" s="6"/>
      <c r="K51" s="6"/>
      <c r="L51" s="6"/>
      <c r="M51" s="8"/>
      <c r="N51" s="8"/>
      <c r="O51" s="4"/>
    </row>
  </sheetData>
  <mergeCells count="5">
    <mergeCell ref="A1:L1"/>
    <mergeCell ref="A2:L2"/>
    <mergeCell ref="A3:L3"/>
    <mergeCell ref="F6:H6"/>
    <mergeCell ref="J6:L6"/>
  </mergeCells>
  <pageMargins left="0.59055118110236227" right="0.19685039370078741" top="0.59055118110236227" bottom="0.19685039370078741" header="0.31496062992125984" footer="0.31496062992125984"/>
  <pageSetup paperSize="9" scale="73" firstPageNumber="7" fitToHeight="0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0"/>
  <sheetViews>
    <sheetView view="pageBreakPreview" topLeftCell="A13" zoomScaleNormal="69" zoomScaleSheetLayoutView="100" workbookViewId="0">
      <selection activeCell="Q21" sqref="Q21"/>
    </sheetView>
  </sheetViews>
  <sheetFormatPr baseColWidth="10" defaultColWidth="9.19921875" defaultRowHeight="24"/>
  <cols>
    <col min="1" max="1" width="3.19921875" style="75" customWidth="1"/>
    <col min="2" max="2" width="2.796875" style="75" customWidth="1"/>
    <col min="3" max="3" width="5" style="75" customWidth="1"/>
    <col min="4" max="4" width="38.796875" style="75" customWidth="1"/>
    <col min="5" max="5" width="5" style="104" bestFit="1" customWidth="1"/>
    <col min="6" max="6" width="18" style="1" customWidth="1"/>
    <col min="7" max="7" width="1" style="1" customWidth="1"/>
    <col min="8" max="8" width="18" style="1" customWidth="1"/>
    <col min="9" max="9" width="1" style="1" customWidth="1"/>
    <col min="10" max="10" width="18" style="9" customWidth="1"/>
    <col min="11" max="11" width="1" style="9" customWidth="1"/>
    <col min="12" max="12" width="18" style="9" customWidth="1"/>
    <col min="13" max="13" width="0.796875" style="75" customWidth="1"/>
    <col min="14" max="14" width="18" style="75" customWidth="1"/>
    <col min="15" max="15" width="0.796875" style="75" customWidth="1"/>
    <col min="16" max="16384" width="9.19921875" style="75"/>
  </cols>
  <sheetData>
    <row r="1" spans="1:14" ht="26.25" customHeight="1">
      <c r="A1" s="73" t="s">
        <v>82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</row>
    <row r="2" spans="1:14" ht="26.25" customHeight="1">
      <c r="A2" s="73" t="s">
        <v>83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</row>
    <row r="3" spans="1:14" ht="26.25" customHeight="1">
      <c r="A3" s="73" t="s">
        <v>182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</row>
    <row r="4" spans="1:14" ht="26.25" customHeight="1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</row>
    <row r="5" spans="1:14" ht="26.25" customHeight="1">
      <c r="D5" s="74"/>
      <c r="E5" s="74"/>
      <c r="F5" s="74"/>
      <c r="G5" s="74"/>
      <c r="H5" s="74"/>
      <c r="I5" s="74"/>
      <c r="J5" s="74"/>
      <c r="K5" s="74"/>
      <c r="L5" s="74"/>
      <c r="M5" s="74"/>
      <c r="N5" s="77" t="s">
        <v>125</v>
      </c>
    </row>
    <row r="6" spans="1:14" ht="26.25" customHeight="1">
      <c r="D6" s="74"/>
      <c r="E6" s="74"/>
      <c r="F6" s="79" t="s">
        <v>126</v>
      </c>
      <c r="G6" s="79"/>
      <c r="H6" s="79"/>
      <c r="I6" s="79"/>
      <c r="J6" s="79"/>
      <c r="K6" s="79"/>
      <c r="L6" s="79"/>
      <c r="M6" s="79"/>
      <c r="N6" s="79"/>
    </row>
    <row r="7" spans="1:14" ht="26.25" customHeight="1">
      <c r="D7" s="80"/>
      <c r="F7" s="74" t="s">
        <v>96</v>
      </c>
      <c r="G7" s="75"/>
      <c r="H7" s="74" t="s">
        <v>97</v>
      </c>
      <c r="I7" s="75"/>
      <c r="J7" s="103" t="s">
        <v>61</v>
      </c>
      <c r="K7" s="103"/>
      <c r="L7" s="103"/>
      <c r="N7" s="74" t="s">
        <v>64</v>
      </c>
    </row>
    <row r="8" spans="1:14" ht="26.25" customHeight="1">
      <c r="D8" s="80"/>
      <c r="E8" s="74"/>
      <c r="F8" s="74" t="s">
        <v>98</v>
      </c>
      <c r="G8" s="74"/>
      <c r="H8" s="74" t="s">
        <v>131</v>
      </c>
      <c r="I8" s="74"/>
      <c r="J8" s="74" t="s">
        <v>62</v>
      </c>
      <c r="K8" s="74"/>
      <c r="L8" s="74" t="s">
        <v>47</v>
      </c>
      <c r="N8" s="74" t="s">
        <v>99</v>
      </c>
    </row>
    <row r="9" spans="1:14" ht="26.25" customHeight="1">
      <c r="D9" s="80"/>
      <c r="E9" s="74" t="s">
        <v>13</v>
      </c>
      <c r="F9" s="95" t="s">
        <v>60</v>
      </c>
      <c r="G9" s="74"/>
      <c r="H9" s="31" t="s">
        <v>132</v>
      </c>
      <c r="I9" s="74"/>
      <c r="J9" s="95" t="s">
        <v>63</v>
      </c>
      <c r="K9" s="74"/>
      <c r="L9" s="95"/>
      <c r="N9" s="95" t="s">
        <v>100</v>
      </c>
    </row>
    <row r="10" spans="1:14" s="80" customFormat="1" ht="26.25" customHeight="1">
      <c r="E10" s="74"/>
      <c r="F10" s="32"/>
      <c r="G10" s="33"/>
      <c r="H10" s="32"/>
      <c r="I10" s="32"/>
      <c r="J10" s="32"/>
      <c r="K10" s="32"/>
      <c r="L10" s="13"/>
      <c r="M10" s="106"/>
      <c r="N10" s="32"/>
    </row>
    <row r="11" spans="1:14" ht="26.25" customHeight="1">
      <c r="A11" s="75" t="s">
        <v>116</v>
      </c>
      <c r="C11" s="89"/>
      <c r="F11" s="2">
        <v>875000000</v>
      </c>
      <c r="G11" s="2">
        <v>0</v>
      </c>
      <c r="H11" s="2">
        <v>95019280</v>
      </c>
      <c r="I11" s="2">
        <v>0</v>
      </c>
      <c r="J11" s="2">
        <v>102294491.98</v>
      </c>
      <c r="K11" s="2">
        <v>0</v>
      </c>
      <c r="L11" s="16">
        <v>-874306911.37000012</v>
      </c>
      <c r="M11" s="2">
        <v>0</v>
      </c>
      <c r="N11" s="2">
        <f>SUM(F11:M11)</f>
        <v>198006860.6099999</v>
      </c>
    </row>
    <row r="12" spans="1:14" ht="26.25" customHeight="1">
      <c r="B12" s="75" t="s">
        <v>122</v>
      </c>
      <c r="E12" s="105" t="s">
        <v>163</v>
      </c>
      <c r="F12" s="2">
        <v>2738536044</v>
      </c>
      <c r="G12" s="32"/>
      <c r="H12" s="21">
        <v>-2459682439.5999999</v>
      </c>
      <c r="I12" s="32"/>
      <c r="J12" s="32">
        <v>0</v>
      </c>
      <c r="K12" s="32"/>
      <c r="L12" s="13">
        <v>0</v>
      </c>
      <c r="M12" s="32"/>
      <c r="N12" s="2">
        <f>SUM(F12:L12)</f>
        <v>278853604.4000001</v>
      </c>
    </row>
    <row r="13" spans="1:14" s="80" customFormat="1" ht="26.25" customHeight="1">
      <c r="A13" s="80" t="s">
        <v>183</v>
      </c>
      <c r="B13" s="75"/>
      <c r="C13" s="75"/>
      <c r="D13" s="75"/>
      <c r="E13" s="74"/>
      <c r="F13" s="32"/>
      <c r="G13" s="32"/>
      <c r="H13" s="32"/>
      <c r="I13" s="32"/>
      <c r="J13" s="32"/>
      <c r="K13" s="32"/>
      <c r="L13" s="13"/>
      <c r="M13" s="106"/>
      <c r="N13" s="32"/>
    </row>
    <row r="14" spans="1:14" s="80" customFormat="1" ht="26.25" customHeight="1">
      <c r="A14" s="75"/>
      <c r="B14" s="75" t="s">
        <v>184</v>
      </c>
      <c r="D14" s="75"/>
      <c r="E14" s="74"/>
      <c r="F14" s="106">
        <v>0</v>
      </c>
      <c r="G14" s="32"/>
      <c r="H14" s="106">
        <v>0</v>
      </c>
      <c r="I14" s="32"/>
      <c r="J14" s="106">
        <v>0</v>
      </c>
      <c r="K14" s="34"/>
      <c r="L14" s="22">
        <f>+PL!H29</f>
        <v>-75677360.879999995</v>
      </c>
      <c r="M14" s="22"/>
      <c r="N14" s="22">
        <f>SUM(F14:L14)</f>
        <v>-75677360.879999995</v>
      </c>
    </row>
    <row r="15" spans="1:14" ht="26.25" customHeight="1">
      <c r="B15" s="35" t="s">
        <v>185</v>
      </c>
      <c r="E15" s="75"/>
      <c r="F15" s="33">
        <v>0</v>
      </c>
      <c r="G15" s="32"/>
      <c r="H15" s="33">
        <v>0</v>
      </c>
      <c r="I15" s="32"/>
      <c r="J15" s="33">
        <v>0</v>
      </c>
      <c r="K15" s="32"/>
      <c r="L15" s="22">
        <f>+PL!H35</f>
        <v>1489105.26</v>
      </c>
      <c r="M15" s="22"/>
      <c r="N15" s="22">
        <f>SUM(F15:L15)</f>
        <v>1489105.26</v>
      </c>
    </row>
    <row r="16" spans="1:14" ht="26.25" customHeight="1">
      <c r="B16" s="36" t="s">
        <v>183</v>
      </c>
      <c r="E16" s="75"/>
      <c r="F16" s="24">
        <f>SUM(F14:F15)</f>
        <v>0</v>
      </c>
      <c r="G16" s="2">
        <v>0</v>
      </c>
      <c r="H16" s="24">
        <f>SUM(H14:H15)</f>
        <v>0</v>
      </c>
      <c r="I16" s="2">
        <v>0</v>
      </c>
      <c r="J16" s="24">
        <f>SUM(J14:J15)</f>
        <v>0</v>
      </c>
      <c r="K16" s="2">
        <v>0</v>
      </c>
      <c r="L16" s="29">
        <f>SUM(L14:L15)</f>
        <v>-74188255.61999999</v>
      </c>
      <c r="M16" s="2">
        <v>0</v>
      </c>
      <c r="N16" s="29">
        <f>SUM(N14:N15)</f>
        <v>-74188255.61999999</v>
      </c>
    </row>
    <row r="17" spans="1:14" s="80" customFormat="1" ht="26.25" customHeight="1">
      <c r="A17" s="109" t="s">
        <v>142</v>
      </c>
      <c r="B17" s="10"/>
      <c r="C17" s="37"/>
      <c r="D17" s="37"/>
      <c r="E17" s="74"/>
      <c r="F17" s="18">
        <f>+F11+F12+F16</f>
        <v>3613536044</v>
      </c>
      <c r="G17" s="3"/>
      <c r="H17" s="38">
        <f>+H11+H12+H16</f>
        <v>-2364663159.5999999</v>
      </c>
      <c r="I17" s="3"/>
      <c r="J17" s="18">
        <f>+J11+J12+J16</f>
        <v>102294491.98</v>
      </c>
      <c r="K17" s="3">
        <v>0</v>
      </c>
      <c r="L17" s="38">
        <f>+L11+L12+L16</f>
        <v>-948495166.99000013</v>
      </c>
      <c r="M17" s="3">
        <v>0</v>
      </c>
      <c r="N17" s="38">
        <f>+N11+N12+N16</f>
        <v>402672209.38999999</v>
      </c>
    </row>
    <row r="18" spans="1:14" ht="26.25" customHeight="1">
      <c r="G18" s="2"/>
      <c r="I18" s="2"/>
      <c r="K18" s="39"/>
    </row>
    <row r="19" spans="1:14" ht="26.25" customHeight="1">
      <c r="A19" s="75" t="s">
        <v>144</v>
      </c>
      <c r="C19" s="89"/>
      <c r="F19" s="1">
        <f>+F17</f>
        <v>3613536044</v>
      </c>
      <c r="G19" s="2"/>
      <c r="H19" s="26">
        <f>+H17</f>
        <v>-2364663159.5999999</v>
      </c>
      <c r="I19" s="2"/>
      <c r="J19" s="9">
        <f>+J17</f>
        <v>102294491.98</v>
      </c>
      <c r="K19" s="39"/>
      <c r="L19" s="40">
        <f>+L17</f>
        <v>-948495166.99000013</v>
      </c>
      <c r="N19" s="107">
        <f>+N17</f>
        <v>402672209.38999999</v>
      </c>
    </row>
    <row r="20" spans="1:14" ht="26.25" customHeight="1">
      <c r="B20" s="75" t="s">
        <v>165</v>
      </c>
      <c r="C20" s="89"/>
      <c r="E20" s="105" t="s">
        <v>159</v>
      </c>
      <c r="F20" s="26">
        <v>-1084060813.2</v>
      </c>
      <c r="G20" s="2"/>
      <c r="H20" s="26">
        <v>1084060813.2</v>
      </c>
      <c r="I20" s="26"/>
      <c r="J20" s="26">
        <v>-102294491.98</v>
      </c>
      <c r="K20" s="39"/>
      <c r="L20" s="40">
        <v>102294491.98</v>
      </c>
      <c r="N20" s="1">
        <f>SUM(F20:L20)</f>
        <v>0</v>
      </c>
    </row>
    <row r="21" spans="1:14" ht="26.25" customHeight="1">
      <c r="A21" s="80" t="s">
        <v>183</v>
      </c>
    </row>
    <row r="22" spans="1:14" ht="26.25" customHeight="1">
      <c r="B22" s="75" t="s">
        <v>184</v>
      </c>
      <c r="C22" s="80"/>
      <c r="F22" s="106">
        <v>0</v>
      </c>
      <c r="G22" s="32"/>
      <c r="H22" s="106">
        <v>0</v>
      </c>
      <c r="I22" s="32"/>
      <c r="J22" s="106">
        <v>0</v>
      </c>
      <c r="L22" s="40">
        <f>+PL!F29</f>
        <v>-88805972.539999992</v>
      </c>
      <c r="N22" s="107">
        <f>SUM(F22:L22)</f>
        <v>-88805972.539999992</v>
      </c>
    </row>
    <row r="23" spans="1:14" ht="26.25" customHeight="1">
      <c r="B23" s="35" t="s">
        <v>185</v>
      </c>
      <c r="D23" s="89"/>
      <c r="E23" s="75"/>
      <c r="F23" s="41">
        <v>0</v>
      </c>
      <c r="G23" s="32"/>
      <c r="H23" s="41">
        <v>0</v>
      </c>
      <c r="I23" s="32"/>
      <c r="J23" s="41">
        <v>0</v>
      </c>
      <c r="K23" s="5"/>
      <c r="L23" s="42">
        <f>+PL!F34</f>
        <v>1328009.47</v>
      </c>
      <c r="M23" s="1"/>
      <c r="N23" s="20">
        <f>SUM(F23:L23)</f>
        <v>1328009.47</v>
      </c>
    </row>
    <row r="24" spans="1:14" ht="26.25" customHeight="1">
      <c r="B24" s="36" t="s">
        <v>183</v>
      </c>
      <c r="D24" s="89"/>
      <c r="E24" s="75"/>
      <c r="F24" s="91">
        <f>SUM(F22:F23)</f>
        <v>0</v>
      </c>
      <c r="G24" s="75"/>
      <c r="H24" s="91">
        <f>SUM(H22:H23)</f>
        <v>0</v>
      </c>
      <c r="I24" s="75"/>
      <c r="J24" s="42">
        <f>SUM(J22:J23)</f>
        <v>0</v>
      </c>
      <c r="K24" s="6"/>
      <c r="L24" s="43">
        <f>SUM(L22:L23)</f>
        <v>-87477963.069999993</v>
      </c>
      <c r="N24" s="110">
        <f>SUM(N22:N23)</f>
        <v>-87477963.069999993</v>
      </c>
    </row>
    <row r="25" spans="1:14" ht="26.25" customHeight="1" thickBot="1">
      <c r="A25" s="109" t="s">
        <v>186</v>
      </c>
      <c r="B25" s="13"/>
      <c r="C25" s="44"/>
      <c r="E25" s="75"/>
      <c r="F25" s="108">
        <f>+F19+F20+F24</f>
        <v>2529475230.8000002</v>
      </c>
      <c r="G25" s="75"/>
      <c r="H25" s="108">
        <f>+H19+H20+H24</f>
        <v>-1280602346.3999999</v>
      </c>
      <c r="I25" s="75"/>
      <c r="J25" s="45">
        <f>+J19+J20+J24</f>
        <v>0</v>
      </c>
      <c r="K25" s="75"/>
      <c r="L25" s="108">
        <f>+L19+L20+L24</f>
        <v>-933678638.08000016</v>
      </c>
      <c r="N25" s="108">
        <f>+N19+N20+N24</f>
        <v>315194246.31999999</v>
      </c>
    </row>
    <row r="26" spans="1:14" ht="26.25" customHeight="1" thickTop="1">
      <c r="E26" s="75"/>
      <c r="F26" s="75"/>
      <c r="G26" s="75"/>
      <c r="H26" s="75"/>
      <c r="I26" s="75"/>
      <c r="J26" s="75"/>
      <c r="K26" s="75"/>
      <c r="L26" s="75"/>
    </row>
    <row r="27" spans="1:14" ht="26.25" customHeight="1">
      <c r="E27" s="75"/>
      <c r="F27" s="75"/>
      <c r="G27" s="75"/>
      <c r="H27" s="75"/>
      <c r="I27" s="75"/>
      <c r="J27" s="75"/>
      <c r="K27" s="75"/>
      <c r="L27" s="75"/>
    </row>
    <row r="28" spans="1:14" ht="26.25" customHeight="1">
      <c r="E28" s="75"/>
      <c r="F28" s="75"/>
      <c r="G28" s="75"/>
      <c r="H28" s="75"/>
      <c r="I28" s="75"/>
      <c r="J28" s="75"/>
      <c r="K28" s="75"/>
      <c r="L28" s="75"/>
    </row>
    <row r="29" spans="1:14" ht="26.25" customHeight="1"/>
    <row r="30" spans="1:14" ht="26.25" customHeight="1">
      <c r="A30" s="75" t="s">
        <v>29</v>
      </c>
      <c r="G30" s="2"/>
      <c r="I30" s="2"/>
      <c r="K30" s="39"/>
    </row>
  </sheetData>
  <mergeCells count="5">
    <mergeCell ref="A1:N1"/>
    <mergeCell ref="A2:N2"/>
    <mergeCell ref="A3:N3"/>
    <mergeCell ref="F6:N6"/>
    <mergeCell ref="J7:L7"/>
  </mergeCells>
  <pageMargins left="0.59055118110236227" right="0.39370078740157483" top="0.70866141732283472" bottom="0.74803149606299213" header="0.31496062992125984" footer="0.31496062992125984"/>
  <pageSetup paperSize="9" scale="6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40"/>
  <sheetViews>
    <sheetView view="pageBreakPreview" topLeftCell="A7" zoomScaleNormal="69" zoomScaleSheetLayoutView="100" workbookViewId="0">
      <selection activeCell="Q21" sqref="Q21"/>
    </sheetView>
  </sheetViews>
  <sheetFormatPr baseColWidth="10" defaultColWidth="9.19921875" defaultRowHeight="27" customHeight="1"/>
  <cols>
    <col min="1" max="1" width="3.19921875" style="75" customWidth="1"/>
    <col min="2" max="2" width="2.796875" style="75" customWidth="1"/>
    <col min="3" max="3" width="5" style="75" customWidth="1"/>
    <col min="4" max="4" width="40" style="75" customWidth="1"/>
    <col min="5" max="5" width="6.19921875" style="104" customWidth="1"/>
    <col min="6" max="6" width="17.796875" style="1" customWidth="1"/>
    <col min="7" max="7" width="1" style="1" customWidth="1"/>
    <col min="8" max="8" width="17.796875" style="1" customWidth="1"/>
    <col min="9" max="9" width="1" style="1" customWidth="1"/>
    <col min="10" max="10" width="17.796875" style="9" customWidth="1"/>
    <col min="11" max="11" width="1" style="9" customWidth="1"/>
    <col min="12" max="12" width="17.796875" style="9" customWidth="1"/>
    <col min="13" max="13" width="0.796875" style="75" customWidth="1"/>
    <col min="14" max="14" width="17.796875" style="75" customWidth="1"/>
    <col min="15" max="15" width="1.59765625" style="75" customWidth="1"/>
    <col min="16" max="16" width="9.19921875" style="75"/>
    <col min="17" max="17" width="13.19921875" style="75" bestFit="1" customWidth="1"/>
    <col min="18" max="16384" width="9.19921875" style="75"/>
  </cols>
  <sheetData>
    <row r="1" spans="1:14" ht="26.25" customHeight="1">
      <c r="A1" s="73" t="s">
        <v>82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</row>
    <row r="2" spans="1:14" ht="26.25" customHeight="1">
      <c r="A2" s="73" t="s">
        <v>83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</row>
    <row r="3" spans="1:14" ht="26.25" customHeight="1">
      <c r="A3" s="73" t="s">
        <v>182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</row>
    <row r="4" spans="1:14" ht="26.25" customHeight="1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</row>
    <row r="5" spans="1:14" ht="26.25" customHeight="1">
      <c r="D5" s="74"/>
      <c r="E5" s="74"/>
      <c r="F5" s="74"/>
      <c r="G5" s="74"/>
      <c r="H5" s="74"/>
      <c r="I5" s="74"/>
      <c r="J5" s="74"/>
      <c r="K5" s="74"/>
      <c r="L5" s="74"/>
      <c r="M5" s="74"/>
      <c r="N5" s="77" t="s">
        <v>125</v>
      </c>
    </row>
    <row r="6" spans="1:14" ht="26.25" customHeight="1">
      <c r="D6" s="74"/>
      <c r="E6" s="74"/>
      <c r="F6" s="79" t="s">
        <v>127</v>
      </c>
      <c r="G6" s="79"/>
      <c r="H6" s="79"/>
      <c r="I6" s="79"/>
      <c r="J6" s="79"/>
      <c r="K6" s="79"/>
      <c r="L6" s="79"/>
      <c r="M6" s="79"/>
      <c r="N6" s="79"/>
    </row>
    <row r="7" spans="1:14" ht="26.25" customHeight="1">
      <c r="D7" s="80"/>
      <c r="E7" s="74" t="s">
        <v>13</v>
      </c>
      <c r="F7" s="74" t="s">
        <v>96</v>
      </c>
      <c r="G7" s="75"/>
      <c r="H7" s="74" t="s">
        <v>97</v>
      </c>
      <c r="I7" s="75"/>
      <c r="J7" s="103" t="s">
        <v>61</v>
      </c>
      <c r="K7" s="103"/>
      <c r="L7" s="103"/>
      <c r="N7" s="74" t="s">
        <v>64</v>
      </c>
    </row>
    <row r="8" spans="1:14" ht="26.25" customHeight="1">
      <c r="D8" s="80"/>
      <c r="E8" s="74"/>
      <c r="F8" s="74" t="s">
        <v>98</v>
      </c>
      <c r="G8" s="74"/>
      <c r="H8" s="74" t="s">
        <v>131</v>
      </c>
      <c r="I8" s="74"/>
      <c r="J8" s="74" t="s">
        <v>62</v>
      </c>
      <c r="K8" s="74"/>
      <c r="L8" s="74" t="s">
        <v>47</v>
      </c>
      <c r="N8" s="74" t="s">
        <v>99</v>
      </c>
    </row>
    <row r="9" spans="1:14" ht="26.25" customHeight="1">
      <c r="D9" s="80"/>
      <c r="E9" s="74"/>
      <c r="F9" s="95" t="s">
        <v>60</v>
      </c>
      <c r="G9" s="74"/>
      <c r="H9" s="31" t="s">
        <v>132</v>
      </c>
      <c r="I9" s="74"/>
      <c r="J9" s="95" t="s">
        <v>63</v>
      </c>
      <c r="K9" s="74"/>
      <c r="L9" s="95"/>
      <c r="N9" s="95" t="s">
        <v>100</v>
      </c>
    </row>
    <row r="10" spans="1:14" ht="26.25" customHeight="1">
      <c r="A10" s="75" t="s">
        <v>116</v>
      </c>
      <c r="C10" s="89"/>
      <c r="F10" s="2">
        <v>875000000</v>
      </c>
      <c r="G10" s="2"/>
      <c r="H10" s="2">
        <v>95019280</v>
      </c>
      <c r="I10" s="2"/>
      <c r="J10" s="2">
        <v>102294491.98</v>
      </c>
      <c r="K10" s="2"/>
      <c r="L10" s="16">
        <v>-938098057.79999995</v>
      </c>
      <c r="M10" s="2">
        <v>0</v>
      </c>
      <c r="N10" s="2">
        <f>SUM(F10:M10)</f>
        <v>134215714.18000007</v>
      </c>
    </row>
    <row r="11" spans="1:14" ht="26.25" customHeight="1">
      <c r="B11" s="75" t="s">
        <v>164</v>
      </c>
      <c r="E11" s="105" t="s">
        <v>163</v>
      </c>
      <c r="F11" s="2">
        <v>2738536044</v>
      </c>
      <c r="G11" s="32"/>
      <c r="H11" s="21">
        <v>-2459682439.5999999</v>
      </c>
      <c r="I11" s="32"/>
      <c r="J11" s="32">
        <v>0</v>
      </c>
      <c r="K11" s="32"/>
      <c r="L11" s="13">
        <v>0</v>
      </c>
      <c r="M11" s="32"/>
      <c r="N11" s="2">
        <f>SUM(F11:L11)</f>
        <v>278853604.4000001</v>
      </c>
    </row>
    <row r="12" spans="1:14" s="80" customFormat="1" ht="26.25" customHeight="1">
      <c r="A12" s="80" t="s">
        <v>183</v>
      </c>
      <c r="B12" s="75"/>
      <c r="C12" s="75"/>
      <c r="D12" s="75"/>
      <c r="E12" s="74"/>
      <c r="F12" s="32"/>
      <c r="G12" s="32"/>
      <c r="H12" s="32"/>
      <c r="I12" s="32"/>
      <c r="J12" s="32"/>
      <c r="K12" s="32"/>
      <c r="L12" s="13"/>
      <c r="M12" s="106"/>
      <c r="N12" s="32"/>
    </row>
    <row r="13" spans="1:14" s="80" customFormat="1" ht="26.25" customHeight="1">
      <c r="A13" s="75"/>
      <c r="B13" s="75" t="s">
        <v>184</v>
      </c>
      <c r="C13" s="75"/>
      <c r="D13" s="75"/>
      <c r="E13" s="74"/>
      <c r="F13" s="106">
        <v>0</v>
      </c>
      <c r="G13" s="32"/>
      <c r="H13" s="106">
        <v>0</v>
      </c>
      <c r="I13" s="32"/>
      <c r="J13" s="106">
        <v>0</v>
      </c>
      <c r="K13" s="34"/>
      <c r="L13" s="22">
        <f>+PL!L29</f>
        <v>-75781837.800000012</v>
      </c>
      <c r="M13" s="22"/>
      <c r="N13" s="22">
        <f>SUM(F13:L13)</f>
        <v>-75781837.800000012</v>
      </c>
    </row>
    <row r="14" spans="1:14" ht="26.25" customHeight="1">
      <c r="B14" s="35" t="s">
        <v>185</v>
      </c>
      <c r="E14" s="75"/>
      <c r="F14" s="33">
        <v>0</v>
      </c>
      <c r="G14" s="32"/>
      <c r="H14" s="33">
        <v>0</v>
      </c>
      <c r="I14" s="32"/>
      <c r="J14" s="33">
        <v>0</v>
      </c>
      <c r="K14" s="32"/>
      <c r="L14" s="22">
        <f>+PL!L35</f>
        <v>1489105.26</v>
      </c>
      <c r="M14" s="22"/>
      <c r="N14" s="22">
        <f>SUM(F14:L14)</f>
        <v>1489105.26</v>
      </c>
    </row>
    <row r="15" spans="1:14" ht="26.25" customHeight="1">
      <c r="B15" s="36" t="s">
        <v>183</v>
      </c>
      <c r="E15" s="75"/>
      <c r="F15" s="24">
        <f>SUM(F13:F14)</f>
        <v>0</v>
      </c>
      <c r="G15" s="2">
        <v>0</v>
      </c>
      <c r="H15" s="24">
        <f>SUM(H13:H14)</f>
        <v>0</v>
      </c>
      <c r="I15" s="2">
        <v>0</v>
      </c>
      <c r="J15" s="24">
        <f>SUM(J13:J14)</f>
        <v>0</v>
      </c>
      <c r="K15" s="2">
        <v>0</v>
      </c>
      <c r="L15" s="29">
        <f>SUM(L13:L14)</f>
        <v>-74292732.540000007</v>
      </c>
      <c r="M15" s="2">
        <v>0</v>
      </c>
      <c r="N15" s="29">
        <f>SUM(N13:N14)</f>
        <v>-74292732.540000007</v>
      </c>
    </row>
    <row r="16" spans="1:14" ht="26.25" customHeight="1">
      <c r="A16" s="80" t="s">
        <v>142</v>
      </c>
      <c r="B16" s="13"/>
      <c r="C16" s="44"/>
      <c r="D16" s="44"/>
      <c r="F16" s="24">
        <f>+F10+F11+F15</f>
        <v>3613536044</v>
      </c>
      <c r="G16" s="2"/>
      <c r="H16" s="29">
        <f>+H10+H11+H15</f>
        <v>-2364663159.5999999</v>
      </c>
      <c r="I16" s="2"/>
      <c r="J16" s="24">
        <f>+J10+J11+J15</f>
        <v>102294491.98</v>
      </c>
      <c r="K16" s="2">
        <v>0</v>
      </c>
      <c r="L16" s="29">
        <f>+L10+L11+L15</f>
        <v>-1012390790.3399999</v>
      </c>
      <c r="M16" s="2">
        <v>0</v>
      </c>
      <c r="N16" s="29">
        <f>+N10+N11+N15</f>
        <v>338776586.04000014</v>
      </c>
    </row>
    <row r="17" spans="1:14" ht="26.25" customHeight="1">
      <c r="G17" s="2"/>
      <c r="I17" s="2"/>
      <c r="K17" s="39"/>
    </row>
    <row r="18" spans="1:14" ht="26.25" customHeight="1">
      <c r="A18" s="75" t="s">
        <v>144</v>
      </c>
      <c r="C18" s="89"/>
      <c r="F18" s="26">
        <f>+F16</f>
        <v>3613536044</v>
      </c>
      <c r="G18" s="26"/>
      <c r="H18" s="26">
        <f>+H16</f>
        <v>-2364663159.5999999</v>
      </c>
      <c r="I18" s="26"/>
      <c r="J18" s="26">
        <f>+J16</f>
        <v>102294491.98</v>
      </c>
      <c r="K18" s="26"/>
      <c r="L18" s="26">
        <f>+L16</f>
        <v>-1012390790.3399999</v>
      </c>
      <c r="M18" s="26"/>
      <c r="N18" s="26">
        <f>+N16</f>
        <v>338776586.04000014</v>
      </c>
    </row>
    <row r="19" spans="1:14" ht="26.25" customHeight="1">
      <c r="B19" s="75" t="s">
        <v>165</v>
      </c>
      <c r="C19" s="89"/>
      <c r="E19" s="105" t="s">
        <v>159</v>
      </c>
      <c r="F19" s="26">
        <v>-1084060813.2</v>
      </c>
      <c r="G19" s="2"/>
      <c r="H19" s="26">
        <v>1084060813.2</v>
      </c>
      <c r="I19" s="2"/>
      <c r="J19" s="26">
        <v>-102294491.98</v>
      </c>
      <c r="K19" s="26"/>
      <c r="L19" s="26">
        <v>102294491.98</v>
      </c>
      <c r="N19" s="1">
        <f>SUM(F19:L19)</f>
        <v>0</v>
      </c>
    </row>
    <row r="20" spans="1:14" ht="26.25" customHeight="1">
      <c r="A20" s="80" t="s">
        <v>183</v>
      </c>
    </row>
    <row r="21" spans="1:14" ht="26.25" customHeight="1">
      <c r="B21" s="75" t="s">
        <v>184</v>
      </c>
      <c r="F21" s="1">
        <v>0</v>
      </c>
      <c r="H21" s="1">
        <v>0</v>
      </c>
      <c r="J21" s="9">
        <v>0</v>
      </c>
      <c r="L21" s="40">
        <f>+PL!J29</f>
        <v>-88648221.210000008</v>
      </c>
      <c r="N21" s="107">
        <f>SUM(F21:L21)</f>
        <v>-88648221.210000008</v>
      </c>
    </row>
    <row r="22" spans="1:14" ht="26.25" customHeight="1">
      <c r="B22" s="35" t="s">
        <v>185</v>
      </c>
      <c r="D22" s="89"/>
      <c r="E22" s="75"/>
      <c r="F22" s="20">
        <v>0</v>
      </c>
      <c r="H22" s="20">
        <v>0</v>
      </c>
      <c r="J22" s="46">
        <v>0</v>
      </c>
      <c r="K22" s="5"/>
      <c r="L22" s="42">
        <f>+PL!J34</f>
        <v>1328009.47</v>
      </c>
      <c r="M22" s="1"/>
      <c r="N22" s="20">
        <f>SUM(F22:L22)</f>
        <v>1328009.47</v>
      </c>
    </row>
    <row r="23" spans="1:14" ht="26.25" customHeight="1">
      <c r="B23" s="36" t="s">
        <v>183</v>
      </c>
      <c r="D23" s="89"/>
      <c r="E23" s="75"/>
      <c r="F23" s="91">
        <f>SUM(F21:F22)</f>
        <v>0</v>
      </c>
      <c r="G23" s="75"/>
      <c r="H23" s="91">
        <f>SUM(H21:H22)</f>
        <v>0</v>
      </c>
      <c r="I23" s="75"/>
      <c r="J23" s="42">
        <f>SUM(J21:J22)</f>
        <v>0</v>
      </c>
      <c r="K23" s="6"/>
      <c r="L23" s="43">
        <f>SUM(L21:L22)</f>
        <v>-87320211.74000001</v>
      </c>
      <c r="N23" s="43">
        <f>SUM(N21:N22)</f>
        <v>-87320211.74000001</v>
      </c>
    </row>
    <row r="24" spans="1:14" ht="26.25" customHeight="1" thickBot="1">
      <c r="A24" s="80" t="s">
        <v>186</v>
      </c>
      <c r="B24" s="13"/>
      <c r="C24" s="44"/>
      <c r="E24" s="75"/>
      <c r="F24" s="108">
        <f>+F18+F19+F23</f>
        <v>2529475230.8000002</v>
      </c>
      <c r="G24" s="75"/>
      <c r="H24" s="108">
        <f>+H18+H19+H23</f>
        <v>-1280602346.3999999</v>
      </c>
      <c r="I24" s="75"/>
      <c r="J24" s="45">
        <f>+J18+J19+J23</f>
        <v>0</v>
      </c>
      <c r="K24" s="75"/>
      <c r="L24" s="108">
        <f>+L18+L19+L23</f>
        <v>-997416510.0999999</v>
      </c>
      <c r="N24" s="108">
        <f>+N18+N19+N23</f>
        <v>251456374.30000013</v>
      </c>
    </row>
    <row r="25" spans="1:14" ht="26.25" customHeight="1" thickTop="1">
      <c r="G25" s="2"/>
      <c r="I25" s="2"/>
      <c r="K25" s="2"/>
      <c r="M25" s="2"/>
    </row>
    <row r="26" spans="1:14" ht="26.25" customHeight="1">
      <c r="G26" s="2"/>
      <c r="I26" s="2"/>
      <c r="K26" s="2"/>
      <c r="M26" s="2"/>
    </row>
    <row r="27" spans="1:14" ht="26.25" customHeight="1">
      <c r="G27" s="2"/>
      <c r="I27" s="2"/>
      <c r="K27" s="2"/>
      <c r="M27" s="2"/>
    </row>
    <row r="28" spans="1:14" ht="26.25" customHeight="1">
      <c r="G28" s="2"/>
      <c r="I28" s="2"/>
      <c r="K28" s="2"/>
      <c r="M28" s="2"/>
    </row>
    <row r="29" spans="1:14" ht="26.25" customHeight="1">
      <c r="A29" s="75" t="s">
        <v>29</v>
      </c>
      <c r="G29" s="2"/>
      <c r="I29" s="2"/>
      <c r="K29" s="2"/>
      <c r="M29" s="2"/>
    </row>
    <row r="30" spans="1:14" ht="28" customHeight="1">
      <c r="G30" s="2"/>
      <c r="I30" s="2"/>
      <c r="K30" s="2"/>
      <c r="M30" s="2"/>
    </row>
    <row r="31" spans="1:14" ht="27" customHeight="1">
      <c r="G31" s="2"/>
      <c r="I31" s="2"/>
      <c r="K31" s="2"/>
      <c r="M31" s="2"/>
    </row>
    <row r="32" spans="1:14" ht="27" customHeight="1">
      <c r="K32" s="1"/>
      <c r="M32" s="1"/>
    </row>
    <row r="36" s="75" customFormat="1" ht="27" customHeight="1"/>
    <row r="37" s="75" customFormat="1" ht="27" customHeight="1"/>
    <row r="38" s="75" customFormat="1" ht="27" customHeight="1"/>
    <row r="39" s="75" customFormat="1" ht="27" customHeight="1"/>
    <row r="40" s="75" customFormat="1" ht="27" customHeight="1"/>
  </sheetData>
  <mergeCells count="5">
    <mergeCell ref="A1:N1"/>
    <mergeCell ref="A2:N2"/>
    <mergeCell ref="A3:N3"/>
    <mergeCell ref="F6:N6"/>
    <mergeCell ref="J7:L7"/>
  </mergeCells>
  <pageMargins left="0.59055118110236227" right="0.19685039370078741" top="0.68" bottom="0.39370078740157483" header="0.31496062992125984" footer="0.31496062992125984"/>
  <pageSetup paperSize="9" scale="6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80"/>
  <sheetViews>
    <sheetView view="pageBreakPreview" topLeftCell="A22" zoomScaleNormal="77" zoomScaleSheetLayoutView="100" workbookViewId="0">
      <selection activeCell="Q21" sqref="Q21"/>
    </sheetView>
  </sheetViews>
  <sheetFormatPr baseColWidth="10" defaultColWidth="9.19921875" defaultRowHeight="24" customHeight="1"/>
  <cols>
    <col min="1" max="1" width="2.796875" style="75" customWidth="1"/>
    <col min="2" max="2" width="3.19921875" style="75" customWidth="1"/>
    <col min="3" max="3" width="3.59765625" style="75" customWidth="1"/>
    <col min="4" max="4" width="43.3984375" style="75" customWidth="1"/>
    <col min="5" max="5" width="8.796875" style="75" customWidth="1"/>
    <col min="6" max="6" width="16" style="75" customWidth="1"/>
    <col min="7" max="7" width="1.796875" style="75" customWidth="1"/>
    <col min="8" max="8" width="16" style="75" customWidth="1"/>
    <col min="9" max="9" width="1.796875" style="75" customWidth="1"/>
    <col min="10" max="10" width="16" style="75" customWidth="1"/>
    <col min="11" max="11" width="1.796875" style="75" customWidth="1"/>
    <col min="12" max="12" width="16" style="75" customWidth="1"/>
    <col min="13" max="13" width="0.796875" style="75" customWidth="1"/>
    <col min="14" max="16384" width="9.19921875" style="75"/>
  </cols>
  <sheetData>
    <row r="1" spans="1:12" ht="24" customHeight="1">
      <c r="A1" s="73" t="s">
        <v>82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</row>
    <row r="2" spans="1:12" ht="24" customHeight="1">
      <c r="A2" s="73" t="s">
        <v>65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</row>
    <row r="3" spans="1:12" ht="24" customHeight="1">
      <c r="A3" s="73" t="s">
        <v>182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</row>
    <row r="4" spans="1:12" ht="24" customHeight="1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</row>
    <row r="5" spans="1:12" ht="24" customHeight="1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7" t="s">
        <v>125</v>
      </c>
    </row>
    <row r="6" spans="1:12" ht="24" customHeight="1">
      <c r="F6" s="94"/>
      <c r="G6" s="95" t="s">
        <v>126</v>
      </c>
      <c r="H6" s="94"/>
      <c r="I6" s="74"/>
      <c r="J6" s="79" t="s">
        <v>127</v>
      </c>
      <c r="K6" s="79"/>
      <c r="L6" s="79"/>
    </row>
    <row r="7" spans="1:12" ht="24" customHeight="1">
      <c r="E7" s="76"/>
      <c r="F7" s="96" t="s">
        <v>180</v>
      </c>
      <c r="G7" s="76"/>
      <c r="H7" s="96" t="s">
        <v>141</v>
      </c>
      <c r="I7" s="76"/>
      <c r="J7" s="96" t="s">
        <v>180</v>
      </c>
      <c r="K7" s="76"/>
      <c r="L7" s="96" t="s">
        <v>141</v>
      </c>
    </row>
    <row r="8" spans="1:12" ht="24" customHeight="1">
      <c r="A8" s="97" t="s">
        <v>66</v>
      </c>
      <c r="B8" s="97"/>
      <c r="C8" s="97"/>
      <c r="D8" s="97"/>
      <c r="E8" s="97"/>
      <c r="F8" s="47"/>
      <c r="H8" s="98"/>
      <c r="L8" s="74"/>
    </row>
    <row r="9" spans="1:12" ht="24" customHeight="1">
      <c r="A9" s="48"/>
      <c r="B9" s="99" t="s">
        <v>148</v>
      </c>
      <c r="C9" s="97"/>
      <c r="D9" s="49"/>
      <c r="E9" s="48"/>
      <c r="F9" s="50">
        <f>+PL!F29</f>
        <v>-88805972.539999992</v>
      </c>
      <c r="G9" s="50"/>
      <c r="H9" s="50">
        <v>-75677360.879999995</v>
      </c>
      <c r="I9" s="50"/>
      <c r="J9" s="50">
        <f>+PL!J29</f>
        <v>-88648221.210000008</v>
      </c>
      <c r="K9" s="50"/>
      <c r="L9" s="50">
        <v>-75781837.800000012</v>
      </c>
    </row>
    <row r="10" spans="1:12" ht="24" customHeight="1">
      <c r="A10" s="48"/>
      <c r="B10" s="99" t="s">
        <v>109</v>
      </c>
      <c r="C10" s="99"/>
      <c r="D10" s="48"/>
      <c r="E10" s="48"/>
      <c r="F10" s="47"/>
      <c r="G10" s="47"/>
      <c r="H10" s="47"/>
      <c r="I10" s="47"/>
      <c r="J10" s="47"/>
      <c r="K10" s="47"/>
      <c r="L10" s="47"/>
    </row>
    <row r="11" spans="1:12" ht="24" customHeight="1">
      <c r="A11" s="48"/>
      <c r="B11" s="48"/>
      <c r="C11" s="99" t="s">
        <v>108</v>
      </c>
      <c r="D11" s="48"/>
      <c r="E11" s="48"/>
      <c r="F11" s="47">
        <v>0</v>
      </c>
      <c r="G11" s="47"/>
      <c r="H11" s="47">
        <v>1648824.06</v>
      </c>
      <c r="I11" s="47"/>
      <c r="J11" s="47">
        <v>0</v>
      </c>
      <c r="K11" s="47"/>
      <c r="L11" s="47">
        <v>1622704.83</v>
      </c>
    </row>
    <row r="12" spans="1:12" ht="24" customHeight="1">
      <c r="A12" s="48"/>
      <c r="B12" s="48"/>
      <c r="C12" s="99" t="s">
        <v>67</v>
      </c>
      <c r="D12" s="48"/>
      <c r="E12" s="48"/>
      <c r="F12" s="47">
        <v>4782566.3</v>
      </c>
      <c r="G12" s="47"/>
      <c r="H12" s="47">
        <v>7050083.5800000001</v>
      </c>
      <c r="I12" s="47"/>
      <c r="J12" s="48">
        <v>4782566.3</v>
      </c>
      <c r="K12" s="47"/>
      <c r="L12" s="47">
        <v>7050083.5799999991</v>
      </c>
    </row>
    <row r="13" spans="1:12" ht="24" customHeight="1">
      <c r="A13" s="48"/>
      <c r="B13" s="48"/>
      <c r="C13" s="99" t="s">
        <v>176</v>
      </c>
      <c r="D13" s="48"/>
      <c r="E13" s="48"/>
      <c r="F13" s="26">
        <v>-3056880</v>
      </c>
      <c r="G13" s="51"/>
      <c r="H13" s="1">
        <v>138838</v>
      </c>
      <c r="I13" s="1"/>
      <c r="J13" s="26">
        <v>-3056880</v>
      </c>
      <c r="K13" s="52"/>
      <c r="L13" s="1">
        <v>138838</v>
      </c>
    </row>
    <row r="14" spans="1:12" ht="24" customHeight="1">
      <c r="A14" s="48"/>
      <c r="B14" s="48"/>
      <c r="C14" s="75" t="s">
        <v>177</v>
      </c>
      <c r="D14" s="48"/>
      <c r="E14" s="48"/>
      <c r="F14" s="26">
        <v>-920160.53999999899</v>
      </c>
      <c r="G14" s="51"/>
      <c r="H14" s="1">
        <v>0</v>
      </c>
      <c r="I14" s="1"/>
      <c r="J14" s="26">
        <v>-920160.53999999911</v>
      </c>
      <c r="K14" s="52"/>
      <c r="L14" s="1">
        <v>0</v>
      </c>
    </row>
    <row r="15" spans="1:12" ht="24" customHeight="1">
      <c r="A15" s="48"/>
      <c r="B15" s="48"/>
      <c r="C15" s="99" t="s">
        <v>135</v>
      </c>
      <c r="D15" s="48"/>
      <c r="E15" s="48"/>
      <c r="F15" s="47">
        <v>3464889.2700000005</v>
      </c>
      <c r="G15" s="47"/>
      <c r="H15" s="50">
        <v>-460830.07</v>
      </c>
      <c r="I15" s="47"/>
      <c r="J15" s="48">
        <v>3464889.2700000005</v>
      </c>
      <c r="K15" s="47"/>
      <c r="L15" s="50">
        <v>-460830.07</v>
      </c>
    </row>
    <row r="16" spans="1:12" ht="24" customHeight="1">
      <c r="A16" s="48"/>
      <c r="B16" s="48"/>
      <c r="C16" s="99" t="s">
        <v>166</v>
      </c>
      <c r="D16" s="48"/>
      <c r="E16" s="48"/>
      <c r="F16" s="47">
        <v>0</v>
      </c>
      <c r="G16" s="47"/>
      <c r="H16" s="50">
        <v>-46727.97</v>
      </c>
      <c r="I16" s="47"/>
      <c r="J16" s="47">
        <v>0</v>
      </c>
      <c r="K16" s="47"/>
      <c r="L16" s="50">
        <v>-46727.97</v>
      </c>
    </row>
    <row r="17" spans="1:12" ht="24" customHeight="1">
      <c r="A17" s="48"/>
      <c r="B17" s="48"/>
      <c r="C17" s="75" t="s">
        <v>167</v>
      </c>
      <c r="D17" s="48"/>
      <c r="E17" s="48"/>
      <c r="F17" s="1">
        <v>0</v>
      </c>
      <c r="G17" s="13"/>
      <c r="H17" s="26">
        <v>-1307180.8899999999</v>
      </c>
      <c r="I17" s="13"/>
      <c r="J17" s="1">
        <v>0</v>
      </c>
      <c r="K17" s="53"/>
      <c r="L17" s="26">
        <v>-1307180.8899999997</v>
      </c>
    </row>
    <row r="18" spans="1:12" ht="24" customHeight="1">
      <c r="A18" s="48"/>
      <c r="B18" s="48"/>
      <c r="C18" s="75" t="s">
        <v>187</v>
      </c>
      <c r="D18" s="48"/>
      <c r="E18" s="48"/>
      <c r="F18" s="1">
        <v>1571794.43</v>
      </c>
      <c r="G18" s="13"/>
      <c r="H18" s="26">
        <v>380237.22</v>
      </c>
      <c r="I18" s="13"/>
      <c r="J18" s="1">
        <v>1571794.43</v>
      </c>
      <c r="K18" s="53"/>
      <c r="L18" s="26">
        <v>380237.22</v>
      </c>
    </row>
    <row r="19" spans="1:12" ht="24" customHeight="1">
      <c r="A19" s="48"/>
      <c r="B19" s="48"/>
      <c r="C19" s="100" t="s">
        <v>189</v>
      </c>
      <c r="D19" s="48"/>
      <c r="E19" s="48"/>
      <c r="F19" s="26">
        <v>-1778204.43</v>
      </c>
      <c r="G19" s="13"/>
      <c r="H19" s="26">
        <v>-772447.22</v>
      </c>
      <c r="I19" s="13"/>
      <c r="J19" s="26">
        <v>-1778204.43</v>
      </c>
      <c r="K19" s="53"/>
      <c r="L19" s="26">
        <v>-772447.22</v>
      </c>
    </row>
    <row r="20" spans="1:12" ht="24" customHeight="1">
      <c r="A20" s="48"/>
      <c r="B20" s="48"/>
      <c r="C20" s="99" t="s">
        <v>173</v>
      </c>
      <c r="D20" s="99"/>
      <c r="E20" s="48"/>
      <c r="F20" s="1">
        <v>0</v>
      </c>
      <c r="G20" s="13"/>
      <c r="H20" s="1">
        <v>1213404.04</v>
      </c>
      <c r="I20" s="2"/>
      <c r="J20" s="1">
        <v>0</v>
      </c>
      <c r="K20" s="47"/>
      <c r="L20" s="47">
        <v>1213404.04</v>
      </c>
    </row>
    <row r="21" spans="1:12" ht="24" customHeight="1">
      <c r="A21" s="48"/>
      <c r="B21" s="48"/>
      <c r="C21" s="99" t="s">
        <v>175</v>
      </c>
      <c r="D21" s="48"/>
      <c r="E21" s="48"/>
      <c r="F21" s="50">
        <v>4498761.68</v>
      </c>
      <c r="G21" s="47"/>
      <c r="H21" s="47">
        <v>0</v>
      </c>
      <c r="I21" s="47"/>
      <c r="J21" s="50">
        <v>4498761.68</v>
      </c>
      <c r="K21" s="47"/>
      <c r="L21" s="47">
        <v>0</v>
      </c>
    </row>
    <row r="22" spans="1:12" ht="24" customHeight="1">
      <c r="A22" s="48"/>
      <c r="B22" s="48"/>
      <c r="C22" s="99" t="s">
        <v>68</v>
      </c>
      <c r="D22" s="48"/>
      <c r="E22" s="48"/>
      <c r="F22" s="47">
        <v>1048421.6000000003</v>
      </c>
      <c r="G22" s="47"/>
      <c r="H22" s="47">
        <v>2612606.7799999993</v>
      </c>
      <c r="I22" s="47"/>
      <c r="J22" s="48">
        <v>1048421.6000000003</v>
      </c>
      <c r="K22" s="47"/>
      <c r="L22" s="47">
        <v>2612606.7799999993</v>
      </c>
    </row>
    <row r="23" spans="1:12" ht="24" customHeight="1">
      <c r="A23" s="48"/>
      <c r="B23" s="48"/>
      <c r="C23" s="75" t="s">
        <v>154</v>
      </c>
      <c r="D23" s="48"/>
      <c r="E23" s="48"/>
      <c r="F23" s="50">
        <v>-7683188.3499999996</v>
      </c>
      <c r="G23" s="47"/>
      <c r="H23" s="47">
        <v>0</v>
      </c>
      <c r="I23" s="47"/>
      <c r="J23" s="54">
        <v>-7683188.3499999996</v>
      </c>
      <c r="K23" s="47"/>
      <c r="L23" s="47">
        <v>0</v>
      </c>
    </row>
    <row r="24" spans="1:12" ht="24" customHeight="1">
      <c r="A24" s="48"/>
      <c r="B24" s="48"/>
      <c r="C24" s="99" t="s">
        <v>153</v>
      </c>
      <c r="D24" s="48"/>
      <c r="E24" s="48"/>
      <c r="F24" s="26">
        <v>-86180.56</v>
      </c>
      <c r="G24" s="51"/>
      <c r="H24" s="26">
        <v>-1199914.17</v>
      </c>
      <c r="I24" s="51"/>
      <c r="J24" s="26">
        <v>-86663.360000000001</v>
      </c>
      <c r="K24" s="52"/>
      <c r="L24" s="26">
        <v>-1199914.17</v>
      </c>
    </row>
    <row r="25" spans="1:12" ht="24" customHeight="1">
      <c r="A25" s="48"/>
      <c r="B25" s="48"/>
      <c r="C25" s="99" t="s">
        <v>120</v>
      </c>
      <c r="D25" s="48"/>
      <c r="E25" s="48"/>
      <c r="F25" s="47">
        <v>0</v>
      </c>
      <c r="G25" s="47"/>
      <c r="H25" s="50">
        <v>-18173797.620000001</v>
      </c>
      <c r="I25" s="47"/>
      <c r="J25" s="48">
        <v>0</v>
      </c>
      <c r="K25" s="47"/>
      <c r="L25" s="50">
        <v>-18173797.620000001</v>
      </c>
    </row>
    <row r="26" spans="1:12" ht="24" customHeight="1">
      <c r="A26" s="48"/>
      <c r="B26" s="48"/>
      <c r="C26" s="99" t="s">
        <v>178</v>
      </c>
      <c r="D26" s="48"/>
      <c r="E26" s="48"/>
      <c r="F26" s="47">
        <v>30364701.57</v>
      </c>
      <c r="G26" s="47"/>
      <c r="H26" s="47">
        <v>31959694.149999999</v>
      </c>
      <c r="I26" s="47"/>
      <c r="J26" s="48">
        <v>30364701.57</v>
      </c>
      <c r="K26" s="47"/>
      <c r="L26" s="47">
        <v>32299927.829999998</v>
      </c>
    </row>
    <row r="27" spans="1:12" ht="24" customHeight="1">
      <c r="A27" s="99" t="s">
        <v>128</v>
      </c>
      <c r="B27" s="48"/>
      <c r="C27" s="48"/>
      <c r="D27" s="48"/>
      <c r="E27" s="48"/>
      <c r="F27" s="55">
        <f>SUM(F9:F26)</f>
        <v>-56599451.569999985</v>
      </c>
      <c r="G27" s="47"/>
      <c r="H27" s="55">
        <f>SUM(H9:H26)</f>
        <v>-52634570.989999987</v>
      </c>
      <c r="I27" s="47"/>
      <c r="J27" s="55">
        <f>SUM(J9:J26)</f>
        <v>-56442183.040000029</v>
      </c>
      <c r="K27" s="47"/>
      <c r="L27" s="55">
        <f>SUM(L9:L26)</f>
        <v>-52424933.460000008</v>
      </c>
    </row>
    <row r="28" spans="1:12" ht="24" customHeight="1">
      <c r="A28" s="99" t="s">
        <v>69</v>
      </c>
      <c r="B28" s="48"/>
      <c r="C28" s="48"/>
      <c r="D28" s="48"/>
      <c r="E28" s="48"/>
      <c r="F28" s="47"/>
      <c r="G28" s="47"/>
      <c r="H28" s="47"/>
      <c r="I28" s="47"/>
      <c r="J28" s="47"/>
      <c r="K28" s="47"/>
      <c r="L28" s="47"/>
    </row>
    <row r="29" spans="1:12" ht="24" customHeight="1">
      <c r="A29" s="48"/>
      <c r="B29" s="48"/>
      <c r="C29" s="99" t="s">
        <v>16</v>
      </c>
      <c r="D29" s="99"/>
      <c r="E29" s="48"/>
      <c r="F29" s="50">
        <v>65368982.829999641</v>
      </c>
      <c r="G29" s="47"/>
      <c r="H29" s="54">
        <v>-17514879.949999999</v>
      </c>
      <c r="I29" s="47"/>
      <c r="J29" s="50">
        <v>65368982.82999967</v>
      </c>
      <c r="K29" s="47"/>
      <c r="L29" s="54">
        <v>-17514879.949999999</v>
      </c>
    </row>
    <row r="30" spans="1:12" ht="24" customHeight="1">
      <c r="A30" s="48"/>
      <c r="B30" s="48"/>
      <c r="C30" s="75" t="s">
        <v>149</v>
      </c>
      <c r="D30" s="99"/>
      <c r="E30" s="48"/>
      <c r="F30" s="26">
        <v>-144997.41000000015</v>
      </c>
      <c r="G30" s="51"/>
      <c r="H30" s="26">
        <v>-1959889.3</v>
      </c>
      <c r="I30" s="51"/>
      <c r="J30" s="26">
        <v>-144997.40999999992</v>
      </c>
      <c r="K30" s="17"/>
      <c r="L30" s="26">
        <v>-1959889.3</v>
      </c>
    </row>
    <row r="31" spans="1:12" ht="24" customHeight="1">
      <c r="A31" s="48"/>
      <c r="B31" s="48"/>
      <c r="C31" s="99" t="s">
        <v>17</v>
      </c>
      <c r="D31" s="99"/>
      <c r="E31" s="48"/>
      <c r="F31" s="26">
        <v>4140434</v>
      </c>
      <c r="G31" s="47"/>
      <c r="H31" s="50">
        <v>3848735</v>
      </c>
      <c r="I31" s="47"/>
      <c r="J31" s="26">
        <v>4140434</v>
      </c>
      <c r="K31" s="47"/>
      <c r="L31" s="50">
        <v>3848735</v>
      </c>
    </row>
    <row r="32" spans="1:12" ht="24" customHeight="1">
      <c r="A32" s="48"/>
      <c r="B32" s="48"/>
      <c r="C32" s="99" t="s">
        <v>26</v>
      </c>
      <c r="D32" s="99"/>
      <c r="E32" s="48"/>
      <c r="F32" s="50">
        <v>-2526223.350000001</v>
      </c>
      <c r="G32" s="47"/>
      <c r="H32" s="50">
        <v>-201600</v>
      </c>
      <c r="I32" s="47"/>
      <c r="J32" s="50">
        <v>-2526223.350000001</v>
      </c>
      <c r="K32" s="47"/>
      <c r="L32" s="50">
        <v>-201600</v>
      </c>
    </row>
    <row r="33" spans="1:13" ht="24" customHeight="1">
      <c r="A33" s="99" t="s">
        <v>70</v>
      </c>
      <c r="B33" s="48"/>
      <c r="C33" s="48"/>
      <c r="D33" s="48"/>
      <c r="E33" s="48"/>
      <c r="F33" s="47"/>
      <c r="G33" s="47"/>
      <c r="H33" s="47"/>
      <c r="I33" s="47"/>
      <c r="J33" s="47"/>
      <c r="K33" s="47"/>
      <c r="L33" s="47"/>
    </row>
    <row r="34" spans="1:13" ht="24" customHeight="1">
      <c r="A34" s="48"/>
      <c r="B34" s="48"/>
      <c r="C34" s="99" t="s">
        <v>33</v>
      </c>
      <c r="D34" s="99"/>
      <c r="E34" s="48"/>
      <c r="F34" s="50">
        <v>-2506592.439999979</v>
      </c>
      <c r="G34" s="47"/>
      <c r="H34" s="50">
        <v>-7925861.6800000146</v>
      </c>
      <c r="I34" s="47"/>
      <c r="J34" s="50">
        <v>-2506592.439999979</v>
      </c>
      <c r="K34" s="47"/>
      <c r="L34" s="54">
        <v>-7925861.6800000146</v>
      </c>
    </row>
    <row r="35" spans="1:13" ht="24" customHeight="1">
      <c r="A35" s="48"/>
      <c r="B35" s="48"/>
      <c r="C35" s="99" t="s">
        <v>34</v>
      </c>
      <c r="D35" s="99"/>
      <c r="E35" s="48"/>
      <c r="F35" s="50">
        <v>1076198.73</v>
      </c>
      <c r="G35" s="47"/>
      <c r="H35" s="50">
        <v>-2048571.7800000007</v>
      </c>
      <c r="I35" s="47"/>
      <c r="J35" s="50">
        <v>1076198.73</v>
      </c>
      <c r="K35" s="47"/>
      <c r="L35" s="50">
        <v>-2048571.7800000007</v>
      </c>
    </row>
    <row r="36" spans="1:13" ht="24" customHeight="1">
      <c r="A36" s="48"/>
      <c r="B36" s="48"/>
      <c r="C36" s="99" t="s">
        <v>36</v>
      </c>
      <c r="D36" s="99"/>
      <c r="E36" s="49"/>
      <c r="F36" s="17">
        <v>-25973218.220000003</v>
      </c>
      <c r="G36" s="13"/>
      <c r="H36" s="26">
        <v>1659024.22</v>
      </c>
      <c r="I36" s="13"/>
      <c r="J36" s="17">
        <v>-25972018.219999999</v>
      </c>
      <c r="K36" s="47"/>
      <c r="L36" s="50">
        <v>1659024.22</v>
      </c>
    </row>
    <row r="37" spans="1:13" ht="24" customHeight="1">
      <c r="A37" s="48"/>
      <c r="B37" s="48"/>
      <c r="C37" s="99" t="s">
        <v>140</v>
      </c>
      <c r="D37" s="99"/>
      <c r="E37" s="49"/>
      <c r="F37" s="50">
        <v>-1910850</v>
      </c>
      <c r="G37" s="47"/>
      <c r="H37" s="50">
        <v>-3071915</v>
      </c>
      <c r="I37" s="47"/>
      <c r="J37" s="50">
        <v>-1910850</v>
      </c>
      <c r="K37" s="47"/>
      <c r="L37" s="54">
        <v>-3071915</v>
      </c>
    </row>
    <row r="38" spans="1:13" ht="24" customHeight="1">
      <c r="A38" s="48"/>
      <c r="B38" s="48"/>
      <c r="C38" s="99" t="s">
        <v>92</v>
      </c>
      <c r="D38" s="99"/>
      <c r="E38" s="49"/>
      <c r="F38" s="50">
        <v>340976.18999999948</v>
      </c>
      <c r="G38" s="47"/>
      <c r="H38" s="56">
        <v>-1352694.6899999995</v>
      </c>
      <c r="I38" s="47"/>
      <c r="J38" s="50">
        <v>340976.18999999948</v>
      </c>
      <c r="K38" s="47"/>
      <c r="L38" s="57">
        <v>-1352694.6899999995</v>
      </c>
    </row>
    <row r="39" spans="1:13" ht="24" customHeight="1">
      <c r="A39" s="48"/>
      <c r="B39" s="48"/>
      <c r="C39" s="99" t="s">
        <v>71</v>
      </c>
      <c r="D39" s="99"/>
      <c r="E39" s="49"/>
      <c r="F39" s="55">
        <f>SUM(F27:F38)</f>
        <v>-18734741.24000033</v>
      </c>
      <c r="G39" s="50"/>
      <c r="H39" s="55">
        <f>SUM(H27:H38)</f>
        <v>-81202224.169999987</v>
      </c>
      <c r="I39" s="50"/>
      <c r="J39" s="55">
        <f>SUM(J27:J38)</f>
        <v>-18576272.710000336</v>
      </c>
      <c r="K39" s="50"/>
      <c r="L39" s="55">
        <f>SUM(L27:L38)</f>
        <v>-80992586.640000015</v>
      </c>
      <c r="M39" s="44"/>
    </row>
    <row r="40" spans="1:13" ht="24" customHeight="1">
      <c r="A40" s="48"/>
      <c r="B40" s="48"/>
      <c r="C40" s="99"/>
      <c r="D40" s="99" t="s">
        <v>102</v>
      </c>
      <c r="E40" s="49"/>
      <c r="F40" s="50">
        <v>-2343891.4300000002</v>
      </c>
      <c r="G40" s="47"/>
      <c r="H40" s="50">
        <v>-1567637.9500000002</v>
      </c>
      <c r="I40" s="47"/>
      <c r="J40" s="50">
        <v>-2283377.4600000009</v>
      </c>
      <c r="K40" s="47"/>
      <c r="L40" s="50">
        <v>-1341087.3099999987</v>
      </c>
    </row>
    <row r="41" spans="1:13" ht="24" customHeight="1">
      <c r="A41" s="48"/>
      <c r="B41" s="48"/>
      <c r="C41" s="99"/>
      <c r="D41" s="100" t="s">
        <v>179</v>
      </c>
      <c r="E41" s="49"/>
      <c r="F41" s="50">
        <v>2683351.09</v>
      </c>
      <c r="G41" s="47"/>
      <c r="H41" s="47">
        <v>0</v>
      </c>
      <c r="I41" s="47"/>
      <c r="J41" s="50">
        <v>2683351.09</v>
      </c>
      <c r="K41" s="47"/>
      <c r="L41" s="47">
        <v>0</v>
      </c>
    </row>
    <row r="42" spans="1:13" ht="24" customHeight="1">
      <c r="A42" s="97" t="s">
        <v>72</v>
      </c>
      <c r="B42" s="49"/>
      <c r="C42" s="48"/>
      <c r="D42" s="48"/>
      <c r="E42" s="49"/>
      <c r="F42" s="58">
        <f>SUM(F39:F41)</f>
        <v>-18395281.58000033</v>
      </c>
      <c r="G42" s="59"/>
      <c r="H42" s="58">
        <f>SUM(H39:H41)</f>
        <v>-82769862.11999999</v>
      </c>
      <c r="I42" s="59"/>
      <c r="J42" s="58">
        <f>SUM(J39:J41)</f>
        <v>-18176299.080000337</v>
      </c>
      <c r="K42" s="59"/>
      <c r="L42" s="58">
        <f>SUM(L39:L41)</f>
        <v>-82333673.950000018</v>
      </c>
    </row>
    <row r="43" spans="1:13" ht="24" customHeight="1">
      <c r="A43" s="49"/>
      <c r="B43" s="49"/>
      <c r="C43" s="48"/>
      <c r="D43" s="48"/>
      <c r="E43" s="49"/>
      <c r="F43" s="47"/>
      <c r="G43" s="47"/>
      <c r="H43" s="47"/>
      <c r="I43" s="47"/>
      <c r="J43" s="47"/>
      <c r="K43" s="47"/>
      <c r="L43" s="47"/>
    </row>
    <row r="44" spans="1:13" ht="24" customHeight="1">
      <c r="A44" s="99" t="s">
        <v>29</v>
      </c>
      <c r="B44" s="49"/>
      <c r="C44" s="48"/>
      <c r="D44" s="48"/>
      <c r="E44" s="49"/>
      <c r="F44" s="47"/>
      <c r="G44" s="47"/>
      <c r="H44" s="47"/>
      <c r="I44" s="47"/>
      <c r="J44" s="47"/>
      <c r="K44" s="47"/>
      <c r="L44" s="47"/>
    </row>
    <row r="45" spans="1:13" ht="24" customHeight="1">
      <c r="A45" s="99"/>
      <c r="B45" s="49"/>
      <c r="C45" s="48"/>
      <c r="D45" s="48"/>
      <c r="E45" s="49"/>
      <c r="F45" s="47"/>
      <c r="G45" s="47"/>
      <c r="H45" s="47"/>
      <c r="I45" s="47"/>
      <c r="J45" s="47"/>
      <c r="K45" s="47"/>
      <c r="L45" s="47"/>
    </row>
    <row r="46" spans="1:13" ht="24" customHeight="1">
      <c r="A46" s="72" t="s">
        <v>11</v>
      </c>
      <c r="B46" s="72"/>
      <c r="C46" s="72"/>
      <c r="D46" s="72"/>
      <c r="E46" s="72"/>
      <c r="F46" s="72"/>
      <c r="G46" s="72"/>
      <c r="H46" s="72"/>
      <c r="I46" s="72"/>
      <c r="J46" s="72"/>
      <c r="K46" s="72"/>
      <c r="L46" s="72"/>
    </row>
    <row r="47" spans="1:13" ht="24" customHeight="1">
      <c r="A47" s="71" t="s">
        <v>82</v>
      </c>
      <c r="B47" s="71"/>
      <c r="C47" s="71"/>
      <c r="D47" s="71"/>
      <c r="E47" s="71"/>
      <c r="F47" s="71"/>
      <c r="G47" s="71"/>
      <c r="H47" s="71"/>
      <c r="I47" s="71"/>
      <c r="J47" s="71"/>
      <c r="K47" s="71"/>
      <c r="L47" s="71"/>
    </row>
    <row r="48" spans="1:13" ht="24" customHeight="1">
      <c r="A48" s="71" t="s">
        <v>73</v>
      </c>
      <c r="B48" s="71"/>
      <c r="C48" s="71"/>
      <c r="D48" s="71"/>
      <c r="E48" s="71"/>
      <c r="F48" s="71"/>
      <c r="G48" s="71"/>
      <c r="H48" s="71"/>
      <c r="I48" s="71"/>
      <c r="J48" s="71"/>
      <c r="K48" s="71"/>
      <c r="L48" s="71"/>
    </row>
    <row r="49" spans="1:12" ht="24" customHeight="1">
      <c r="A49" s="73" t="s">
        <v>182</v>
      </c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</row>
    <row r="50" spans="1:12" ht="24" customHeight="1">
      <c r="A50" s="60"/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</row>
    <row r="51" spans="1:12" ht="24" customHeight="1">
      <c r="A51" s="60"/>
      <c r="B51" s="60"/>
      <c r="C51" s="60"/>
      <c r="D51" s="60"/>
      <c r="E51" s="60"/>
      <c r="F51" s="74"/>
      <c r="G51" s="74"/>
      <c r="H51" s="74"/>
      <c r="I51" s="74"/>
      <c r="J51" s="74"/>
      <c r="K51" s="74"/>
      <c r="L51" s="77" t="s">
        <v>125</v>
      </c>
    </row>
    <row r="52" spans="1:12" ht="24" customHeight="1">
      <c r="A52" s="48"/>
      <c r="B52" s="48"/>
      <c r="C52" s="48"/>
      <c r="D52" s="48"/>
      <c r="E52" s="48"/>
      <c r="F52" s="94"/>
      <c r="G52" s="95" t="s">
        <v>126</v>
      </c>
      <c r="H52" s="94"/>
      <c r="I52" s="74"/>
      <c r="J52" s="79" t="s">
        <v>127</v>
      </c>
      <c r="K52" s="79"/>
      <c r="L52" s="79"/>
    </row>
    <row r="53" spans="1:12" ht="24" customHeight="1">
      <c r="A53" s="48"/>
      <c r="B53" s="48"/>
      <c r="C53" s="48"/>
      <c r="D53" s="48"/>
      <c r="E53" s="60"/>
      <c r="F53" s="101" t="s">
        <v>180</v>
      </c>
      <c r="G53" s="60"/>
      <c r="H53" s="61" t="s">
        <v>141</v>
      </c>
      <c r="I53" s="60"/>
      <c r="J53" s="61" t="s">
        <v>180</v>
      </c>
      <c r="K53" s="60"/>
      <c r="L53" s="61" t="s">
        <v>141</v>
      </c>
    </row>
    <row r="54" spans="1:12" ht="24" customHeight="1">
      <c r="A54" s="97" t="s">
        <v>74</v>
      </c>
      <c r="B54" s="60"/>
      <c r="C54" s="60"/>
      <c r="D54" s="48"/>
      <c r="E54" s="60"/>
      <c r="F54" s="60"/>
      <c r="G54" s="62"/>
      <c r="H54" s="60"/>
      <c r="I54" s="62"/>
      <c r="J54" s="60"/>
      <c r="K54" s="62"/>
      <c r="L54" s="63"/>
    </row>
    <row r="55" spans="1:12" ht="24" customHeight="1">
      <c r="A55" s="48"/>
      <c r="B55" s="48"/>
      <c r="C55" s="99" t="s">
        <v>168</v>
      </c>
      <c r="D55" s="60"/>
      <c r="E55" s="48"/>
      <c r="F55" s="50">
        <v>-65729.630000002682</v>
      </c>
      <c r="G55" s="47"/>
      <c r="H55" s="54">
        <v>3338151.1800000034</v>
      </c>
      <c r="I55" s="47"/>
      <c r="J55" s="50">
        <v>-65729.630000002682</v>
      </c>
      <c r="K55" s="47"/>
      <c r="L55" s="54">
        <v>3338151.1800000034</v>
      </c>
    </row>
    <row r="56" spans="1:12" ht="24" customHeight="1">
      <c r="A56" s="48"/>
      <c r="B56" s="48"/>
      <c r="C56" s="99" t="s">
        <v>115</v>
      </c>
      <c r="D56" s="60"/>
      <c r="E56" s="48"/>
      <c r="F56" s="47">
        <v>0</v>
      </c>
      <c r="G56" s="47"/>
      <c r="H56" s="48">
        <v>6512986.000000014</v>
      </c>
      <c r="I56" s="47"/>
      <c r="J56" s="47">
        <v>0</v>
      </c>
      <c r="K56" s="47"/>
      <c r="L56" s="48">
        <v>6512986.000000014</v>
      </c>
    </row>
    <row r="57" spans="1:12" ht="24" customHeight="1">
      <c r="A57" s="48"/>
      <c r="B57" s="48"/>
      <c r="C57" s="99" t="s">
        <v>188</v>
      </c>
      <c r="D57" s="60"/>
      <c r="E57" s="48"/>
      <c r="F57" s="47">
        <v>0</v>
      </c>
      <c r="G57" s="47"/>
      <c r="H57" s="48">
        <v>46728.97</v>
      </c>
      <c r="I57" s="47"/>
      <c r="J57" s="47">
        <v>0</v>
      </c>
      <c r="K57" s="47"/>
      <c r="L57" s="48">
        <v>46728.97</v>
      </c>
    </row>
    <row r="58" spans="1:12" ht="24" customHeight="1">
      <c r="A58" s="48"/>
      <c r="B58" s="48"/>
      <c r="C58" s="99" t="s">
        <v>75</v>
      </c>
      <c r="D58" s="64"/>
      <c r="E58" s="48"/>
      <c r="F58" s="54">
        <v>-7842044.9399999967</v>
      </c>
      <c r="G58" s="47"/>
      <c r="H58" s="54">
        <v>-1223173.9300000006</v>
      </c>
      <c r="I58" s="47"/>
      <c r="J58" s="54">
        <v>-7842044.9399999967</v>
      </c>
      <c r="K58" s="47"/>
      <c r="L58" s="54">
        <v>-1223173.9299999988</v>
      </c>
    </row>
    <row r="59" spans="1:12" ht="24" customHeight="1">
      <c r="A59" s="48"/>
      <c r="B59" s="48"/>
      <c r="C59" s="99" t="s">
        <v>156</v>
      </c>
      <c r="D59" s="64"/>
      <c r="E59" s="48"/>
      <c r="F59" s="54">
        <v>-968350</v>
      </c>
      <c r="G59" s="47"/>
      <c r="H59" s="54">
        <v>-228873.00000000012</v>
      </c>
      <c r="I59" s="47"/>
      <c r="J59" s="54">
        <v>-968350</v>
      </c>
      <c r="K59" s="47"/>
      <c r="L59" s="54">
        <v>-228873.00000000012</v>
      </c>
    </row>
    <row r="60" spans="1:12" ht="24" customHeight="1">
      <c r="A60" s="97" t="s">
        <v>76</v>
      </c>
      <c r="B60" s="48"/>
      <c r="C60" s="48"/>
      <c r="D60" s="48"/>
      <c r="E60" s="48"/>
      <c r="F60" s="58">
        <f>SUM(F55:F59)</f>
        <v>-8876124.5700000003</v>
      </c>
      <c r="G60" s="65"/>
      <c r="H60" s="66">
        <f>SUM(H55:H59)</f>
        <v>8445819.2200000174</v>
      </c>
      <c r="I60" s="65"/>
      <c r="J60" s="58">
        <f>SUM(J55:J59)</f>
        <v>-8876124.5700000003</v>
      </c>
      <c r="K60" s="65"/>
      <c r="L60" s="66">
        <f>SUM(L55:L59)</f>
        <v>8445819.2200000212</v>
      </c>
    </row>
    <row r="61" spans="1:12" ht="24" customHeight="1">
      <c r="A61" s="97" t="s">
        <v>77</v>
      </c>
      <c r="B61" s="48"/>
      <c r="C61" s="48"/>
      <c r="D61" s="48"/>
      <c r="E61" s="48"/>
      <c r="F61" s="47"/>
      <c r="G61" s="47"/>
      <c r="H61" s="47"/>
      <c r="I61" s="47"/>
      <c r="J61" s="47"/>
      <c r="K61" s="47"/>
      <c r="L61" s="47"/>
    </row>
    <row r="62" spans="1:12" ht="24" customHeight="1">
      <c r="A62" s="97"/>
      <c r="B62" s="48"/>
      <c r="C62" s="99" t="s">
        <v>121</v>
      </c>
      <c r="D62" s="48"/>
      <c r="E62" s="48"/>
      <c r="F62" s="47">
        <v>0</v>
      </c>
      <c r="G62" s="47"/>
      <c r="H62" s="47">
        <v>278853604.39999998</v>
      </c>
      <c r="I62" s="47"/>
      <c r="J62" s="47">
        <v>0</v>
      </c>
      <c r="K62" s="47"/>
      <c r="L62" s="47">
        <v>278853604.4000001</v>
      </c>
    </row>
    <row r="63" spans="1:12" ht="24" customHeight="1">
      <c r="A63" s="48"/>
      <c r="B63" s="48"/>
      <c r="C63" s="99" t="s">
        <v>145</v>
      </c>
      <c r="D63" s="48"/>
      <c r="E63" s="48"/>
      <c r="F63" s="47">
        <v>0</v>
      </c>
      <c r="G63" s="47"/>
      <c r="H63" s="56">
        <v>-45000000</v>
      </c>
      <c r="I63" s="47"/>
      <c r="J63" s="47">
        <v>0</v>
      </c>
      <c r="K63" s="47"/>
      <c r="L63" s="56">
        <v>-45000000</v>
      </c>
    </row>
    <row r="64" spans="1:12" ht="24" customHeight="1">
      <c r="A64" s="48"/>
      <c r="B64" s="48"/>
      <c r="C64" s="99" t="s">
        <v>172</v>
      </c>
      <c r="D64" s="48"/>
      <c r="E64" s="48"/>
      <c r="F64" s="47">
        <v>0</v>
      </c>
      <c r="G64" s="47"/>
      <c r="H64" s="56">
        <v>40000000</v>
      </c>
      <c r="I64" s="47"/>
      <c r="J64" s="47">
        <v>0</v>
      </c>
      <c r="K64" s="47"/>
      <c r="L64" s="56">
        <v>40000000</v>
      </c>
    </row>
    <row r="65" spans="1:12" ht="24" customHeight="1">
      <c r="A65" s="67"/>
      <c r="B65" s="48"/>
      <c r="C65" s="99" t="s">
        <v>106</v>
      </c>
      <c r="D65" s="48"/>
      <c r="E65" s="48"/>
      <c r="F65" s="47">
        <v>0</v>
      </c>
      <c r="G65" s="47"/>
      <c r="H65" s="47">
        <v>0</v>
      </c>
      <c r="I65" s="47"/>
      <c r="J65" s="47">
        <v>0</v>
      </c>
      <c r="K65" s="47"/>
      <c r="L65" s="47">
        <v>49000000</v>
      </c>
    </row>
    <row r="66" spans="1:12" ht="24" customHeight="1">
      <c r="A66" s="48"/>
      <c r="B66" s="49"/>
      <c r="C66" s="99" t="s">
        <v>78</v>
      </c>
      <c r="D66" s="48"/>
      <c r="E66" s="49"/>
      <c r="F66" s="47">
        <v>0</v>
      </c>
      <c r="G66" s="47"/>
      <c r="H66" s="47">
        <v>0</v>
      </c>
      <c r="I66" s="47"/>
      <c r="J66" s="47">
        <v>0</v>
      </c>
      <c r="K66" s="47"/>
      <c r="L66" s="50">
        <v>-136000000</v>
      </c>
    </row>
    <row r="67" spans="1:12" ht="24" customHeight="1">
      <c r="A67" s="48"/>
      <c r="B67" s="49"/>
      <c r="C67" s="99" t="s">
        <v>111</v>
      </c>
      <c r="D67" s="48"/>
      <c r="E67" s="49"/>
      <c r="F67" s="50">
        <v>-16450000</v>
      </c>
      <c r="G67" s="47"/>
      <c r="H67" s="50">
        <v>-11199878.079999998</v>
      </c>
      <c r="I67" s="47"/>
      <c r="J67" s="50">
        <v>-16450000</v>
      </c>
      <c r="K67" s="47"/>
      <c r="L67" s="50">
        <v>-11199878.079999998</v>
      </c>
    </row>
    <row r="68" spans="1:12" ht="24" customHeight="1">
      <c r="A68" s="48"/>
      <c r="B68" s="48"/>
      <c r="C68" s="99" t="s">
        <v>112</v>
      </c>
      <c r="D68" s="48"/>
      <c r="E68" s="48"/>
      <c r="F68" s="50">
        <v>-2037193.9100000001</v>
      </c>
      <c r="G68" s="47"/>
      <c r="H68" s="50">
        <v>-3791617.88</v>
      </c>
      <c r="I68" s="47"/>
      <c r="J68" s="50">
        <v>-2037193.9100000001</v>
      </c>
      <c r="K68" s="47"/>
      <c r="L68" s="50">
        <v>-3791617.88</v>
      </c>
    </row>
    <row r="69" spans="1:12" ht="24" customHeight="1">
      <c r="A69" s="48"/>
      <c r="B69" s="48"/>
      <c r="C69" s="99" t="s">
        <v>101</v>
      </c>
      <c r="D69" s="48"/>
      <c r="E69" s="48"/>
      <c r="F69" s="50">
        <v>-4627430.2799999984</v>
      </c>
      <c r="G69" s="47"/>
      <c r="H69" s="50">
        <v>-7210557.9699999997</v>
      </c>
      <c r="I69" s="50"/>
      <c r="J69" s="50">
        <v>-10627430.280000009</v>
      </c>
      <c r="K69" s="50"/>
      <c r="L69" s="50">
        <v>-8237411.5499999998</v>
      </c>
    </row>
    <row r="70" spans="1:12" ht="24" customHeight="1">
      <c r="A70" s="97" t="s">
        <v>79</v>
      </c>
      <c r="B70" s="48"/>
      <c r="C70" s="48"/>
      <c r="D70" s="48"/>
      <c r="E70" s="48"/>
      <c r="F70" s="58">
        <f>SUM(F62:F69)</f>
        <v>-23114624.189999998</v>
      </c>
      <c r="G70" s="59"/>
      <c r="H70" s="58">
        <f>SUM(H62:H69)</f>
        <v>251651550.47</v>
      </c>
      <c r="I70" s="59"/>
      <c r="J70" s="58">
        <f>SUM(J62:J69)</f>
        <v>-29114624.190000009</v>
      </c>
      <c r="K70" s="59"/>
      <c r="L70" s="58">
        <f>SUM(L62:L69)</f>
        <v>163624696.8900001</v>
      </c>
    </row>
    <row r="71" spans="1:12" ht="24" customHeight="1">
      <c r="A71" s="97" t="s">
        <v>80</v>
      </c>
      <c r="B71" s="48"/>
      <c r="C71" s="48"/>
      <c r="D71" s="48"/>
      <c r="E71" s="48"/>
      <c r="F71" s="50">
        <f>+F42+F60+F70</f>
        <v>-50386030.340000331</v>
      </c>
      <c r="G71" s="47"/>
      <c r="H71" s="50">
        <f>+H42+H60+H70</f>
        <v>177327507.57000002</v>
      </c>
      <c r="I71" s="47"/>
      <c r="J71" s="50">
        <f>+J42+J60+J70</f>
        <v>-56167047.840000346</v>
      </c>
      <c r="K71" s="47"/>
      <c r="L71" s="50">
        <f>+L42+L60+L70</f>
        <v>89736842.160000116</v>
      </c>
    </row>
    <row r="72" spans="1:12" ht="24" customHeight="1">
      <c r="A72" s="97" t="s">
        <v>146</v>
      </c>
      <c r="B72" s="48"/>
      <c r="C72" s="48"/>
      <c r="D72" s="48"/>
      <c r="E72" s="48"/>
      <c r="F72" s="47">
        <v>196671842.13999999</v>
      </c>
      <c r="G72" s="47"/>
      <c r="H72" s="68">
        <v>19344334.569999799</v>
      </c>
      <c r="I72" s="47"/>
      <c r="J72" s="47">
        <v>108695501.58999999</v>
      </c>
      <c r="K72" s="47"/>
      <c r="L72" s="47">
        <v>18958659.429999799</v>
      </c>
    </row>
    <row r="73" spans="1:12" ht="24" customHeight="1" thickBot="1">
      <c r="A73" s="97" t="s">
        <v>147</v>
      </c>
      <c r="B73" s="49"/>
      <c r="C73" s="49"/>
      <c r="D73" s="49"/>
      <c r="E73" s="9"/>
      <c r="F73" s="69">
        <f>SUM(F71:F72)</f>
        <v>146285811.79999965</v>
      </c>
      <c r="G73" s="65"/>
      <c r="H73" s="69">
        <f>SUM(H71:H72)</f>
        <v>196671842.13999981</v>
      </c>
      <c r="I73" s="65"/>
      <c r="J73" s="69">
        <f>SUM(J71:J72)</f>
        <v>52528453.749999642</v>
      </c>
      <c r="K73" s="65"/>
      <c r="L73" s="69">
        <f>SUM(L71:L72)</f>
        <v>108695501.58999991</v>
      </c>
    </row>
    <row r="74" spans="1:12" ht="24" customHeight="1" thickTop="1">
      <c r="A74" s="67"/>
      <c r="B74" s="49"/>
      <c r="C74" s="49"/>
      <c r="D74" s="49"/>
      <c r="E74" s="49"/>
      <c r="F74" s="65"/>
      <c r="G74" s="47"/>
      <c r="H74" s="65"/>
      <c r="I74" s="47"/>
      <c r="J74" s="65"/>
      <c r="K74" s="47"/>
      <c r="L74" s="65"/>
    </row>
    <row r="75" spans="1:12" ht="24" customHeight="1">
      <c r="B75" s="48"/>
      <c r="C75" s="48"/>
      <c r="D75" s="48"/>
      <c r="E75" s="48"/>
      <c r="F75" s="48"/>
      <c r="G75" s="47"/>
      <c r="H75" s="48"/>
      <c r="I75" s="47"/>
      <c r="J75" s="48"/>
      <c r="K75" s="47"/>
      <c r="L75" s="48"/>
    </row>
    <row r="76" spans="1:12" ht="24" customHeight="1">
      <c r="A76" s="102" t="s">
        <v>119</v>
      </c>
    </row>
    <row r="79" spans="1:12" ht="24" customHeight="1">
      <c r="A79" s="75" t="s">
        <v>29</v>
      </c>
      <c r="B79" s="89"/>
      <c r="C79" s="89"/>
      <c r="H79" s="89"/>
      <c r="I79" s="5"/>
      <c r="K79" s="5"/>
    </row>
    <row r="80" spans="1:12" ht="24" customHeight="1">
      <c r="B80" s="89"/>
      <c r="C80" s="89"/>
      <c r="F80" s="84"/>
      <c r="H80" s="70"/>
      <c r="I80" s="6"/>
      <c r="J80" s="84"/>
      <c r="K80" s="6"/>
    </row>
  </sheetData>
  <mergeCells count="9">
    <mergeCell ref="A48:L48"/>
    <mergeCell ref="A49:L49"/>
    <mergeCell ref="J52:L52"/>
    <mergeCell ref="A1:L1"/>
    <mergeCell ref="A2:L2"/>
    <mergeCell ref="A3:L3"/>
    <mergeCell ref="J6:L6"/>
    <mergeCell ref="A46:L46"/>
    <mergeCell ref="A47:L47"/>
  </mergeCells>
  <pageMargins left="0.59055118110236227" right="0.39370078740157483" top="0.59055118110236227" bottom="0.39370078740157483" header="0.31496062992125984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COMPANY</vt:lpstr>
      <vt:lpstr>Cash flow</vt:lpstr>
      <vt:lpstr>'Cash flow'!Print_Area</vt:lpstr>
      <vt:lpstr>COMPANY!Print_Area</vt:lpstr>
      <vt:lpstr>CONSO!Print_Area</vt:lpstr>
      <vt:lpstr>PL!Print_Area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A4211</cp:lastModifiedBy>
  <cp:revision/>
  <cp:lastPrinted>2023-02-24T11:04:33Z</cp:lastPrinted>
  <dcterms:created xsi:type="dcterms:W3CDTF">2000-11-23T02:48:11Z</dcterms:created>
  <dcterms:modified xsi:type="dcterms:W3CDTF">2023-02-27T10:55:25Z</dcterms:modified>
</cp:coreProperties>
</file>