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khotsombat\Desktop\ILM YE22\YE22\Draft FS\27 Feb 23\"/>
    </mc:Choice>
  </mc:AlternateContent>
  <xr:revisionPtr revIDLastSave="0" documentId="8_{D55A8C66-30AF-4D24-906E-05661100CAFF}" xr6:coauthVersionLast="47" xr6:coauthVersionMax="47" xr10:uidLastSave="{00000000-0000-0000-0000-000000000000}"/>
  <bookViews>
    <workbookView xWindow="-120" yWindow="-120" windowWidth="29040" windowHeight="15840" tabRatio="811" activeTab="6" xr2:uid="{00000000-000D-0000-FFFF-FFFF00000000}"/>
  </bookViews>
  <sheets>
    <sheet name="BS" sheetId="16" r:id="rId1"/>
    <sheet name="PL" sheetId="9" r:id="rId2"/>
    <sheet name="OCI-Conso64" sheetId="5" r:id="rId3"/>
    <sheet name="OCI-Conso65" sheetId="23" r:id="rId4"/>
    <sheet name="Separate64" sheetId="18" r:id="rId5"/>
    <sheet name="Separate65" sheetId="25" r:id="rId6"/>
    <sheet name="CF" sheetId="22" r:id="rId7"/>
  </sheets>
  <definedNames>
    <definedName name="_xlnm._FilterDatabase" localSheetId="6" hidden="1">CF!$A$7:$J$118</definedName>
    <definedName name="_xlnm._FilterDatabase" localSheetId="1" hidden="1">PL!#REF!</definedName>
    <definedName name="_xlnm.Print_Area" localSheetId="0">BS!$A$1:$J$107</definedName>
    <definedName name="_xlnm.Print_Area" localSheetId="6">CF!$A$1:$J$119</definedName>
    <definedName name="_xlnm.Print_Area" localSheetId="2">'OCI-Conso64'!$A$1:$T$36</definedName>
    <definedName name="_xlnm.Print_Area" localSheetId="3">'OCI-Conso65'!$A$1:$T$36</definedName>
    <definedName name="_xlnm.Print_Area" localSheetId="1">PL!$A$1:$J$70</definedName>
    <definedName name="_xlnm.Print_Area" localSheetId="4">Separate64!$A$1:$L$29</definedName>
    <definedName name="_xlnm.Print_Area" localSheetId="5">Separate65!$A$1:$L$30</definedName>
    <definedName name="_xlnm.Print_Titles" localSheetId="0">BS!$1:$3</definedName>
    <definedName name="_xlnm.Print_Titles" localSheetId="6">CF!$1:$7</definedName>
    <definedName name="_xlnm.Print_Titles" localSheetId="1">PL!$1:$7</definedName>
    <definedName name="_xlnm.Print_Titles" localSheetId="4">Separate64!$1:$3</definedName>
    <definedName name="_xlnm.Print_Titles" localSheetId="5">Separate65!$1:$3</definedName>
    <definedName name="Z_A3B3E038_AAE0_4F24_B01A_BCF5B017EAC3_.wvu.PrintArea" localSheetId="0" hidden="1">BS!$A$1:$F$108</definedName>
    <definedName name="Z_A3B3E038_AAE0_4F24_B01A_BCF5B017EAC3_.wvu.PrintArea" localSheetId="6" hidden="1">CF!$A$1:$J$60</definedName>
    <definedName name="Z_A3B3E038_AAE0_4F24_B01A_BCF5B017EAC3_.wvu.PrintArea" localSheetId="2" hidden="1">'OCI-Conso64'!$A$1:$T$31</definedName>
    <definedName name="Z_A3B3E038_AAE0_4F24_B01A_BCF5B017EAC3_.wvu.PrintArea" localSheetId="3" hidden="1">'OCI-Conso65'!$A$1:$T$36</definedName>
    <definedName name="Z_A3B3E038_AAE0_4F24_B01A_BCF5B017EAC3_.wvu.PrintArea" localSheetId="1" hidden="1">PL!$A$1:$J$62</definedName>
    <definedName name="Z_A3B3E038_AAE0_4F24_B01A_BCF5B017EAC3_.wvu.PrintArea" localSheetId="4" hidden="1">Separate64!$A$1:$J$29</definedName>
    <definedName name="Z_A3B3E038_AAE0_4F24_B01A_BCF5B017EAC3_.wvu.PrintArea" localSheetId="5" hidden="1">Separate65!$A$1:$L$3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23" l="1"/>
  <c r="D22" i="9" l="1"/>
  <c r="H21" i="25"/>
  <c r="F21" i="25"/>
  <c r="F25" i="25" s="1"/>
  <c r="D21" i="25"/>
  <c r="J16" i="25"/>
  <c r="H16" i="25"/>
  <c r="F16" i="25"/>
  <c r="D16" i="25"/>
  <c r="D25" i="25" s="1"/>
  <c r="L16" i="25"/>
  <c r="J11" i="25"/>
  <c r="H11" i="25"/>
  <c r="F11" i="25"/>
  <c r="D11" i="25"/>
  <c r="L11" i="18"/>
  <c r="P15" i="23"/>
  <c r="T15" i="23" s="1"/>
  <c r="N15" i="23"/>
  <c r="P19" i="23"/>
  <c r="T19" i="23" s="1"/>
  <c r="N19" i="23"/>
  <c r="R26" i="23"/>
  <c r="N27" i="23"/>
  <c r="L27" i="23"/>
  <c r="H27" i="23"/>
  <c r="F27" i="23"/>
  <c r="D27" i="23"/>
  <c r="R25" i="23"/>
  <c r="J25" i="23"/>
  <c r="P25" i="23" s="1"/>
  <c r="L20" i="23"/>
  <c r="N20" i="23" s="1"/>
  <c r="J20" i="23"/>
  <c r="H20" i="23"/>
  <c r="F20" i="23"/>
  <c r="D20" i="23"/>
  <c r="R16" i="23"/>
  <c r="L16" i="23"/>
  <c r="N16" i="23" s="1"/>
  <c r="J16" i="23"/>
  <c r="H16" i="23"/>
  <c r="F16" i="23"/>
  <c r="D16" i="23"/>
  <c r="R11" i="23"/>
  <c r="L11" i="23"/>
  <c r="J11" i="23"/>
  <c r="H11" i="23"/>
  <c r="F11" i="23"/>
  <c r="D11" i="23"/>
  <c r="J87" i="16"/>
  <c r="D87" i="16"/>
  <c r="D89" i="16" s="1"/>
  <c r="J27" i="16"/>
  <c r="J16" i="16"/>
  <c r="F87" i="16"/>
  <c r="F89" i="16" s="1"/>
  <c r="J63" i="16"/>
  <c r="F63" i="16"/>
  <c r="J55" i="16"/>
  <c r="F55" i="16"/>
  <c r="F27" i="16"/>
  <c r="F16" i="16"/>
  <c r="J60" i="9"/>
  <c r="D60" i="9"/>
  <c r="J55" i="9"/>
  <c r="D55" i="9"/>
  <c r="J47" i="9"/>
  <c r="J49" i="9" s="1"/>
  <c r="J50" i="9" s="1"/>
  <c r="H47" i="9"/>
  <c r="H49" i="9" s="1"/>
  <c r="D47" i="9"/>
  <c r="D49" i="9" s="1"/>
  <c r="J26" i="23" s="1"/>
  <c r="F60" i="9"/>
  <c r="F55" i="9"/>
  <c r="F47" i="9"/>
  <c r="F49" i="9" s="1"/>
  <c r="J22" i="9"/>
  <c r="F22" i="9"/>
  <c r="J15" i="9"/>
  <c r="F15" i="9"/>
  <c r="A1" i="18"/>
  <c r="J39" i="22"/>
  <c r="J56" i="22" s="1"/>
  <c r="J58" i="22" s="1"/>
  <c r="J86" i="22"/>
  <c r="D86" i="22"/>
  <c r="F86" i="22"/>
  <c r="J73" i="22"/>
  <c r="D73" i="22"/>
  <c r="F73" i="22"/>
  <c r="F39" i="22"/>
  <c r="F56" i="22" s="1"/>
  <c r="F58" i="22" s="1"/>
  <c r="L11" i="25" l="1"/>
  <c r="H22" i="23"/>
  <c r="J22" i="23"/>
  <c r="H31" i="23"/>
  <c r="N11" i="23"/>
  <c r="J24" i="9"/>
  <c r="J26" i="9" s="1"/>
  <c r="F24" i="9"/>
  <c r="F26" i="9" s="1"/>
  <c r="F28" i="9" s="1"/>
  <c r="F50" i="9" s="1"/>
  <c r="T25" i="23"/>
  <c r="R27" i="23"/>
  <c r="J27" i="23"/>
  <c r="J31" i="23" s="1"/>
  <c r="P26" i="23"/>
  <c r="D15" i="9"/>
  <c r="D24" i="9" s="1"/>
  <c r="D26" i="9" s="1"/>
  <c r="D28" i="9" s="1"/>
  <c r="F65" i="16"/>
  <c r="F91" i="16" s="1"/>
  <c r="F94" i="22"/>
  <c r="F96" i="22" s="1"/>
  <c r="J94" i="22"/>
  <c r="J96" i="22" s="1"/>
  <c r="F29" i="16"/>
  <c r="J65" i="16"/>
  <c r="J89" i="16"/>
  <c r="D27" i="16"/>
  <c r="H73" i="22"/>
  <c r="H86" i="22"/>
  <c r="H22" i="9"/>
  <c r="H15" i="9"/>
  <c r="D63" i="16"/>
  <c r="D55" i="16"/>
  <c r="D16" i="16"/>
  <c r="H63" i="16"/>
  <c r="H27" i="16"/>
  <c r="H16" i="16"/>
  <c r="H55" i="16"/>
  <c r="P16" i="23"/>
  <c r="T16" i="23" s="1"/>
  <c r="F22" i="23"/>
  <c r="F31" i="23" s="1"/>
  <c r="D22" i="23"/>
  <c r="D31" i="23" s="1"/>
  <c r="L22" i="23"/>
  <c r="L31" i="23" s="1"/>
  <c r="P20" i="23"/>
  <c r="N22" i="23"/>
  <c r="R20" i="23"/>
  <c r="R22" i="23" s="1"/>
  <c r="A1" i="25"/>
  <c r="P11" i="23" l="1"/>
  <c r="T11" i="23" s="1"/>
  <c r="N31" i="23"/>
  <c r="D50" i="9"/>
  <c r="R31" i="23"/>
  <c r="T26" i="23"/>
  <c r="T27" i="23" s="1"/>
  <c r="P27" i="23"/>
  <c r="D65" i="16"/>
  <c r="D91" i="16" s="1"/>
  <c r="D29" i="16"/>
  <c r="H24" i="9"/>
  <c r="H26" i="9" s="1"/>
  <c r="H28" i="9" s="1"/>
  <c r="H39" i="22" s="1"/>
  <c r="H56" i="22" s="1"/>
  <c r="H58" i="22" s="1"/>
  <c r="H94" i="22" s="1"/>
  <c r="H65" i="16"/>
  <c r="H29" i="16"/>
  <c r="T20" i="23"/>
  <c r="T22" i="23" s="1"/>
  <c r="P22" i="23"/>
  <c r="A1" i="9"/>
  <c r="A1" i="5" s="1"/>
  <c r="L21" i="25" l="1"/>
  <c r="K92" i="16"/>
  <c r="P31" i="23"/>
  <c r="T31" i="23"/>
  <c r="H96" i="22"/>
  <c r="H50" i="9"/>
  <c r="H60" i="9" s="1"/>
  <c r="H55" i="9"/>
  <c r="J21" i="25"/>
  <c r="A1" i="23"/>
  <c r="A1" i="22"/>
  <c r="H25" i="25" l="1"/>
  <c r="L25" i="25" l="1"/>
  <c r="J25" i="25"/>
  <c r="H87" i="16" l="1"/>
  <c r="H89" i="16" l="1"/>
  <c r="H91" i="16" s="1"/>
  <c r="D39" i="22" l="1"/>
  <c r="D56" i="22" s="1"/>
  <c r="D58" i="22" s="1"/>
  <c r="D94" i="22" s="1"/>
  <c r="D96" i="22" l="1"/>
</calcChain>
</file>

<file path=xl/sharedStrings.xml><?xml version="1.0" encoding="utf-8"?>
<sst xmlns="http://schemas.openxmlformats.org/spreadsheetml/2006/main" count="399" uniqueCount="229">
  <si>
    <t>บริษัท อินเด็กซ์ ลิฟวิ่งมอลล์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</si>
  <si>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</si>
  <si>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</si>
  <si>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</si>
  <si>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</si>
  <si>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</si>
  <si>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</si>
  <si>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</si>
  <si>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</si>
  <si>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</si>
  <si>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</si>
  <si>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</si>
  <si>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เงินให้กู้ยืมระยะสั้นและดอกเบี้ยค้างรับ</t>
  </si>
  <si>
    <t xml:space="preserve"> 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</si>
  <si>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</si>
  <si>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</si>
  <si>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</si>
  <si>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</si>
  <si>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</si>
  <si>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</si>
  <si>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</si>
  <si>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</si>
  <si>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</si>
  <si>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</si>
  <si>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</si>
  <si>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</si>
  <si>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</si>
  <si>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ลงชื่อ…....................................................กรรมการ                                             ลงชื่อ…....................................................กรรมการ</t>
  </si>
  <si>
    <t xml:space="preserve">    (นายพิศิษฐ์  ปัทมสัตยาสนธิ)                                                                       (นางสาวกฤษชนก  ปัทมสัตยาสนธิ)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</si>
  <si>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</si>
  <si>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</si>
  <si>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</si>
  <si>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</si>
  <si>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</t>
  </si>
  <si>
    <t>เจ้าหนี้หมุนเวียนอื่น</t>
  </si>
  <si>
    <t>ส่วนของหนี้สินระยะยาวที่ถึงกำหนดชำระ</t>
  </si>
  <si>
    <t>ภายในหนึ่งปี</t>
  </si>
  <si>
    <t>ส่วนของหนี้สินตามสัญญาเช่าที่ถึงกำหนดชำระ</t>
  </si>
  <si>
    <t xml:space="preserve">เงินกู้ยืมระยะสั้นและดอกเบี้ยค้างจ่าย </t>
  </si>
  <si>
    <t>กิจการที่เกี่ยวข้องกัน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</si>
  <si>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</si>
  <si>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</si>
  <si>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</si>
  <si>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</si>
  <si>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</si>
  <si>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</si>
  <si>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</si>
  <si>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</si>
  <si>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</si>
  <si>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</si>
  <si>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</si>
  <si>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</si>
  <si>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</si>
  <si>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</si>
  <si>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505 ล้านหุ้น มูลค่า 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</si>
  <si>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</si>
  <si>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</si>
  <si>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</si>
  <si>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จัดสรรเป็นทุนสำรองตามกฎหมาย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</si>
  <si>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</si>
  <si>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</si>
  <si>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</si>
  <si>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</si>
  <si>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</si>
  <si>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</si>
  <si>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</si>
  <si>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</t>
  </si>
  <si>
    <r>
      <t>รายได้</t>
    </r>
    <r>
      <rPr>
        <b/>
        <i/>
        <sz val="16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</si>
  <si>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</si>
  <si>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รายได้จากการให้เช่าและบริการ</t>
  </si>
  <si>
    <t>รายได้เงินปันผล</t>
  </si>
  <si>
    <t>รายได้ดอกเบี้ย</t>
  </si>
  <si>
    <t>รายได้อื่น</t>
  </si>
  <si>
    <t>กำไรจากการแลกเปลี่ยนเงินตราต่างประเทศ</t>
  </si>
  <si>
    <t>รวมรายได้</t>
  </si>
  <si>
    <t>ค่าใช้จ่าย</t>
  </si>
  <si>
    <t>ต้นทุนขาย</t>
  </si>
  <si>
    <t>ต้นทุนการให้เช่าและบริการ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</si>
  <si>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</si>
  <si>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</si>
  <si>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</si>
  <si>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</si>
  <si>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</si>
  <si>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</si>
  <si>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</si>
  <si>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</si>
  <si>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</si>
  <si>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</t>
  </si>
  <si>
    <t>ไว้ในกำไรหรือขาดทุนในภายหลัง</t>
  </si>
  <si>
    <t>ผลขาดทุนจากการวัดมูลค่าใหม่ของ
  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</si>
  <si>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</si>
  <si>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
     ไว้ในกำไรหรือขาดทุนในภายหลัง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</si>
  <si>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</si>
  <si>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</si>
  <si>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</si>
  <si>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</si>
  <si>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</si>
  <si>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</si>
  <si>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6"/>
        <rFont val="Angsana New"/>
        <family val="1"/>
      </rPr>
      <t>(บาท)</t>
    </r>
  </si>
  <si>
    <t>งบแสดงการเปลี่ยนแปลงส่วนของผู้ถือหุ้น</t>
  </si>
  <si>
    <t>รวม</t>
  </si>
  <si>
    <t>สำรอง</t>
  </si>
  <si>
    <t>องค์ประกอบอื่น</t>
  </si>
  <si>
    <t>รวมส่วนของ</t>
  </si>
  <si>
    <t>ส่วนได้เสีย</t>
  </si>
  <si>
    <t>ที่ออกและ</t>
  </si>
  <si>
    <t>ส่วนเกิน</t>
  </si>
  <si>
    <t>ทุนสำรอง</t>
  </si>
  <si>
    <t>ยังไม่ได้</t>
  </si>
  <si>
    <t>การแปลงค่า</t>
  </si>
  <si>
    <t>ของ</t>
  </si>
  <si>
    <t>ผู้ถือหุ้น</t>
  </si>
  <si>
    <t>ที่ไม่มีอำนาจ</t>
  </si>
  <si>
    <t>ชำระแล้ว</t>
  </si>
  <si>
    <t>มูลค่าหุ้นสามัญ</t>
  </si>
  <si>
    <t>ตามกฎหมาย</t>
  </si>
  <si>
    <t>จัดสรร</t>
  </si>
  <si>
    <t>งบการเงิน</t>
  </si>
  <si>
    <t>ของส่วนของผู้ถือหุ้น</t>
  </si>
  <si>
    <t>ของบริษัทใหญ่</t>
  </si>
  <si>
    <t>ควบคุม</t>
  </si>
  <si>
    <t>สำหรับปีสิ้นสุดวันที่ 31 ธันวาคม 2564</t>
  </si>
  <si>
    <t>ยอดคงเหลือ ณ วันที่ 1 มกราคม 2564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</si>
  <si>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</si>
  <si>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</si>
  <si>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เงินปันผลให้ผู้ถือหุ้นของบริษัท</t>
  </si>
  <si>
    <t>รวมการจัดสรรส่วนทุนให้ผู้ถือหุ้น</t>
  </si>
  <si>
    <t>การเปลี่ยนแปลงในส่วนได้เสียในบริษัทย่อย</t>
  </si>
  <si>
    <t>เงินปันผลของบริษัทย่อยให้กับส่วนได้เสียที่ไม่มีอำนาจควบคุม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</si>
  <si>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</si>
  <si>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</si>
  <si>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</si>
  <si>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</si>
  <si>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</si>
  <si>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</si>
  <si>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</si>
  <si>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2564</t>
  </si>
  <si>
    <t>(นายพิศิษฐ์  ปัทมสัตยาสนธิ)                                                                       (นางสาวกฤษชนก  ปัทมสัตยาสนธิ)</t>
  </si>
  <si>
    <t>สำหรับปีสิ้นสุดวันที่ 31 ธันวาคม 2565</t>
  </si>
  <si>
    <t>ยอดคงเหลือ ณ วันที่ 1 มกราคม 2565</t>
  </si>
  <si>
    <t>การชำระบัญชีของบริษัทย่อย</t>
  </si>
  <si>
    <t>ยอดคงเหลือ ณ วันที่ 31 ธันวาคม 2565</t>
  </si>
  <si>
    <t xml:space="preserve">งบการเงินเฉพาะกิจการ </t>
  </si>
  <si>
    <t>การจัดสรรส่วนทุนให้ผู้ถือหุ้นของบริษัทใหญ่</t>
  </si>
  <si>
    <t xml:space="preserve">   เงินปันผลให้ผู้ถือหุ้นของบริษัท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</si>
  <si>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</si>
  <si>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</si>
  <si>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</si>
  <si>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</si>
  <si>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ผลต่างส่วนลดค่าเช่าตามสัญญาเช่าจากผู้ให้เช่าเนื่องจาก
     สถานการณ์การแพร่ระบาดของโรคติดเชื้อ
     ไวรัสโคโรนา 2019</t>
  </si>
  <si>
    <t>ประมาณการหนี้สินผลประโยชน์พนักงาน</t>
  </si>
  <si>
    <t>ประมาณการโปรแกรมสิทธิพิเศษ</t>
  </si>
  <si>
    <t>ขาดทุนจากอัตราแลกเปลี่ยนที่ยังไม่เกิดขึ้น</t>
  </si>
  <si>
    <r>
      <rPr>
        <sz val="15"/>
        <rFont val="Angsana New"/>
        <family val="1"/>
      </rPr>
      <t>(กลับรายการ) ผลขาดทุนด้านเครดิตที่คาดว่าจะเกิดขึ้น</t>
    </r>
  </si>
  <si>
    <t>ขาดทุนจากการปรับมูลค่าสินค้า</t>
  </si>
  <si>
    <t>กลับรายการขาดทุนจากการด้อยค่าของเงินลงทุนในบริษัทย่อย</t>
  </si>
  <si>
    <t>กำไรจากการจำหน่ายที่ดิน อาคารและอุปกรณ์</t>
  </si>
  <si>
    <t>ขาดทุนจากการตัดจำหน่ายที่ดิน อาคาร และอุปกรณ์</t>
  </si>
  <si>
    <t>ขาดทุนจากการจำหน่ายอสังหาริมทรัพย์เพื่อการลงทุน</t>
  </si>
  <si>
    <t>กำไรจากการยกเลิกสัญญาสินทรัพย์สิทธิการใช้</t>
  </si>
  <si>
    <t>กำไรจากการตัดจำหน่ายสินทรัพย์สิทธิการใช้</t>
  </si>
  <si>
    <t>ขาดทุนจากการตัดจำหน่ายสินทรัพย์ไม่มีตัวตน</t>
  </si>
  <si>
    <t>ตัดจำหน่ายรายได้สิทธิการเช่า</t>
  </si>
  <si>
    <t>กลับรายการประมาณการซ่อมแซมสินค้า</t>
  </si>
  <si>
    <t>กลับรายการประมาณการรื้อถอน</t>
  </si>
  <si>
    <t>ประมาณการค่าเผื่อการด้อยค่าของที่ดิน อาคาร และอุปกรณ์</t>
  </si>
  <si>
    <t>ประมาณการค่าเผื่อการด้อยค่าของอสังหาริมทรัพย์เพื่อการลงทุน</t>
  </si>
  <si>
    <t>กลับรายการประมาณการคดีฟ้องร้อง</t>
  </si>
  <si>
    <r>
      <rPr>
        <sz val="15"/>
        <rFont val="Angsana New"/>
        <family val="1"/>
      </rPr>
      <t>(กำไร) ขาดทุนจากการปรับมูลค่ายุติธรรม</t>
    </r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</si>
  <si>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</si>
  <si>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</si>
  <si>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กระแสเงินสดจากกิจกรรมดำเนินงาน (ต่อ)</t>
  </si>
  <si>
    <t>จ่ายประมาณการหนี้สินไม่หมุนเวียนสำหรับผลประโยชน์พนักงาน</t>
  </si>
  <si>
    <t xml:space="preserve">กระแสเงินสดสุทธิได้มาจากการดำเนินงาน 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</si>
  <si>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</si>
  <si>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</si>
  <si>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</si>
  <si>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</si>
  <si>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รับ</t>
    </r>
  </si>
  <si>
    <t>เงินสดรับจากการปิดกิจการของบริษัทย่อย</t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</si>
  <si>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</si>
  <si>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t>เงินสดรับจากการขายที่ดิน อาคารและอุปกรณ์</t>
  </si>
  <si>
    <t>เงินสดจ่ายเพื่อซื้ออสังหาริมทรัพย์เพื่อการลงทุน</t>
  </si>
  <si>
    <t>เงินสดรับจากการขายอสังหาริมทรัพย์เพื่อการลงทุน</t>
  </si>
  <si>
    <t>เงินสดจ่ายเพื่อซื้อสินทรัพย์สิทธิการใช้</t>
  </si>
  <si>
    <t>เงินสดรับจากการขายสินทรัพย์สิทธิการใช้</t>
  </si>
  <si>
    <r>
      <rPr>
        <sz val="15"/>
        <rFont val="Angsana New"/>
        <family val="1"/>
      </rPr>
      <t>เงินสดจ่ายเพื่อซื้อสินทรัพย์ไม่มีตัวตน</t>
    </r>
  </si>
  <si>
    <t>เงินสดรับชำระคืนจากเงินให้กู้ยืมแก่กิจการที่เกี่ยวข้องกัน</t>
  </si>
  <si>
    <t>เงินสดจ่ายเพื่อชำระเงินให้กู้ยืมแก่กิจการที่เกี่ยวข้องกัน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</si>
  <si>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</si>
  <si>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</si>
  <si>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เงินสดจ่ายจากเงินเบิกเกินบัญชี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</si>
  <si>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</si>
  <si>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</si>
  <si>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</si>
  <si>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</si>
  <si>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</si>
  <si>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</si>
  <si>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</si>
  <si>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</si>
  <si>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t>ดอกเบี้ยจ่าย</t>
  </si>
  <si>
    <t>กระแสเงินสดสุทธิใช้ไปในกิจกรรมจัดหาเงิน</t>
  </si>
  <si>
    <r>
      <t>เงินสดและรายการเทียบเท่าเงินสด</t>
    </r>
    <r>
      <rPr>
        <sz val="15"/>
        <rFont val="Angsana New"/>
        <family val="1"/>
      </rPr>
      <t xml:space="preserve"> (ลดลง) เพิ่มขึ้นสุทธิ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</si>
  <si>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</si>
  <si>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</si>
  <si>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</si>
  <si>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</si>
  <si>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</si>
  <si>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ข้อมูลเพิ่มเติมเกี่ยวกับกระแสเงินสด</t>
  </si>
  <si>
    <t>รายการที่ไม่ใช่เงินสด</t>
  </si>
  <si>
    <t>ซื้อที่ดิน อาคารและอุปกรณ์ อสังหาริมทรัพย์เพื่อการลงทุน</t>
  </si>
  <si>
    <t>และสินทรัพย์ไม่มีตัวตนโดยยังมิได้ชำระเงิน</t>
  </si>
  <si>
    <t>การรับรู้รายการสินทรัพย์สิทธิการใช้</t>
  </si>
  <si>
    <t>จัดประเภทรายการบางส่วนของหนี้สินระยะยาวที่</t>
  </si>
  <si>
    <t>ถึงกำหนดชำระภายในหนึ่งปีเป็นหนี้สินระยะยาว</t>
  </si>
  <si>
    <t>จัดประเภทรายการอสังหาริมทรัพย์เพื่อการลงทุนเป็นที่ดิน อาคารและอุปกรณ์</t>
  </si>
  <si>
    <t>จัดประเภทรายการอสังหาริมทรัพย์เพื่อการลงทุนเป็นสินทรัพย์สิทธิการใช้</t>
  </si>
  <si>
    <t xml:space="preserve">จัดประเภทรายการที่ดิน อาคารและอุปกรณ์เป็นอสังหาริมทรัพย์เพื่อการลงทุน </t>
  </si>
  <si>
    <t xml:space="preserve">จัดประเภทรายการสินทรัพย์สิทธิการใช้เป็นอสังหาริมทรัพย์เพื่อการลงทุน </t>
  </si>
  <si>
    <t>จัดประเภทรายการสินทรัพย์สิทธิการใช้เป็นที่ดิน อาคารและอุปกรณ์</t>
  </si>
  <si>
    <t>เงินปันผลค้างจ่าย</t>
  </si>
  <si>
    <t>3, 12</t>
  </si>
  <si>
    <t>3, 8</t>
  </si>
  <si>
    <t>16, 17</t>
  </si>
  <si>
    <t>5, 6</t>
  </si>
  <si>
    <t xml:space="preserve">    เงินปันผลให้ผู้ถือหุ้นของบริษัท</t>
  </si>
  <si>
    <t>ขาดทุนจากผลต่างจากอัตราแลกเปลี่ยนจากการปิดกิจการ
   ของบริษัทย่อย</t>
  </si>
  <si>
    <t>ขาดทุนจากการตัดจำหน่ายอสังหาริมทรัพย์เพื่อการลงทุน</t>
  </si>
  <si>
    <t>กำไรจากการจำหน่ายสินทรัพย์สิทธิการใช้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</si>
</sst>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8"/>
      <name val="Angsana New"/>
      <family val="1"/>
    </font>
    <font>
      <b/>
      <sz val="17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6"/>
      <color indexed="10"/>
      <name val="Angsana New"/>
      <family val="1"/>
    </font>
    <font>
      <i/>
      <sz val="17"/>
      <color indexed="12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b/>
      <i/>
      <sz val="17"/>
      <name val="Angsana New"/>
      <family val="1"/>
    </font>
    <font>
      <b/>
      <sz val="20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1" fillId="0" borderId="0"/>
    <xf numFmtId="43" fontId="2" fillId="0" borderId="0" applyFont="0" applyFill="0" applyBorder="0" applyAlignment="0" applyProtection="0"/>
    <xf numFmtId="0" fontId="33" fillId="0" borderId="0"/>
  </cellStyleXfs>
  <cellXfs count="174">
    <xf numFmtId="0" fontId="0" fillId="0" borderId="0" xfId="0"/>
    <xf numFmtId="37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left"/>
    </xf>
    <xf numFmtId="0" fontId="7" fillId="0" borderId="0" xfId="0" applyFont="1"/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0" fontId="11" fillId="0" borderId="0" xfId="0" applyFont="1" applyAlignment="1">
      <alignment horizontal="left"/>
    </xf>
    <xf numFmtId="0" fontId="1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/>
    <xf numFmtId="0" fontId="8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/>
    <xf numFmtId="0" fontId="15" fillId="0" borderId="0" xfId="0" applyFont="1" applyAlignment="1">
      <alignment horizontal="center"/>
    </xf>
    <xf numFmtId="164" fontId="12" fillId="0" borderId="0" xfId="1" applyNumberFormat="1" applyFont="1" applyFill="1" applyAlignment="1">
      <alignment horizontal="right"/>
    </xf>
    <xf numFmtId="0" fontId="16" fillId="0" borderId="0" xfId="0" applyFont="1" applyAlignment="1">
      <alignment horizontal="left"/>
    </xf>
    <xf numFmtId="164" fontId="12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10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37" fontId="7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indent="1"/>
    </xf>
    <xf numFmtId="164" fontId="12" fillId="0" borderId="0" xfId="1" applyNumberFormat="1" applyFont="1" applyFill="1" applyAlignment="1"/>
    <xf numFmtId="164" fontId="12" fillId="0" borderId="0" xfId="1" applyNumberFormat="1" applyFont="1" applyFill="1" applyBorder="1" applyAlignment="1"/>
    <xf numFmtId="164" fontId="12" fillId="0" borderId="0" xfId="1" applyNumberFormat="1" applyFont="1" applyFill="1" applyBorder="1" applyAlignment="1">
      <alignment horizontal="center"/>
    </xf>
    <xf numFmtId="164" fontId="12" fillId="0" borderId="0" xfId="1" applyNumberFormat="1" applyFont="1" applyFill="1" applyAlignment="1">
      <alignment horizontal="center"/>
    </xf>
    <xf numFmtId="164" fontId="1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5" fillId="0" borderId="0" xfId="1" applyNumberFormat="1" applyFont="1" applyFill="1" applyAlignment="1"/>
    <xf numFmtId="164" fontId="6" fillId="0" borderId="0" xfId="1" applyNumberFormat="1" applyFont="1" applyFill="1" applyAlignment="1"/>
    <xf numFmtId="164" fontId="5" fillId="0" borderId="4" xfId="1" applyNumberFormat="1" applyFont="1" applyFill="1" applyBorder="1" applyAlignment="1"/>
    <xf numFmtId="164" fontId="6" fillId="0" borderId="0" xfId="1" applyNumberFormat="1" applyFont="1" applyFill="1" applyBorder="1" applyAlignment="1">
      <alignment horizontal="right"/>
    </xf>
    <xf numFmtId="164" fontId="5" fillId="0" borderId="4" xfId="1" applyNumberFormat="1" applyFont="1" applyFill="1" applyBorder="1" applyAlignment="1">
      <alignment horizontal="right"/>
    </xf>
    <xf numFmtId="164" fontId="6" fillId="0" borderId="3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6" fillId="0" borderId="1" xfId="1" applyNumberFormat="1" applyFont="1" applyFill="1" applyBorder="1" applyAlignment="1"/>
    <xf numFmtId="0" fontId="10" fillId="0" borderId="0" xfId="0" applyFont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/>
    <xf numFmtId="164" fontId="6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5" fillId="0" borderId="0" xfId="1" applyNumberFormat="1" applyFont="1" applyFill="1" applyAlignment="1">
      <alignment horizontal="center"/>
    </xf>
    <xf numFmtId="0" fontId="15" fillId="0" borderId="0" xfId="0" applyFont="1" applyAlignment="1">
      <alignment horizontal="left" indent="1"/>
    </xf>
    <xf numFmtId="164" fontId="5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0" fontId="20" fillId="0" borderId="0" xfId="0" applyFont="1"/>
    <xf numFmtId="0" fontId="21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164" fontId="13" fillId="0" borderId="0" xfId="1" applyNumberFormat="1" applyFont="1" applyFill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164" fontId="24" fillId="0" borderId="0" xfId="1" applyNumberFormat="1" applyFont="1" applyFill="1" applyAlignment="1"/>
    <xf numFmtId="0" fontId="24" fillId="0" borderId="0" xfId="0" applyFont="1"/>
    <xf numFmtId="164" fontId="4" fillId="0" borderId="2" xfId="1" applyNumberFormat="1" applyFont="1" applyFill="1" applyBorder="1" applyAlignment="1"/>
    <xf numFmtId="3" fontId="4" fillId="0" borderId="0" xfId="0" applyNumberFormat="1" applyFont="1"/>
    <xf numFmtId="164" fontId="4" fillId="0" borderId="0" xfId="1" applyNumberFormat="1" applyFont="1" applyFill="1" applyBorder="1" applyAlignment="1"/>
    <xf numFmtId="3" fontId="24" fillId="0" borderId="0" xfId="0" applyNumberFormat="1" applyFont="1"/>
    <xf numFmtId="164" fontId="4" fillId="0" borderId="0" xfId="1" applyNumberFormat="1" applyFont="1" applyFill="1" applyBorder="1" applyAlignment="1">
      <alignment horizontal="right"/>
    </xf>
    <xf numFmtId="164" fontId="2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/>
    <xf numFmtId="164" fontId="4" fillId="0" borderId="0" xfId="1" applyNumberFormat="1" applyFont="1" applyFill="1" applyAlignment="1"/>
    <xf numFmtId="0" fontId="26" fillId="0" borderId="0" xfId="0" applyFont="1" applyAlignment="1">
      <alignment horizontal="center"/>
    </xf>
    <xf numFmtId="164" fontId="4" fillId="0" borderId="4" xfId="1" applyNumberFormat="1" applyFont="1" applyFill="1" applyBorder="1" applyAlignment="1"/>
    <xf numFmtId="164" fontId="4" fillId="0" borderId="1" xfId="1" applyNumberFormat="1" applyFont="1" applyFill="1" applyBorder="1" applyAlignme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43" fontId="4" fillId="0" borderId="0" xfId="1" applyFont="1" applyFill="1" applyBorder="1" applyAlignment="1">
      <alignment wrapText="1"/>
    </xf>
    <xf numFmtId="164" fontId="24" fillId="0" borderId="0" xfId="1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164" fontId="24" fillId="0" borderId="0" xfId="1" applyNumberFormat="1" applyFont="1" applyFill="1" applyAlignment="1">
      <alignment wrapText="1"/>
    </xf>
    <xf numFmtId="164" fontId="24" fillId="0" borderId="4" xfId="1" applyNumberFormat="1" applyFont="1" applyFill="1" applyBorder="1" applyAlignment="1">
      <alignment wrapText="1"/>
    </xf>
    <xf numFmtId="0" fontId="24" fillId="0" borderId="0" xfId="0" applyFont="1" applyAlignment="1">
      <alignment vertical="top" wrapText="1"/>
    </xf>
    <xf numFmtId="43" fontId="24" fillId="0" borderId="4" xfId="1" applyFont="1" applyFill="1" applyBorder="1" applyAlignment="1"/>
    <xf numFmtId="164" fontId="4" fillId="0" borderId="1" xfId="1" applyNumberFormat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24" fillId="0" borderId="0" xfId="1" applyNumberFormat="1" applyFont="1" applyFill="1" applyAlignment="1">
      <alignment vertical="top" wrapText="1"/>
    </xf>
    <xf numFmtId="164" fontId="24" fillId="0" borderId="4" xfId="1" applyNumberFormat="1" applyFont="1" applyFill="1" applyBorder="1" applyAlignment="1"/>
    <xf numFmtId="164" fontId="4" fillId="0" borderId="0" xfId="1" applyNumberFormat="1" applyFont="1" applyFill="1" applyAlignment="1">
      <alignment wrapText="1"/>
    </xf>
    <xf numFmtId="43" fontId="4" fillId="0" borderId="1" xfId="1" applyFont="1" applyFill="1" applyBorder="1" applyAlignment="1"/>
    <xf numFmtId="0" fontId="28" fillId="0" borderId="0" xfId="0" applyFont="1" applyAlignment="1">
      <alignment horizontal="left"/>
    </xf>
    <xf numFmtId="0" fontId="29" fillId="0" borderId="0" xfId="0" applyFont="1"/>
    <xf numFmtId="0" fontId="30" fillId="0" borderId="0" xfId="0" applyFont="1"/>
    <xf numFmtId="0" fontId="30" fillId="0" borderId="0" xfId="0" applyFont="1" applyAlignment="1">
      <alignment horizontal="left"/>
    </xf>
    <xf numFmtId="164" fontId="30" fillId="0" borderId="0" xfId="1" applyNumberFormat="1" applyFont="1" applyFill="1" applyAlignment="1"/>
    <xf numFmtId="164" fontId="30" fillId="0" borderId="0" xfId="1" applyNumberFormat="1" applyFont="1" applyFill="1" applyBorder="1" applyAlignment="1">
      <alignment horizontal="center"/>
    </xf>
    <xf numFmtId="164" fontId="30" fillId="0" borderId="0" xfId="1" applyNumberFormat="1" applyFont="1" applyFill="1" applyBorder="1" applyAlignment="1"/>
    <xf numFmtId="164" fontId="29" fillId="0" borderId="0" xfId="1" applyNumberFormat="1" applyFont="1" applyFill="1" applyBorder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164" fontId="23" fillId="0" borderId="0" xfId="1" applyNumberFormat="1" applyFont="1" applyFill="1" applyAlignment="1">
      <alignment horizontal="center"/>
    </xf>
    <xf numFmtId="164" fontId="30" fillId="0" borderId="0" xfId="1" applyNumberFormat="1" applyFont="1" applyFill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164" fontId="23" fillId="0" borderId="0" xfId="1" applyNumberFormat="1" applyFont="1" applyFill="1" applyBorder="1" applyAlignment="1">
      <alignment horizontal="right"/>
    </xf>
    <xf numFmtId="0" fontId="31" fillId="0" borderId="0" xfId="0" applyFont="1" applyAlignment="1">
      <alignment horizontal="center"/>
    </xf>
    <xf numFmtId="164" fontId="30" fillId="0" borderId="0" xfId="1" applyNumberFormat="1" applyFont="1" applyFill="1" applyAlignment="1">
      <alignment horizontal="right"/>
    </xf>
    <xf numFmtId="0" fontId="31" fillId="0" borderId="0" xfId="0" applyFont="1" applyAlignment="1">
      <alignment horizontal="left" indent="1"/>
    </xf>
    <xf numFmtId="164" fontId="30" fillId="0" borderId="0" xfId="1" applyNumberFormat="1" applyFont="1" applyFill="1" applyBorder="1" applyAlignment="1">
      <alignment horizontal="right"/>
    </xf>
    <xf numFmtId="164" fontId="30" fillId="0" borderId="4" xfId="1" applyNumberFormat="1" applyFont="1" applyFill="1" applyBorder="1" applyAlignment="1">
      <alignment horizontal="right"/>
    </xf>
    <xf numFmtId="164" fontId="23" fillId="0" borderId="2" xfId="1" applyNumberFormat="1" applyFont="1" applyFill="1" applyBorder="1" applyAlignment="1">
      <alignment horizontal="right"/>
    </xf>
    <xf numFmtId="164" fontId="23" fillId="0" borderId="4" xfId="1" applyNumberFormat="1" applyFont="1" applyFill="1" applyBorder="1" applyAlignment="1">
      <alignment horizontal="right"/>
    </xf>
    <xf numFmtId="0" fontId="30" fillId="0" borderId="0" xfId="0" applyFont="1" applyAlignment="1">
      <alignment wrapText="1"/>
    </xf>
    <xf numFmtId="0" fontId="32" fillId="0" borderId="0" xfId="0" applyFont="1" applyAlignment="1">
      <alignment horizontal="left"/>
    </xf>
    <xf numFmtId="0" fontId="22" fillId="0" borderId="0" xfId="0" applyFont="1"/>
    <xf numFmtId="0" fontId="0" fillId="0" borderId="0" xfId="0" applyAlignment="1">
      <alignment horizontal="left" wrapText="1"/>
    </xf>
    <xf numFmtId="0" fontId="30" fillId="0" borderId="0" xfId="0" applyFont="1" applyAlignment="1">
      <alignment horizontal="left" indent="1"/>
    </xf>
    <xf numFmtId="164" fontId="23" fillId="0" borderId="1" xfId="1" applyNumberFormat="1" applyFont="1" applyFill="1" applyBorder="1" applyAlignment="1">
      <alignment horizontal="right"/>
    </xf>
    <xf numFmtId="164" fontId="23" fillId="0" borderId="0" xfId="1" applyNumberFormat="1" applyFont="1" applyFill="1" applyAlignment="1">
      <alignment horizontal="right"/>
    </xf>
    <xf numFmtId="164" fontId="10" fillId="0" borderId="1" xfId="1" applyNumberFormat="1" applyFont="1" applyFill="1" applyBorder="1" applyAlignment="1">
      <alignment horizontal="right"/>
    </xf>
    <xf numFmtId="164" fontId="12" fillId="0" borderId="4" xfId="1" applyNumberFormat="1" applyFont="1" applyFill="1" applyBorder="1" applyAlignment="1">
      <alignment horizontal="right"/>
    </xf>
    <xf numFmtId="0" fontId="26" fillId="0" borderId="0" xfId="0" applyFont="1" applyAlignment="1">
      <alignment horizontal="left" indent="1"/>
    </xf>
    <xf numFmtId="0" fontId="24" fillId="0" borderId="0" xfId="0" applyFont="1" applyAlignment="1">
      <alignment horizontal="left" wrapText="1"/>
    </xf>
    <xf numFmtId="0" fontId="24" fillId="0" borderId="0" xfId="0" applyFont="1" applyAlignment="1">
      <alignment horizontal="left" inden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indent="1"/>
    </xf>
    <xf numFmtId="3" fontId="24" fillId="0" borderId="0" xfId="0" applyNumberFormat="1" applyFont="1" applyAlignment="1">
      <alignment wrapText="1"/>
    </xf>
    <xf numFmtId="43" fontId="24" fillId="0" borderId="0" xfId="1" applyFont="1" applyFill="1" applyBorder="1" applyAlignment="1">
      <alignment wrapText="1"/>
    </xf>
    <xf numFmtId="43" fontId="4" fillId="0" borderId="0" xfId="1" applyFont="1" applyFill="1" applyBorder="1" applyAlignment="1"/>
    <xf numFmtId="43" fontId="0" fillId="0" borderId="0" xfId="1" applyFont="1" applyFill="1" applyAlignment="1"/>
    <xf numFmtId="0" fontId="7" fillId="0" borderId="0" xfId="0" applyFont="1" applyAlignment="1">
      <alignment horizontal="left" indent="1"/>
    </xf>
    <xf numFmtId="43" fontId="0" fillId="0" borderId="0" xfId="1" applyFont="1" applyFill="1" applyAlignment="1">
      <alignment horizontal="right"/>
    </xf>
    <xf numFmtId="164" fontId="5" fillId="0" borderId="0" xfId="0" applyNumberFormat="1" applyFont="1"/>
    <xf numFmtId="43" fontId="4" fillId="0" borderId="2" xfId="1" applyFont="1" applyFill="1" applyBorder="1" applyAlignment="1"/>
    <xf numFmtId="164" fontId="0" fillId="0" borderId="4" xfId="1" applyNumberFormat="1" applyFont="1" applyFill="1" applyBorder="1" applyAlignment="1"/>
    <xf numFmtId="164" fontId="5" fillId="0" borderId="0" xfId="1" applyNumberFormat="1" applyFont="1" applyFill="1" applyAlignment="1">
      <alignment horizontal="left"/>
    </xf>
    <xf numFmtId="0" fontId="22" fillId="0" borderId="0" xfId="0" applyFont="1" applyAlignment="1">
      <alignment horizontal="left" vertical="top"/>
    </xf>
    <xf numFmtId="0" fontId="3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164" fontId="23" fillId="0" borderId="0" xfId="1" applyNumberFormat="1" applyFont="1" applyFill="1" applyBorder="1" applyAlignment="1">
      <alignment horizontal="center"/>
    </xf>
    <xf numFmtId="164" fontId="30" fillId="0" borderId="4" xfId="1" applyNumberFormat="1" applyFont="1" applyFill="1" applyBorder="1" applyAlignment="1">
      <alignment horizontal="center"/>
    </xf>
    <xf numFmtId="164" fontId="29" fillId="0" borderId="0" xfId="1" applyNumberFormat="1" applyFont="1" applyFill="1" applyAlignment="1">
      <alignment horizontal="center"/>
    </xf>
    <xf numFmtId="0" fontId="10" fillId="0" borderId="0" xfId="0" applyFont="1" applyAlignment="1">
      <alignment horizontal="left"/>
    </xf>
    <xf numFmtId="164" fontId="10" fillId="0" borderId="0" xfId="1" applyNumberFormat="1" applyFont="1" applyFill="1" applyBorder="1" applyAlignment="1">
      <alignment horizontal="center"/>
    </xf>
    <xf numFmtId="164" fontId="12" fillId="0" borderId="4" xfId="1" applyNumberFormat="1" applyFont="1" applyFill="1" applyBorder="1" applyAlignment="1">
      <alignment horizontal="center"/>
    </xf>
    <xf numFmtId="164" fontId="13" fillId="0" borderId="0" xfId="1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3" xfId="5" xr:uid="{00000000-0005-0000-0000-000002000000}"/>
    <cellStyle name="Normal" xfId="0" builtinId="0"/>
    <cellStyle name="Normal 10 4" xfId="4" xr:uid="{00000000-0005-0000-0000-000004000000}"/>
    <cellStyle name="Normal 2" xfId="3" xr:uid="{00000000-0005-0000-0000-000005000000}"/>
    <cellStyle name="Normal 3 2" xfId="6" xr:uid="{E8AB70D3-FD26-4576-8B7A-54575CBCBFEB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  <pageSetUpPr fitToPage="1"/>
  </sheetPr>
  <dimension ref="A1:K108"/>
  <sheetViews>
    <sheetView view="pageBreakPreview" topLeftCell="A55" zoomScale="145" zoomScaleNormal="100" zoomScaleSheetLayoutView="145" workbookViewId="0">
      <selection activeCell="J24" sqref="J24"/>
    </sheetView>
  </sheetViews>
  <sheetFormatPr defaultColWidth="9.140625" defaultRowHeight="23.25" customHeight="1"/>
  <cols>
    <col min="1" max="1" width="40.85546875" style="13" customWidth="1"/>
    <col min="2" max="2" width="8.7109375" customWidth="1"/>
    <col min="3" max="3" width="0.85546875" style="10" customWidth="1"/>
    <col min="4" max="4" width="15.140625" style="10" bestFit="1" customWidth="1"/>
    <col min="5" max="5" width="0.85546875" style="10" customWidth="1"/>
    <col min="6" max="6" width="15.140625" style="10" bestFit="1" customWidth="1"/>
    <col min="7" max="7" width="0.85546875" style="10" customWidth="1"/>
    <col min="8" max="8" width="15.5703125" style="10" bestFit="1" customWidth="1"/>
    <col min="9" max="9" width="0.85546875" style="10" customWidth="1"/>
    <col min="10" max="10" width="15.140625" style="10" bestFit="1" customWidth="1"/>
    <col min="11" max="11" width="9.28515625" style="10" customWidth="1"/>
    <col min="12" max="16384" width="9.140625" style="10"/>
  </cols>
  <sheetData>
    <row r="1" spans="1:11" s="3" customFormat="1" ht="23.25" customHeight="1">
      <c r="A1" s="152" t="s">
        <v>0</v>
      </c>
      <c r="B1"/>
    </row>
    <row r="2" spans="1:11" s="3" customFormat="1" ht="23.25" customHeight="1">
      <c r="A2" s="71" t="s">
        <v>1</v>
      </c>
      <c r="B2"/>
    </row>
    <row r="3" spans="1:11" s="3" customFormat="1" ht="12" customHeight="1">
      <c r="A3" s="4"/>
      <c r="B3"/>
    </row>
    <row r="4" spans="1:11" ht="23.25" customHeight="1">
      <c r="A4" s="12"/>
      <c r="B4" s="45"/>
      <c r="C4" s="2"/>
      <c r="D4" s="158" t="s">
        <v>2</v>
      </c>
      <c r="E4" s="158"/>
      <c r="F4" s="158"/>
      <c r="G4" s="158"/>
      <c r="H4" s="158" t="s">
        <v>3</v>
      </c>
      <c r="I4" s="158"/>
      <c r="J4" s="158"/>
      <c r="K4" s="3"/>
    </row>
    <row r="5" spans="1:11" ht="23.25" customHeight="1">
      <c r="A5" s="12"/>
      <c r="B5" s="45"/>
      <c r="C5" s="2"/>
      <c r="D5" s="160" t="s">
        <v>4</v>
      </c>
      <c r="E5" s="160"/>
      <c r="F5" s="160"/>
      <c r="G5" s="45"/>
      <c r="H5" s="160" t="s">
        <v>4</v>
      </c>
      <c r="I5" s="160"/>
      <c r="J5" s="160"/>
      <c r="K5" s="3"/>
    </row>
    <row r="6" spans="1:11" ht="23.25" customHeight="1">
      <c r="A6" s="4" t="s">
        <v>5</v>
      </c>
      <c r="B6" s="43" t="s">
        <v>6</v>
      </c>
      <c r="C6" s="43"/>
      <c r="D6" s="45">
        <v>2565</v>
      </c>
      <c r="E6" s="2"/>
      <c r="F6" s="45">
        <v>2564</v>
      </c>
      <c r="G6" s="45"/>
      <c r="H6" s="45">
        <v>2565</v>
      </c>
      <c r="I6" s="2"/>
      <c r="J6" s="45">
        <v>2564</v>
      </c>
      <c r="K6" s="3"/>
    </row>
    <row r="7" spans="1:11" ht="23.25" customHeight="1">
      <c r="A7" s="14"/>
      <c r="B7" s="45"/>
      <c r="C7" s="2"/>
      <c r="D7" s="159" t="s">
        <v>7</v>
      </c>
      <c r="E7" s="159"/>
      <c r="F7" s="159"/>
      <c r="G7" s="159"/>
      <c r="H7" s="159"/>
      <c r="I7" s="159"/>
      <c r="J7" s="159"/>
      <c r="K7" s="3"/>
    </row>
    <row r="8" spans="1:11" ht="23.25" customHeight="1">
      <c r="A8" s="15" t="s">
        <v>8</v>
      </c>
      <c r="B8" s="43"/>
      <c r="C8" s="43"/>
      <c r="D8" s="3"/>
      <c r="E8" s="3"/>
      <c r="F8" s="3"/>
      <c r="G8" s="3"/>
      <c r="H8" s="46"/>
      <c r="I8" s="46"/>
      <c r="J8" s="46"/>
      <c r="K8" s="3"/>
    </row>
    <row r="9" spans="1:11" ht="21.95" customHeight="1">
      <c r="A9" s="12" t="s">
        <v>9</v>
      </c>
      <c r="B9" s="35">
        <v>4</v>
      </c>
      <c r="C9" s="43"/>
      <c r="D9" s="46">
        <v>74781238</v>
      </c>
      <c r="E9" s="46"/>
      <c r="F9" s="46">
        <v>107085555</v>
      </c>
      <c r="G9" s="46"/>
      <c r="H9" s="46">
        <v>52373949</v>
      </c>
      <c r="I9" s="46"/>
      <c r="J9" s="46">
        <v>63026479</v>
      </c>
      <c r="K9" s="3"/>
    </row>
    <row r="10" spans="1:11" ht="21.95" customHeight="1">
      <c r="A10" s="30" t="s">
        <v>10</v>
      </c>
      <c r="B10" s="35">
        <v>5</v>
      </c>
      <c r="C10" s="43"/>
      <c r="D10" s="46">
        <v>236194915</v>
      </c>
      <c r="E10" s="46"/>
      <c r="F10" s="46">
        <v>218407324</v>
      </c>
      <c r="G10" s="46"/>
      <c r="H10" s="46">
        <v>262691821</v>
      </c>
      <c r="I10" s="46"/>
      <c r="J10" s="46">
        <v>214009367</v>
      </c>
      <c r="K10" s="3"/>
    </row>
    <row r="11" spans="1:11" ht="21.95" customHeight="1">
      <c r="A11" s="30" t="s">
        <v>11</v>
      </c>
      <c r="B11" s="35">
        <v>6</v>
      </c>
      <c r="C11" s="43"/>
      <c r="D11" s="46">
        <v>285455162</v>
      </c>
      <c r="E11" s="46"/>
      <c r="F11" s="46">
        <v>291080282</v>
      </c>
      <c r="G11" s="46"/>
      <c r="H11" s="46">
        <v>240206835</v>
      </c>
      <c r="I11" s="46"/>
      <c r="J11" s="56">
        <v>231171547</v>
      </c>
      <c r="K11" s="3"/>
    </row>
    <row r="12" spans="1:11" ht="21.95" customHeight="1">
      <c r="A12" s="30" t="s">
        <v>12</v>
      </c>
      <c r="B12" s="35"/>
      <c r="C12" s="43"/>
      <c r="D12" s="46"/>
      <c r="E12" s="46"/>
      <c r="F12" s="46"/>
      <c r="G12" s="46"/>
      <c r="H12" s="46"/>
      <c r="I12" s="46"/>
      <c r="J12" s="46"/>
      <c r="K12" s="3"/>
    </row>
    <row r="13" spans="1:11" ht="21.95" customHeight="1">
      <c r="A13" s="37" t="s">
        <v>13</v>
      </c>
      <c r="B13" s="35">
        <v>3</v>
      </c>
      <c r="C13" s="43"/>
      <c r="D13" s="46">
        <v>0</v>
      </c>
      <c r="E13" s="60"/>
      <c r="F13" s="55">
        <v>0</v>
      </c>
      <c r="G13" s="55"/>
      <c r="H13" s="46">
        <v>0</v>
      </c>
      <c r="I13" s="46"/>
      <c r="J13" s="46">
        <v>29048108</v>
      </c>
      <c r="K13" s="3"/>
    </row>
    <row r="14" spans="1:11" ht="21.95" customHeight="1">
      <c r="A14" s="30" t="s">
        <v>14</v>
      </c>
      <c r="B14" s="35">
        <v>7</v>
      </c>
      <c r="C14" s="43"/>
      <c r="D14" s="46">
        <v>1586346424</v>
      </c>
      <c r="E14" s="46"/>
      <c r="F14" s="46">
        <v>1657849763</v>
      </c>
      <c r="G14" s="46"/>
      <c r="H14" s="46">
        <v>1589544804</v>
      </c>
      <c r="I14" s="3"/>
      <c r="J14" s="46">
        <v>1656996910</v>
      </c>
      <c r="K14" s="3"/>
    </row>
    <row r="15" spans="1:11" ht="21.95" customHeight="1">
      <c r="A15" s="12" t="s">
        <v>15</v>
      </c>
      <c r="B15" s="35"/>
      <c r="C15" s="43"/>
      <c r="D15" s="46">
        <v>13748718</v>
      </c>
      <c r="E15" s="46"/>
      <c r="F15" s="46">
        <v>12451257</v>
      </c>
      <c r="G15" s="46"/>
      <c r="H15" s="46">
        <v>13161518</v>
      </c>
      <c r="I15" s="3"/>
      <c r="J15" s="46">
        <v>11606136</v>
      </c>
      <c r="K15" s="3"/>
    </row>
    <row r="16" spans="1:11" ht="23.25" customHeight="1">
      <c r="A16" s="16" t="s">
        <v>16</v>
      </c>
      <c r="B16" s="35"/>
      <c r="C16" s="43"/>
      <c r="D16" s="31">
        <f>SUM(D9:D15)</f>
        <v>2196526457</v>
      </c>
      <c r="E16" s="47"/>
      <c r="F16" s="31">
        <f>SUM(F9:F15)</f>
        <v>2286874181</v>
      </c>
      <c r="G16" s="32"/>
      <c r="H16" s="31">
        <f>SUM(H9:H15)</f>
        <v>2157978927</v>
      </c>
      <c r="I16" s="3"/>
      <c r="J16" s="31">
        <f>SUM(J9:J15)</f>
        <v>2205858547</v>
      </c>
      <c r="K16" s="3"/>
    </row>
    <row r="17" spans="1:11" ht="21.75">
      <c r="A17" s="17"/>
      <c r="B17" s="35"/>
      <c r="C17" s="43"/>
      <c r="D17" s="46"/>
      <c r="E17" s="46"/>
      <c r="F17" s="46"/>
      <c r="G17" s="46"/>
      <c r="H17" s="3"/>
      <c r="I17" s="3"/>
      <c r="J17" s="3"/>
      <c r="K17" s="3"/>
    </row>
    <row r="18" spans="1:11" ht="23.25" customHeight="1">
      <c r="A18" s="15" t="s">
        <v>17</v>
      </c>
      <c r="B18" s="35"/>
      <c r="C18" s="43"/>
      <c r="D18" s="46"/>
      <c r="E18" s="46"/>
      <c r="F18" s="46"/>
      <c r="G18" s="46"/>
      <c r="H18" s="3"/>
      <c r="I18" s="3"/>
      <c r="J18" s="3"/>
      <c r="K18" s="3"/>
    </row>
    <row r="19" spans="1:11" ht="23.25" customHeight="1">
      <c r="A19" s="30" t="s">
        <v>18</v>
      </c>
      <c r="B19" s="35">
        <v>21</v>
      </c>
      <c r="C19" s="43"/>
      <c r="D19" s="46">
        <v>17450000</v>
      </c>
      <c r="E19" s="46"/>
      <c r="F19" s="60">
        <v>15580964</v>
      </c>
      <c r="G19" s="60"/>
      <c r="H19" s="46">
        <v>0</v>
      </c>
      <c r="I19" s="3"/>
      <c r="J19" s="46">
        <v>0</v>
      </c>
      <c r="K19" s="3"/>
    </row>
    <row r="20" spans="1:11" ht="23.25" customHeight="1">
      <c r="A20" s="36" t="s">
        <v>19</v>
      </c>
      <c r="B20" s="35">
        <v>8</v>
      </c>
      <c r="C20" s="43"/>
      <c r="D20" s="46">
        <v>0</v>
      </c>
      <c r="E20" s="46"/>
      <c r="F20" s="46">
        <v>0</v>
      </c>
      <c r="G20" s="46"/>
      <c r="H20" s="46">
        <v>980398400</v>
      </c>
      <c r="I20" s="3"/>
      <c r="J20" s="151">
        <v>980398400</v>
      </c>
      <c r="K20" s="3"/>
    </row>
    <row r="21" spans="1:11" ht="21.95" customHeight="1">
      <c r="A21" s="12" t="s">
        <v>20</v>
      </c>
      <c r="B21" s="35">
        <v>9</v>
      </c>
      <c r="C21" s="43"/>
      <c r="D21" s="46">
        <v>1876789720</v>
      </c>
      <c r="E21" s="46"/>
      <c r="F21" s="46">
        <v>1551253379</v>
      </c>
      <c r="G21" s="46"/>
      <c r="H21" s="46">
        <v>1572311226</v>
      </c>
      <c r="I21" s="148"/>
      <c r="J21" s="56">
        <v>1436234689</v>
      </c>
      <c r="K21" s="3"/>
    </row>
    <row r="22" spans="1:11" ht="21.95" customHeight="1">
      <c r="A22" s="12" t="s">
        <v>21</v>
      </c>
      <c r="B22" s="35">
        <v>10</v>
      </c>
      <c r="C22" s="43"/>
      <c r="D22" s="46">
        <v>4687843608</v>
      </c>
      <c r="E22" s="46"/>
      <c r="F22" s="46">
        <v>4912261878</v>
      </c>
      <c r="G22" s="46"/>
      <c r="H22" s="46">
        <v>4043015473</v>
      </c>
      <c r="I22" s="148"/>
      <c r="J22" s="46">
        <v>4193283638</v>
      </c>
      <c r="K22" s="3"/>
    </row>
    <row r="23" spans="1:11" ht="21.95" customHeight="1">
      <c r="A23" s="30" t="s">
        <v>22</v>
      </c>
      <c r="B23" s="35">
        <v>11</v>
      </c>
      <c r="C23" s="43"/>
      <c r="D23" s="46">
        <v>2946542327</v>
      </c>
      <c r="E23" s="46"/>
      <c r="F23" s="46">
        <v>3209370288</v>
      </c>
      <c r="G23" s="46"/>
      <c r="H23" s="46">
        <v>3337673762</v>
      </c>
      <c r="I23" s="148"/>
      <c r="J23" s="46">
        <v>3563838883</v>
      </c>
      <c r="K23" s="3"/>
    </row>
    <row r="24" spans="1:11" ht="21.75">
      <c r="A24" s="30" t="s">
        <v>23</v>
      </c>
      <c r="B24" s="35"/>
      <c r="C24" s="43"/>
      <c r="D24" s="46">
        <v>32519604</v>
      </c>
      <c r="E24" s="46"/>
      <c r="F24" s="46">
        <v>34989851</v>
      </c>
      <c r="G24" s="46"/>
      <c r="H24" s="46">
        <v>21595798</v>
      </c>
      <c r="I24" s="3"/>
      <c r="J24" s="46">
        <v>18592265</v>
      </c>
      <c r="K24" s="3"/>
    </row>
    <row r="25" spans="1:11" ht="21.75">
      <c r="A25" s="12" t="s">
        <v>24</v>
      </c>
      <c r="B25" s="35">
        <v>18</v>
      </c>
      <c r="C25" s="43"/>
      <c r="D25" s="46">
        <v>160642689</v>
      </c>
      <c r="E25" s="46"/>
      <c r="F25" s="46">
        <v>212162816</v>
      </c>
      <c r="G25" s="46"/>
      <c r="H25" s="46">
        <v>106955286</v>
      </c>
      <c r="I25" s="3"/>
      <c r="J25" s="46">
        <v>157001847</v>
      </c>
      <c r="K25" s="3"/>
    </row>
    <row r="26" spans="1:11" ht="21.95" customHeight="1">
      <c r="A26" s="30" t="s">
        <v>17</v>
      </c>
      <c r="B26" s="35"/>
      <c r="C26" s="43"/>
      <c r="D26" s="46">
        <v>113233974</v>
      </c>
      <c r="E26" s="46"/>
      <c r="F26" s="46">
        <v>133503454</v>
      </c>
      <c r="G26" s="46"/>
      <c r="H26" s="46">
        <v>99234869</v>
      </c>
      <c r="I26" s="3"/>
      <c r="J26" s="46">
        <v>127047565</v>
      </c>
      <c r="K26" s="3"/>
    </row>
    <row r="27" spans="1:11" ht="23.25" customHeight="1">
      <c r="A27" s="16" t="s">
        <v>25</v>
      </c>
      <c r="B27" s="35"/>
      <c r="C27" s="43"/>
      <c r="D27" s="31">
        <f>SUM(D19:D26)</f>
        <v>9835021922</v>
      </c>
      <c r="E27" s="47"/>
      <c r="F27" s="31">
        <f>SUM(F19:F26)</f>
        <v>10069122630</v>
      </c>
      <c r="G27" s="32"/>
      <c r="H27" s="31">
        <f>SUM(H19:H26)</f>
        <v>10161184814</v>
      </c>
      <c r="I27" s="3"/>
      <c r="J27" s="31">
        <f>SUM(J19:J26)</f>
        <v>10476397287</v>
      </c>
      <c r="K27" s="3"/>
    </row>
    <row r="28" spans="1:11" ht="21.75">
      <c r="A28" s="16"/>
      <c r="B28" s="35"/>
      <c r="C28" s="43"/>
      <c r="D28" s="32"/>
      <c r="E28" s="47"/>
      <c r="F28" s="32"/>
      <c r="G28" s="32"/>
      <c r="H28" s="32"/>
      <c r="I28" s="3"/>
      <c r="J28" s="32"/>
      <c r="K28" s="3"/>
    </row>
    <row r="29" spans="1:11" ht="23.25" customHeight="1" thickBot="1">
      <c r="A29" s="16" t="s">
        <v>26</v>
      </c>
      <c r="B29" s="35"/>
      <c r="C29" s="43"/>
      <c r="D29" s="53">
        <f>+D16+D27</f>
        <v>12031548379</v>
      </c>
      <c r="E29" s="47"/>
      <c r="F29" s="53">
        <f>+F16+F27</f>
        <v>12355996811</v>
      </c>
      <c r="G29" s="32"/>
      <c r="H29" s="53">
        <f>+H16+H27</f>
        <v>12319163741</v>
      </c>
      <c r="I29" s="3"/>
      <c r="J29" s="53">
        <v>12682255834</v>
      </c>
      <c r="K29" s="3"/>
    </row>
    <row r="30" spans="1:11" s="3" customFormat="1" ht="23.25" customHeight="1" thickTop="1">
      <c r="A30" s="16"/>
      <c r="B30" s="35"/>
      <c r="C30" s="43"/>
      <c r="D30" s="32"/>
      <c r="E30" s="47"/>
      <c r="F30" s="32"/>
      <c r="G30" s="32"/>
    </row>
    <row r="31" spans="1:11" s="3" customFormat="1" ht="23.25" customHeight="1">
      <c r="A31" s="16"/>
      <c r="B31" s="35"/>
      <c r="C31" s="43"/>
      <c r="D31" s="32"/>
      <c r="E31" s="47"/>
      <c r="F31" s="32"/>
      <c r="G31" s="32"/>
    </row>
    <row r="32" spans="1:11" s="3" customFormat="1" ht="23.25" customHeight="1">
      <c r="A32" s="16"/>
      <c r="B32" s="35"/>
      <c r="C32" s="43"/>
      <c r="D32" s="32"/>
      <c r="E32" s="47"/>
      <c r="F32" s="32"/>
      <c r="G32" s="32"/>
    </row>
    <row r="33" spans="1:11" s="3" customFormat="1" ht="23.25" customHeight="1">
      <c r="A33" s="16"/>
      <c r="B33" s="35"/>
      <c r="C33" s="43"/>
      <c r="D33" s="32"/>
      <c r="E33" s="47"/>
      <c r="F33" s="32"/>
      <c r="G33" s="32"/>
    </row>
    <row r="34" spans="1:11" s="3" customFormat="1" ht="23.25" customHeight="1">
      <c r="A34" s="16"/>
      <c r="B34" s="35"/>
      <c r="C34" s="43"/>
      <c r="D34" s="32"/>
      <c r="E34" s="47"/>
      <c r="F34" s="32"/>
      <c r="G34" s="32"/>
    </row>
    <row r="35" spans="1:11" s="3" customFormat="1" ht="23.25" customHeight="1">
      <c r="A35" s="160" t="s">
        <v>27</v>
      </c>
      <c r="B35" s="160"/>
      <c r="C35" s="160"/>
      <c r="D35" s="160"/>
      <c r="E35" s="160"/>
      <c r="F35" s="160"/>
      <c r="G35" s="160"/>
      <c r="H35" s="160"/>
      <c r="I35" s="160"/>
      <c r="J35" s="160"/>
    </row>
    <row r="36" spans="1:11" s="3" customFormat="1" ht="23.25" customHeight="1">
      <c r="A36" s="160" t="s">
        <v>28</v>
      </c>
      <c r="B36" s="160"/>
      <c r="C36" s="160"/>
      <c r="D36" s="160"/>
      <c r="E36" s="160"/>
      <c r="F36" s="160"/>
      <c r="G36" s="160"/>
      <c r="H36" s="160"/>
      <c r="I36" s="160"/>
      <c r="J36" s="160"/>
    </row>
    <row r="37" spans="1:11" s="3" customFormat="1" ht="23.25" customHeight="1">
      <c r="A37" s="4"/>
      <c r="B37" s="35"/>
    </row>
    <row r="38" spans="1:11" ht="23.25" customHeight="1">
      <c r="A38" s="14"/>
      <c r="B38" s="35"/>
      <c r="C38" s="2"/>
      <c r="D38" s="158" t="s">
        <v>2</v>
      </c>
      <c r="E38" s="158"/>
      <c r="F38" s="158"/>
      <c r="G38" s="158"/>
      <c r="H38" s="158" t="s">
        <v>3</v>
      </c>
      <c r="I38" s="158"/>
      <c r="J38" s="158"/>
      <c r="K38" s="3"/>
    </row>
    <row r="39" spans="1:11" ht="23.25" customHeight="1">
      <c r="A39" s="12"/>
      <c r="B39" s="35"/>
      <c r="C39" s="2"/>
      <c r="D39" s="160" t="s">
        <v>4</v>
      </c>
      <c r="E39" s="160"/>
      <c r="F39" s="160"/>
      <c r="G39" s="45"/>
      <c r="H39" s="160" t="s">
        <v>4</v>
      </c>
      <c r="I39" s="160"/>
      <c r="J39" s="160"/>
      <c r="K39" s="3"/>
    </row>
    <row r="40" spans="1:11" ht="23.25" customHeight="1">
      <c r="A40" s="4" t="s">
        <v>29</v>
      </c>
      <c r="B40" s="35" t="s">
        <v>6</v>
      </c>
      <c r="C40" s="2"/>
      <c r="D40" s="45">
        <v>2565</v>
      </c>
      <c r="E40" s="2"/>
      <c r="F40" s="45">
        <v>2564</v>
      </c>
      <c r="G40" s="45"/>
      <c r="H40" s="45">
        <v>2565</v>
      </c>
      <c r="I40" s="2"/>
      <c r="J40" s="45">
        <v>2564</v>
      </c>
      <c r="K40" s="3"/>
    </row>
    <row r="41" spans="1:11" ht="23.25" customHeight="1">
      <c r="A41" s="9"/>
      <c r="B41" s="35"/>
      <c r="C41" s="43"/>
      <c r="D41" s="159" t="s">
        <v>7</v>
      </c>
      <c r="E41" s="159"/>
      <c r="F41" s="159"/>
      <c r="G41" s="159"/>
      <c r="H41" s="159"/>
      <c r="I41" s="159"/>
      <c r="J41" s="159"/>
      <c r="K41" s="3"/>
    </row>
    <row r="42" spans="1:11" ht="23.25" customHeight="1">
      <c r="A42" s="15" t="s">
        <v>30</v>
      </c>
      <c r="B42" s="35"/>
      <c r="C42" s="2"/>
      <c r="D42" s="20"/>
      <c r="E42" s="20"/>
      <c r="F42" s="20"/>
      <c r="G42" s="20"/>
      <c r="H42" s="3"/>
      <c r="I42" s="3"/>
      <c r="J42" s="3"/>
      <c r="K42" s="3"/>
    </row>
    <row r="43" spans="1:11" ht="21.95" customHeight="1">
      <c r="A43" s="30" t="s">
        <v>31</v>
      </c>
      <c r="B43" s="35"/>
      <c r="C43" s="43"/>
      <c r="D43" s="3"/>
      <c r="E43" s="3"/>
      <c r="F43" s="3"/>
      <c r="G43" s="3"/>
      <c r="H43" s="3"/>
      <c r="I43" s="3"/>
      <c r="J43" s="3"/>
      <c r="K43" s="3"/>
    </row>
    <row r="44" spans="1:11" ht="21.95" customHeight="1">
      <c r="A44" s="37" t="s">
        <v>32</v>
      </c>
      <c r="B44" s="43">
        <v>12</v>
      </c>
      <c r="C44" s="43"/>
      <c r="D44" s="46">
        <v>793000000</v>
      </c>
      <c r="E44" s="46"/>
      <c r="F44" s="46">
        <v>763000000</v>
      </c>
      <c r="G44" s="46"/>
      <c r="H44" s="46">
        <v>663000000</v>
      </c>
      <c r="I44" s="3"/>
      <c r="J44" s="148">
        <v>321000000</v>
      </c>
      <c r="K44" s="3"/>
    </row>
    <row r="45" spans="1:11" ht="21.95" customHeight="1">
      <c r="A45" s="12" t="s">
        <v>33</v>
      </c>
      <c r="B45" s="43"/>
      <c r="C45" s="43"/>
      <c r="D45" s="46">
        <v>691259708</v>
      </c>
      <c r="E45" s="46"/>
      <c r="F45" s="46">
        <v>755175050</v>
      </c>
      <c r="G45" s="46"/>
      <c r="H45" s="46">
        <v>938929182</v>
      </c>
      <c r="I45" s="3"/>
      <c r="J45" s="148">
        <v>1236349222</v>
      </c>
      <c r="K45" s="3"/>
    </row>
    <row r="46" spans="1:11" ht="21.95" customHeight="1">
      <c r="A46" s="30" t="s">
        <v>34</v>
      </c>
      <c r="B46" s="43">
        <v>13</v>
      </c>
      <c r="C46" s="43"/>
      <c r="D46" s="46">
        <v>899194375</v>
      </c>
      <c r="E46" s="46"/>
      <c r="F46" s="46">
        <v>874399521</v>
      </c>
      <c r="G46" s="46"/>
      <c r="H46" s="46">
        <v>830185649</v>
      </c>
      <c r="I46" s="3"/>
      <c r="J46" s="148">
        <v>809019616</v>
      </c>
      <c r="K46" s="3"/>
    </row>
    <row r="47" spans="1:11" ht="21.95" customHeight="1">
      <c r="A47" s="30" t="s">
        <v>35</v>
      </c>
      <c r="B47" s="43"/>
      <c r="C47" s="43"/>
      <c r="D47" s="46"/>
      <c r="E47" s="46"/>
      <c r="F47" s="46"/>
      <c r="G47" s="46"/>
      <c r="H47" s="148"/>
      <c r="I47" s="3"/>
      <c r="J47" s="148"/>
      <c r="K47" s="3"/>
    </row>
    <row r="48" spans="1:11" ht="21.95" customHeight="1">
      <c r="A48" s="37" t="s">
        <v>36</v>
      </c>
      <c r="B48" s="43">
        <v>12</v>
      </c>
      <c r="C48" s="43"/>
      <c r="D48" s="46">
        <v>244386555</v>
      </c>
      <c r="E48" s="46"/>
      <c r="F48" s="46">
        <v>348639555</v>
      </c>
      <c r="G48" s="46"/>
      <c r="H48" s="46">
        <v>244386555</v>
      </c>
      <c r="I48" s="3"/>
      <c r="J48" s="148">
        <v>348639555</v>
      </c>
      <c r="K48" s="3"/>
    </row>
    <row r="49" spans="1:11" ht="21.95" customHeight="1">
      <c r="A49" s="30" t="s">
        <v>37</v>
      </c>
      <c r="B49" s="43"/>
      <c r="C49" s="43"/>
      <c r="D49" s="46"/>
      <c r="E49" s="46"/>
      <c r="F49" s="46"/>
      <c r="G49" s="46"/>
      <c r="H49" s="148"/>
      <c r="I49" s="3"/>
      <c r="J49" s="148"/>
      <c r="K49" s="3"/>
    </row>
    <row r="50" spans="1:11" ht="21.95" customHeight="1">
      <c r="A50" s="37" t="s">
        <v>36</v>
      </c>
      <c r="B50" s="43">
        <v>12</v>
      </c>
      <c r="C50" s="43"/>
      <c r="D50" s="46">
        <v>34777148</v>
      </c>
      <c r="E50" s="46"/>
      <c r="F50" s="46">
        <v>60682199</v>
      </c>
      <c r="G50" s="46"/>
      <c r="H50" s="46">
        <v>107797655</v>
      </c>
      <c r="I50" s="3"/>
      <c r="J50" s="148">
        <v>130178667</v>
      </c>
      <c r="K50" s="3"/>
    </row>
    <row r="51" spans="1:11" ht="21.75">
      <c r="A51" s="30" t="s">
        <v>38</v>
      </c>
      <c r="B51" s="43"/>
      <c r="C51" s="43"/>
      <c r="D51" s="46"/>
      <c r="E51" s="46"/>
      <c r="F51" s="46"/>
      <c r="G51" s="46"/>
      <c r="H51" s="148"/>
      <c r="I51" s="3"/>
      <c r="J51" s="148"/>
      <c r="K51" s="3"/>
    </row>
    <row r="52" spans="1:11" ht="21.95" customHeight="1">
      <c r="A52" s="37" t="s">
        <v>39</v>
      </c>
      <c r="B52" s="43" t="s">
        <v>221</v>
      </c>
      <c r="C52" s="43"/>
      <c r="D52" s="46">
        <v>0</v>
      </c>
      <c r="E52" s="46"/>
      <c r="F52" s="46">
        <v>0</v>
      </c>
      <c r="G52" s="46"/>
      <c r="H52" s="46">
        <v>710374038</v>
      </c>
      <c r="I52" s="3"/>
      <c r="J52" s="148">
        <v>513296641</v>
      </c>
      <c r="K52" s="3"/>
    </row>
    <row r="53" spans="1:11" ht="21.95" customHeight="1">
      <c r="A53" s="30" t="s">
        <v>40</v>
      </c>
      <c r="C53" s="43"/>
      <c r="D53" s="46">
        <v>24179629</v>
      </c>
      <c r="E53" s="46"/>
      <c r="F53" s="46">
        <v>28188639</v>
      </c>
      <c r="G53" s="46"/>
      <c r="H53" s="46">
        <v>0</v>
      </c>
      <c r="I53" s="3"/>
      <c r="J53" s="148">
        <v>8211274</v>
      </c>
      <c r="K53" s="3"/>
    </row>
    <row r="54" spans="1:11" ht="21.95" customHeight="1">
      <c r="A54" s="12" t="s">
        <v>41</v>
      </c>
      <c r="B54" s="43"/>
      <c r="C54" s="43"/>
      <c r="D54" s="46">
        <v>32617158</v>
      </c>
      <c r="E54" s="46"/>
      <c r="F54" s="46">
        <v>24593399</v>
      </c>
      <c r="G54" s="46"/>
      <c r="H54" s="46">
        <v>29279415</v>
      </c>
      <c r="I54" s="3"/>
      <c r="J54" s="148">
        <v>21133897</v>
      </c>
      <c r="K54" s="3"/>
    </row>
    <row r="55" spans="1:11" ht="23.25" customHeight="1">
      <c r="A55" s="16" t="s">
        <v>42</v>
      </c>
      <c r="B55" s="43"/>
      <c r="C55" s="43"/>
      <c r="D55" s="31">
        <f>SUM(D44:D54)</f>
        <v>2719414573</v>
      </c>
      <c r="E55" s="47"/>
      <c r="F55" s="31">
        <f>SUM(F44:F54)</f>
        <v>2854678363</v>
      </c>
      <c r="G55" s="32"/>
      <c r="H55" s="31">
        <f>SUM(H44:H54)</f>
        <v>3523952494</v>
      </c>
      <c r="I55" s="3"/>
      <c r="J55" s="31">
        <f>SUM(J44:J54)</f>
        <v>3387828872</v>
      </c>
      <c r="K55" s="3"/>
    </row>
    <row r="56" spans="1:11" ht="21.95" customHeight="1">
      <c r="A56" s="12"/>
      <c r="B56" s="43"/>
      <c r="C56" s="43"/>
      <c r="D56" s="46"/>
      <c r="E56" s="46"/>
      <c r="F56" s="46"/>
      <c r="G56" s="46"/>
      <c r="H56" s="3"/>
      <c r="I56" s="3"/>
      <c r="J56" s="3"/>
      <c r="K56" s="3"/>
    </row>
    <row r="57" spans="1:11" ht="23.25" customHeight="1">
      <c r="A57" s="15" t="s">
        <v>43</v>
      </c>
      <c r="B57" s="43"/>
      <c r="C57" s="43"/>
      <c r="D57" s="46"/>
      <c r="E57" s="46"/>
      <c r="F57" s="46"/>
      <c r="G57" s="46"/>
      <c r="H57" s="3"/>
      <c r="I57" s="3"/>
      <c r="J57" s="3"/>
      <c r="K57" s="3"/>
    </row>
    <row r="58" spans="1:11" ht="21.95" customHeight="1">
      <c r="A58" s="30" t="s">
        <v>44</v>
      </c>
      <c r="B58" s="43">
        <v>12</v>
      </c>
      <c r="C58" s="43"/>
      <c r="D58" s="46">
        <v>99080813</v>
      </c>
      <c r="E58" s="46"/>
      <c r="F58" s="46">
        <v>864286367</v>
      </c>
      <c r="G58" s="46"/>
      <c r="H58" s="46">
        <v>99080813</v>
      </c>
      <c r="I58" s="3"/>
      <c r="J58" s="148">
        <v>864286367</v>
      </c>
      <c r="K58" s="3"/>
    </row>
    <row r="59" spans="1:11" ht="21.95" customHeight="1">
      <c r="A59" s="30" t="s">
        <v>45</v>
      </c>
      <c r="B59" s="43">
        <v>12</v>
      </c>
      <c r="C59" s="43"/>
      <c r="D59" s="46">
        <v>2929725448</v>
      </c>
      <c r="E59" s="46"/>
      <c r="F59" s="46">
        <v>2738403324</v>
      </c>
      <c r="G59" s="46"/>
      <c r="H59" s="46">
        <v>3232091519</v>
      </c>
      <c r="I59" s="3"/>
      <c r="J59" s="148">
        <v>3197200567</v>
      </c>
      <c r="K59" s="3"/>
    </row>
    <row r="60" spans="1:11" ht="21.95" customHeight="1">
      <c r="A60" s="30" t="s">
        <v>46</v>
      </c>
      <c r="B60" s="43"/>
      <c r="C60" s="43"/>
      <c r="D60" s="46"/>
      <c r="E60" s="46"/>
      <c r="F60" s="46"/>
      <c r="G60" s="46"/>
      <c r="H60" s="3"/>
      <c r="I60" s="3"/>
      <c r="J60" s="3"/>
      <c r="K60" s="3"/>
    </row>
    <row r="61" spans="1:11" ht="21.95" customHeight="1">
      <c r="A61" s="37" t="s">
        <v>47</v>
      </c>
      <c r="B61" s="43">
        <v>14</v>
      </c>
      <c r="C61" s="43"/>
      <c r="D61" s="46">
        <v>265534635</v>
      </c>
      <c r="E61" s="46"/>
      <c r="F61" s="46">
        <v>243127192</v>
      </c>
      <c r="G61" s="46"/>
      <c r="H61" s="46">
        <v>182126989</v>
      </c>
      <c r="I61" s="3"/>
      <c r="J61" s="148">
        <v>163401560</v>
      </c>
      <c r="K61" s="3"/>
    </row>
    <row r="62" spans="1:11" ht="21.95" customHeight="1">
      <c r="A62" s="12" t="s">
        <v>48</v>
      </c>
      <c r="B62" s="43"/>
      <c r="C62" s="43"/>
      <c r="D62" s="46">
        <v>349812072</v>
      </c>
      <c r="E62" s="46"/>
      <c r="F62" s="46">
        <v>344397027</v>
      </c>
      <c r="G62" s="46"/>
      <c r="H62" s="46">
        <v>195727661</v>
      </c>
      <c r="I62" s="3"/>
      <c r="J62" s="148">
        <v>211521621</v>
      </c>
      <c r="K62" s="3"/>
    </row>
    <row r="63" spans="1:11" ht="23.25" customHeight="1">
      <c r="A63" s="16" t="s">
        <v>49</v>
      </c>
      <c r="B63" s="43"/>
      <c r="C63" s="43"/>
      <c r="D63" s="31">
        <f>SUM(D58:D62)</f>
        <v>3644152968</v>
      </c>
      <c r="E63" s="47"/>
      <c r="F63" s="31">
        <f>SUM(F58:F62)</f>
        <v>4190213910</v>
      </c>
      <c r="G63" s="32"/>
      <c r="H63" s="31">
        <f>SUM(H58:H62)</f>
        <v>3709026982</v>
      </c>
      <c r="I63" s="3"/>
      <c r="J63" s="31">
        <f>SUM(J58:J62)</f>
        <v>4436410115</v>
      </c>
      <c r="K63" s="3"/>
    </row>
    <row r="64" spans="1:11" ht="21.75">
      <c r="A64" s="16"/>
      <c r="B64" s="43"/>
      <c r="C64" s="43"/>
      <c r="D64" s="32"/>
      <c r="E64" s="47"/>
      <c r="F64" s="32"/>
      <c r="G64" s="32"/>
      <c r="H64" s="32"/>
      <c r="I64" s="3"/>
      <c r="J64" s="32"/>
      <c r="K64" s="3"/>
    </row>
    <row r="65" spans="1:11" ht="23.25" customHeight="1">
      <c r="A65" s="16" t="s">
        <v>50</v>
      </c>
      <c r="B65" s="43"/>
      <c r="C65" s="43"/>
      <c r="D65" s="57">
        <f>+D55+D63</f>
        <v>6363567541</v>
      </c>
      <c r="E65" s="32"/>
      <c r="F65" s="57">
        <f>+F55+F63</f>
        <v>7044892273</v>
      </c>
      <c r="G65" s="32"/>
      <c r="H65" s="57">
        <f>+H55+H63</f>
        <v>7232979476</v>
      </c>
      <c r="I65" s="3"/>
      <c r="J65" s="57">
        <f>+J55+J63</f>
        <v>7824238987</v>
      </c>
      <c r="K65" s="3"/>
    </row>
    <row r="66" spans="1:11" s="3" customFormat="1" ht="23.25" customHeight="1">
      <c r="A66" s="16"/>
      <c r="B66" s="43"/>
      <c r="C66" s="43"/>
      <c r="D66" s="32"/>
      <c r="E66" s="32"/>
      <c r="F66" s="32"/>
      <c r="G66" s="32"/>
    </row>
    <row r="67" spans="1:11" s="3" customFormat="1" ht="23.25" customHeight="1">
      <c r="A67" s="16"/>
      <c r="B67" s="43"/>
      <c r="C67" s="43"/>
      <c r="D67" s="32"/>
      <c r="E67" s="32"/>
      <c r="F67" s="32"/>
      <c r="G67" s="32"/>
    </row>
    <row r="68" spans="1:11" s="3" customFormat="1" ht="23.25" customHeight="1">
      <c r="A68" s="16"/>
      <c r="B68" s="43"/>
      <c r="C68" s="43"/>
      <c r="D68" s="32"/>
      <c r="E68" s="32"/>
      <c r="F68" s="32"/>
      <c r="G68" s="32"/>
    </row>
    <row r="69" spans="1:11" s="3" customFormat="1" ht="23.25" customHeight="1">
      <c r="A69" s="160" t="s">
        <v>27</v>
      </c>
      <c r="B69" s="160"/>
      <c r="C69" s="160"/>
      <c r="D69" s="160"/>
      <c r="E69" s="160"/>
      <c r="F69" s="160"/>
      <c r="G69" s="160"/>
      <c r="H69" s="160"/>
      <c r="I69" s="160"/>
      <c r="J69" s="160"/>
    </row>
    <row r="70" spans="1:11" s="3" customFormat="1" ht="23.25" customHeight="1">
      <c r="A70" s="160" t="s">
        <v>28</v>
      </c>
      <c r="B70" s="160"/>
      <c r="C70" s="160"/>
      <c r="D70" s="160"/>
      <c r="E70" s="160"/>
      <c r="F70" s="160"/>
      <c r="G70" s="160"/>
      <c r="H70" s="160"/>
      <c r="I70" s="160"/>
      <c r="J70" s="160"/>
    </row>
    <row r="71" spans="1:11" ht="23.25" customHeight="1">
      <c r="A71" s="16"/>
      <c r="B71" s="43"/>
      <c r="C71" s="43"/>
      <c r="D71" s="32"/>
      <c r="E71" s="32"/>
      <c r="F71" s="32"/>
      <c r="G71" s="32"/>
      <c r="H71" s="3"/>
      <c r="I71" s="3"/>
      <c r="J71" s="3"/>
      <c r="K71" s="3"/>
    </row>
    <row r="72" spans="1:11" ht="23.25" customHeight="1">
      <c r="A72" s="14"/>
      <c r="B72" s="35"/>
      <c r="C72" s="2"/>
      <c r="D72" s="158" t="s">
        <v>2</v>
      </c>
      <c r="E72" s="158"/>
      <c r="F72" s="158"/>
      <c r="G72" s="158"/>
      <c r="H72" s="158" t="s">
        <v>3</v>
      </c>
      <c r="I72" s="158"/>
      <c r="J72" s="158"/>
      <c r="K72" s="3"/>
    </row>
    <row r="73" spans="1:11" ht="23.25" customHeight="1">
      <c r="A73" s="12"/>
      <c r="B73" s="35"/>
      <c r="C73" s="2"/>
      <c r="D73" s="160" t="s">
        <v>4</v>
      </c>
      <c r="E73" s="160"/>
      <c r="F73" s="160"/>
      <c r="G73" s="45"/>
      <c r="H73" s="160" t="s">
        <v>4</v>
      </c>
      <c r="I73" s="160"/>
      <c r="J73" s="160"/>
      <c r="K73" s="3"/>
    </row>
    <row r="74" spans="1:11" ht="23.25" customHeight="1">
      <c r="A74" s="4" t="s">
        <v>29</v>
      </c>
      <c r="B74" s="35" t="s">
        <v>6</v>
      </c>
      <c r="C74" s="43"/>
      <c r="D74" s="45">
        <v>2565</v>
      </c>
      <c r="E74" s="2"/>
      <c r="F74" s="45">
        <v>2564</v>
      </c>
      <c r="G74" s="45"/>
      <c r="H74" s="45">
        <v>2565</v>
      </c>
      <c r="I74" s="2"/>
      <c r="J74" s="45">
        <v>2564</v>
      </c>
      <c r="K74" s="3"/>
    </row>
    <row r="75" spans="1:11" ht="23.25" customHeight="1">
      <c r="A75" s="12"/>
      <c r="B75" s="35"/>
      <c r="C75" s="43"/>
      <c r="D75" s="159" t="s">
        <v>7</v>
      </c>
      <c r="E75" s="159"/>
      <c r="F75" s="159"/>
      <c r="G75" s="159"/>
      <c r="H75" s="159"/>
      <c r="I75" s="159"/>
      <c r="J75" s="159"/>
      <c r="K75" s="3"/>
    </row>
    <row r="76" spans="1:11" s="3" customFormat="1" ht="21.95" customHeight="1">
      <c r="A76" s="15" t="s">
        <v>51</v>
      </c>
      <c r="B76" s="35"/>
      <c r="C76" s="43"/>
      <c r="D76" s="20"/>
      <c r="E76" s="20"/>
      <c r="F76" s="20"/>
      <c r="G76" s="20"/>
    </row>
    <row r="77" spans="1:11" s="3" customFormat="1" ht="21.75">
      <c r="A77" s="30" t="s">
        <v>52</v>
      </c>
      <c r="B77" s="43"/>
      <c r="C77" s="43"/>
      <c r="D77" s="20"/>
      <c r="E77" s="20"/>
      <c r="F77" s="20"/>
      <c r="G77" s="20"/>
    </row>
    <row r="78" spans="1:11" s="3" customFormat="1" ht="21.75">
      <c r="A78" s="37" t="s">
        <v>53</v>
      </c>
      <c r="B78" s="43"/>
      <c r="C78" s="43"/>
      <c r="D78" s="20"/>
      <c r="E78" s="20"/>
      <c r="F78" s="20"/>
      <c r="G78" s="20"/>
    </row>
    <row r="79" spans="1:11" s="3" customFormat="1" ht="22.5" thickBot="1">
      <c r="A79" s="146" t="s">
        <v>54</v>
      </c>
      <c r="B79" s="43"/>
      <c r="C79" s="43"/>
      <c r="D79" s="58">
        <v>2525000000</v>
      </c>
      <c r="E79" s="46"/>
      <c r="F79" s="58">
        <v>2525000000</v>
      </c>
      <c r="G79" s="52"/>
      <c r="H79" s="58">
        <v>2525000000</v>
      </c>
      <c r="J79" s="58">
        <v>2525000000</v>
      </c>
    </row>
    <row r="80" spans="1:11" s="3" customFormat="1" ht="22.5" thickTop="1">
      <c r="A80" s="37" t="s">
        <v>55</v>
      </c>
      <c r="B80" s="43"/>
      <c r="C80" s="43"/>
      <c r="D80" s="52"/>
      <c r="E80" s="46"/>
      <c r="F80" s="52"/>
      <c r="G80" s="52"/>
      <c r="H80" s="52"/>
      <c r="J80" s="52"/>
    </row>
    <row r="81" spans="1:11" s="3" customFormat="1" ht="21.95" customHeight="1">
      <c r="A81" s="146" t="s">
        <v>54</v>
      </c>
      <c r="B81" s="43"/>
      <c r="C81" s="43"/>
      <c r="D81" s="46">
        <v>2525000000</v>
      </c>
      <c r="E81" s="46"/>
      <c r="F81" s="46">
        <v>2525000000</v>
      </c>
      <c r="G81" s="46"/>
      <c r="H81" s="46">
        <v>2525000000</v>
      </c>
      <c r="J81" s="46">
        <v>2525000000</v>
      </c>
    </row>
    <row r="82" spans="1:11" s="3" customFormat="1" ht="21.95" customHeight="1">
      <c r="A82" s="30" t="s">
        <v>56</v>
      </c>
      <c r="B82" s="43"/>
      <c r="C82" s="43"/>
      <c r="D82" s="46">
        <v>1741109855</v>
      </c>
      <c r="E82" s="46"/>
      <c r="F82" s="46">
        <v>1741109855</v>
      </c>
      <c r="G82" s="46"/>
      <c r="H82" s="46">
        <v>1741109855</v>
      </c>
      <c r="J82" s="46">
        <v>1741109855</v>
      </c>
    </row>
    <row r="83" spans="1:11" s="3" customFormat="1" ht="21.75">
      <c r="A83" s="30" t="s">
        <v>57</v>
      </c>
      <c r="B83" s="43"/>
      <c r="C83" s="43"/>
      <c r="D83" s="46"/>
      <c r="E83" s="46"/>
      <c r="F83" s="46"/>
      <c r="G83" s="46"/>
    </row>
    <row r="84" spans="1:11" s="3" customFormat="1" ht="21.95" customHeight="1">
      <c r="A84" s="37" t="s">
        <v>58</v>
      </c>
      <c r="B84" s="43">
        <v>15</v>
      </c>
      <c r="C84" s="43"/>
      <c r="D84" s="46">
        <v>252500000</v>
      </c>
      <c r="E84" s="46"/>
      <c r="F84" s="46">
        <v>243600000</v>
      </c>
      <c r="G84" s="46"/>
      <c r="H84" s="46">
        <v>252500000</v>
      </c>
      <c r="J84" s="46">
        <v>243600000</v>
      </c>
    </row>
    <row r="85" spans="1:11" s="3" customFormat="1" ht="21.95" customHeight="1">
      <c r="A85" s="37" t="s">
        <v>59</v>
      </c>
      <c r="B85" s="43"/>
      <c r="C85" s="43"/>
      <c r="D85" s="46">
        <v>1149364379</v>
      </c>
      <c r="E85" s="46"/>
      <c r="F85" s="46">
        <v>802200516</v>
      </c>
      <c r="G85" s="46"/>
      <c r="H85" s="46">
        <v>567574410</v>
      </c>
      <c r="J85" s="46">
        <v>348306992</v>
      </c>
    </row>
    <row r="86" spans="1:11" s="3" customFormat="1" ht="21.95" customHeight="1">
      <c r="A86" s="30" t="s">
        <v>60</v>
      </c>
      <c r="B86" s="43"/>
      <c r="C86" s="43"/>
      <c r="D86" s="48">
        <v>0</v>
      </c>
      <c r="E86" s="46"/>
      <c r="F86" s="48">
        <v>-2094382</v>
      </c>
      <c r="G86" s="52"/>
      <c r="H86" s="48">
        <v>0</v>
      </c>
      <c r="J86" s="48">
        <v>0</v>
      </c>
    </row>
    <row r="87" spans="1:11" s="3" customFormat="1" ht="21.95" customHeight="1">
      <c r="A87" s="16" t="s">
        <v>61</v>
      </c>
      <c r="B87" s="35"/>
      <c r="C87" s="43"/>
      <c r="D87" s="32">
        <f>SUM(D81:D86)</f>
        <v>5667974234</v>
      </c>
      <c r="E87" s="47"/>
      <c r="F87" s="32">
        <f>SUM(F81:F86)</f>
        <v>5309815989</v>
      </c>
      <c r="G87" s="32"/>
      <c r="H87" s="32">
        <f>SUM(H81:H86)</f>
        <v>5086184265</v>
      </c>
      <c r="J87" s="32">
        <f>SUM(J81:J86)</f>
        <v>4858016847</v>
      </c>
    </row>
    <row r="88" spans="1:11" s="3" customFormat="1" ht="21.95" customHeight="1">
      <c r="A88" s="12" t="s">
        <v>62</v>
      </c>
      <c r="B88" s="35"/>
      <c r="C88" s="43"/>
      <c r="D88" s="48">
        <v>6604</v>
      </c>
      <c r="E88" s="59"/>
      <c r="F88" s="59">
        <v>1288549</v>
      </c>
      <c r="G88" s="59"/>
      <c r="H88" s="59">
        <v>0</v>
      </c>
      <c r="J88" s="59">
        <v>0</v>
      </c>
    </row>
    <row r="89" spans="1:11" s="3" customFormat="1" ht="21.95" customHeight="1">
      <c r="A89" s="16" t="s">
        <v>63</v>
      </c>
      <c r="B89" s="35"/>
      <c r="C89" s="43"/>
      <c r="D89" s="31">
        <f>SUM(D87:D88)</f>
        <v>5667980838</v>
      </c>
      <c r="E89" s="47"/>
      <c r="F89" s="31">
        <f>SUM(F87:F88)</f>
        <v>5311104538</v>
      </c>
      <c r="G89" s="32"/>
      <c r="H89" s="31">
        <f>SUM(H87:H88)</f>
        <v>5086184265</v>
      </c>
      <c r="J89" s="31">
        <f>SUM(J87:J88)</f>
        <v>4858016847</v>
      </c>
    </row>
    <row r="90" spans="1:11" s="3" customFormat="1" ht="12" customHeight="1">
      <c r="A90" s="16"/>
      <c r="B90" s="35"/>
      <c r="C90" s="43"/>
      <c r="D90" s="32"/>
      <c r="E90" s="47"/>
      <c r="F90" s="32"/>
      <c r="G90" s="32"/>
      <c r="H90" s="32"/>
      <c r="J90" s="32"/>
    </row>
    <row r="91" spans="1:11" s="3" customFormat="1" ht="22.5" thickBot="1">
      <c r="A91" s="16" t="s">
        <v>64</v>
      </c>
      <c r="B91" s="35"/>
      <c r="C91" s="43"/>
      <c r="D91" s="53">
        <f>+D65+D89</f>
        <v>12031548379</v>
      </c>
      <c r="E91" s="47"/>
      <c r="F91" s="53">
        <f>+F65+F89</f>
        <v>12355996811</v>
      </c>
      <c r="G91" s="32"/>
      <c r="H91" s="53">
        <f>+H65+H89</f>
        <v>12319163741</v>
      </c>
      <c r="J91" s="53">
        <v>12682255834</v>
      </c>
    </row>
    <row r="92" spans="1:11" s="3" customFormat="1" ht="21.95" customHeight="1" thickTop="1">
      <c r="A92" s="16"/>
      <c r="B92" s="35"/>
      <c r="C92" s="43"/>
      <c r="K92" s="148">
        <f>D91-D29</f>
        <v>0</v>
      </c>
    </row>
    <row r="93" spans="1:11" s="3" customFormat="1" ht="21.95" customHeight="1">
      <c r="A93" s="16"/>
      <c r="B93" s="35"/>
      <c r="C93" s="43"/>
      <c r="D93" s="32"/>
      <c r="E93" s="32"/>
      <c r="F93" s="32"/>
      <c r="G93" s="32"/>
      <c r="H93" s="32"/>
      <c r="I93" s="32"/>
      <c r="J93" s="32"/>
    </row>
    <row r="94" spans="1:11" s="3" customFormat="1" ht="21.95" customHeight="1">
      <c r="A94" s="16"/>
      <c r="B94" s="35"/>
      <c r="C94" s="43"/>
      <c r="D94" s="32"/>
      <c r="E94" s="32"/>
      <c r="F94" s="32"/>
      <c r="G94" s="32"/>
      <c r="H94" s="32"/>
      <c r="I94" s="32"/>
      <c r="J94" s="32"/>
    </row>
    <row r="95" spans="1:11" s="3" customFormat="1" ht="21.95" customHeight="1">
      <c r="A95" s="16"/>
      <c r="B95" s="35"/>
      <c r="C95" s="43"/>
      <c r="D95" s="32"/>
      <c r="E95" s="32"/>
      <c r="F95" s="32"/>
      <c r="G95" s="32"/>
      <c r="H95" s="32"/>
      <c r="I95" s="32"/>
      <c r="J95" s="32"/>
    </row>
    <row r="96" spans="1:11" s="3" customFormat="1" ht="21.95" customHeight="1">
      <c r="A96" s="16"/>
      <c r="B96" s="35"/>
      <c r="C96" s="43"/>
      <c r="D96" s="32"/>
      <c r="E96" s="32"/>
      <c r="F96" s="32"/>
      <c r="G96" s="32"/>
      <c r="H96" s="32"/>
      <c r="I96" s="32"/>
      <c r="J96" s="32"/>
    </row>
    <row r="97" spans="1:10" s="3" customFormat="1" ht="21.95" customHeight="1">
      <c r="A97" s="16"/>
      <c r="B97" s="35"/>
      <c r="C97" s="43"/>
      <c r="D97" s="32"/>
      <c r="E97" s="32"/>
      <c r="F97" s="32"/>
      <c r="G97" s="32"/>
      <c r="H97" s="32"/>
      <c r="I97" s="32"/>
      <c r="J97" s="32"/>
    </row>
    <row r="98" spans="1:10" s="3" customFormat="1" ht="21.95" customHeight="1">
      <c r="A98" s="16"/>
      <c r="B98" s="35"/>
      <c r="C98" s="43"/>
      <c r="D98" s="32"/>
      <c r="E98" s="32"/>
      <c r="F98" s="32"/>
      <c r="G98" s="32"/>
      <c r="H98" s="32"/>
      <c r="I98" s="32"/>
      <c r="J98" s="32"/>
    </row>
    <row r="99" spans="1:10" s="3" customFormat="1" ht="21.95" customHeight="1">
      <c r="A99" s="16"/>
      <c r="B99" s="35"/>
      <c r="C99" s="43"/>
      <c r="D99" s="32"/>
      <c r="E99" s="32"/>
      <c r="F99" s="32"/>
      <c r="G99" s="32"/>
      <c r="H99" s="32"/>
      <c r="I99" s="32"/>
      <c r="J99" s="32"/>
    </row>
    <row r="100" spans="1:10" s="3" customFormat="1" ht="21.95" customHeight="1">
      <c r="A100" s="16"/>
      <c r="B100" s="35"/>
      <c r="C100" s="43"/>
      <c r="D100" s="32"/>
      <c r="E100" s="32"/>
      <c r="F100" s="32"/>
      <c r="G100" s="32"/>
      <c r="H100" s="32"/>
      <c r="I100" s="32"/>
      <c r="J100" s="32"/>
    </row>
    <row r="101" spans="1:10" s="3" customFormat="1" ht="21.95" customHeight="1">
      <c r="A101" s="16"/>
      <c r="B101" s="35"/>
      <c r="C101" s="43"/>
      <c r="D101" s="32"/>
      <c r="E101" s="32"/>
      <c r="F101" s="32"/>
      <c r="G101" s="32"/>
      <c r="H101" s="32"/>
      <c r="I101" s="32"/>
      <c r="J101" s="32"/>
    </row>
    <row r="102" spans="1:10" s="3" customFormat="1" ht="21.95" customHeight="1">
      <c r="A102" s="16"/>
      <c r="B102" s="35"/>
      <c r="C102" s="43"/>
      <c r="D102" s="32"/>
      <c r="E102" s="47"/>
      <c r="F102" s="32"/>
      <c r="G102" s="32"/>
    </row>
    <row r="103" spans="1:10" s="3" customFormat="1" ht="21.95" customHeight="1">
      <c r="A103" s="16"/>
      <c r="B103" s="35"/>
      <c r="C103" s="43"/>
      <c r="D103" s="32"/>
      <c r="E103" s="47"/>
      <c r="F103" s="32"/>
      <c r="G103" s="32"/>
    </row>
    <row r="104" spans="1:10" s="3" customFormat="1" ht="21.95" customHeight="1">
      <c r="A104" s="16"/>
      <c r="B104" s="35"/>
      <c r="C104" s="43"/>
      <c r="D104" s="32"/>
      <c r="E104" s="47"/>
      <c r="F104" s="32"/>
      <c r="G104" s="32"/>
    </row>
    <row r="105" spans="1:10" s="3" customFormat="1" ht="21.95" customHeight="1">
      <c r="A105" s="16"/>
      <c r="B105" s="35"/>
      <c r="C105" s="43"/>
      <c r="D105" s="32"/>
      <c r="E105" s="47"/>
      <c r="F105" s="32"/>
      <c r="G105" s="32"/>
    </row>
    <row r="106" spans="1:10" s="3" customFormat="1" ht="23.25" customHeight="1">
      <c r="A106" s="160" t="s">
        <v>27</v>
      </c>
      <c r="B106" s="160"/>
      <c r="C106" s="160"/>
      <c r="D106" s="160"/>
      <c r="E106" s="160"/>
      <c r="F106" s="160"/>
      <c r="G106" s="160"/>
      <c r="H106" s="160"/>
      <c r="I106" s="160"/>
      <c r="J106" s="160"/>
    </row>
    <row r="107" spans="1:10" s="3" customFormat="1" ht="23.25" customHeight="1">
      <c r="A107" s="160" t="s">
        <v>28</v>
      </c>
      <c r="B107" s="160"/>
      <c r="C107" s="160"/>
      <c r="D107" s="160"/>
      <c r="E107" s="160"/>
      <c r="F107" s="160"/>
      <c r="G107" s="160"/>
      <c r="H107" s="160"/>
      <c r="I107" s="160"/>
      <c r="J107" s="160"/>
    </row>
    <row r="108" spans="1:10" s="3" customFormat="1" ht="21.95" customHeight="1">
      <c r="A108" s="16"/>
      <c r="B108" s="35"/>
      <c r="C108" s="43"/>
      <c r="D108" s="32"/>
      <c r="E108" s="47"/>
      <c r="F108" s="32"/>
      <c r="G108" s="32"/>
    </row>
  </sheetData>
  <mergeCells count="21">
    <mergeCell ref="A69:J69"/>
    <mergeCell ref="A70:J70"/>
    <mergeCell ref="A106:J106"/>
    <mergeCell ref="A107:J107"/>
    <mergeCell ref="H4:J4"/>
    <mergeCell ref="D38:G38"/>
    <mergeCell ref="H38:J38"/>
    <mergeCell ref="D41:J41"/>
    <mergeCell ref="D4:G4"/>
    <mergeCell ref="D5:F5"/>
    <mergeCell ref="H5:J5"/>
    <mergeCell ref="D7:J7"/>
    <mergeCell ref="H39:J39"/>
    <mergeCell ref="D39:F39"/>
    <mergeCell ref="A35:J35"/>
    <mergeCell ref="A36:J36"/>
    <mergeCell ref="D72:G72"/>
    <mergeCell ref="H72:J72"/>
    <mergeCell ref="D75:J75"/>
    <mergeCell ref="H73:J73"/>
    <mergeCell ref="D73:F73"/>
  </mergeCells>
  <pageMargins left="0.8" right="0.7" top="0.48" bottom="0.5" header="0.5" footer="0.5"/>
  <pageSetup paperSize="9" scale="86" firstPageNumber="6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J69"/>
  <sheetViews>
    <sheetView view="pageBreakPreview" topLeftCell="A40" zoomScale="115" zoomScaleNormal="90" zoomScaleSheetLayoutView="115" zoomScalePageLayoutView="85" workbookViewId="0">
      <selection activeCell="A13" sqref="A13"/>
    </sheetView>
  </sheetViews>
  <sheetFormatPr defaultColWidth="9.140625" defaultRowHeight="21.75"/>
  <cols>
    <col min="1" max="1" width="47.5703125" style="12" customWidth="1"/>
    <col min="2" max="2" width="9.42578125" customWidth="1"/>
    <col min="3" max="3" width="1.42578125" style="3" customWidth="1"/>
    <col min="4" max="4" width="15" style="3" bestFit="1" customWidth="1"/>
    <col min="5" max="5" width="1.42578125" style="3" customWidth="1"/>
    <col min="6" max="6" width="15" style="3" bestFit="1" customWidth="1"/>
    <col min="7" max="7" width="1.42578125" style="3" customWidth="1"/>
    <col min="8" max="8" width="15" style="3" bestFit="1" customWidth="1"/>
    <col min="9" max="9" width="1.42578125" style="3" customWidth="1"/>
    <col min="10" max="10" width="15" style="3" bestFit="1" customWidth="1"/>
    <col min="11" max="16384" width="9.140625" style="3"/>
  </cols>
  <sheetData>
    <row r="1" spans="1:10" ht="26.25">
      <c r="A1" s="71" t="str">
        <f>BS!A1</f>
        <v>บริษัท อินเด็กซ์ ลิฟวิ่งมอลล์ จำกัด (มหาชน) และบริษัทย่อย</v>
      </c>
      <c r="B1" s="43"/>
      <c r="C1" s="43"/>
      <c r="D1" s="1"/>
      <c r="E1" s="1"/>
      <c r="F1" s="1"/>
      <c r="G1" s="1"/>
      <c r="H1" s="1"/>
      <c r="I1" s="1"/>
      <c r="J1" s="1"/>
    </row>
    <row r="2" spans="1:10" ht="26.25">
      <c r="A2" s="71" t="s">
        <v>65</v>
      </c>
      <c r="B2" s="45"/>
      <c r="C2" s="2"/>
      <c r="D2" s="44"/>
      <c r="E2" s="44"/>
      <c r="F2" s="44"/>
      <c r="G2" s="44"/>
      <c r="H2" s="44"/>
      <c r="I2" s="44"/>
      <c r="J2" s="44"/>
    </row>
    <row r="3" spans="1:10" ht="11.45" customHeight="1">
      <c r="A3" s="4"/>
      <c r="B3" s="45"/>
      <c r="C3" s="2"/>
      <c r="D3" s="44"/>
      <c r="E3" s="44"/>
      <c r="F3" s="44"/>
      <c r="G3" s="44"/>
      <c r="H3" s="44"/>
      <c r="I3" s="44"/>
      <c r="J3" s="44"/>
    </row>
    <row r="4" spans="1:10" ht="23.25">
      <c r="A4" s="73"/>
      <c r="B4" s="74"/>
      <c r="C4" s="74"/>
      <c r="D4" s="162" t="s">
        <v>2</v>
      </c>
      <c r="E4" s="162"/>
      <c r="F4" s="162"/>
      <c r="G4" s="75"/>
      <c r="H4" s="162" t="s">
        <v>3</v>
      </c>
      <c r="I4" s="162"/>
      <c r="J4" s="162"/>
    </row>
    <row r="5" spans="1:10" ht="23.25">
      <c r="A5" s="73"/>
      <c r="B5" s="74"/>
      <c r="C5" s="74"/>
      <c r="D5" s="164" t="s">
        <v>66</v>
      </c>
      <c r="E5" s="161"/>
      <c r="F5" s="161"/>
      <c r="G5" s="75"/>
      <c r="H5" s="164" t="s">
        <v>66</v>
      </c>
      <c r="I5" s="161"/>
      <c r="J5" s="161"/>
    </row>
    <row r="6" spans="1:10" ht="23.25">
      <c r="A6" s="73"/>
      <c r="B6" s="76" t="s">
        <v>6</v>
      </c>
      <c r="C6" s="76"/>
      <c r="D6" s="45">
        <v>2565</v>
      </c>
      <c r="E6" s="2"/>
      <c r="F6" s="45">
        <v>2564</v>
      </c>
      <c r="G6" s="45"/>
      <c r="H6" s="45">
        <v>2565</v>
      </c>
      <c r="I6" s="2"/>
      <c r="J6" s="45">
        <v>2564</v>
      </c>
    </row>
    <row r="7" spans="1:10" ht="23.25">
      <c r="A7" s="4"/>
      <c r="B7" s="76"/>
      <c r="C7" s="76"/>
      <c r="D7" s="163" t="s">
        <v>7</v>
      </c>
      <c r="E7" s="163"/>
      <c r="F7" s="163"/>
      <c r="G7" s="163"/>
      <c r="H7" s="163"/>
      <c r="I7" s="163"/>
      <c r="J7" s="163"/>
    </row>
    <row r="8" spans="1:10" ht="23.25">
      <c r="A8" s="77" t="s">
        <v>67</v>
      </c>
      <c r="B8" s="76">
        <v>16</v>
      </c>
      <c r="C8" s="76"/>
      <c r="D8" s="76"/>
      <c r="E8" s="76"/>
      <c r="F8" s="76"/>
      <c r="G8" s="76"/>
      <c r="H8" s="76"/>
      <c r="I8" s="76"/>
      <c r="J8" s="76"/>
    </row>
    <row r="9" spans="1:10" ht="23.25">
      <c r="A9" s="73" t="s">
        <v>68</v>
      </c>
      <c r="B9" s="76"/>
      <c r="C9" s="76"/>
      <c r="D9" s="46">
        <v>8250851791</v>
      </c>
      <c r="E9" s="79"/>
      <c r="F9" s="78">
        <v>7837992169</v>
      </c>
      <c r="G9" s="79"/>
      <c r="H9" s="46">
        <v>8214881550</v>
      </c>
      <c r="I9" s="79"/>
      <c r="J9" s="78">
        <v>7833085211</v>
      </c>
    </row>
    <row r="10" spans="1:10" ht="23.25">
      <c r="A10" s="73" t="s">
        <v>69</v>
      </c>
      <c r="B10" s="76"/>
      <c r="C10" s="76"/>
      <c r="D10" s="46">
        <v>638003390</v>
      </c>
      <c r="E10" s="79"/>
      <c r="F10" s="78">
        <v>479151957</v>
      </c>
      <c r="G10" s="79"/>
      <c r="H10" s="46">
        <v>469124426</v>
      </c>
      <c r="I10" s="79"/>
      <c r="J10" s="78">
        <v>359617550</v>
      </c>
    </row>
    <row r="11" spans="1:10" ht="23.25">
      <c r="A11" s="73" t="s">
        <v>70</v>
      </c>
      <c r="B11" s="76" t="s">
        <v>222</v>
      </c>
      <c r="C11" s="76"/>
      <c r="D11" s="46">
        <v>660357</v>
      </c>
      <c r="E11" s="79"/>
      <c r="F11" s="78">
        <v>325357</v>
      </c>
      <c r="G11" s="79"/>
      <c r="H11" s="46">
        <v>259199892</v>
      </c>
      <c r="I11" s="79"/>
      <c r="J11" s="78">
        <v>170847264</v>
      </c>
    </row>
    <row r="12" spans="1:10" ht="23.25">
      <c r="A12" s="73" t="s">
        <v>71</v>
      </c>
      <c r="B12" s="76"/>
      <c r="C12" s="76"/>
      <c r="D12" s="46">
        <v>301021</v>
      </c>
      <c r="E12" s="79"/>
      <c r="F12" s="78">
        <v>279492</v>
      </c>
      <c r="G12" s="79"/>
      <c r="H12" s="46">
        <v>285345</v>
      </c>
      <c r="I12" s="79"/>
      <c r="J12" s="78">
        <v>411901</v>
      </c>
    </row>
    <row r="13" spans="1:10" ht="23.25">
      <c r="A13" s="73" t="s">
        <v>72</v>
      </c>
      <c r="B13" s="76"/>
      <c r="C13" s="76"/>
      <c r="D13" s="46">
        <v>106188528</v>
      </c>
      <c r="E13" s="79"/>
      <c r="F13" s="78">
        <v>92817733</v>
      </c>
      <c r="G13" s="79"/>
      <c r="H13" s="46">
        <v>123674872</v>
      </c>
      <c r="I13" s="79"/>
      <c r="J13" s="78">
        <v>107431154</v>
      </c>
    </row>
    <row r="14" spans="1:10" ht="23.25">
      <c r="A14" s="73" t="s">
        <v>73</v>
      </c>
      <c r="B14" s="76"/>
      <c r="C14" s="76"/>
      <c r="D14" s="46">
        <v>12975817</v>
      </c>
      <c r="E14" s="79"/>
      <c r="F14" s="78">
        <v>3567584</v>
      </c>
      <c r="G14" s="79"/>
      <c r="H14" s="46">
        <v>12476429</v>
      </c>
      <c r="I14" s="79"/>
      <c r="J14" s="78">
        <v>2958362</v>
      </c>
    </row>
    <row r="15" spans="1:10" ht="23.25">
      <c r="A15" s="4" t="s">
        <v>74</v>
      </c>
      <c r="B15" s="76"/>
      <c r="C15" s="76"/>
      <c r="D15" s="80">
        <f>SUM(D9:D14)</f>
        <v>9008980904</v>
      </c>
      <c r="E15" s="18"/>
      <c r="F15" s="80">
        <f>SUM(F9:F14)</f>
        <v>8414134292</v>
      </c>
      <c r="G15" s="18"/>
      <c r="H15" s="80">
        <f>SUM(H9:H14)</f>
        <v>9079642514</v>
      </c>
      <c r="I15" s="18"/>
      <c r="J15" s="80">
        <f>SUM(J9:J14)</f>
        <v>8474351442</v>
      </c>
    </row>
    <row r="16" spans="1:10" ht="23.25">
      <c r="A16" s="4"/>
      <c r="B16" s="76"/>
      <c r="C16" s="76"/>
      <c r="D16" s="81"/>
      <c r="E16" s="18"/>
      <c r="F16" s="81"/>
      <c r="G16" s="18"/>
      <c r="H16" s="81"/>
      <c r="I16" s="18"/>
      <c r="J16" s="81"/>
    </row>
    <row r="17" spans="1:10" ht="23.25">
      <c r="A17" s="77" t="s">
        <v>75</v>
      </c>
      <c r="B17" s="76" t="s">
        <v>223</v>
      </c>
      <c r="C17" s="76"/>
      <c r="D17" s="81"/>
      <c r="E17" s="18"/>
      <c r="F17" s="81"/>
      <c r="G17" s="18"/>
      <c r="H17" s="81"/>
      <c r="I17" s="18"/>
      <c r="J17" s="81"/>
    </row>
    <row r="18" spans="1:10" ht="23.25">
      <c r="A18" s="73" t="s">
        <v>76</v>
      </c>
      <c r="B18" s="76">
        <v>7</v>
      </c>
      <c r="C18" s="76"/>
      <c r="D18" s="46">
        <v>4565751108</v>
      </c>
      <c r="E18" s="79"/>
      <c r="F18" s="78">
        <v>4456504919</v>
      </c>
      <c r="G18" s="79"/>
      <c r="H18" s="46">
        <v>5008011560</v>
      </c>
      <c r="I18" s="79"/>
      <c r="J18" s="78">
        <v>4862817087</v>
      </c>
    </row>
    <row r="19" spans="1:10" ht="23.25">
      <c r="A19" s="73" t="s">
        <v>77</v>
      </c>
      <c r="B19" s="76"/>
      <c r="C19" s="76"/>
      <c r="D19" s="46">
        <v>311701537</v>
      </c>
      <c r="E19" s="79"/>
      <c r="F19" s="78">
        <v>267501857</v>
      </c>
      <c r="G19" s="79"/>
      <c r="H19" s="46">
        <v>207411756</v>
      </c>
      <c r="I19" s="79"/>
      <c r="J19" s="78">
        <v>181841543</v>
      </c>
    </row>
    <row r="20" spans="1:10" ht="23.25">
      <c r="A20" s="73" t="s">
        <v>78</v>
      </c>
      <c r="B20" s="76"/>
      <c r="C20" s="76"/>
      <c r="D20" s="46">
        <v>2097336876</v>
      </c>
      <c r="E20" s="79"/>
      <c r="F20" s="78">
        <v>1951151347</v>
      </c>
      <c r="G20" s="79"/>
      <c r="H20" s="46">
        <v>2144595268</v>
      </c>
      <c r="I20" s="79"/>
      <c r="J20" s="78">
        <v>1996248250</v>
      </c>
    </row>
    <row r="21" spans="1:10" ht="23.25">
      <c r="A21" s="73" t="s">
        <v>79</v>
      </c>
      <c r="B21" s="76"/>
      <c r="C21" s="76"/>
      <c r="D21" s="46">
        <v>1038839618</v>
      </c>
      <c r="E21" s="79"/>
      <c r="F21" s="78">
        <v>963132818</v>
      </c>
      <c r="G21" s="79"/>
      <c r="H21" s="46">
        <v>890720168</v>
      </c>
      <c r="I21" s="79"/>
      <c r="J21" s="78">
        <v>818715489</v>
      </c>
    </row>
    <row r="22" spans="1:10" ht="23.25">
      <c r="A22" s="4" t="s">
        <v>80</v>
      </c>
      <c r="B22" s="76"/>
      <c r="C22" s="76"/>
      <c r="D22" s="80">
        <f>SUM(D18:D21)</f>
        <v>8013629139</v>
      </c>
      <c r="E22" s="82"/>
      <c r="F22" s="80">
        <f>SUM(F18:F21)</f>
        <v>7638290941</v>
      </c>
      <c r="G22" s="82"/>
      <c r="H22" s="80">
        <f>SUM(H18:H21)</f>
        <v>8250738752</v>
      </c>
      <c r="I22" s="82"/>
      <c r="J22" s="80">
        <f>SUM(J18:J21)</f>
        <v>7859622369</v>
      </c>
    </row>
    <row r="23" spans="1:10" ht="23.25">
      <c r="A23" s="73"/>
      <c r="B23" s="76"/>
      <c r="C23" s="76"/>
      <c r="D23" s="83"/>
      <c r="E23" s="79"/>
      <c r="F23" s="83"/>
      <c r="G23" s="79"/>
      <c r="H23" s="83"/>
      <c r="I23" s="79"/>
      <c r="J23" s="83"/>
    </row>
    <row r="24" spans="1:10" ht="23.25">
      <c r="A24" s="4" t="s">
        <v>81</v>
      </c>
      <c r="B24" s="76"/>
      <c r="C24" s="76"/>
      <c r="D24" s="87">
        <f>+D15-D22</f>
        <v>995351765</v>
      </c>
      <c r="E24" s="79"/>
      <c r="F24" s="87">
        <f>+F15-F22</f>
        <v>775843351</v>
      </c>
      <c r="G24" s="79"/>
      <c r="H24" s="87">
        <f>+H15-H22</f>
        <v>828903762</v>
      </c>
      <c r="I24" s="79"/>
      <c r="J24" s="87">
        <f>+J15-J22</f>
        <v>614729073</v>
      </c>
    </row>
    <row r="25" spans="1:10" ht="23.25">
      <c r="A25" s="73" t="s">
        <v>82</v>
      </c>
      <c r="B25" s="76"/>
      <c r="C25" s="76"/>
      <c r="D25" s="48">
        <v>214335192</v>
      </c>
      <c r="E25" s="79"/>
      <c r="F25" s="103">
        <v>246461487</v>
      </c>
      <c r="G25" s="79"/>
      <c r="H25" s="48">
        <v>236422361</v>
      </c>
      <c r="I25" s="79"/>
      <c r="J25" s="103">
        <v>268674368</v>
      </c>
    </row>
    <row r="26" spans="1:10" ht="23.25">
      <c r="A26" s="4" t="s">
        <v>83</v>
      </c>
      <c r="B26" s="76"/>
      <c r="C26" s="76"/>
      <c r="D26" s="84">
        <f>+D24-D25</f>
        <v>781016573</v>
      </c>
      <c r="E26" s="18"/>
      <c r="F26" s="84">
        <f>+F24-F25</f>
        <v>529381864</v>
      </c>
      <c r="G26" s="18"/>
      <c r="H26" s="84">
        <f>+H24-H25</f>
        <v>592481401</v>
      </c>
      <c r="I26" s="18"/>
      <c r="J26" s="84">
        <f>+J24-J25</f>
        <v>346054705</v>
      </c>
    </row>
    <row r="27" spans="1:10" ht="23.25">
      <c r="A27" s="73" t="s">
        <v>84</v>
      </c>
      <c r="B27" s="76">
        <v>18</v>
      </c>
      <c r="C27" s="76"/>
      <c r="D27" s="48">
        <v>-121950562</v>
      </c>
      <c r="E27" s="79"/>
      <c r="F27" s="85">
        <v>-76207439</v>
      </c>
      <c r="G27" s="79"/>
      <c r="H27" s="48">
        <v>-61313983</v>
      </c>
      <c r="I27" s="79"/>
      <c r="J27" s="85">
        <v>-25351321</v>
      </c>
    </row>
    <row r="28" spans="1:10" ht="24" thickBot="1">
      <c r="A28" s="4" t="s">
        <v>85</v>
      </c>
      <c r="B28" s="76"/>
      <c r="C28" s="76"/>
      <c r="D28" s="86">
        <f>SUM(D26:D27)</f>
        <v>659066011</v>
      </c>
      <c r="E28" s="18"/>
      <c r="F28" s="86">
        <f>SUM(F26:F27)</f>
        <v>453174425</v>
      </c>
      <c r="G28" s="18"/>
      <c r="H28" s="86">
        <f>SUM(H26:H27)</f>
        <v>531167418</v>
      </c>
      <c r="I28" s="18"/>
      <c r="J28" s="86">
        <v>320703384</v>
      </c>
    </row>
    <row r="29" spans="1:10" ht="24" thickTop="1">
      <c r="A29" s="4"/>
      <c r="B29" s="74"/>
      <c r="C29" s="74"/>
      <c r="D29" s="75"/>
      <c r="E29" s="75"/>
      <c r="F29" s="75"/>
      <c r="G29" s="75"/>
      <c r="H29" s="75"/>
      <c r="I29" s="75"/>
      <c r="J29" s="75"/>
    </row>
    <row r="30" spans="1:10" ht="23.25">
      <c r="A30" s="4"/>
      <c r="B30" s="76"/>
      <c r="C30" s="76"/>
      <c r="D30" s="91"/>
      <c r="E30" s="92"/>
      <c r="F30" s="91"/>
      <c r="G30" s="93"/>
      <c r="H30" s="93"/>
      <c r="I30" s="93"/>
      <c r="J30" s="93"/>
    </row>
    <row r="31" spans="1:10" ht="23.25">
      <c r="A31" s="4"/>
      <c r="B31" s="76"/>
      <c r="C31" s="76"/>
      <c r="D31" s="91"/>
      <c r="E31" s="92"/>
      <c r="F31" s="91"/>
      <c r="G31" s="93"/>
      <c r="H31" s="93"/>
      <c r="I31" s="93"/>
      <c r="J31" s="93"/>
    </row>
    <row r="32" spans="1:10" ht="23.25">
      <c r="A32" s="4"/>
      <c r="B32" s="76"/>
      <c r="C32" s="76"/>
      <c r="D32" s="91"/>
      <c r="E32" s="92"/>
      <c r="F32" s="91"/>
      <c r="G32" s="93"/>
      <c r="H32" s="93"/>
      <c r="I32" s="93"/>
      <c r="J32" s="93"/>
    </row>
    <row r="33" spans="1:10" ht="23.25">
      <c r="A33" s="4"/>
      <c r="B33" s="76"/>
      <c r="C33" s="76"/>
      <c r="D33" s="91"/>
      <c r="E33" s="92"/>
      <c r="F33" s="91"/>
      <c r="G33" s="93"/>
      <c r="H33" s="93"/>
      <c r="I33" s="93"/>
      <c r="J33" s="93"/>
    </row>
    <row r="34" spans="1:10" ht="23.25">
      <c r="A34" s="4"/>
      <c r="B34" s="76"/>
      <c r="C34" s="76"/>
      <c r="D34" s="91"/>
      <c r="E34" s="92"/>
      <c r="F34" s="91"/>
      <c r="G34" s="93"/>
      <c r="H34" s="93"/>
      <c r="I34" s="93"/>
      <c r="J34" s="93"/>
    </row>
    <row r="35" spans="1:10" ht="23.25">
      <c r="A35" s="4"/>
      <c r="B35" s="76"/>
      <c r="C35" s="76"/>
      <c r="D35" s="91"/>
      <c r="E35" s="92"/>
      <c r="F35" s="91"/>
      <c r="G35" s="93"/>
      <c r="H35" s="93"/>
      <c r="I35" s="93"/>
      <c r="J35" s="93"/>
    </row>
    <row r="36" spans="1:10" ht="23.25">
      <c r="A36" s="161" t="s">
        <v>27</v>
      </c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0" ht="23.25">
      <c r="A37" s="161" t="s">
        <v>28</v>
      </c>
      <c r="B37" s="161"/>
      <c r="C37" s="161"/>
      <c r="D37" s="161"/>
      <c r="E37" s="161"/>
      <c r="F37" s="161"/>
      <c r="G37" s="161"/>
      <c r="H37" s="161"/>
      <c r="I37" s="161"/>
      <c r="J37" s="161"/>
    </row>
    <row r="38" spans="1:10" ht="23.25">
      <c r="A38" s="4"/>
      <c r="B38" s="76"/>
      <c r="C38" s="76"/>
      <c r="D38" s="91"/>
      <c r="E38" s="92"/>
      <c r="F38" s="91"/>
      <c r="G38" s="93"/>
      <c r="H38" s="93"/>
      <c r="I38" s="93"/>
      <c r="J38" s="93"/>
    </row>
    <row r="39" spans="1:10" ht="23.25">
      <c r="A39" s="4"/>
      <c r="B39" s="76"/>
      <c r="C39" s="76"/>
      <c r="D39" s="91"/>
      <c r="E39" s="92"/>
      <c r="F39" s="91"/>
      <c r="G39" s="93"/>
      <c r="H39" s="93"/>
      <c r="I39" s="93"/>
      <c r="J39" s="93"/>
    </row>
    <row r="40" spans="1:10" ht="23.25">
      <c r="A40" s="4"/>
      <c r="B40" s="76"/>
      <c r="C40" s="76"/>
      <c r="D40" s="91"/>
      <c r="E40" s="92"/>
      <c r="F40" s="91"/>
      <c r="G40" s="93"/>
      <c r="H40" s="93"/>
      <c r="I40" s="93"/>
      <c r="J40" s="93"/>
    </row>
    <row r="41" spans="1:10" ht="23.25">
      <c r="A41" s="4" t="s">
        <v>86</v>
      </c>
      <c r="B41" s="76"/>
      <c r="C41" s="76"/>
      <c r="D41" s="91"/>
      <c r="E41" s="92"/>
      <c r="F41" s="91"/>
      <c r="G41" s="93"/>
      <c r="H41" s="93"/>
      <c r="I41" s="93"/>
      <c r="J41" s="93"/>
    </row>
    <row r="42" spans="1:10" ht="23.25">
      <c r="A42" s="77" t="s">
        <v>87</v>
      </c>
      <c r="B42" s="76"/>
      <c r="C42" s="76"/>
      <c r="D42" s="91"/>
      <c r="E42" s="92"/>
      <c r="F42" s="91"/>
      <c r="G42" s="93"/>
      <c r="H42" s="93"/>
      <c r="I42" s="93"/>
      <c r="J42" s="93"/>
    </row>
    <row r="43" spans="1:10" ht="23.25">
      <c r="A43" s="137" t="s">
        <v>88</v>
      </c>
      <c r="B43" s="76"/>
      <c r="C43" s="76"/>
      <c r="D43" s="91"/>
      <c r="E43" s="92"/>
      <c r="F43" s="91"/>
      <c r="G43" s="93"/>
      <c r="H43" s="93"/>
      <c r="I43" s="93"/>
      <c r="J43" s="93"/>
    </row>
    <row r="44" spans="1:10" ht="46.5">
      <c r="A44" s="138" t="s">
        <v>89</v>
      </c>
      <c r="B44" s="76">
        <v>14</v>
      </c>
      <c r="C44" s="76"/>
      <c r="D44" s="94">
        <v>0</v>
      </c>
      <c r="E44" s="142"/>
      <c r="F44" s="94">
        <v>-12007156</v>
      </c>
      <c r="G44" s="143"/>
      <c r="H44" s="94">
        <v>0</v>
      </c>
      <c r="I44" s="143"/>
      <c r="J44" s="94">
        <v>-7588782</v>
      </c>
    </row>
    <row r="45" spans="1:10" ht="23.25">
      <c r="A45" s="73" t="s">
        <v>90</v>
      </c>
      <c r="B45" s="76"/>
      <c r="C45" s="76"/>
      <c r="D45" s="142"/>
      <c r="E45" s="142"/>
      <c r="F45" s="142"/>
      <c r="G45" s="143"/>
      <c r="H45" s="94"/>
      <c r="I45" s="143"/>
      <c r="J45" s="94"/>
    </row>
    <row r="46" spans="1:10" ht="23.25">
      <c r="A46" s="139" t="s">
        <v>88</v>
      </c>
      <c r="B46" s="76">
        <v>18</v>
      </c>
      <c r="C46" s="76"/>
      <c r="D46" s="97">
        <v>0</v>
      </c>
      <c r="E46" s="142"/>
      <c r="F46" s="142">
        <v>2401431</v>
      </c>
      <c r="G46" s="143"/>
      <c r="H46" s="97">
        <v>0</v>
      </c>
      <c r="I46" s="143"/>
      <c r="J46" s="94">
        <v>1517756</v>
      </c>
    </row>
    <row r="47" spans="1:10" ht="46.5">
      <c r="A47" s="140" t="s">
        <v>91</v>
      </c>
      <c r="B47" s="76"/>
      <c r="C47" s="76"/>
      <c r="D47" s="149">
        <f>SUM(D44:D46)</f>
        <v>0</v>
      </c>
      <c r="E47" s="91"/>
      <c r="F47" s="80">
        <f>SUM(F44:F46)</f>
        <v>-9605725</v>
      </c>
      <c r="G47" s="93"/>
      <c r="H47" s="97">
        <f>SUM(H44:H46)</f>
        <v>0</v>
      </c>
      <c r="I47" s="93"/>
      <c r="J47" s="80">
        <f>SUM(J44:J46)</f>
        <v>-6071026</v>
      </c>
    </row>
    <row r="48" spans="1:10" ht="23.25">
      <c r="A48" s="141"/>
      <c r="B48" s="76"/>
      <c r="C48" s="76"/>
      <c r="D48" s="82"/>
      <c r="E48" s="91"/>
      <c r="F48" s="82"/>
      <c r="G48" s="93"/>
      <c r="H48" s="82"/>
      <c r="I48" s="93"/>
      <c r="J48" s="82"/>
    </row>
    <row r="49" spans="1:10" ht="23.25">
      <c r="A49" s="4" t="s">
        <v>92</v>
      </c>
      <c r="B49" s="76"/>
      <c r="C49" s="76"/>
      <c r="D49" s="89">
        <f>+D47</f>
        <v>0</v>
      </c>
      <c r="E49" s="91"/>
      <c r="F49" s="89">
        <f>+F47</f>
        <v>-9605725</v>
      </c>
      <c r="G49" s="93"/>
      <c r="H49" s="97">
        <f>+H47</f>
        <v>0</v>
      </c>
      <c r="I49" s="93"/>
      <c r="J49" s="89">
        <f>+J47</f>
        <v>-6071026</v>
      </c>
    </row>
    <row r="50" spans="1:10" ht="24" thickBot="1">
      <c r="A50" s="4" t="s">
        <v>93</v>
      </c>
      <c r="B50" s="76"/>
      <c r="C50" s="76"/>
      <c r="D50" s="90">
        <f>+D28+D49</f>
        <v>659066011</v>
      </c>
      <c r="E50" s="91"/>
      <c r="F50" s="90">
        <f>+F28+F49</f>
        <v>443568700</v>
      </c>
      <c r="G50" s="93"/>
      <c r="H50" s="90">
        <f>+H28+H49</f>
        <v>531167418</v>
      </c>
      <c r="I50" s="93"/>
      <c r="J50" s="90">
        <f>+J28+J49</f>
        <v>314632358</v>
      </c>
    </row>
    <row r="51" spans="1:10" ht="24" thickTop="1">
      <c r="A51" s="4"/>
      <c r="B51" s="76"/>
      <c r="C51" s="76"/>
      <c r="D51" s="91"/>
      <c r="E51" s="92"/>
      <c r="F51" s="91"/>
      <c r="G51" s="93"/>
      <c r="H51" s="93"/>
      <c r="I51" s="93"/>
      <c r="J51" s="93"/>
    </row>
    <row r="52" spans="1:10" ht="23.25">
      <c r="A52" s="4" t="s">
        <v>94</v>
      </c>
      <c r="B52" s="76"/>
      <c r="C52" s="76"/>
      <c r="D52" s="91"/>
      <c r="E52" s="92"/>
      <c r="F52" s="91"/>
      <c r="G52" s="92"/>
      <c r="H52" s="92"/>
      <c r="I52" s="92"/>
      <c r="J52" s="92"/>
    </row>
    <row r="53" spans="1:10" ht="23.25">
      <c r="A53" s="73" t="s">
        <v>95</v>
      </c>
      <c r="B53" s="76"/>
      <c r="C53" s="76"/>
      <c r="D53" s="52">
        <v>659064445</v>
      </c>
      <c r="E53" s="95"/>
      <c r="F53" s="94">
        <v>453174057</v>
      </c>
      <c r="G53" s="95"/>
      <c r="H53" s="96">
        <v>531167418</v>
      </c>
      <c r="I53" s="95"/>
      <c r="J53" s="96">
        <v>320703384</v>
      </c>
    </row>
    <row r="54" spans="1:10" ht="23.25">
      <c r="A54" s="73" t="s">
        <v>96</v>
      </c>
      <c r="B54" s="76"/>
      <c r="C54" s="76"/>
      <c r="D54" s="48">
        <v>1566</v>
      </c>
      <c r="E54" s="95"/>
      <c r="F54" s="97">
        <v>368</v>
      </c>
      <c r="G54" s="98"/>
      <c r="H54" s="103">
        <v>0</v>
      </c>
      <c r="I54" s="79"/>
      <c r="J54" s="99">
        <v>0</v>
      </c>
    </row>
    <row r="55" spans="1:10" ht="24" thickBot="1">
      <c r="A55" s="4"/>
      <c r="B55" s="76"/>
      <c r="C55" s="76"/>
      <c r="D55" s="100">
        <f>SUM(D53:D54)</f>
        <v>659066011</v>
      </c>
      <c r="E55" s="92"/>
      <c r="F55" s="100">
        <f>SUM(F53:F54)</f>
        <v>453174425</v>
      </c>
      <c r="G55" s="92"/>
      <c r="H55" s="100">
        <f>SUM(H53:H54)</f>
        <v>531167418</v>
      </c>
      <c r="I55" s="92"/>
      <c r="J55" s="100">
        <f>SUM(J53:J54)</f>
        <v>320703384</v>
      </c>
    </row>
    <row r="56" spans="1:10" ht="24" thickTop="1">
      <c r="A56" s="4"/>
      <c r="B56" s="76"/>
      <c r="C56" s="76"/>
      <c r="D56" s="91"/>
      <c r="E56" s="92"/>
      <c r="F56" s="91"/>
      <c r="G56" s="92"/>
      <c r="H56" s="101"/>
      <c r="I56" s="92"/>
      <c r="J56" s="101"/>
    </row>
    <row r="57" spans="1:10" ht="23.25">
      <c r="A57" s="4" t="s">
        <v>97</v>
      </c>
      <c r="B57" s="76"/>
      <c r="C57" s="76"/>
      <c r="D57" s="91"/>
      <c r="E57" s="92"/>
      <c r="F57" s="91"/>
      <c r="G57" s="92"/>
      <c r="H57" s="92"/>
      <c r="I57" s="92"/>
      <c r="J57" s="92"/>
    </row>
    <row r="58" spans="1:10" ht="23.25">
      <c r="A58" s="73" t="s">
        <v>95</v>
      </c>
      <c r="B58" s="76"/>
      <c r="C58" s="76"/>
      <c r="D58" s="94">
        <v>659064445</v>
      </c>
      <c r="E58" s="95"/>
      <c r="F58" s="94">
        <v>443568333</v>
      </c>
      <c r="G58" s="96"/>
      <c r="H58" s="96">
        <v>531167418</v>
      </c>
      <c r="I58" s="96"/>
      <c r="J58" s="96">
        <v>314632358</v>
      </c>
    </row>
    <row r="59" spans="1:10" ht="23.25">
      <c r="A59" s="73" t="s">
        <v>96</v>
      </c>
      <c r="B59" s="76"/>
      <c r="C59" s="76"/>
      <c r="D59" s="97">
        <v>1566</v>
      </c>
      <c r="E59" s="95"/>
      <c r="F59" s="97">
        <v>367</v>
      </c>
      <c r="G59" s="102"/>
      <c r="H59" s="103">
        <v>0</v>
      </c>
      <c r="I59" s="78"/>
      <c r="J59" s="103">
        <v>0</v>
      </c>
    </row>
    <row r="60" spans="1:10" ht="24" thickBot="1">
      <c r="A60" s="4"/>
      <c r="B60" s="76"/>
      <c r="C60" s="76"/>
      <c r="D60" s="100">
        <f>SUM(D58:D59)</f>
        <v>659066011</v>
      </c>
      <c r="E60" s="92"/>
      <c r="F60" s="100">
        <f>SUM(F58:F59)</f>
        <v>443568700</v>
      </c>
      <c r="G60" s="104"/>
      <c r="H60" s="100">
        <f>SUM(H58:H59)</f>
        <v>531167418</v>
      </c>
      <c r="I60" s="104"/>
      <c r="J60" s="100">
        <f>SUM(J58:J59)</f>
        <v>314632358</v>
      </c>
    </row>
    <row r="61" spans="1:10" ht="24" thickTop="1">
      <c r="A61" s="73"/>
      <c r="B61" s="76"/>
      <c r="C61" s="76"/>
      <c r="D61" s="91"/>
      <c r="E61" s="92"/>
      <c r="F61" s="91"/>
      <c r="G61" s="92"/>
      <c r="H61" s="92"/>
      <c r="I61" s="92"/>
      <c r="J61" s="92"/>
    </row>
    <row r="62" spans="1:10" ht="24.95" customHeight="1" thickBot="1">
      <c r="A62" s="4" t="s">
        <v>98</v>
      </c>
      <c r="B62" s="76">
        <v>19</v>
      </c>
      <c r="C62" s="88"/>
      <c r="D62" s="105">
        <v>1.31</v>
      </c>
      <c r="E62" s="18"/>
      <c r="F62" s="105">
        <v>0.89737437029702971</v>
      </c>
      <c r="G62" s="18"/>
      <c r="H62" s="105">
        <v>1.05</v>
      </c>
      <c r="I62" s="18"/>
      <c r="J62" s="105">
        <v>0.63505620594059409</v>
      </c>
    </row>
    <row r="63" spans="1:10" ht="24.95" customHeight="1" thickTop="1">
      <c r="A63" s="4"/>
      <c r="B63" s="76"/>
      <c r="C63" s="88"/>
      <c r="D63" s="144"/>
      <c r="E63" s="18"/>
      <c r="F63" s="144"/>
      <c r="G63" s="18"/>
      <c r="H63" s="144"/>
      <c r="I63" s="18"/>
      <c r="J63" s="144"/>
    </row>
    <row r="64" spans="1:10" ht="24.95" customHeight="1">
      <c r="A64" s="4"/>
      <c r="B64" s="76"/>
      <c r="C64" s="88"/>
      <c r="D64" s="144"/>
      <c r="E64" s="18"/>
      <c r="F64" s="144"/>
      <c r="G64" s="18"/>
      <c r="H64" s="144"/>
      <c r="I64" s="18"/>
      <c r="J64" s="144"/>
    </row>
    <row r="65" spans="1:10" ht="24.95" customHeight="1">
      <c r="A65" s="4"/>
      <c r="B65" s="76"/>
      <c r="C65" s="88"/>
      <c r="D65" s="144"/>
      <c r="E65" s="18"/>
      <c r="F65" s="144"/>
      <c r="G65" s="18"/>
      <c r="H65" s="144"/>
      <c r="I65" s="18"/>
      <c r="J65" s="144"/>
    </row>
    <row r="66" spans="1:10" ht="24.95" customHeight="1">
      <c r="A66" s="4"/>
      <c r="B66" s="76"/>
      <c r="C66" s="88"/>
      <c r="D66" s="144"/>
      <c r="E66" s="18"/>
      <c r="F66" s="144"/>
      <c r="G66" s="18"/>
      <c r="H66" s="144"/>
      <c r="I66" s="18"/>
      <c r="J66" s="144"/>
    </row>
    <row r="67" spans="1:10" ht="22.5" customHeight="1">
      <c r="A67" s="4"/>
      <c r="B67" s="76"/>
      <c r="C67" s="88"/>
      <c r="D67" s="144"/>
      <c r="E67" s="18"/>
      <c r="F67" s="144"/>
      <c r="G67" s="18"/>
      <c r="H67" s="144"/>
      <c r="I67" s="18"/>
      <c r="J67" s="144"/>
    </row>
    <row r="68" spans="1:10" ht="23.25">
      <c r="A68" s="161" t="s">
        <v>27</v>
      </c>
      <c r="B68" s="161"/>
      <c r="C68" s="161"/>
      <c r="D68" s="161"/>
      <c r="E68" s="161"/>
      <c r="F68" s="161"/>
      <c r="G68" s="161"/>
      <c r="H68" s="161"/>
      <c r="I68" s="161"/>
      <c r="J68" s="161"/>
    </row>
    <row r="69" spans="1:10" ht="23.25">
      <c r="A69" s="161" t="s">
        <v>28</v>
      </c>
      <c r="B69" s="161"/>
      <c r="C69" s="161"/>
      <c r="D69" s="161"/>
      <c r="E69" s="161"/>
      <c r="F69" s="161"/>
      <c r="G69" s="161"/>
      <c r="H69" s="161"/>
      <c r="I69" s="161"/>
      <c r="J69" s="161"/>
    </row>
  </sheetData>
  <mergeCells count="9">
    <mergeCell ref="A36:J36"/>
    <mergeCell ref="A37:J37"/>
    <mergeCell ref="A68:J68"/>
    <mergeCell ref="A69:J69"/>
    <mergeCell ref="D4:F4"/>
    <mergeCell ref="H4:J4"/>
    <mergeCell ref="D7:J7"/>
    <mergeCell ref="D5:F5"/>
    <mergeCell ref="H5:J5"/>
  </mergeCells>
  <phoneticPr fontId="17" type="noConversion"/>
  <pageMargins left="0.7" right="0.7" top="0.48" bottom="0.5" header="0.5" footer="0.5"/>
  <pageSetup paperSize="9" scale="80" firstPageNumber="9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T36"/>
  <sheetViews>
    <sheetView view="pageBreakPreview" zoomScale="70" zoomScaleNormal="60" zoomScaleSheetLayoutView="70" workbookViewId="0">
      <selection activeCell="E33" sqref="E33"/>
    </sheetView>
  </sheetViews>
  <sheetFormatPr defaultColWidth="9.140625" defaultRowHeight="23.25" customHeight="1"/>
  <cols>
    <col min="1" max="1" width="79" style="6" customWidth="1"/>
    <col min="2" max="2" width="10.85546875" style="7" bestFit="1" customWidth="1"/>
    <col min="3" max="3" width="1.42578125" style="8" customWidth="1"/>
    <col min="4" max="4" width="15.85546875" style="38" bestFit="1" customWidth="1"/>
    <col min="5" max="5" width="1" style="38" customWidth="1"/>
    <col min="6" max="6" width="16.7109375" style="38" bestFit="1" customWidth="1"/>
    <col min="7" max="7" width="1" style="39" customWidth="1"/>
    <col min="8" max="8" width="14.42578125" style="38" bestFit="1" customWidth="1"/>
    <col min="9" max="9" width="1.42578125" style="39" customWidth="1"/>
    <col min="10" max="10" width="15.7109375" style="38" bestFit="1" customWidth="1"/>
    <col min="11" max="11" width="1.42578125" style="39" customWidth="1"/>
    <col min="12" max="12" width="16.5703125" style="38" customWidth="1"/>
    <col min="13" max="13" width="1" style="39" customWidth="1"/>
    <col min="14" max="14" width="18.140625" style="38" customWidth="1"/>
    <col min="15" max="15" width="1.42578125" style="39" customWidth="1"/>
    <col min="16" max="16" width="16.7109375" style="38" bestFit="1" customWidth="1"/>
    <col min="17" max="17" width="1.42578125" style="39" customWidth="1"/>
    <col min="18" max="18" width="14.42578125" style="38" bestFit="1" customWidth="1"/>
    <col min="19" max="19" width="1.42578125" style="39" customWidth="1"/>
    <col min="20" max="20" width="15.85546875" style="38" bestFit="1" customWidth="1"/>
    <col min="21" max="16384" width="9.140625" style="8"/>
  </cols>
  <sheetData>
    <row r="1" spans="1:20" ht="29.25">
      <c r="A1" s="153" t="str">
        <f>PL!A1</f>
        <v>บริษัท อินเด็กซ์ ลิฟวิ่งมอลล์ จำกัด (มหาชน) และบริษัทย่อย</v>
      </c>
      <c r="D1" s="27"/>
      <c r="E1" s="27"/>
      <c r="F1" s="27"/>
    </row>
    <row r="2" spans="1:20" ht="29.25">
      <c r="A2" s="129" t="s">
        <v>99</v>
      </c>
      <c r="B2" s="5"/>
      <c r="C2"/>
      <c r="D2" s="56"/>
      <c r="E2" s="56"/>
      <c r="F2" s="56"/>
      <c r="G2" s="59"/>
      <c r="H2" s="56"/>
      <c r="I2" s="59"/>
      <c r="J2" s="56"/>
      <c r="K2" s="59"/>
      <c r="L2" s="56"/>
      <c r="M2" s="59"/>
      <c r="N2" s="56"/>
      <c r="O2" s="59"/>
      <c r="P2" s="56"/>
      <c r="Q2" s="59"/>
      <c r="R2" s="56"/>
      <c r="S2" s="59"/>
      <c r="T2" s="56"/>
    </row>
    <row r="3" spans="1:20" ht="11.45" customHeight="1">
      <c r="A3" s="166"/>
      <c r="B3" s="166"/>
      <c r="C3" s="166"/>
      <c r="D3" s="166"/>
      <c r="E3" s="16"/>
      <c r="F3" s="16"/>
      <c r="G3" s="59"/>
      <c r="H3" s="56"/>
      <c r="I3" s="59"/>
      <c r="J3" s="56"/>
      <c r="K3" s="59"/>
      <c r="L3" s="56"/>
      <c r="M3" s="59"/>
      <c r="N3" s="56"/>
      <c r="O3" s="59"/>
      <c r="P3" s="56"/>
      <c r="Q3" s="59"/>
      <c r="R3" s="56"/>
      <c r="S3" s="59"/>
      <c r="T3" s="56"/>
    </row>
    <row r="4" spans="1:20" ht="23.25" customHeight="1">
      <c r="A4" s="106"/>
      <c r="B4" s="107"/>
      <c r="C4" s="108"/>
      <c r="D4" s="167" t="s">
        <v>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0" ht="23.25" customHeight="1">
      <c r="A5" s="109"/>
      <c r="B5" s="109"/>
      <c r="C5" s="107"/>
      <c r="D5" s="110"/>
      <c r="E5" s="110"/>
      <c r="F5" s="110"/>
      <c r="G5" s="111"/>
      <c r="H5" s="168" t="s">
        <v>57</v>
      </c>
      <c r="I5" s="168"/>
      <c r="J5" s="168"/>
      <c r="K5" s="112"/>
      <c r="L5" s="168" t="s">
        <v>60</v>
      </c>
      <c r="M5" s="168"/>
      <c r="N5" s="168"/>
      <c r="O5" s="113"/>
      <c r="P5" s="113"/>
      <c r="Q5" s="114"/>
      <c r="R5" s="115"/>
      <c r="S5" s="112"/>
      <c r="T5" s="115"/>
    </row>
    <row r="6" spans="1:20" ht="23.25" customHeight="1">
      <c r="A6" s="109"/>
      <c r="B6" s="109"/>
      <c r="C6" s="107"/>
      <c r="D6" s="110"/>
      <c r="E6" s="110"/>
      <c r="F6" s="110"/>
      <c r="G6" s="111"/>
      <c r="H6" s="111"/>
      <c r="I6" s="111"/>
      <c r="J6" s="111"/>
      <c r="K6" s="112"/>
      <c r="L6" s="111"/>
      <c r="M6" s="111"/>
      <c r="N6" s="111" t="s">
        <v>100</v>
      </c>
      <c r="O6" s="113"/>
      <c r="P6" s="113"/>
      <c r="Q6" s="114"/>
      <c r="R6" s="115"/>
      <c r="S6" s="112"/>
      <c r="T6" s="115"/>
    </row>
    <row r="7" spans="1:20" ht="23.25" customHeight="1">
      <c r="A7" s="109"/>
      <c r="B7" s="117"/>
      <c r="C7" s="118"/>
      <c r="D7" s="116" t="s">
        <v>52</v>
      </c>
      <c r="E7" s="116"/>
      <c r="F7" s="111"/>
      <c r="G7" s="111"/>
      <c r="H7" s="116"/>
      <c r="I7" s="112"/>
      <c r="J7" s="110"/>
      <c r="K7" s="111"/>
      <c r="L7" s="116" t="s">
        <v>101</v>
      </c>
      <c r="M7" s="111"/>
      <c r="N7" s="116" t="s">
        <v>102</v>
      </c>
      <c r="O7" s="112"/>
      <c r="P7" s="116" t="s">
        <v>103</v>
      </c>
      <c r="Q7" s="111"/>
      <c r="R7" s="116" t="s">
        <v>104</v>
      </c>
      <c r="S7" s="111"/>
      <c r="T7" s="110"/>
    </row>
    <row r="8" spans="1:20" ht="23.25" customHeight="1">
      <c r="A8" s="109"/>
      <c r="B8" s="117"/>
      <c r="C8" s="118"/>
      <c r="D8" s="116" t="s">
        <v>105</v>
      </c>
      <c r="E8" s="116"/>
      <c r="F8" s="111" t="s">
        <v>106</v>
      </c>
      <c r="G8" s="111"/>
      <c r="H8" s="116" t="s">
        <v>107</v>
      </c>
      <c r="I8" s="111"/>
      <c r="J8" s="116" t="s">
        <v>108</v>
      </c>
      <c r="K8" s="111"/>
      <c r="L8" s="116" t="s">
        <v>109</v>
      </c>
      <c r="M8" s="111"/>
      <c r="N8" s="116" t="s">
        <v>110</v>
      </c>
      <c r="O8" s="112"/>
      <c r="P8" s="116" t="s">
        <v>111</v>
      </c>
      <c r="Q8" s="111"/>
      <c r="R8" s="116" t="s">
        <v>112</v>
      </c>
      <c r="S8" s="111"/>
      <c r="T8" s="116" t="s">
        <v>103</v>
      </c>
    </row>
    <row r="9" spans="1:20" ht="23.25" customHeight="1">
      <c r="A9" s="109"/>
      <c r="B9" s="118" t="s">
        <v>6</v>
      </c>
      <c r="C9" s="118"/>
      <c r="D9" s="116" t="s">
        <v>113</v>
      </c>
      <c r="E9" s="116"/>
      <c r="F9" s="111" t="s">
        <v>114</v>
      </c>
      <c r="G9" s="111"/>
      <c r="H9" s="116" t="s">
        <v>115</v>
      </c>
      <c r="I9" s="111"/>
      <c r="J9" s="116" t="s">
        <v>116</v>
      </c>
      <c r="K9" s="111"/>
      <c r="L9" s="116" t="s">
        <v>117</v>
      </c>
      <c r="M9" s="111"/>
      <c r="N9" s="116" t="s">
        <v>118</v>
      </c>
      <c r="O9" s="112"/>
      <c r="P9" s="116" t="s">
        <v>119</v>
      </c>
      <c r="Q9" s="111"/>
      <c r="R9" s="116" t="s">
        <v>120</v>
      </c>
      <c r="S9" s="111"/>
      <c r="T9" s="116" t="s">
        <v>111</v>
      </c>
    </row>
    <row r="10" spans="1:20" ht="25.5">
      <c r="A10" s="72" t="s">
        <v>121</v>
      </c>
      <c r="B10" s="118"/>
      <c r="C10" s="108"/>
      <c r="D10" s="169" t="s">
        <v>7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</row>
    <row r="11" spans="1:20" ht="25.5">
      <c r="A11" s="72" t="s">
        <v>122</v>
      </c>
      <c r="B11" s="118"/>
      <c r="C11" s="108"/>
      <c r="D11" s="115">
        <v>2525000000</v>
      </c>
      <c r="E11" s="115"/>
      <c r="F11" s="115">
        <v>1741109855</v>
      </c>
      <c r="G11" s="115"/>
      <c r="H11" s="115">
        <v>227100000</v>
      </c>
      <c r="I11" s="115"/>
      <c r="J11" s="115">
        <v>587232183</v>
      </c>
      <c r="K11" s="115"/>
      <c r="L11" s="115">
        <v>-2094382</v>
      </c>
      <c r="M11" s="115"/>
      <c r="N11" s="115">
        <v>-2094382</v>
      </c>
      <c r="O11" s="115"/>
      <c r="P11" s="115">
        <v>5078347656</v>
      </c>
      <c r="Q11" s="115"/>
      <c r="R11" s="115">
        <v>1288948</v>
      </c>
      <c r="S11" s="115"/>
      <c r="T11" s="115">
        <v>5079636604</v>
      </c>
    </row>
    <row r="12" spans="1:20" s="25" customFormat="1" ht="25.5">
      <c r="A12" s="72"/>
      <c r="B12" s="118"/>
      <c r="C12" s="119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</row>
    <row r="13" spans="1:20" ht="25.5">
      <c r="A13" s="72" t="s">
        <v>123</v>
      </c>
      <c r="B13" s="121"/>
      <c r="C13" s="119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</row>
    <row r="14" spans="1:20" ht="25.5">
      <c r="A14" s="123" t="s">
        <v>124</v>
      </c>
      <c r="B14" s="121"/>
      <c r="C14" s="119"/>
      <c r="D14" s="122"/>
      <c r="E14" s="122"/>
      <c r="F14" s="122"/>
      <c r="G14" s="124"/>
      <c r="H14" s="122"/>
      <c r="I14" s="124"/>
      <c r="J14" s="122"/>
      <c r="K14" s="124"/>
      <c r="L14" s="122"/>
      <c r="M14" s="124"/>
      <c r="N14" s="122"/>
      <c r="O14" s="124"/>
      <c r="P14" s="122"/>
      <c r="Q14" s="124"/>
      <c r="R14" s="122"/>
      <c r="S14" s="124"/>
      <c r="T14" s="122"/>
    </row>
    <row r="15" spans="1:20" ht="25.5">
      <c r="A15" s="132" t="s">
        <v>125</v>
      </c>
      <c r="B15" s="118">
        <v>20</v>
      </c>
      <c r="C15" s="117"/>
      <c r="D15" s="125">
        <v>0</v>
      </c>
      <c r="E15" s="122"/>
      <c r="F15" s="125">
        <v>0</v>
      </c>
      <c r="G15" s="120"/>
      <c r="H15" s="125">
        <v>0</v>
      </c>
      <c r="I15" s="120"/>
      <c r="J15" s="125">
        <v>-212100000</v>
      </c>
      <c r="K15" s="120"/>
      <c r="L15" s="125">
        <v>0</v>
      </c>
      <c r="M15" s="120"/>
      <c r="N15" s="125">
        <v>0</v>
      </c>
      <c r="O15" s="120"/>
      <c r="P15" s="125">
        <v>-212100000</v>
      </c>
      <c r="Q15" s="120"/>
      <c r="R15" s="125">
        <v>0</v>
      </c>
      <c r="S15" s="120"/>
      <c r="T15" s="125">
        <v>-212100000</v>
      </c>
    </row>
    <row r="16" spans="1:20" ht="25.5">
      <c r="A16" s="123" t="s">
        <v>126</v>
      </c>
      <c r="B16" s="118"/>
      <c r="C16" s="117"/>
      <c r="D16" s="127">
        <v>0</v>
      </c>
      <c r="E16" s="120"/>
      <c r="F16" s="127">
        <v>0</v>
      </c>
      <c r="G16" s="124"/>
      <c r="H16" s="127">
        <v>0</v>
      </c>
      <c r="I16" s="124"/>
      <c r="J16" s="127">
        <v>-212100000</v>
      </c>
      <c r="K16" s="124"/>
      <c r="L16" s="127">
        <v>0</v>
      </c>
      <c r="M16" s="124"/>
      <c r="N16" s="127">
        <v>0</v>
      </c>
      <c r="O16" s="124"/>
      <c r="P16" s="127">
        <v>-212100000</v>
      </c>
      <c r="Q16" s="124"/>
      <c r="R16" s="127">
        <v>0</v>
      </c>
      <c r="S16" s="124"/>
      <c r="T16" s="127">
        <v>-212100000</v>
      </c>
    </row>
    <row r="17" spans="1:20" ht="24.75">
      <c r="A17" s="128"/>
      <c r="B17" s="118"/>
      <c r="C17" s="117"/>
      <c r="D17" s="122"/>
      <c r="E17" s="122"/>
      <c r="F17" s="122"/>
      <c r="G17" s="124"/>
      <c r="H17" s="122"/>
      <c r="I17" s="124"/>
      <c r="J17" s="122"/>
      <c r="K17" s="124"/>
      <c r="L17" s="122"/>
      <c r="M17" s="124"/>
      <c r="N17" s="122"/>
      <c r="O17" s="124"/>
      <c r="P17" s="122"/>
      <c r="Q17" s="124"/>
      <c r="R17" s="122"/>
      <c r="S17" s="124"/>
      <c r="T17" s="122"/>
    </row>
    <row r="18" spans="1:20" ht="25.5">
      <c r="A18" s="123" t="s">
        <v>127</v>
      </c>
      <c r="B18" s="118"/>
      <c r="C18" s="117"/>
      <c r="D18" s="122"/>
      <c r="E18" s="122"/>
      <c r="F18" s="122"/>
      <c r="G18" s="124"/>
      <c r="H18" s="122"/>
      <c r="I18" s="124"/>
      <c r="J18" s="122"/>
      <c r="K18" s="124"/>
      <c r="L18" s="122"/>
      <c r="M18" s="124"/>
      <c r="N18" s="122"/>
      <c r="O18" s="124"/>
      <c r="P18" s="122"/>
      <c r="Q18" s="124"/>
      <c r="R18" s="122"/>
      <c r="S18" s="124"/>
      <c r="T18" s="122"/>
    </row>
    <row r="19" spans="1:20" ht="25.5">
      <c r="A19" s="132" t="s">
        <v>128</v>
      </c>
      <c r="B19" s="118"/>
      <c r="C19" s="117"/>
      <c r="D19" s="125">
        <v>0</v>
      </c>
      <c r="E19" s="122"/>
      <c r="F19" s="125">
        <v>0</v>
      </c>
      <c r="G19" s="120"/>
      <c r="H19" s="125">
        <v>0</v>
      </c>
      <c r="I19" s="120">
        <v>0</v>
      </c>
      <c r="J19" s="125">
        <v>0</v>
      </c>
      <c r="K19" s="120"/>
      <c r="L19" s="125">
        <v>0</v>
      </c>
      <c r="M19" s="120"/>
      <c r="N19" s="125">
        <v>0</v>
      </c>
      <c r="O19" s="120"/>
      <c r="P19" s="125">
        <v>0</v>
      </c>
      <c r="Q19" s="120"/>
      <c r="R19" s="125">
        <v>-766</v>
      </c>
      <c r="S19" s="120"/>
      <c r="T19" s="125">
        <v>-766</v>
      </c>
    </row>
    <row r="20" spans="1:20" ht="25.5">
      <c r="A20" s="123" t="s">
        <v>129</v>
      </c>
      <c r="B20" s="118"/>
      <c r="C20" s="117"/>
      <c r="D20" s="126">
        <v>0</v>
      </c>
      <c r="E20" s="134"/>
      <c r="F20" s="126">
        <v>0</v>
      </c>
      <c r="G20" s="120"/>
      <c r="H20" s="126">
        <v>0</v>
      </c>
      <c r="I20" s="120"/>
      <c r="J20" s="126">
        <v>0</v>
      </c>
      <c r="K20" s="120"/>
      <c r="L20" s="126">
        <v>0</v>
      </c>
      <c r="M20" s="120"/>
      <c r="N20" s="126">
        <v>0</v>
      </c>
      <c r="O20" s="120"/>
      <c r="P20" s="126">
        <v>0</v>
      </c>
      <c r="Q20" s="120"/>
      <c r="R20" s="126">
        <v>-766</v>
      </c>
      <c r="S20" s="120"/>
      <c r="T20" s="126">
        <v>-766</v>
      </c>
    </row>
    <row r="21" spans="1:20" ht="24.75">
      <c r="A21" s="128"/>
      <c r="B21" s="118"/>
      <c r="C21" s="117"/>
      <c r="D21" s="122"/>
      <c r="E21" s="122"/>
      <c r="F21" s="122"/>
      <c r="G21" s="124"/>
      <c r="H21" s="122"/>
      <c r="I21" s="124"/>
      <c r="J21" s="122"/>
      <c r="K21" s="124"/>
      <c r="L21" s="122"/>
      <c r="M21" s="124"/>
      <c r="N21" s="122"/>
      <c r="O21" s="124"/>
      <c r="P21" s="122"/>
      <c r="Q21" s="124"/>
      <c r="R21" s="122"/>
      <c r="S21" s="124"/>
      <c r="T21" s="122"/>
    </row>
    <row r="22" spans="1:20" ht="25.5">
      <c r="A22" s="72" t="s">
        <v>130</v>
      </c>
      <c r="B22" s="118"/>
      <c r="C22" s="117"/>
      <c r="D22" s="127">
        <v>0</v>
      </c>
      <c r="E22" s="134"/>
      <c r="F22" s="127">
        <v>0</v>
      </c>
      <c r="G22" s="120"/>
      <c r="H22" s="127">
        <v>0</v>
      </c>
      <c r="I22" s="120"/>
      <c r="J22" s="127">
        <v>-212100000</v>
      </c>
      <c r="K22" s="120"/>
      <c r="L22" s="127">
        <v>0</v>
      </c>
      <c r="M22" s="120"/>
      <c r="N22" s="127">
        <v>0</v>
      </c>
      <c r="O22" s="120"/>
      <c r="P22" s="127">
        <v>-212100000</v>
      </c>
      <c r="Q22" s="120"/>
      <c r="R22" s="127">
        <v>-766</v>
      </c>
      <c r="S22" s="120"/>
      <c r="T22" s="127">
        <v>-212100766</v>
      </c>
    </row>
    <row r="23" spans="1:20" ht="24.75">
      <c r="A23" s="128"/>
      <c r="B23" s="118"/>
      <c r="C23" s="117"/>
      <c r="D23" s="122"/>
      <c r="E23" s="122"/>
      <c r="F23" s="122"/>
      <c r="G23" s="124"/>
      <c r="H23" s="122"/>
      <c r="I23" s="124"/>
      <c r="J23" s="122"/>
      <c r="K23" s="124"/>
      <c r="L23" s="122"/>
      <c r="M23" s="124"/>
      <c r="N23" s="122"/>
      <c r="O23" s="124"/>
      <c r="P23" s="122"/>
      <c r="Q23" s="124"/>
      <c r="R23" s="122"/>
      <c r="S23" s="124"/>
      <c r="T23" s="122"/>
    </row>
    <row r="24" spans="1:20" s="25" customFormat="1" ht="25.5">
      <c r="A24" s="72" t="s">
        <v>131</v>
      </c>
      <c r="B24" s="118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</row>
    <row r="25" spans="1:20" s="25" customFormat="1" ht="25.5">
      <c r="A25" s="109" t="s">
        <v>132</v>
      </c>
      <c r="B25" s="118"/>
      <c r="C25" s="119"/>
      <c r="D25" s="122">
        <v>0</v>
      </c>
      <c r="E25" s="122"/>
      <c r="F25" s="122">
        <v>0</v>
      </c>
      <c r="G25" s="124"/>
      <c r="H25" s="122">
        <v>0</v>
      </c>
      <c r="I25" s="120"/>
      <c r="J25" s="122">
        <v>453174057</v>
      </c>
      <c r="K25" s="120"/>
      <c r="L25" s="122">
        <v>0</v>
      </c>
      <c r="M25" s="124"/>
      <c r="N25" s="124">
        <v>0</v>
      </c>
      <c r="O25" s="124"/>
      <c r="P25" s="122">
        <v>453174057</v>
      </c>
      <c r="Q25" s="124"/>
      <c r="R25" s="124">
        <v>368</v>
      </c>
      <c r="S25" s="124"/>
      <c r="T25" s="122">
        <v>453174425</v>
      </c>
    </row>
    <row r="26" spans="1:20" s="25" customFormat="1" ht="25.5">
      <c r="A26" s="109" t="s">
        <v>133</v>
      </c>
      <c r="B26" s="118"/>
      <c r="C26" s="119"/>
      <c r="D26" s="122">
        <v>0</v>
      </c>
      <c r="E26" s="122"/>
      <c r="F26" s="122">
        <v>0</v>
      </c>
      <c r="G26" s="120"/>
      <c r="H26" s="122">
        <v>0</v>
      </c>
      <c r="I26" s="120"/>
      <c r="J26" s="122">
        <v>-9605724</v>
      </c>
      <c r="K26" s="120"/>
      <c r="L26" s="122">
        <v>0</v>
      </c>
      <c r="M26" s="120"/>
      <c r="N26" s="124">
        <v>0</v>
      </c>
      <c r="O26" s="120"/>
      <c r="P26" s="122">
        <v>-9605724</v>
      </c>
      <c r="Q26" s="120"/>
      <c r="R26" s="125">
        <v>-1</v>
      </c>
      <c r="S26" s="120"/>
      <c r="T26" s="122">
        <v>-9605725</v>
      </c>
    </row>
    <row r="27" spans="1:20" s="25" customFormat="1" ht="25.5">
      <c r="A27" s="72" t="s">
        <v>134</v>
      </c>
      <c r="B27" s="121"/>
      <c r="C27" s="119"/>
      <c r="D27" s="126">
        <v>0</v>
      </c>
      <c r="E27" s="120"/>
      <c r="F27" s="126">
        <v>0</v>
      </c>
      <c r="G27" s="120"/>
      <c r="H27" s="126">
        <v>0</v>
      </c>
      <c r="I27" s="120"/>
      <c r="J27" s="126">
        <v>443568333</v>
      </c>
      <c r="K27" s="120"/>
      <c r="L27" s="126">
        <v>0</v>
      </c>
      <c r="M27" s="120"/>
      <c r="N27" s="126">
        <v>0</v>
      </c>
      <c r="O27" s="120"/>
      <c r="P27" s="126">
        <v>443568333</v>
      </c>
      <c r="Q27" s="120"/>
      <c r="R27" s="126">
        <v>367</v>
      </c>
      <c r="S27" s="120"/>
      <c r="T27" s="126">
        <v>443568700</v>
      </c>
    </row>
    <row r="28" spans="1:20" s="25" customFormat="1" ht="25.5">
      <c r="A28" s="72"/>
      <c r="B28" s="118"/>
      <c r="C28" s="119"/>
      <c r="D28" s="124"/>
      <c r="E28" s="124"/>
      <c r="F28" s="124"/>
      <c r="G28" s="124"/>
      <c r="H28" s="124"/>
      <c r="I28" s="124"/>
      <c r="J28" s="122"/>
      <c r="K28" s="124"/>
      <c r="L28" s="124"/>
      <c r="M28" s="124"/>
      <c r="N28" s="124"/>
      <c r="O28" s="124"/>
      <c r="P28" s="124"/>
      <c r="Q28" s="124"/>
      <c r="R28" s="124"/>
      <c r="S28" s="124"/>
      <c r="T28" s="124"/>
    </row>
    <row r="29" spans="1:20" s="25" customFormat="1" ht="25.5">
      <c r="A29" s="109" t="s">
        <v>135</v>
      </c>
      <c r="B29" s="118">
        <v>15</v>
      </c>
      <c r="C29" s="119"/>
      <c r="D29" s="125">
        <v>0</v>
      </c>
      <c r="E29" s="122"/>
      <c r="F29" s="125">
        <v>0</v>
      </c>
      <c r="G29" s="124"/>
      <c r="H29" s="125">
        <v>16500000</v>
      </c>
      <c r="I29" s="124"/>
      <c r="J29" s="125">
        <v>-16500000</v>
      </c>
      <c r="K29" s="124"/>
      <c r="L29" s="125">
        <v>0</v>
      </c>
      <c r="M29" s="124"/>
      <c r="N29" s="125">
        <v>0</v>
      </c>
      <c r="O29" s="124"/>
      <c r="P29" s="125">
        <v>0</v>
      </c>
      <c r="Q29" s="124"/>
      <c r="R29" s="125">
        <v>0</v>
      </c>
      <c r="S29" s="124"/>
      <c r="T29" s="125">
        <v>0</v>
      </c>
    </row>
    <row r="30" spans="1:20" s="25" customFormat="1" ht="25.5">
      <c r="A30" s="109"/>
      <c r="B30" s="118"/>
      <c r="C30" s="119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</row>
    <row r="31" spans="1:20" ht="26.25" thickBot="1">
      <c r="A31" s="72" t="s">
        <v>136</v>
      </c>
      <c r="B31" s="118"/>
      <c r="C31" s="117"/>
      <c r="D31" s="133">
        <v>2525000000</v>
      </c>
      <c r="E31" s="120"/>
      <c r="F31" s="133">
        <v>1741109855</v>
      </c>
      <c r="G31" s="124"/>
      <c r="H31" s="133">
        <v>243600000</v>
      </c>
      <c r="I31" s="124"/>
      <c r="J31" s="133">
        <v>802200516</v>
      </c>
      <c r="K31" s="124"/>
      <c r="L31" s="133">
        <v>-2094382</v>
      </c>
      <c r="M31" s="124"/>
      <c r="N31" s="133">
        <v>-2094382</v>
      </c>
      <c r="O31" s="124"/>
      <c r="P31" s="133">
        <v>5309815989</v>
      </c>
      <c r="Q31" s="124"/>
      <c r="R31" s="133">
        <v>1288549</v>
      </c>
      <c r="S31" s="124"/>
      <c r="T31" s="133">
        <v>5311104538</v>
      </c>
    </row>
    <row r="32" spans="1:20" ht="23.25" customHeight="1" thickTop="1">
      <c r="A32" s="72"/>
      <c r="B32" s="118"/>
      <c r="C32" s="117"/>
      <c r="D32" s="120"/>
      <c r="E32" s="120"/>
      <c r="F32" s="120"/>
      <c r="G32" s="124"/>
      <c r="H32" s="120"/>
      <c r="I32" s="124"/>
      <c r="J32" s="120"/>
      <c r="K32" s="124"/>
      <c r="L32" s="120"/>
      <c r="M32" s="124"/>
      <c r="N32" s="120"/>
      <c r="O32" s="124"/>
      <c r="P32" s="120"/>
      <c r="Q32" s="124"/>
      <c r="R32" s="120"/>
      <c r="S32" s="124"/>
      <c r="T32" s="120"/>
    </row>
    <row r="33" spans="1:20" ht="23.25" customHeight="1">
      <c r="A33" s="72"/>
      <c r="B33" s="118"/>
      <c r="C33" s="117"/>
      <c r="D33" s="120"/>
      <c r="E33" s="120"/>
      <c r="F33" s="120"/>
      <c r="G33" s="124"/>
      <c r="H33" s="120"/>
      <c r="I33" s="124"/>
      <c r="J33" s="120"/>
      <c r="K33" s="124"/>
      <c r="L33" s="120"/>
      <c r="M33" s="124"/>
      <c r="N33" s="120"/>
      <c r="O33" s="124"/>
      <c r="P33" s="120"/>
      <c r="Q33" s="124"/>
      <c r="R33" s="120"/>
      <c r="S33" s="124"/>
      <c r="T33" s="120"/>
    </row>
    <row r="34" spans="1:20" ht="23.25" customHeight="1">
      <c r="A34" s="72"/>
      <c r="B34" s="118"/>
      <c r="C34" s="117"/>
      <c r="D34" s="120"/>
      <c r="E34" s="120"/>
      <c r="F34" s="120"/>
      <c r="G34" s="124"/>
      <c r="H34" s="120"/>
      <c r="I34" s="124"/>
      <c r="J34" s="120"/>
      <c r="K34" s="124"/>
      <c r="L34" s="120"/>
      <c r="M34" s="124"/>
      <c r="N34" s="120"/>
      <c r="O34" s="124"/>
      <c r="P34" s="120"/>
      <c r="Q34" s="124"/>
      <c r="R34" s="120"/>
      <c r="S34" s="124"/>
      <c r="T34" s="120"/>
    </row>
    <row r="35" spans="1:20" ht="23.25" customHeight="1">
      <c r="A35" s="165" t="s">
        <v>27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</row>
    <row r="36" spans="1:20" ht="23.25" customHeight="1">
      <c r="A36" s="165" t="s">
        <v>137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7">
    <mergeCell ref="A35:T35"/>
    <mergeCell ref="A36:T36"/>
    <mergeCell ref="A3:D3"/>
    <mergeCell ref="D4:T4"/>
    <mergeCell ref="H5:J5"/>
    <mergeCell ref="L5:N5"/>
    <mergeCell ref="D10:T10"/>
  </mergeCells>
  <phoneticPr fontId="0" type="noConversion"/>
  <pageMargins left="0.7" right="0.7" top="0.48" bottom="0.5" header="0.5" footer="0.5"/>
  <pageSetup paperSize="9" scale="60" firstPageNumber="11" fitToHeight="0" orientation="landscape" useFirstPageNumber="1" r:id="rId2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T36"/>
  <sheetViews>
    <sheetView view="pageBreakPreview" topLeftCell="A22" zoomScaleNormal="60" zoomScaleSheetLayoutView="100" workbookViewId="0">
      <selection activeCell="H8" sqref="H8"/>
    </sheetView>
  </sheetViews>
  <sheetFormatPr defaultColWidth="9.140625" defaultRowHeight="23.25" customHeight="1"/>
  <cols>
    <col min="1" max="1" width="79.28515625" style="6" customWidth="1"/>
    <col min="2" max="2" width="10.85546875" style="7" bestFit="1" customWidth="1"/>
    <col min="3" max="3" width="1.42578125" style="8" customWidth="1"/>
    <col min="4" max="4" width="15.85546875" style="38" bestFit="1" customWidth="1"/>
    <col min="5" max="5" width="1" style="38" customWidth="1"/>
    <col min="6" max="6" width="16.7109375" style="38" bestFit="1" customWidth="1"/>
    <col min="7" max="7" width="1" style="39" customWidth="1"/>
    <col min="8" max="8" width="14.42578125" style="38" bestFit="1" customWidth="1"/>
    <col min="9" max="9" width="1.42578125" style="39" customWidth="1"/>
    <col min="10" max="10" width="15.7109375" style="38" bestFit="1" customWidth="1"/>
    <col min="11" max="11" width="1.42578125" style="39" customWidth="1"/>
    <col min="12" max="12" width="16.140625" style="38" customWidth="1"/>
    <col min="13" max="13" width="1" style="39" customWidth="1"/>
    <col min="14" max="14" width="19.7109375" style="38" customWidth="1"/>
    <col min="15" max="15" width="1.42578125" style="39" customWidth="1"/>
    <col min="16" max="16" width="16.7109375" style="38" bestFit="1" customWidth="1"/>
    <col min="17" max="17" width="1.42578125" style="39" customWidth="1"/>
    <col min="18" max="18" width="14.42578125" style="38" bestFit="1" customWidth="1"/>
    <col min="19" max="19" width="1.42578125" style="39" customWidth="1"/>
    <col min="20" max="20" width="15.85546875" style="38" bestFit="1" customWidth="1"/>
    <col min="21" max="16384" width="9.140625" style="8"/>
  </cols>
  <sheetData>
    <row r="1" spans="1:20" ht="29.25">
      <c r="A1" s="153" t="str">
        <f>PL!A1</f>
        <v>บริษัท อินเด็กซ์ ลิฟวิ่งมอลล์ จำกัด (มหาชน) และบริษัทย่อย</v>
      </c>
      <c r="D1" s="27"/>
      <c r="E1" s="27"/>
      <c r="F1" s="27"/>
    </row>
    <row r="2" spans="1:20" ht="29.25">
      <c r="A2" s="129" t="s">
        <v>99</v>
      </c>
      <c r="B2" s="5"/>
      <c r="C2"/>
      <c r="D2" s="56"/>
      <c r="E2" s="56"/>
      <c r="F2" s="56"/>
      <c r="G2" s="59"/>
      <c r="H2" s="56"/>
      <c r="I2" s="59"/>
      <c r="J2" s="56"/>
      <c r="K2" s="59"/>
      <c r="L2" s="56"/>
      <c r="M2" s="59"/>
      <c r="N2" s="56"/>
      <c r="O2" s="59"/>
      <c r="P2" s="56"/>
      <c r="Q2" s="59"/>
      <c r="R2" s="56"/>
      <c r="S2" s="59"/>
      <c r="T2" s="56"/>
    </row>
    <row r="3" spans="1:20" ht="11.45" customHeight="1">
      <c r="A3" s="166"/>
      <c r="B3" s="166"/>
      <c r="C3" s="166"/>
      <c r="D3" s="166"/>
      <c r="E3" s="16"/>
      <c r="F3" s="16"/>
      <c r="G3" s="59"/>
      <c r="H3" s="56"/>
      <c r="I3" s="59"/>
      <c r="J3" s="56"/>
      <c r="K3" s="59"/>
      <c r="L3" s="56"/>
      <c r="M3" s="59"/>
      <c r="N3" s="56"/>
      <c r="O3" s="59"/>
      <c r="P3" s="56"/>
      <c r="Q3" s="59"/>
      <c r="R3" s="56"/>
      <c r="S3" s="59"/>
      <c r="T3" s="56"/>
    </row>
    <row r="4" spans="1:20" ht="23.25" customHeight="1">
      <c r="A4" s="106"/>
      <c r="B4" s="107"/>
      <c r="C4" s="108"/>
      <c r="D4" s="167" t="s">
        <v>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</row>
    <row r="5" spans="1:20" ht="23.25" customHeight="1">
      <c r="A5" s="109"/>
      <c r="B5" s="109"/>
      <c r="C5" s="107"/>
      <c r="D5" s="110"/>
      <c r="E5" s="110"/>
      <c r="F5" s="110"/>
      <c r="G5" s="111"/>
      <c r="H5" s="168" t="s">
        <v>57</v>
      </c>
      <c r="I5" s="168"/>
      <c r="J5" s="168"/>
      <c r="K5" s="112"/>
      <c r="L5" s="168" t="s">
        <v>60</v>
      </c>
      <c r="M5" s="168"/>
      <c r="N5" s="168"/>
      <c r="O5" s="113"/>
      <c r="P5" s="113"/>
      <c r="Q5" s="114"/>
      <c r="R5" s="115"/>
      <c r="S5" s="112"/>
      <c r="T5" s="115"/>
    </row>
    <row r="6" spans="1:20" ht="23.25" customHeight="1">
      <c r="A6" s="109"/>
      <c r="B6" s="109"/>
      <c r="C6" s="107"/>
      <c r="D6" s="110"/>
      <c r="E6" s="110"/>
      <c r="F6" s="110"/>
      <c r="G6" s="111"/>
      <c r="H6" s="111"/>
      <c r="I6" s="111"/>
      <c r="J6" s="111"/>
      <c r="K6" s="112"/>
      <c r="L6" s="111"/>
      <c r="M6" s="111"/>
      <c r="N6" s="111" t="s">
        <v>100</v>
      </c>
      <c r="O6" s="113"/>
      <c r="P6" s="113"/>
      <c r="Q6" s="114"/>
      <c r="R6" s="115"/>
      <c r="S6" s="112"/>
      <c r="T6" s="115"/>
    </row>
    <row r="7" spans="1:20" ht="23.25" customHeight="1">
      <c r="A7" s="109"/>
      <c r="B7" s="117"/>
      <c r="C7" s="118"/>
      <c r="D7" s="116" t="s">
        <v>52</v>
      </c>
      <c r="E7" s="116"/>
      <c r="F7" s="111"/>
      <c r="G7" s="111"/>
      <c r="H7" s="116"/>
      <c r="I7" s="112"/>
      <c r="J7" s="110"/>
      <c r="K7" s="111"/>
      <c r="L7" s="116" t="s">
        <v>101</v>
      </c>
      <c r="M7" s="111"/>
      <c r="N7" s="116" t="s">
        <v>102</v>
      </c>
      <c r="O7" s="112"/>
      <c r="P7" s="116" t="s">
        <v>103</v>
      </c>
      <c r="Q7" s="111"/>
      <c r="R7" s="116" t="s">
        <v>104</v>
      </c>
      <c r="S7" s="111"/>
      <c r="T7" s="110"/>
    </row>
    <row r="8" spans="1:20" ht="23.25" customHeight="1">
      <c r="A8" s="109"/>
      <c r="B8" s="117"/>
      <c r="C8" s="118"/>
      <c r="D8" s="116" t="s">
        <v>105</v>
      </c>
      <c r="E8" s="116"/>
      <c r="F8" s="111" t="s">
        <v>106</v>
      </c>
      <c r="G8" s="111"/>
      <c r="H8" s="116" t="s">
        <v>107</v>
      </c>
      <c r="I8" s="111"/>
      <c r="J8" s="116" t="s">
        <v>108</v>
      </c>
      <c r="K8" s="111"/>
      <c r="L8" s="116" t="s">
        <v>109</v>
      </c>
      <c r="M8" s="111"/>
      <c r="N8" s="116" t="s">
        <v>110</v>
      </c>
      <c r="O8" s="112"/>
      <c r="P8" s="116" t="s">
        <v>111</v>
      </c>
      <c r="Q8" s="111"/>
      <c r="R8" s="116" t="s">
        <v>112</v>
      </c>
      <c r="S8" s="111"/>
      <c r="T8" s="116" t="s">
        <v>103</v>
      </c>
    </row>
    <row r="9" spans="1:20" ht="23.25" customHeight="1">
      <c r="A9" s="109"/>
      <c r="B9" s="118" t="s">
        <v>6</v>
      </c>
      <c r="C9" s="118"/>
      <c r="D9" s="116" t="s">
        <v>113</v>
      </c>
      <c r="E9" s="116"/>
      <c r="F9" s="111" t="s">
        <v>114</v>
      </c>
      <c r="G9" s="111"/>
      <c r="H9" s="116" t="s">
        <v>115</v>
      </c>
      <c r="I9" s="111"/>
      <c r="J9" s="116" t="s">
        <v>116</v>
      </c>
      <c r="K9" s="111"/>
      <c r="L9" s="116" t="s">
        <v>117</v>
      </c>
      <c r="M9" s="111"/>
      <c r="N9" s="116" t="s">
        <v>118</v>
      </c>
      <c r="O9" s="112"/>
      <c r="P9" s="116" t="s">
        <v>119</v>
      </c>
      <c r="Q9" s="111"/>
      <c r="R9" s="116" t="s">
        <v>120</v>
      </c>
      <c r="S9" s="111"/>
      <c r="T9" s="116" t="s">
        <v>111</v>
      </c>
    </row>
    <row r="10" spans="1:20" ht="25.5">
      <c r="A10" s="72" t="s">
        <v>138</v>
      </c>
      <c r="B10" s="118"/>
      <c r="C10" s="108"/>
      <c r="D10" s="169" t="s">
        <v>7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</row>
    <row r="11" spans="1:20" ht="25.5">
      <c r="A11" s="72" t="s">
        <v>139</v>
      </c>
      <c r="B11" s="118"/>
      <c r="C11" s="108"/>
      <c r="D11" s="115">
        <f>'OCI-Conso64'!D31</f>
        <v>2525000000</v>
      </c>
      <c r="E11" s="115"/>
      <c r="F11" s="115">
        <f>'OCI-Conso64'!F31</f>
        <v>1741109855</v>
      </c>
      <c r="G11" s="115"/>
      <c r="H11" s="115">
        <f>'OCI-Conso64'!H31</f>
        <v>243600000</v>
      </c>
      <c r="I11" s="115"/>
      <c r="J11" s="115">
        <f>'OCI-Conso64'!J31</f>
        <v>802200516</v>
      </c>
      <c r="K11" s="115"/>
      <c r="L11" s="115">
        <f>'OCI-Conso64'!L31</f>
        <v>-2094382</v>
      </c>
      <c r="M11" s="115"/>
      <c r="N11" s="115">
        <f>SUM(L11)</f>
        <v>-2094382</v>
      </c>
      <c r="O11" s="115"/>
      <c r="P11" s="115">
        <f>SUM(D11:J11,N11)</f>
        <v>5309815989</v>
      </c>
      <c r="Q11" s="115"/>
      <c r="R11" s="115">
        <f>'OCI-Conso64'!R31</f>
        <v>1288549</v>
      </c>
      <c r="S11" s="115"/>
      <c r="T11" s="115">
        <f>SUM(P11:R11)</f>
        <v>5311104538</v>
      </c>
    </row>
    <row r="12" spans="1:20" s="25" customFormat="1" ht="25.5">
      <c r="A12" s="72"/>
      <c r="B12" s="118"/>
      <c r="C12" s="119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</row>
    <row r="13" spans="1:20" ht="25.5">
      <c r="A13" s="72" t="s">
        <v>123</v>
      </c>
      <c r="B13" s="121"/>
      <c r="C13" s="119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</row>
    <row r="14" spans="1:20" ht="25.5">
      <c r="A14" s="123" t="s">
        <v>124</v>
      </c>
      <c r="B14" s="121"/>
      <c r="C14" s="119"/>
      <c r="D14" s="122"/>
      <c r="E14" s="122"/>
      <c r="F14" s="122"/>
      <c r="G14" s="124"/>
      <c r="H14" s="122"/>
      <c r="I14" s="124"/>
      <c r="J14" s="122"/>
      <c r="K14" s="124"/>
      <c r="L14" s="122"/>
      <c r="M14" s="124"/>
      <c r="N14" s="122"/>
      <c r="O14" s="124"/>
      <c r="P14" s="122"/>
      <c r="Q14" s="124"/>
      <c r="R14" s="122"/>
      <c r="S14" s="124"/>
      <c r="T14" s="122"/>
    </row>
    <row r="15" spans="1:20" ht="25.5">
      <c r="A15" s="132" t="s">
        <v>125</v>
      </c>
      <c r="B15" s="118">
        <v>20</v>
      </c>
      <c r="C15" s="117"/>
      <c r="D15" s="125">
        <v>0</v>
      </c>
      <c r="E15" s="122"/>
      <c r="F15" s="125">
        <v>0</v>
      </c>
      <c r="G15" s="120"/>
      <c r="H15" s="125">
        <v>0</v>
      </c>
      <c r="I15" s="120"/>
      <c r="J15" s="125">
        <v>-303000000</v>
      </c>
      <c r="K15" s="120"/>
      <c r="L15" s="125">
        <v>0</v>
      </c>
      <c r="M15" s="120"/>
      <c r="N15" s="125">
        <f>SUM(L15)</f>
        <v>0</v>
      </c>
      <c r="O15" s="120"/>
      <c r="P15" s="125">
        <f>SUM(D15:J15,N15)</f>
        <v>-303000000</v>
      </c>
      <c r="Q15" s="120"/>
      <c r="R15" s="125">
        <v>0</v>
      </c>
      <c r="S15" s="120"/>
      <c r="T15" s="125">
        <f>SUM(P15:R15)</f>
        <v>-303000000</v>
      </c>
    </row>
    <row r="16" spans="1:20" ht="25.5">
      <c r="A16" s="123" t="s">
        <v>126</v>
      </c>
      <c r="B16" s="118"/>
      <c r="C16" s="117"/>
      <c r="D16" s="127">
        <f>D15</f>
        <v>0</v>
      </c>
      <c r="E16" s="120"/>
      <c r="F16" s="127">
        <f>F15</f>
        <v>0</v>
      </c>
      <c r="G16" s="124"/>
      <c r="H16" s="127">
        <f>H15</f>
        <v>0</v>
      </c>
      <c r="I16" s="124"/>
      <c r="J16" s="127">
        <f>J15</f>
        <v>-303000000</v>
      </c>
      <c r="K16" s="124"/>
      <c r="L16" s="127">
        <f>L15</f>
        <v>0</v>
      </c>
      <c r="M16" s="124"/>
      <c r="N16" s="127">
        <f>L16</f>
        <v>0</v>
      </c>
      <c r="O16" s="124"/>
      <c r="P16" s="127">
        <f>SUM(D16:J16,N16)</f>
        <v>-303000000</v>
      </c>
      <c r="Q16" s="124"/>
      <c r="R16" s="127">
        <f>R15</f>
        <v>0</v>
      </c>
      <c r="S16" s="124"/>
      <c r="T16" s="127">
        <f>SUM(P16:R16)</f>
        <v>-303000000</v>
      </c>
    </row>
    <row r="17" spans="1:20" ht="24.75">
      <c r="A17" s="128"/>
      <c r="B17" s="118"/>
      <c r="C17" s="117"/>
      <c r="D17" s="122"/>
      <c r="E17" s="122"/>
      <c r="F17" s="122"/>
      <c r="G17" s="124"/>
      <c r="H17" s="122"/>
      <c r="I17" s="124"/>
      <c r="J17" s="122"/>
      <c r="K17" s="124"/>
      <c r="L17" s="122"/>
      <c r="M17" s="124"/>
      <c r="N17" s="122"/>
      <c r="O17" s="124"/>
      <c r="P17" s="122"/>
      <c r="Q17" s="124"/>
      <c r="R17" s="122"/>
      <c r="S17" s="124"/>
      <c r="T17" s="122"/>
    </row>
    <row r="18" spans="1:20" ht="25.5">
      <c r="A18" s="123" t="s">
        <v>127</v>
      </c>
      <c r="B18" s="118"/>
      <c r="C18" s="117"/>
      <c r="D18" s="122"/>
      <c r="E18" s="122"/>
      <c r="F18" s="122"/>
      <c r="G18" s="124"/>
      <c r="H18" s="122"/>
      <c r="I18" s="124"/>
      <c r="J18" s="122"/>
      <c r="K18" s="124"/>
      <c r="L18" s="122"/>
      <c r="M18" s="124"/>
      <c r="N18" s="122"/>
      <c r="O18" s="124"/>
      <c r="P18" s="122"/>
      <c r="Q18" s="124"/>
      <c r="R18" s="122"/>
      <c r="S18" s="124"/>
      <c r="T18" s="122"/>
    </row>
    <row r="19" spans="1:20" ht="25.5">
      <c r="A19" s="132" t="s">
        <v>140</v>
      </c>
      <c r="B19" s="118"/>
      <c r="C19" s="117"/>
      <c r="D19" s="125">
        <v>0</v>
      </c>
      <c r="E19" s="122"/>
      <c r="F19" s="125">
        <v>0</v>
      </c>
      <c r="G19" s="120"/>
      <c r="H19" s="125">
        <v>0</v>
      </c>
      <c r="I19" s="120"/>
      <c r="J19" s="125">
        <v>-582</v>
      </c>
      <c r="K19" s="120"/>
      <c r="L19" s="125">
        <v>2094382</v>
      </c>
      <c r="M19" s="120"/>
      <c r="N19" s="125">
        <f>SUM(L19)</f>
        <v>2094382</v>
      </c>
      <c r="O19" s="120"/>
      <c r="P19" s="125">
        <f>SUM(D19:J19,N19)</f>
        <v>2093800</v>
      </c>
      <c r="Q19" s="120"/>
      <c r="R19" s="125">
        <v>-1283511</v>
      </c>
      <c r="S19" s="120"/>
      <c r="T19" s="125">
        <f>SUM(P19:R19)</f>
        <v>810289</v>
      </c>
    </row>
    <row r="20" spans="1:20" ht="25.5">
      <c r="A20" s="123" t="s">
        <v>129</v>
      </c>
      <c r="B20" s="118"/>
      <c r="C20" s="117"/>
      <c r="D20" s="127">
        <f>D19</f>
        <v>0</v>
      </c>
      <c r="E20" s="120"/>
      <c r="F20" s="127">
        <f>F19</f>
        <v>0</v>
      </c>
      <c r="G20" s="124"/>
      <c r="H20" s="127">
        <f>H19</f>
        <v>0</v>
      </c>
      <c r="I20" s="124"/>
      <c r="J20" s="127">
        <f>J19</f>
        <v>-582</v>
      </c>
      <c r="K20" s="124"/>
      <c r="L20" s="127">
        <f>L19</f>
        <v>2094382</v>
      </c>
      <c r="M20" s="124"/>
      <c r="N20" s="127">
        <f>L20</f>
        <v>2094382</v>
      </c>
      <c r="O20" s="124"/>
      <c r="P20" s="127">
        <f>SUM(D20:J20,N20)</f>
        <v>2093800</v>
      </c>
      <c r="Q20" s="124"/>
      <c r="R20" s="127">
        <f>R19</f>
        <v>-1283511</v>
      </c>
      <c r="S20" s="124"/>
      <c r="T20" s="127">
        <f>SUM(P20:R20)</f>
        <v>810289</v>
      </c>
    </row>
    <row r="21" spans="1:20" ht="24.75">
      <c r="A21" s="128"/>
      <c r="B21" s="118"/>
      <c r="C21" s="117"/>
      <c r="D21" s="122"/>
      <c r="E21" s="122"/>
      <c r="F21" s="122"/>
      <c r="G21" s="124"/>
      <c r="H21" s="122"/>
      <c r="I21" s="124"/>
      <c r="J21" s="122"/>
      <c r="K21" s="124"/>
      <c r="L21" s="122"/>
      <c r="M21" s="124"/>
      <c r="N21" s="122"/>
      <c r="O21" s="124"/>
      <c r="P21" s="122"/>
      <c r="Q21" s="124"/>
      <c r="R21" s="122"/>
      <c r="S21" s="124"/>
      <c r="T21" s="122"/>
    </row>
    <row r="22" spans="1:20" ht="25.5">
      <c r="A22" s="72" t="s">
        <v>130</v>
      </c>
      <c r="B22" s="118"/>
      <c r="C22" s="117"/>
      <c r="D22" s="127">
        <f>D16+D20</f>
        <v>0</v>
      </c>
      <c r="E22" s="134"/>
      <c r="F22" s="127">
        <f>F16+F20</f>
        <v>0</v>
      </c>
      <c r="G22" s="120"/>
      <c r="H22" s="127">
        <f>H16+H20</f>
        <v>0</v>
      </c>
      <c r="I22" s="120"/>
      <c r="J22" s="127">
        <f>J16+J20</f>
        <v>-303000582</v>
      </c>
      <c r="K22" s="120"/>
      <c r="L22" s="127">
        <f>L16+L20</f>
        <v>2094382</v>
      </c>
      <c r="M22" s="120"/>
      <c r="N22" s="127">
        <f>N16+N20</f>
        <v>2094382</v>
      </c>
      <c r="O22" s="120"/>
      <c r="P22" s="127">
        <f>P16+P20</f>
        <v>-300906200</v>
      </c>
      <c r="Q22" s="120"/>
      <c r="R22" s="127">
        <f>R16+R20</f>
        <v>-1283511</v>
      </c>
      <c r="S22" s="120"/>
      <c r="T22" s="127">
        <f>T16+T20</f>
        <v>-302189711</v>
      </c>
    </row>
    <row r="23" spans="1:20" ht="24.75">
      <c r="A23" s="128"/>
      <c r="B23" s="118"/>
      <c r="C23" s="117"/>
      <c r="D23" s="122"/>
      <c r="E23" s="122"/>
      <c r="F23" s="122"/>
      <c r="G23" s="124"/>
      <c r="H23" s="122"/>
      <c r="I23" s="124"/>
      <c r="J23" s="122"/>
      <c r="K23" s="124"/>
      <c r="L23" s="122"/>
      <c r="M23" s="124"/>
      <c r="N23" s="122"/>
      <c r="O23" s="124"/>
      <c r="P23" s="122"/>
      <c r="Q23" s="124"/>
      <c r="R23" s="122"/>
      <c r="S23" s="124"/>
      <c r="T23" s="122"/>
    </row>
    <row r="24" spans="1:20" s="25" customFormat="1" ht="25.5">
      <c r="A24" s="72" t="s">
        <v>131</v>
      </c>
      <c r="B24" s="118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</row>
    <row r="25" spans="1:20" s="25" customFormat="1" ht="25.5">
      <c r="A25" s="109" t="s">
        <v>132</v>
      </c>
      <c r="B25" s="118"/>
      <c r="C25" s="119"/>
      <c r="D25" s="122">
        <v>0</v>
      </c>
      <c r="E25" s="122"/>
      <c r="F25" s="122">
        <v>0</v>
      </c>
      <c r="G25" s="124"/>
      <c r="H25" s="122">
        <v>0</v>
      </c>
      <c r="I25" s="120"/>
      <c r="J25" s="122">
        <f>PL!D53</f>
        <v>659064445</v>
      </c>
      <c r="K25" s="120"/>
      <c r="L25" s="122">
        <v>0</v>
      </c>
      <c r="M25" s="124"/>
      <c r="N25" s="124">
        <v>0</v>
      </c>
      <c r="O25" s="124"/>
      <c r="P25" s="122">
        <f>SUM(D25:J25,N25)</f>
        <v>659064445</v>
      </c>
      <c r="Q25" s="124"/>
      <c r="R25" s="124">
        <f>PL!D54</f>
        <v>1566</v>
      </c>
      <c r="S25" s="124"/>
      <c r="T25" s="122">
        <f>SUM(P25:R25)</f>
        <v>659066011</v>
      </c>
    </row>
    <row r="26" spans="1:20" s="25" customFormat="1" ht="25.5">
      <c r="A26" s="109" t="s">
        <v>133</v>
      </c>
      <c r="B26" s="118"/>
      <c r="C26" s="119"/>
      <c r="D26" s="122">
        <v>0</v>
      </c>
      <c r="E26" s="122"/>
      <c r="F26" s="122">
        <v>0</v>
      </c>
      <c r="G26" s="120"/>
      <c r="H26" s="122">
        <v>0</v>
      </c>
      <c r="I26" s="120"/>
      <c r="J26" s="122">
        <f>PL!D49</f>
        <v>0</v>
      </c>
      <c r="K26" s="120"/>
      <c r="L26" s="122">
        <v>0</v>
      </c>
      <c r="M26" s="120"/>
      <c r="N26" s="124">
        <v>0</v>
      </c>
      <c r="O26" s="120"/>
      <c r="P26" s="122">
        <f t="shared" ref="P26" si="0">SUM(D26:J26,N26)</f>
        <v>0</v>
      </c>
      <c r="Q26" s="120"/>
      <c r="R26" s="125">
        <f>PL!D59-PL!D54</f>
        <v>0</v>
      </c>
      <c r="S26" s="120"/>
      <c r="T26" s="122">
        <f t="shared" ref="T26" si="1">SUM(P26:R26)</f>
        <v>0</v>
      </c>
    </row>
    <row r="27" spans="1:20" s="25" customFormat="1" ht="25.5">
      <c r="A27" s="72" t="s">
        <v>134</v>
      </c>
      <c r="B27" s="121"/>
      <c r="C27" s="119"/>
      <c r="D27" s="126">
        <f>SUM(D25:D26)</f>
        <v>0</v>
      </c>
      <c r="E27" s="120"/>
      <c r="F27" s="126">
        <f>SUM(F25:F26)</f>
        <v>0</v>
      </c>
      <c r="G27" s="120"/>
      <c r="H27" s="126">
        <f>SUM(H25:H26)</f>
        <v>0</v>
      </c>
      <c r="I27" s="120"/>
      <c r="J27" s="126">
        <f>SUM(J25:J26)</f>
        <v>659064445</v>
      </c>
      <c r="K27" s="120"/>
      <c r="L27" s="126">
        <f>SUM(L25:L26)</f>
        <v>0</v>
      </c>
      <c r="M27" s="120"/>
      <c r="N27" s="126">
        <f>SUM(N25:N26)</f>
        <v>0</v>
      </c>
      <c r="O27" s="120"/>
      <c r="P27" s="126">
        <f>SUM(P25:P26)</f>
        <v>659064445</v>
      </c>
      <c r="Q27" s="120"/>
      <c r="R27" s="126">
        <f>SUM(R25:R26)</f>
        <v>1566</v>
      </c>
      <c r="S27" s="120"/>
      <c r="T27" s="126">
        <f>SUM(T25:T26)</f>
        <v>659066011</v>
      </c>
    </row>
    <row r="28" spans="1:20" s="25" customFormat="1" ht="25.5">
      <c r="A28" s="72"/>
      <c r="B28" s="118"/>
      <c r="C28" s="119"/>
      <c r="D28" s="124"/>
      <c r="E28" s="124"/>
      <c r="F28" s="124"/>
      <c r="G28" s="124"/>
      <c r="H28" s="124"/>
      <c r="I28" s="124"/>
      <c r="J28" s="122"/>
      <c r="K28" s="124"/>
      <c r="L28" s="124"/>
      <c r="M28" s="124"/>
      <c r="N28" s="124"/>
      <c r="O28" s="124"/>
      <c r="P28" s="124"/>
      <c r="Q28" s="124"/>
      <c r="R28" s="124"/>
      <c r="S28" s="124"/>
      <c r="T28" s="124"/>
    </row>
    <row r="29" spans="1:20" s="25" customFormat="1" ht="25.5">
      <c r="A29" s="109" t="s">
        <v>135</v>
      </c>
      <c r="B29" s="118">
        <v>15</v>
      </c>
      <c r="C29" s="119"/>
      <c r="D29" s="125">
        <v>0</v>
      </c>
      <c r="E29" s="122"/>
      <c r="F29" s="125">
        <v>0</v>
      </c>
      <c r="G29" s="124"/>
      <c r="H29" s="125">
        <v>8900000</v>
      </c>
      <c r="I29" s="124"/>
      <c r="J29" s="125">
        <f>-H29</f>
        <v>-8900000</v>
      </c>
      <c r="K29" s="124"/>
      <c r="L29" s="125">
        <v>0</v>
      </c>
      <c r="M29" s="124"/>
      <c r="N29" s="125">
        <v>0</v>
      </c>
      <c r="O29" s="124"/>
      <c r="P29" s="125">
        <v>0</v>
      </c>
      <c r="Q29" s="124"/>
      <c r="R29" s="125">
        <v>0</v>
      </c>
      <c r="S29" s="124"/>
      <c r="T29" s="125">
        <v>0</v>
      </c>
    </row>
    <row r="30" spans="1:20" s="25" customFormat="1" ht="25.5">
      <c r="A30" s="109"/>
      <c r="B30" s="118"/>
      <c r="C30" s="119"/>
      <c r="D30" s="124"/>
      <c r="E30" s="124"/>
      <c r="F30" s="124"/>
      <c r="G30" s="124"/>
      <c r="H30" s="124"/>
      <c r="I30" s="124"/>
      <c r="J30" s="124"/>
      <c r="K30" s="124"/>
      <c r="L30" s="124"/>
      <c r="M30" s="124"/>
      <c r="N30" s="124"/>
      <c r="O30" s="124"/>
      <c r="P30" s="124"/>
      <c r="Q30" s="124"/>
      <c r="R30" s="124"/>
      <c r="S30" s="124"/>
      <c r="T30" s="124"/>
    </row>
    <row r="31" spans="1:20" ht="26.25" thickBot="1">
      <c r="A31" s="72" t="s">
        <v>141</v>
      </c>
      <c r="B31" s="118"/>
      <c r="C31" s="117"/>
      <c r="D31" s="133">
        <f>SUM(D11,D22,D27,D29)</f>
        <v>2525000000</v>
      </c>
      <c r="E31" s="120"/>
      <c r="F31" s="133">
        <f>SUM(F11,F22,F27,F29)</f>
        <v>1741109855</v>
      </c>
      <c r="G31" s="124"/>
      <c r="H31" s="133">
        <f>SUM(H11,H22,H27,H29)</f>
        <v>252500000</v>
      </c>
      <c r="I31" s="124"/>
      <c r="J31" s="133">
        <f>SUM(J11,J22,J27,J29)</f>
        <v>1149364379</v>
      </c>
      <c r="K31" s="124"/>
      <c r="L31" s="133">
        <f>SUM(L11,L22,L27,L29)</f>
        <v>0</v>
      </c>
      <c r="M31" s="124"/>
      <c r="N31" s="133">
        <f>SUM(N11,N22,N27,N29)</f>
        <v>0</v>
      </c>
      <c r="O31" s="124"/>
      <c r="P31" s="133">
        <f>SUM(P11,P22,P27,P29)</f>
        <v>5667974234</v>
      </c>
      <c r="Q31" s="124"/>
      <c r="R31" s="133">
        <f>SUM(R11,R22,R27,R29)</f>
        <v>6604</v>
      </c>
      <c r="S31" s="124"/>
      <c r="T31" s="133">
        <f>SUM(T11,T22,T27,T29)</f>
        <v>5667980838</v>
      </c>
    </row>
    <row r="32" spans="1:20" ht="23.25" customHeight="1" thickTop="1">
      <c r="A32" s="72"/>
      <c r="B32" s="118"/>
      <c r="C32" s="117"/>
      <c r="D32" s="120"/>
      <c r="E32" s="120"/>
      <c r="F32" s="120"/>
      <c r="G32" s="124"/>
      <c r="H32" s="120"/>
      <c r="I32" s="124"/>
      <c r="J32" s="120"/>
      <c r="K32" s="124"/>
      <c r="L32" s="120"/>
      <c r="M32" s="124"/>
      <c r="N32" s="120"/>
      <c r="O32" s="124"/>
      <c r="P32" s="120"/>
      <c r="Q32" s="124"/>
      <c r="R32" s="120"/>
      <c r="S32" s="124"/>
      <c r="T32" s="120"/>
    </row>
    <row r="33" spans="1:20" ht="23.25" customHeight="1">
      <c r="A33" s="72"/>
      <c r="B33" s="118"/>
      <c r="C33" s="117"/>
      <c r="D33" s="120"/>
      <c r="E33" s="120"/>
      <c r="F33" s="120"/>
      <c r="G33" s="124"/>
      <c r="H33" s="120"/>
      <c r="I33" s="124"/>
      <c r="J33" s="120"/>
      <c r="K33" s="124"/>
      <c r="L33" s="120"/>
      <c r="M33" s="124"/>
      <c r="N33" s="120"/>
      <c r="O33" s="124"/>
      <c r="P33" s="120"/>
      <c r="Q33" s="124"/>
      <c r="R33" s="120"/>
      <c r="S33" s="124"/>
      <c r="T33" s="120"/>
    </row>
    <row r="34" spans="1:20" ht="23.25" customHeight="1">
      <c r="A34" s="72"/>
      <c r="B34" s="118"/>
      <c r="C34" s="117"/>
      <c r="D34" s="120"/>
      <c r="E34" s="120"/>
      <c r="F34" s="120"/>
      <c r="G34" s="124"/>
      <c r="H34" s="120"/>
      <c r="I34" s="124"/>
      <c r="J34" s="120"/>
      <c r="K34" s="124"/>
      <c r="L34" s="120"/>
      <c r="M34" s="124"/>
      <c r="N34" s="120"/>
      <c r="O34" s="124"/>
      <c r="P34" s="120"/>
      <c r="Q34" s="124"/>
      <c r="R34" s="120"/>
      <c r="S34" s="124"/>
      <c r="T34" s="120"/>
    </row>
    <row r="35" spans="1:20" ht="23.25" customHeight="1">
      <c r="A35" s="165" t="s">
        <v>27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</row>
    <row r="36" spans="1:20" ht="23.25" customHeight="1">
      <c r="A36" s="165" t="s">
        <v>137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</row>
  </sheetData>
  <mergeCells count="7">
    <mergeCell ref="A35:T35"/>
    <mergeCell ref="A36:T36"/>
    <mergeCell ref="A3:D3"/>
    <mergeCell ref="D4:T4"/>
    <mergeCell ref="H5:J5"/>
    <mergeCell ref="L5:N5"/>
    <mergeCell ref="D10:T10"/>
  </mergeCells>
  <pageMargins left="0.7" right="0.7" top="0.48" bottom="0.5" header="0.5" footer="0.5"/>
  <pageSetup paperSize="9" scale="60" firstPageNumber="12" orientation="landscape" useFirstPageNumber="1" r:id="rId1"/>
  <headerFooter>
    <oddFooter xml:space="preserve">&amp;L หมายเหตุประกอบงบการเงินเป็นส่วนหนึ่งของงบการเงินนี้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M29"/>
  <sheetViews>
    <sheetView view="pageBreakPreview" topLeftCell="A10" zoomScale="115" zoomScaleNormal="70" zoomScaleSheetLayoutView="115" workbookViewId="0">
      <selection activeCell="A11" sqref="A11"/>
    </sheetView>
  </sheetViews>
  <sheetFormatPr defaultColWidth="9.140625" defaultRowHeight="21"/>
  <cols>
    <col min="1" max="1" width="61.42578125" style="6" customWidth="1"/>
    <col min="2" max="2" width="11" style="7" customWidth="1"/>
    <col min="3" max="3" width="1.85546875" style="8" customWidth="1"/>
    <col min="4" max="4" width="18" style="38" customWidth="1"/>
    <col min="5" max="5" width="1.85546875" style="39" customWidth="1"/>
    <col min="6" max="6" width="17.42578125" style="39" customWidth="1"/>
    <col min="7" max="7" width="1.85546875" style="39" customWidth="1"/>
    <col min="8" max="8" width="18" style="38" customWidth="1"/>
    <col min="9" max="9" width="1.85546875" style="39" customWidth="1"/>
    <col min="10" max="10" width="18" style="38" customWidth="1"/>
    <col min="11" max="11" width="1.85546875" style="39" customWidth="1"/>
    <col min="12" max="12" width="18" style="38" customWidth="1"/>
    <col min="13" max="16384" width="9.140625" style="8"/>
  </cols>
  <sheetData>
    <row r="1" spans="1:12" ht="23.25">
      <c r="A1" s="154" t="str">
        <f>BS!A1</f>
        <v>บริษัท อินเด็กซ์ ลิฟวิ่งมอลล์ จำกัด (มหาชน) และบริษัทย่อย</v>
      </c>
      <c r="D1" s="27"/>
    </row>
    <row r="2" spans="1:12" ht="23.25">
      <c r="A2" s="4" t="s">
        <v>99</v>
      </c>
    </row>
    <row r="3" spans="1:12" ht="11.1" customHeight="1">
      <c r="A3" s="170"/>
      <c r="B3" s="170"/>
      <c r="C3" s="170"/>
      <c r="D3" s="170"/>
    </row>
    <row r="4" spans="1:12" s="38" customFormat="1">
      <c r="A4" s="28"/>
      <c r="B4" s="7"/>
      <c r="C4" s="8"/>
      <c r="D4" s="171" t="s">
        <v>142</v>
      </c>
      <c r="E4" s="171"/>
      <c r="F4" s="171"/>
      <c r="G4" s="171"/>
      <c r="H4" s="171"/>
      <c r="I4" s="171"/>
      <c r="J4" s="171"/>
      <c r="K4" s="171"/>
      <c r="L4" s="171"/>
    </row>
    <row r="5" spans="1:12" s="38" customFormat="1">
      <c r="A5" s="6"/>
      <c r="B5" s="6"/>
      <c r="C5" s="7"/>
      <c r="E5" s="40"/>
      <c r="F5" s="40"/>
      <c r="G5" s="40"/>
      <c r="H5" s="172" t="s">
        <v>57</v>
      </c>
      <c r="I5" s="172"/>
      <c r="J5" s="172"/>
      <c r="K5" s="39"/>
      <c r="L5" s="39"/>
    </row>
    <row r="6" spans="1:12" s="38" customFormat="1">
      <c r="A6" s="6"/>
      <c r="B6" s="23"/>
      <c r="C6" s="24"/>
      <c r="D6" s="41" t="s">
        <v>52</v>
      </c>
      <c r="E6" s="40"/>
      <c r="F6" s="40"/>
      <c r="G6" s="40"/>
      <c r="H6" s="41"/>
      <c r="I6" s="39"/>
      <c r="J6" s="41"/>
      <c r="K6" s="40"/>
      <c r="L6" s="40"/>
    </row>
    <row r="7" spans="1:12" s="38" customFormat="1">
      <c r="A7" s="6"/>
      <c r="B7" s="23"/>
      <c r="C7" s="24"/>
      <c r="D7" s="41" t="s">
        <v>105</v>
      </c>
      <c r="E7" s="40"/>
      <c r="F7" s="40" t="s">
        <v>106</v>
      </c>
      <c r="G7" s="40"/>
      <c r="H7" s="41" t="s">
        <v>107</v>
      </c>
      <c r="I7" s="40"/>
      <c r="J7" s="41" t="s">
        <v>108</v>
      </c>
      <c r="K7" s="40"/>
      <c r="L7" s="41" t="s">
        <v>103</v>
      </c>
    </row>
    <row r="8" spans="1:12" s="38" customFormat="1">
      <c r="A8" s="6"/>
      <c r="B8" s="24" t="s">
        <v>6</v>
      </c>
      <c r="C8" s="24"/>
      <c r="D8" s="41" t="s">
        <v>113</v>
      </c>
      <c r="E8" s="40"/>
      <c r="F8" s="40" t="s">
        <v>114</v>
      </c>
      <c r="G8" s="40"/>
      <c r="H8" s="41" t="s">
        <v>115</v>
      </c>
      <c r="I8" s="40"/>
      <c r="J8" s="41" t="s">
        <v>116</v>
      </c>
      <c r="K8" s="40"/>
      <c r="L8" s="41" t="s">
        <v>111</v>
      </c>
    </row>
    <row r="9" spans="1:12">
      <c r="A9" s="8"/>
      <c r="B9" s="24"/>
      <c r="D9" s="173" t="s">
        <v>7</v>
      </c>
      <c r="E9" s="173"/>
      <c r="F9" s="173"/>
      <c r="G9" s="173"/>
      <c r="H9" s="173"/>
      <c r="I9" s="173"/>
      <c r="J9" s="173"/>
      <c r="K9" s="173"/>
      <c r="L9" s="173"/>
    </row>
    <row r="10" spans="1:12">
      <c r="A10" s="69" t="s">
        <v>121</v>
      </c>
      <c r="B10" s="24"/>
      <c r="D10" s="70"/>
      <c r="E10" s="70"/>
      <c r="F10" s="70"/>
      <c r="G10" s="70"/>
      <c r="H10" s="70"/>
      <c r="I10" s="70"/>
      <c r="J10" s="70"/>
      <c r="K10" s="70"/>
      <c r="L10" s="70"/>
    </row>
    <row r="11" spans="1:12">
      <c r="A11" s="69" t="s">
        <v>122</v>
      </c>
      <c r="B11" s="24"/>
      <c r="C11" s="7"/>
      <c r="D11" s="42">
        <v>2525000000</v>
      </c>
      <c r="E11" s="34"/>
      <c r="F11" s="42">
        <v>1741109855</v>
      </c>
      <c r="G11" s="34"/>
      <c r="H11" s="42">
        <v>227100000</v>
      </c>
      <c r="I11" s="34"/>
      <c r="J11" s="42">
        <v>262274634</v>
      </c>
      <c r="K11" s="34"/>
      <c r="L11" s="42">
        <f>SUM(D11:J11)</f>
        <v>4755484489</v>
      </c>
    </row>
    <row r="12" spans="1:12">
      <c r="A12" s="69"/>
      <c r="B12" s="24"/>
      <c r="C12" s="54"/>
      <c r="D12" s="34"/>
      <c r="E12" s="34"/>
      <c r="F12" s="34"/>
      <c r="G12" s="34"/>
      <c r="H12" s="34"/>
      <c r="I12" s="34"/>
      <c r="J12" s="34"/>
      <c r="K12" s="34"/>
      <c r="L12" s="34"/>
    </row>
    <row r="13" spans="1:12">
      <c r="A13" s="69" t="s">
        <v>123</v>
      </c>
      <c r="B13" s="26"/>
      <c r="C13" s="54"/>
      <c r="D13" s="27"/>
      <c r="E13" s="29"/>
      <c r="F13" s="27"/>
      <c r="G13" s="29"/>
      <c r="H13" s="27"/>
      <c r="I13" s="29"/>
      <c r="J13" s="8"/>
      <c r="K13" s="29"/>
      <c r="L13" s="27"/>
    </row>
    <row r="14" spans="1:12">
      <c r="A14" s="61" t="s">
        <v>143</v>
      </c>
      <c r="B14" s="26"/>
      <c r="C14" s="54"/>
      <c r="D14" s="27"/>
      <c r="E14" s="29"/>
      <c r="F14" s="27"/>
      <c r="G14" s="29"/>
      <c r="H14" s="27"/>
      <c r="I14" s="29"/>
      <c r="J14" s="27"/>
      <c r="K14" s="29"/>
      <c r="L14" s="27"/>
    </row>
    <row r="15" spans="1:12">
      <c r="A15" s="6" t="s">
        <v>225</v>
      </c>
      <c r="B15" s="24">
        <v>20</v>
      </c>
      <c r="C15" s="23"/>
      <c r="D15" s="27">
        <v>0</v>
      </c>
      <c r="E15" s="34"/>
      <c r="F15" s="27">
        <v>0</v>
      </c>
      <c r="G15" s="34"/>
      <c r="H15" s="27">
        <v>0</v>
      </c>
      <c r="I15" s="34"/>
      <c r="J15" s="27">
        <v>-212100000</v>
      </c>
      <c r="K15" s="34"/>
      <c r="L15" s="29">
        <v>-212100000</v>
      </c>
    </row>
    <row r="16" spans="1:12">
      <c r="A16" s="69" t="s">
        <v>130</v>
      </c>
      <c r="B16" s="26"/>
      <c r="C16" s="54"/>
      <c r="D16" s="33">
        <v>0</v>
      </c>
      <c r="E16" s="34"/>
      <c r="F16" s="33">
        <v>0</v>
      </c>
      <c r="G16" s="34"/>
      <c r="H16" s="33">
        <v>0</v>
      </c>
      <c r="I16" s="34"/>
      <c r="J16" s="33">
        <v>-212100000</v>
      </c>
      <c r="K16" s="34"/>
      <c r="L16" s="33">
        <v>-212100000</v>
      </c>
    </row>
    <row r="17" spans="1:12">
      <c r="A17" s="69"/>
      <c r="B17" s="26"/>
      <c r="C17" s="54"/>
      <c r="D17" s="34"/>
      <c r="E17" s="34"/>
      <c r="F17" s="34"/>
      <c r="G17" s="34"/>
      <c r="H17" s="34"/>
      <c r="I17" s="34"/>
      <c r="J17" s="34"/>
      <c r="K17" s="34"/>
      <c r="L17" s="34"/>
    </row>
    <row r="18" spans="1:12">
      <c r="A18" s="69" t="s">
        <v>131</v>
      </c>
      <c r="B18" s="24"/>
      <c r="C18" s="54"/>
      <c r="D18" s="34"/>
      <c r="E18" s="34"/>
      <c r="F18" s="34"/>
      <c r="G18" s="34"/>
      <c r="H18" s="34"/>
      <c r="I18" s="34"/>
      <c r="J18" s="34"/>
      <c r="K18" s="34"/>
      <c r="L18" s="34"/>
    </row>
    <row r="19" spans="1:12">
      <c r="A19" s="6" t="s">
        <v>132</v>
      </c>
      <c r="B19" s="24"/>
      <c r="C19" s="54"/>
      <c r="D19" s="27">
        <v>0</v>
      </c>
      <c r="E19" s="29"/>
      <c r="F19" s="27">
        <v>0</v>
      </c>
      <c r="G19" s="29"/>
      <c r="H19" s="27">
        <v>0</v>
      </c>
      <c r="I19" s="34"/>
      <c r="J19" s="27">
        <v>320703384</v>
      </c>
      <c r="K19" s="34"/>
      <c r="L19" s="29">
        <v>320703384</v>
      </c>
    </row>
    <row r="20" spans="1:12">
      <c r="A20" s="6" t="s">
        <v>133</v>
      </c>
      <c r="B20" s="24"/>
      <c r="C20" s="54"/>
      <c r="D20" s="27">
        <v>0</v>
      </c>
      <c r="E20" s="29"/>
      <c r="F20" s="27">
        <v>0</v>
      </c>
      <c r="G20" s="29"/>
      <c r="H20" s="27">
        <v>0</v>
      </c>
      <c r="I20" s="34"/>
      <c r="J20" s="27">
        <v>-6071026</v>
      </c>
      <c r="K20" s="34"/>
      <c r="L20" s="29">
        <v>-6071026</v>
      </c>
    </row>
    <row r="21" spans="1:12">
      <c r="A21" s="69" t="s">
        <v>134</v>
      </c>
      <c r="B21" s="26"/>
      <c r="C21" s="54"/>
      <c r="D21" s="33">
        <v>0</v>
      </c>
      <c r="E21" s="34"/>
      <c r="F21" s="33">
        <v>0</v>
      </c>
      <c r="G21" s="34"/>
      <c r="H21" s="33">
        <v>0</v>
      </c>
      <c r="I21" s="34"/>
      <c r="J21" s="33">
        <v>314632358</v>
      </c>
      <c r="K21" s="34"/>
      <c r="L21" s="33">
        <v>314632358</v>
      </c>
    </row>
    <row r="22" spans="1:12">
      <c r="A22" s="69"/>
      <c r="B22" s="24"/>
      <c r="C22" s="54"/>
      <c r="D22" s="29"/>
      <c r="E22" s="29"/>
      <c r="F22" s="29"/>
      <c r="G22" s="29"/>
      <c r="H22" s="29"/>
      <c r="I22" s="29"/>
      <c r="J22" s="27"/>
      <c r="K22" s="29"/>
      <c r="L22" s="29"/>
    </row>
    <row r="23" spans="1:12">
      <c r="A23" s="6" t="s">
        <v>135</v>
      </c>
      <c r="B23" s="24">
        <v>15</v>
      </c>
      <c r="C23" s="54"/>
      <c r="D23" s="136">
        <v>0</v>
      </c>
      <c r="E23" s="29"/>
      <c r="F23" s="136">
        <v>0</v>
      </c>
      <c r="G23" s="29"/>
      <c r="H23" s="136">
        <v>16500000</v>
      </c>
      <c r="I23" s="34"/>
      <c r="J23" s="136">
        <v>-16500000</v>
      </c>
      <c r="K23" s="29"/>
      <c r="L23" s="136">
        <v>0</v>
      </c>
    </row>
    <row r="24" spans="1:12">
      <c r="B24" s="24"/>
      <c r="C24" s="54"/>
      <c r="D24" s="29"/>
      <c r="E24" s="29"/>
      <c r="F24" s="29"/>
      <c r="G24" s="29"/>
      <c r="H24" s="29"/>
      <c r="I24" s="34"/>
      <c r="J24" s="29"/>
      <c r="K24" s="29"/>
      <c r="L24" s="29"/>
    </row>
    <row r="25" spans="1:12" ht="21.75" thickBot="1">
      <c r="A25" s="69" t="s">
        <v>136</v>
      </c>
      <c r="B25" s="24"/>
      <c r="C25" s="23"/>
      <c r="D25" s="135">
        <v>2525000000</v>
      </c>
      <c r="E25" s="29"/>
      <c r="F25" s="135">
        <v>1741109855</v>
      </c>
      <c r="G25" s="29"/>
      <c r="H25" s="135">
        <v>243600000</v>
      </c>
      <c r="I25" s="29"/>
      <c r="J25" s="135">
        <v>348306992</v>
      </c>
      <c r="K25" s="29"/>
      <c r="L25" s="135">
        <v>4858016847</v>
      </c>
    </row>
    <row r="26" spans="1:12" ht="21.75" thickTop="1">
      <c r="A26" s="69"/>
      <c r="B26" s="24"/>
      <c r="C26" s="23"/>
      <c r="D26" s="34"/>
      <c r="E26" s="29"/>
      <c r="F26" s="29"/>
      <c r="G26" s="29"/>
      <c r="H26" s="34"/>
      <c r="I26" s="29"/>
      <c r="J26" s="34"/>
      <c r="K26" s="29"/>
      <c r="L26" s="29"/>
    </row>
    <row r="27" spans="1:12">
      <c r="A27" s="69"/>
      <c r="B27" s="24"/>
      <c r="C27" s="23"/>
      <c r="D27" s="34"/>
      <c r="E27" s="29"/>
      <c r="F27" s="29"/>
      <c r="G27" s="29"/>
      <c r="H27" s="34"/>
      <c r="I27" s="29"/>
      <c r="J27" s="34"/>
      <c r="K27" s="29"/>
      <c r="L27" s="29"/>
    </row>
    <row r="28" spans="1:12" ht="21.75">
      <c r="A28" s="160" t="s">
        <v>27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</row>
    <row r="29" spans="1:12" ht="21.75">
      <c r="A29" s="160" t="s">
        <v>28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</sheetData>
  <mergeCells count="6">
    <mergeCell ref="A29:L29"/>
    <mergeCell ref="A3:D3"/>
    <mergeCell ref="D4:L4"/>
    <mergeCell ref="H5:J5"/>
    <mergeCell ref="D9:L9"/>
    <mergeCell ref="A28:L28"/>
  </mergeCells>
  <pageMargins left="0.8" right="0.8" top="0.48" bottom="0.5" header="0.5" footer="0.5"/>
  <pageSetup paperSize="9" scale="83" firstPageNumber="13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L30"/>
  <sheetViews>
    <sheetView view="pageBreakPreview" topLeftCell="A7" zoomScaleNormal="70" zoomScaleSheetLayoutView="100" workbookViewId="0">
      <selection activeCell="D37" sqref="D37"/>
    </sheetView>
  </sheetViews>
  <sheetFormatPr defaultColWidth="9.140625" defaultRowHeight="21"/>
  <cols>
    <col min="1" max="1" width="61.42578125" style="6" customWidth="1"/>
    <col min="2" max="2" width="11" style="7" customWidth="1"/>
    <col min="3" max="3" width="1.85546875" style="8" customWidth="1"/>
    <col min="4" max="4" width="18" style="38" customWidth="1"/>
    <col min="5" max="5" width="1.85546875" style="39" customWidth="1"/>
    <col min="6" max="6" width="17.42578125" style="39" customWidth="1"/>
    <col min="7" max="7" width="1.85546875" style="39" customWidth="1"/>
    <col min="8" max="8" width="18" style="38" customWidth="1"/>
    <col min="9" max="9" width="1.85546875" style="39" customWidth="1"/>
    <col min="10" max="10" width="18" style="38" customWidth="1"/>
    <col min="11" max="11" width="1.85546875" style="39" customWidth="1"/>
    <col min="12" max="12" width="18" style="38" customWidth="1"/>
    <col min="13" max="16384" width="9.140625" style="8"/>
  </cols>
  <sheetData>
    <row r="1" spans="1:12" ht="23.25">
      <c r="A1" s="154" t="str">
        <f>BS!A1</f>
        <v>บริษัท อินเด็กซ์ ลิฟวิ่งมอลล์ จำกัด (มหาชน) และบริษัทย่อย</v>
      </c>
      <c r="D1" s="27"/>
    </row>
    <row r="2" spans="1:12" ht="23.25">
      <c r="A2" s="4" t="s">
        <v>99</v>
      </c>
    </row>
    <row r="3" spans="1:12" ht="11.1" customHeight="1">
      <c r="A3" s="170"/>
      <c r="B3" s="170"/>
      <c r="C3" s="170"/>
      <c r="D3" s="170"/>
    </row>
    <row r="4" spans="1:12" s="38" customFormat="1">
      <c r="A4" s="28"/>
      <c r="B4" s="7"/>
      <c r="C4" s="8"/>
      <c r="D4" s="171" t="s">
        <v>142</v>
      </c>
      <c r="E4" s="171"/>
      <c r="F4" s="171"/>
      <c r="G4" s="171"/>
      <c r="H4" s="171"/>
      <c r="I4" s="171"/>
      <c r="J4" s="171"/>
      <c r="K4" s="171"/>
      <c r="L4" s="171"/>
    </row>
    <row r="5" spans="1:12" s="38" customFormat="1">
      <c r="A5" s="6"/>
      <c r="B5" s="6"/>
      <c r="C5" s="7"/>
      <c r="E5" s="40"/>
      <c r="F5" s="40"/>
      <c r="G5" s="40"/>
      <c r="H5" s="172" t="s">
        <v>57</v>
      </c>
      <c r="I5" s="172"/>
      <c r="J5" s="172"/>
      <c r="K5" s="39"/>
      <c r="L5" s="39"/>
    </row>
    <row r="6" spans="1:12" s="38" customFormat="1">
      <c r="A6" s="6"/>
      <c r="B6" s="23"/>
      <c r="C6" s="24"/>
      <c r="D6" s="41" t="s">
        <v>52</v>
      </c>
      <c r="E6" s="40"/>
      <c r="F6" s="40"/>
      <c r="G6" s="40"/>
      <c r="H6" s="41"/>
      <c r="I6" s="39"/>
      <c r="J6" s="41"/>
      <c r="K6" s="40"/>
      <c r="L6" s="40"/>
    </row>
    <row r="7" spans="1:12" s="38" customFormat="1">
      <c r="A7" s="6"/>
      <c r="B7" s="23"/>
      <c r="C7" s="24"/>
      <c r="D7" s="41" t="s">
        <v>105</v>
      </c>
      <c r="E7" s="40"/>
      <c r="F7" s="40" t="s">
        <v>106</v>
      </c>
      <c r="G7" s="40"/>
      <c r="H7" s="41" t="s">
        <v>107</v>
      </c>
      <c r="I7" s="40"/>
      <c r="J7" s="41" t="s">
        <v>108</v>
      </c>
      <c r="K7" s="40"/>
      <c r="L7" s="41" t="s">
        <v>103</v>
      </c>
    </row>
    <row r="8" spans="1:12" s="38" customFormat="1">
      <c r="A8" s="6"/>
      <c r="B8" s="24" t="s">
        <v>6</v>
      </c>
      <c r="C8" s="24"/>
      <c r="D8" s="41" t="s">
        <v>113</v>
      </c>
      <c r="E8" s="40"/>
      <c r="F8" s="40" t="s">
        <v>114</v>
      </c>
      <c r="G8" s="40"/>
      <c r="H8" s="41" t="s">
        <v>115</v>
      </c>
      <c r="I8" s="40"/>
      <c r="J8" s="41" t="s">
        <v>116</v>
      </c>
      <c r="K8" s="40"/>
      <c r="L8" s="41" t="s">
        <v>111</v>
      </c>
    </row>
    <row r="9" spans="1:12">
      <c r="A9" s="8"/>
      <c r="B9" s="24"/>
      <c r="D9" s="173" t="s">
        <v>7</v>
      </c>
      <c r="E9" s="173"/>
      <c r="F9" s="173"/>
      <c r="G9" s="173"/>
      <c r="H9" s="173"/>
      <c r="I9" s="173"/>
      <c r="J9" s="173"/>
      <c r="K9" s="173"/>
      <c r="L9" s="173"/>
    </row>
    <row r="10" spans="1:12">
      <c r="A10" s="69" t="s">
        <v>138</v>
      </c>
      <c r="B10" s="24"/>
      <c r="D10" s="70"/>
      <c r="E10" s="70"/>
      <c r="F10" s="70"/>
      <c r="G10" s="70"/>
      <c r="H10" s="70"/>
      <c r="I10" s="70"/>
      <c r="J10" s="70"/>
      <c r="K10" s="70"/>
      <c r="L10" s="70"/>
    </row>
    <row r="11" spans="1:12">
      <c r="A11" s="69" t="s">
        <v>139</v>
      </c>
      <c r="B11" s="24"/>
      <c r="C11" s="7"/>
      <c r="D11" s="42">
        <f>Separate64!D25</f>
        <v>2525000000</v>
      </c>
      <c r="E11" s="34"/>
      <c r="F11" s="42">
        <f>Separate64!F25</f>
        <v>1741109855</v>
      </c>
      <c r="G11" s="34"/>
      <c r="H11" s="42">
        <f>Separate64!H25</f>
        <v>243600000</v>
      </c>
      <c r="I11" s="34"/>
      <c r="J11" s="42">
        <f>Separate64!J25</f>
        <v>348306992</v>
      </c>
      <c r="K11" s="34"/>
      <c r="L11" s="42">
        <f>SUM(D11:J11)</f>
        <v>4858016847</v>
      </c>
    </row>
    <row r="12" spans="1:12">
      <c r="A12" s="69"/>
      <c r="B12" s="24"/>
      <c r="C12" s="54"/>
      <c r="D12" s="34"/>
      <c r="E12" s="34"/>
      <c r="F12" s="34"/>
      <c r="G12" s="34"/>
      <c r="H12" s="34"/>
      <c r="I12" s="34"/>
      <c r="J12" s="34"/>
      <c r="K12" s="34"/>
      <c r="L12" s="34"/>
    </row>
    <row r="13" spans="1:12">
      <c r="A13" s="69" t="s">
        <v>123</v>
      </c>
      <c r="B13" s="26"/>
      <c r="C13" s="54"/>
      <c r="D13" s="27"/>
      <c r="E13" s="29"/>
      <c r="F13" s="27"/>
      <c r="G13" s="29"/>
      <c r="H13" s="27"/>
      <c r="I13" s="29"/>
      <c r="J13" s="8"/>
      <c r="K13" s="29"/>
      <c r="L13" s="27"/>
    </row>
    <row r="14" spans="1:12">
      <c r="A14" s="61" t="s">
        <v>143</v>
      </c>
      <c r="B14" s="26"/>
      <c r="C14" s="54"/>
      <c r="D14" s="27"/>
      <c r="E14" s="29"/>
      <c r="F14" s="27"/>
      <c r="G14" s="29"/>
      <c r="H14" s="27"/>
      <c r="I14" s="29"/>
      <c r="J14" s="27"/>
      <c r="K14" s="29"/>
      <c r="L14" s="27"/>
    </row>
    <row r="15" spans="1:12">
      <c r="A15" s="6" t="s">
        <v>144</v>
      </c>
      <c r="B15" s="24">
        <v>20</v>
      </c>
      <c r="C15" s="23"/>
      <c r="D15" s="27">
        <v>0</v>
      </c>
      <c r="E15" s="34"/>
      <c r="F15" s="27">
        <v>0</v>
      </c>
      <c r="G15" s="34"/>
      <c r="H15" s="27">
        <v>0</v>
      </c>
      <c r="I15" s="34"/>
      <c r="J15" s="27">
        <v>-303000000</v>
      </c>
      <c r="K15" s="34"/>
      <c r="L15" s="29">
        <v>-303000000</v>
      </c>
    </row>
    <row r="16" spans="1:12">
      <c r="A16" s="69" t="s">
        <v>130</v>
      </c>
      <c r="B16" s="26"/>
      <c r="C16" s="54"/>
      <c r="D16" s="33">
        <f>SUM(D15)</f>
        <v>0</v>
      </c>
      <c r="E16" s="34"/>
      <c r="F16" s="33">
        <f>SUM(F15)</f>
        <v>0</v>
      </c>
      <c r="G16" s="34"/>
      <c r="H16" s="33">
        <f>SUM(H15)</f>
        <v>0</v>
      </c>
      <c r="I16" s="34"/>
      <c r="J16" s="33">
        <f>SUM(J15)</f>
        <v>-303000000</v>
      </c>
      <c r="K16" s="34"/>
      <c r="L16" s="33">
        <f>SUM(L15)</f>
        <v>-303000000</v>
      </c>
    </row>
    <row r="17" spans="1:12">
      <c r="A17" s="69"/>
      <c r="B17" s="26"/>
      <c r="C17" s="54"/>
      <c r="D17" s="34"/>
      <c r="E17" s="34"/>
      <c r="F17" s="34"/>
      <c r="G17" s="34"/>
      <c r="H17" s="34"/>
      <c r="I17" s="34"/>
      <c r="J17" s="34"/>
      <c r="K17" s="34"/>
      <c r="L17" s="34"/>
    </row>
    <row r="18" spans="1:12">
      <c r="A18" s="69" t="s">
        <v>131</v>
      </c>
      <c r="B18" s="24"/>
      <c r="C18" s="54"/>
      <c r="D18" s="34"/>
      <c r="E18" s="34"/>
      <c r="F18" s="34"/>
      <c r="G18" s="34"/>
      <c r="H18" s="34"/>
      <c r="I18" s="34"/>
      <c r="J18" s="34"/>
      <c r="K18" s="34"/>
      <c r="L18" s="34"/>
    </row>
    <row r="19" spans="1:12">
      <c r="A19" s="6" t="s">
        <v>132</v>
      </c>
      <c r="B19" s="24"/>
      <c r="C19" s="54"/>
      <c r="D19" s="27">
        <v>0</v>
      </c>
      <c r="E19" s="29"/>
      <c r="F19" s="27">
        <v>0</v>
      </c>
      <c r="G19" s="29"/>
      <c r="H19" s="27">
        <v>0</v>
      </c>
      <c r="I19" s="34"/>
      <c r="J19" s="27">
        <v>531167418</v>
      </c>
      <c r="K19" s="34"/>
      <c r="L19" s="29">
        <v>531167418</v>
      </c>
    </row>
    <row r="20" spans="1:12">
      <c r="A20" s="6" t="s">
        <v>133</v>
      </c>
      <c r="B20" s="24"/>
      <c r="C20" s="54"/>
      <c r="D20" s="27">
        <v>0</v>
      </c>
      <c r="E20" s="29"/>
      <c r="F20" s="27">
        <v>0</v>
      </c>
      <c r="G20" s="29"/>
      <c r="H20" s="27">
        <v>0</v>
      </c>
      <c r="I20" s="34"/>
      <c r="J20" s="27">
        <v>0</v>
      </c>
      <c r="K20" s="34"/>
      <c r="L20" s="29">
        <v>0</v>
      </c>
    </row>
    <row r="21" spans="1:12">
      <c r="A21" s="69" t="s">
        <v>134</v>
      </c>
      <c r="B21" s="26"/>
      <c r="C21" s="54"/>
      <c r="D21" s="33">
        <f>SUM(D19:D20)</f>
        <v>0</v>
      </c>
      <c r="E21" s="34"/>
      <c r="F21" s="33">
        <f>SUM(F19:F20)</f>
        <v>0</v>
      </c>
      <c r="G21" s="34"/>
      <c r="H21" s="33">
        <f>SUM(H19:H20)</f>
        <v>0</v>
      </c>
      <c r="I21" s="34"/>
      <c r="J21" s="33">
        <f>SUM(J19:J20)</f>
        <v>531167418</v>
      </c>
      <c r="K21" s="34"/>
      <c r="L21" s="33">
        <f>SUM(L19:L20)</f>
        <v>531167418</v>
      </c>
    </row>
    <row r="22" spans="1:12">
      <c r="A22" s="69"/>
      <c r="B22" s="24"/>
      <c r="C22" s="54"/>
      <c r="D22" s="29"/>
      <c r="E22" s="29"/>
      <c r="F22" s="29"/>
      <c r="G22" s="29"/>
      <c r="H22" s="29"/>
      <c r="I22" s="29"/>
      <c r="J22" s="27"/>
      <c r="K22" s="29"/>
      <c r="L22" s="29"/>
    </row>
    <row r="23" spans="1:12">
      <c r="A23" s="6" t="s">
        <v>135</v>
      </c>
      <c r="B23" s="24">
        <v>15</v>
      </c>
      <c r="C23" s="54"/>
      <c r="D23" s="136">
        <v>0</v>
      </c>
      <c r="E23" s="29"/>
      <c r="F23" s="136">
        <v>0</v>
      </c>
      <c r="G23" s="29"/>
      <c r="H23" s="136">
        <v>8900000</v>
      </c>
      <c r="I23" s="34"/>
      <c r="J23" s="136">
        <v>-8900000</v>
      </c>
      <c r="K23" s="29"/>
      <c r="L23" s="136">
        <v>0</v>
      </c>
    </row>
    <row r="24" spans="1:12">
      <c r="B24" s="24"/>
      <c r="C24" s="54"/>
      <c r="D24" s="29"/>
      <c r="E24" s="29"/>
      <c r="F24" s="29"/>
      <c r="G24" s="29"/>
      <c r="H24" s="29"/>
      <c r="I24" s="34"/>
      <c r="J24" s="29"/>
      <c r="K24" s="29"/>
      <c r="L24" s="29"/>
    </row>
    <row r="25" spans="1:12" ht="21.75" thickBot="1">
      <c r="A25" s="69" t="s">
        <v>141</v>
      </c>
      <c r="B25" s="24"/>
      <c r="C25" s="23"/>
      <c r="D25" s="135">
        <f>SUM(D11,D16,D21,D23)</f>
        <v>2525000000</v>
      </c>
      <c r="E25" s="29"/>
      <c r="F25" s="135">
        <f>SUM(F11,F16,F21,F23)</f>
        <v>1741109855</v>
      </c>
      <c r="G25" s="29"/>
      <c r="H25" s="135">
        <f>SUM(H11,H16,H21,H23)</f>
        <v>252500000</v>
      </c>
      <c r="I25" s="29"/>
      <c r="J25" s="135">
        <f>SUM(J11,J16,J21,J23)</f>
        <v>567574410</v>
      </c>
      <c r="K25" s="29"/>
      <c r="L25" s="135">
        <f>SUM(L11,L16,L21,L23)</f>
        <v>5086184265</v>
      </c>
    </row>
    <row r="26" spans="1:12" ht="21.75" thickTop="1">
      <c r="A26" s="69"/>
      <c r="B26" s="24"/>
      <c r="C26" s="23"/>
      <c r="D26" s="34"/>
      <c r="E26" s="29"/>
      <c r="F26" s="29"/>
      <c r="G26" s="29"/>
      <c r="H26" s="34"/>
      <c r="I26" s="29"/>
      <c r="J26" s="34"/>
      <c r="K26" s="29"/>
      <c r="L26" s="29"/>
    </row>
    <row r="27" spans="1:12" ht="6.6" customHeight="1">
      <c r="A27" s="69"/>
      <c r="B27" s="24"/>
      <c r="C27" s="23"/>
      <c r="D27" s="34"/>
      <c r="E27" s="29"/>
      <c r="F27" s="29"/>
      <c r="G27" s="29"/>
      <c r="H27" s="34"/>
      <c r="I27" s="29"/>
      <c r="J27" s="34"/>
      <c r="K27" s="29"/>
      <c r="L27" s="29"/>
    </row>
    <row r="28" spans="1:12" ht="21.75">
      <c r="A28" s="160" t="s">
        <v>27</v>
      </c>
      <c r="B28" s="160"/>
      <c r="C28" s="160"/>
      <c r="D28" s="160"/>
      <c r="E28" s="160"/>
      <c r="F28" s="160"/>
      <c r="G28" s="160"/>
      <c r="H28" s="160"/>
      <c r="I28" s="160"/>
      <c r="J28" s="160"/>
      <c r="K28" s="160"/>
      <c r="L28" s="160"/>
    </row>
    <row r="29" spans="1:12" ht="21.75">
      <c r="A29" s="160" t="s">
        <v>28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</row>
    <row r="30" spans="1:12">
      <c r="A30" s="69"/>
      <c r="B30" s="24"/>
      <c r="C30" s="23"/>
      <c r="D30" s="34"/>
      <c r="E30" s="29"/>
      <c r="F30" s="29"/>
      <c r="G30" s="29"/>
      <c r="H30" s="34"/>
      <c r="I30" s="29"/>
      <c r="J30" s="34"/>
      <c r="K30" s="29"/>
      <c r="L30" s="29"/>
    </row>
  </sheetData>
  <mergeCells count="6">
    <mergeCell ref="A29:L29"/>
    <mergeCell ref="A3:D3"/>
    <mergeCell ref="D4:L4"/>
    <mergeCell ref="H5:J5"/>
    <mergeCell ref="D9:L9"/>
    <mergeCell ref="A28:L28"/>
  </mergeCells>
  <pageMargins left="0.8" right="0.8" top="0.48" bottom="0.5" header="0.5" footer="0.5"/>
  <pageSetup paperSize="9" scale="85" firstPageNumber="14" orientation="landscape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8"/>
  <sheetViews>
    <sheetView tabSelected="1" view="pageBreakPreview" topLeftCell="A16" zoomScale="145" zoomScaleNormal="90" zoomScaleSheetLayoutView="145" workbookViewId="0">
      <selection activeCell="D25" sqref="D25"/>
    </sheetView>
  </sheetViews>
  <sheetFormatPr defaultColWidth="35" defaultRowHeight="21.75"/>
  <cols>
    <col min="1" max="1" width="58.5703125" style="3" customWidth="1"/>
    <col min="2" max="2" width="7.42578125" customWidth="1"/>
    <col min="3" max="3" width="1.42578125" style="3" customWidth="1"/>
    <col min="4" max="4" width="15.140625" style="11" customWidth="1"/>
    <col min="5" max="5" width="1.42578125" style="3" customWidth="1"/>
    <col min="6" max="6" width="15.140625" style="11" customWidth="1"/>
    <col min="7" max="7" width="1.42578125" style="3" customWidth="1"/>
    <col min="8" max="8" width="15.140625" style="3" customWidth="1"/>
    <col min="9" max="9" width="1.42578125" style="3" customWidth="1"/>
    <col min="10" max="10" width="15.140625" style="3" customWidth="1"/>
    <col min="11" max="16384" width="35" style="3"/>
  </cols>
  <sheetData>
    <row r="1" spans="1:10" ht="26.25">
      <c r="A1" s="152" t="str">
        <f>'OCI-Conso64'!A1</f>
        <v>บริษัท อินเด็กซ์ ลิฟวิ่งมอลล์ จำกัด (มหาชน) และบริษัทย่อย</v>
      </c>
    </row>
    <row r="2" spans="1:10" ht="26.25">
      <c r="A2" s="130" t="s">
        <v>145</v>
      </c>
    </row>
    <row r="3" spans="1:10" ht="12.95" customHeight="1"/>
    <row r="4" spans="1:10">
      <c r="B4" s="45"/>
      <c r="C4" s="2"/>
      <c r="D4" s="158" t="s">
        <v>2</v>
      </c>
      <c r="E4" s="158"/>
      <c r="F4" s="158"/>
      <c r="G4" s="44"/>
      <c r="H4" s="158" t="s">
        <v>3</v>
      </c>
      <c r="I4" s="158"/>
      <c r="J4" s="158"/>
    </row>
    <row r="5" spans="1:10">
      <c r="B5" s="45"/>
      <c r="C5" s="2"/>
      <c r="D5" s="160" t="s">
        <v>66</v>
      </c>
      <c r="E5" s="160"/>
      <c r="F5" s="160"/>
      <c r="G5" s="44"/>
      <c r="H5" s="160" t="s">
        <v>66</v>
      </c>
      <c r="I5" s="160"/>
      <c r="J5" s="160"/>
    </row>
    <row r="6" spans="1:10">
      <c r="B6" s="43" t="s">
        <v>6</v>
      </c>
      <c r="C6" s="43"/>
      <c r="D6" s="45">
        <v>2565</v>
      </c>
      <c r="E6" s="2"/>
      <c r="F6" s="45">
        <v>2564</v>
      </c>
      <c r="G6" s="45"/>
      <c r="H6" s="45">
        <v>2565</v>
      </c>
      <c r="I6" s="2"/>
      <c r="J6" s="45">
        <v>2564</v>
      </c>
    </row>
    <row r="7" spans="1:10">
      <c r="B7" s="45"/>
      <c r="C7" s="2"/>
      <c r="D7" s="159" t="s">
        <v>7</v>
      </c>
      <c r="E7" s="159"/>
      <c r="F7" s="159"/>
      <c r="G7" s="159"/>
      <c r="H7" s="159"/>
      <c r="I7" s="159"/>
      <c r="J7" s="159"/>
    </row>
    <row r="8" spans="1:10">
      <c r="A8" s="19" t="s">
        <v>146</v>
      </c>
      <c r="B8" s="45"/>
      <c r="C8" s="2"/>
      <c r="D8" s="22"/>
      <c r="E8" s="20"/>
      <c r="F8" s="22"/>
      <c r="G8" s="20"/>
      <c r="H8" s="20"/>
      <c r="I8" s="20"/>
      <c r="J8" s="20"/>
    </row>
    <row r="9" spans="1:10">
      <c r="A9" t="s">
        <v>85</v>
      </c>
      <c r="B9" s="45"/>
      <c r="C9" s="2"/>
      <c r="D9" s="46">
        <v>659066011</v>
      </c>
      <c r="E9" s="46"/>
      <c r="F9" s="46">
        <v>453174425</v>
      </c>
      <c r="G9" s="46"/>
      <c r="H9" s="46">
        <v>531167418</v>
      </c>
      <c r="I9" s="46"/>
      <c r="J9" s="46">
        <v>320703384</v>
      </c>
    </row>
    <row r="10" spans="1:10">
      <c r="A10" s="5" t="s">
        <v>147</v>
      </c>
      <c r="B10" s="45"/>
      <c r="C10" s="2"/>
      <c r="D10" s="46"/>
      <c r="E10" s="46"/>
      <c r="F10" s="46"/>
      <c r="G10" s="46"/>
      <c r="H10" s="46"/>
      <c r="I10" s="46"/>
      <c r="J10" s="46"/>
    </row>
    <row r="11" spans="1:10">
      <c r="A11" s="30" t="s">
        <v>84</v>
      </c>
      <c r="B11" s="43">
        <v>18</v>
      </c>
      <c r="C11" s="2"/>
      <c r="D11" s="46">
        <v>121950562</v>
      </c>
      <c r="E11" s="46"/>
      <c r="F11" s="52">
        <v>76207439</v>
      </c>
      <c r="G11" s="46"/>
      <c r="H11" s="46">
        <v>61313983</v>
      </c>
      <c r="I11" s="60"/>
      <c r="J11" s="52">
        <v>25351321</v>
      </c>
    </row>
    <row r="12" spans="1:10">
      <c r="A12" s="12" t="s">
        <v>82</v>
      </c>
      <c r="B12" s="43"/>
      <c r="C12" s="2"/>
      <c r="D12" s="46">
        <v>214335192</v>
      </c>
      <c r="E12" s="46"/>
      <c r="F12" s="46">
        <v>246461487</v>
      </c>
      <c r="G12" s="46"/>
      <c r="H12" s="46">
        <v>236422361</v>
      </c>
      <c r="I12" s="46"/>
      <c r="J12" s="46">
        <v>268674368</v>
      </c>
    </row>
    <row r="13" spans="1:10">
      <c r="A13" t="s">
        <v>148</v>
      </c>
      <c r="B13" s="43"/>
      <c r="C13" s="2"/>
      <c r="D13" s="46">
        <v>830608677</v>
      </c>
      <c r="E13" s="46"/>
      <c r="F13" s="46">
        <v>871798528</v>
      </c>
      <c r="G13" s="46"/>
      <c r="H13" s="46">
        <v>760616618</v>
      </c>
      <c r="I13" s="46"/>
      <c r="J13" s="46">
        <v>794975958</v>
      </c>
    </row>
    <row r="14" spans="1:10" ht="65.25">
      <c r="A14" s="131" t="s">
        <v>149</v>
      </c>
      <c r="B14" s="43"/>
      <c r="C14" s="2"/>
      <c r="D14" s="46">
        <v>0</v>
      </c>
      <c r="E14" s="46"/>
      <c r="F14" s="46">
        <v>444950</v>
      </c>
      <c r="G14" s="46"/>
      <c r="H14" s="46">
        <v>0</v>
      </c>
      <c r="I14" s="46"/>
      <c r="J14" s="46">
        <v>444950</v>
      </c>
    </row>
    <row r="15" spans="1:10">
      <c r="A15" s="30" t="s">
        <v>150</v>
      </c>
      <c r="B15" s="43">
        <v>14</v>
      </c>
      <c r="C15" s="2"/>
      <c r="D15" s="46">
        <v>26462531</v>
      </c>
      <c r="E15" s="46"/>
      <c r="F15" s="46">
        <v>25221035</v>
      </c>
      <c r="G15" s="46"/>
      <c r="H15" s="46">
        <v>19470696</v>
      </c>
      <c r="I15" s="46"/>
      <c r="J15" s="46">
        <v>18118436</v>
      </c>
    </row>
    <row r="16" spans="1:10">
      <c r="A16" t="s">
        <v>151</v>
      </c>
      <c r="B16" s="43"/>
      <c r="C16" s="2"/>
      <c r="D16" s="46">
        <v>4342046</v>
      </c>
      <c r="E16" s="46"/>
      <c r="F16" s="46">
        <v>23290404</v>
      </c>
      <c r="G16" s="46"/>
      <c r="H16" s="46">
        <v>4342046</v>
      </c>
      <c r="I16" s="46"/>
      <c r="J16" s="46">
        <v>23290404</v>
      </c>
    </row>
    <row r="17" spans="1:10">
      <c r="A17" s="30" t="s">
        <v>152</v>
      </c>
      <c r="B17" s="43"/>
      <c r="C17" s="2"/>
      <c r="D17" s="46">
        <v>424313</v>
      </c>
      <c r="E17" s="46"/>
      <c r="F17" s="46">
        <v>544221</v>
      </c>
      <c r="G17" s="46"/>
      <c r="H17" s="46">
        <v>408204</v>
      </c>
      <c r="I17" s="46"/>
      <c r="J17" s="46">
        <v>514449</v>
      </c>
    </row>
    <row r="18" spans="1:10">
      <c r="A18" s="30" t="s">
        <v>153</v>
      </c>
      <c r="B18" s="43" t="s">
        <v>224</v>
      </c>
      <c r="C18" s="2"/>
      <c r="D18" s="46">
        <v>100890</v>
      </c>
      <c r="E18" s="46"/>
      <c r="F18" s="46">
        <v>10877816</v>
      </c>
      <c r="G18" s="46"/>
      <c r="H18" s="46">
        <v>-808155</v>
      </c>
      <c r="I18" s="46"/>
      <c r="J18" s="46">
        <v>11182642</v>
      </c>
    </row>
    <row r="19" spans="1:10">
      <c r="A19" s="30" t="s">
        <v>154</v>
      </c>
      <c r="B19" s="43">
        <v>7</v>
      </c>
      <c r="C19" s="2"/>
      <c r="D19" s="46">
        <v>6699018</v>
      </c>
      <c r="E19" s="46"/>
      <c r="F19" s="46">
        <v>50767925</v>
      </c>
      <c r="G19" s="46"/>
      <c r="H19" s="46">
        <v>8401150</v>
      </c>
      <c r="I19" s="46"/>
      <c r="J19" s="46">
        <v>47290986</v>
      </c>
    </row>
    <row r="20" spans="1:10">
      <c r="A20" s="30" t="s">
        <v>155</v>
      </c>
      <c r="B20" s="43"/>
      <c r="C20" s="2"/>
      <c r="D20" s="46">
        <v>-6403755</v>
      </c>
      <c r="E20" s="46"/>
      <c r="F20" s="56">
        <v>0</v>
      </c>
      <c r="G20" s="46"/>
      <c r="H20" s="46">
        <v>-2062073</v>
      </c>
      <c r="I20" s="46"/>
      <c r="J20" s="46">
        <v>0</v>
      </c>
    </row>
    <row r="21" spans="1:10">
      <c r="A21" s="30" t="s">
        <v>156</v>
      </c>
      <c r="B21" s="43"/>
      <c r="C21" s="2"/>
      <c r="D21" s="46">
        <v>-10597800</v>
      </c>
      <c r="E21" s="46"/>
      <c r="F21" s="46">
        <v>-6980039</v>
      </c>
      <c r="G21" s="46"/>
      <c r="H21" s="46">
        <v>-2739564</v>
      </c>
      <c r="I21" s="46"/>
      <c r="J21" s="46">
        <v>-3706946</v>
      </c>
    </row>
    <row r="22" spans="1:10">
      <c r="A22" s="30" t="s">
        <v>157</v>
      </c>
      <c r="B22" s="43"/>
      <c r="C22" s="2"/>
      <c r="D22" s="46">
        <v>14260163</v>
      </c>
      <c r="E22" s="46"/>
      <c r="F22" s="62">
        <v>1042264</v>
      </c>
      <c r="G22" s="46"/>
      <c r="H22" s="46">
        <v>12992664</v>
      </c>
      <c r="I22" s="46"/>
      <c r="J22" s="46">
        <v>1042259</v>
      </c>
    </row>
    <row r="23" spans="1:10">
      <c r="A23" s="30" t="s">
        <v>158</v>
      </c>
      <c r="B23" s="43"/>
      <c r="C23" s="2"/>
      <c r="D23" s="46">
        <v>0</v>
      </c>
      <c r="E23" s="46"/>
      <c r="F23" s="46">
        <v>17564</v>
      </c>
      <c r="G23" s="46"/>
      <c r="H23" s="46">
        <v>0</v>
      </c>
      <c r="I23" s="46"/>
      <c r="J23" s="46">
        <v>0</v>
      </c>
    </row>
    <row r="24" spans="1:10">
      <c r="A24" s="30" t="s">
        <v>227</v>
      </c>
      <c r="B24" s="43"/>
      <c r="C24" s="2"/>
      <c r="D24" s="46">
        <v>399479</v>
      </c>
      <c r="E24" s="46"/>
      <c r="F24" s="56">
        <v>0</v>
      </c>
      <c r="G24" s="46"/>
      <c r="H24" s="46">
        <v>392537</v>
      </c>
      <c r="I24" s="46"/>
      <c r="J24" s="46">
        <v>0</v>
      </c>
    </row>
    <row r="25" spans="1:10">
      <c r="A25" s="30" t="s">
        <v>159</v>
      </c>
      <c r="B25" s="43"/>
      <c r="C25" s="2"/>
      <c r="D25" s="46">
        <v>-4761707</v>
      </c>
      <c r="E25" s="46"/>
      <c r="F25" s="56">
        <v>0</v>
      </c>
      <c r="G25" s="46"/>
      <c r="H25" s="46">
        <v>-786729</v>
      </c>
      <c r="I25" s="46"/>
      <c r="J25" s="46">
        <v>0</v>
      </c>
    </row>
    <row r="26" spans="1:10">
      <c r="A26" s="30" t="s">
        <v>228</v>
      </c>
      <c r="B26" s="156"/>
      <c r="C26" s="2"/>
      <c r="D26" s="46">
        <v>-2383483</v>
      </c>
      <c r="E26" s="46"/>
      <c r="F26" s="56">
        <v>0</v>
      </c>
      <c r="G26" s="46"/>
      <c r="H26" s="46">
        <v>-2383483</v>
      </c>
      <c r="I26" s="46"/>
      <c r="J26" s="46">
        <v>0</v>
      </c>
    </row>
    <row r="27" spans="1:10">
      <c r="A27" s="30" t="s">
        <v>160</v>
      </c>
      <c r="B27" s="43"/>
      <c r="C27" s="2"/>
      <c r="D27" s="46">
        <v>0</v>
      </c>
      <c r="E27" s="46"/>
      <c r="F27" s="46">
        <v>-35921</v>
      </c>
      <c r="G27" s="46"/>
      <c r="H27" s="46">
        <v>0</v>
      </c>
      <c r="I27" s="46"/>
      <c r="J27" s="46">
        <v>-35921</v>
      </c>
    </row>
    <row r="28" spans="1:10">
      <c r="A28" s="30" t="s">
        <v>161</v>
      </c>
      <c r="B28" s="43"/>
      <c r="C28" s="2"/>
      <c r="D28" s="46">
        <v>71795</v>
      </c>
      <c r="E28" s="46"/>
      <c r="F28" s="56">
        <v>0</v>
      </c>
      <c r="G28" s="46"/>
      <c r="H28" s="46">
        <v>71795</v>
      </c>
      <c r="I28" s="46"/>
      <c r="J28" s="46">
        <v>0</v>
      </c>
    </row>
    <row r="29" spans="1:10">
      <c r="A29" s="30" t="s">
        <v>162</v>
      </c>
      <c r="B29" s="43"/>
      <c r="C29" s="2"/>
      <c r="D29" s="46">
        <v>-9033333</v>
      </c>
      <c r="E29" s="46"/>
      <c r="F29" s="46">
        <v>-9052394</v>
      </c>
      <c r="G29" s="46"/>
      <c r="H29" s="46">
        <v>-9033333</v>
      </c>
      <c r="I29" s="46"/>
      <c r="J29" s="46">
        <v>-9052394</v>
      </c>
    </row>
    <row r="30" spans="1:10">
      <c r="A30" s="30" t="s">
        <v>163</v>
      </c>
      <c r="B30" s="43"/>
      <c r="C30" s="2"/>
      <c r="D30" s="46">
        <v>-344873</v>
      </c>
      <c r="E30" s="46"/>
      <c r="F30" s="46">
        <v>-6300000</v>
      </c>
      <c r="G30" s="46"/>
      <c r="H30" s="46">
        <v>-344873</v>
      </c>
      <c r="I30" s="46"/>
      <c r="J30" s="46">
        <v>-6300000</v>
      </c>
    </row>
    <row r="31" spans="1:10">
      <c r="A31" s="30" t="s">
        <v>164</v>
      </c>
      <c r="B31" s="43"/>
      <c r="C31" s="2"/>
      <c r="D31" s="46">
        <v>0</v>
      </c>
      <c r="E31" s="46"/>
      <c r="F31" s="46">
        <v>-865331</v>
      </c>
      <c r="G31" s="46"/>
      <c r="H31" s="46">
        <v>0</v>
      </c>
      <c r="I31" s="46"/>
      <c r="J31" s="46">
        <v>-865331</v>
      </c>
    </row>
    <row r="32" spans="1:10">
      <c r="A32" s="30" t="s">
        <v>165</v>
      </c>
      <c r="B32" s="43"/>
      <c r="C32" s="2"/>
      <c r="D32" s="46">
        <v>8416261</v>
      </c>
      <c r="E32" s="46"/>
      <c r="F32" s="46">
        <v>0</v>
      </c>
      <c r="G32" s="46"/>
      <c r="H32" s="46">
        <v>8416261</v>
      </c>
      <c r="I32" s="46"/>
      <c r="J32" s="56">
        <v>0</v>
      </c>
    </row>
    <row r="33" spans="1:10">
      <c r="A33" s="30" t="s">
        <v>166</v>
      </c>
      <c r="B33" s="43"/>
      <c r="C33" s="2"/>
      <c r="D33" s="46">
        <v>987254</v>
      </c>
      <c r="E33" s="46"/>
      <c r="F33" s="46">
        <v>0</v>
      </c>
      <c r="G33" s="46"/>
      <c r="H33" s="46">
        <v>987254</v>
      </c>
      <c r="I33" s="46"/>
      <c r="J33" s="46">
        <v>0</v>
      </c>
    </row>
    <row r="34" spans="1:10">
      <c r="A34" s="30" t="s">
        <v>167</v>
      </c>
      <c r="B34" s="43"/>
      <c r="C34" s="2"/>
      <c r="D34" s="46">
        <v>0</v>
      </c>
      <c r="E34" s="46"/>
      <c r="F34" s="46">
        <v>-2473037</v>
      </c>
      <c r="G34" s="46"/>
      <c r="H34" s="46">
        <v>0</v>
      </c>
      <c r="I34" s="46"/>
      <c r="J34" s="46">
        <v>-2473037</v>
      </c>
    </row>
    <row r="35" spans="1:10" ht="43.5">
      <c r="A35" s="131" t="s">
        <v>226</v>
      </c>
      <c r="B35" s="43"/>
      <c r="C35" s="2"/>
      <c r="D35" s="46">
        <v>5151969</v>
      </c>
      <c r="E35" s="46"/>
      <c r="F35" s="46">
        <v>0</v>
      </c>
      <c r="G35" s="46"/>
      <c r="H35" s="46">
        <v>0</v>
      </c>
      <c r="I35" s="46"/>
      <c r="J35" s="46">
        <v>0</v>
      </c>
    </row>
    <row r="36" spans="1:10">
      <c r="A36" t="s">
        <v>71</v>
      </c>
      <c r="B36" s="43"/>
      <c r="C36" s="2"/>
      <c r="D36" s="46">
        <v>-301021</v>
      </c>
      <c r="E36" s="46"/>
      <c r="F36" s="52">
        <v>-279492</v>
      </c>
      <c r="G36" s="46"/>
      <c r="H36" s="46">
        <v>-285345</v>
      </c>
      <c r="I36" s="46"/>
      <c r="J36" s="52">
        <v>-411901</v>
      </c>
    </row>
    <row r="37" spans="1:10">
      <c r="A37" s="30" t="s">
        <v>70</v>
      </c>
      <c r="B37" s="43" t="s">
        <v>222</v>
      </c>
      <c r="C37" s="2"/>
      <c r="D37" s="46">
        <v>-660357</v>
      </c>
      <c r="E37" s="46"/>
      <c r="F37" s="52">
        <v>-325357</v>
      </c>
      <c r="G37" s="46"/>
      <c r="H37" s="46">
        <v>-259199892</v>
      </c>
      <c r="I37" s="46"/>
      <c r="J37" s="52">
        <v>-170847264</v>
      </c>
    </row>
    <row r="38" spans="1:10">
      <c r="A38" s="131" t="s">
        <v>168</v>
      </c>
      <c r="B38" s="43"/>
      <c r="C38" s="2"/>
      <c r="D38" s="48">
        <v>2966385</v>
      </c>
      <c r="E38" s="46"/>
      <c r="F38" s="48">
        <v>-1876643</v>
      </c>
      <c r="G38" s="46"/>
      <c r="H38" s="48">
        <v>4835421</v>
      </c>
      <c r="I38" s="46"/>
      <c r="J38" s="48">
        <v>0</v>
      </c>
    </row>
    <row r="39" spans="1:10">
      <c r="B39" s="45"/>
      <c r="C39" s="2"/>
      <c r="D39" s="46">
        <f>SUM(D9:D38)</f>
        <v>1861756217</v>
      </c>
      <c r="E39" s="46"/>
      <c r="F39" s="46">
        <f>SUM(F9:F38)</f>
        <v>1731659844</v>
      </c>
      <c r="G39" s="46"/>
      <c r="H39" s="46">
        <f>SUM(H9:H38)</f>
        <v>1372194961</v>
      </c>
      <c r="I39" s="46"/>
      <c r="J39" s="46">
        <f>SUM(J9:J38)</f>
        <v>1317896363</v>
      </c>
    </row>
    <row r="40" spans="1:10">
      <c r="A40" s="21" t="s">
        <v>169</v>
      </c>
      <c r="B40" s="45"/>
      <c r="C40" s="2"/>
      <c r="D40" s="62"/>
      <c r="E40" s="46"/>
      <c r="F40" s="62"/>
      <c r="G40" s="46"/>
      <c r="H40" s="46"/>
      <c r="I40" s="46"/>
      <c r="J40" s="46"/>
    </row>
    <row r="41" spans="1:10">
      <c r="A41" s="3" t="s">
        <v>10</v>
      </c>
      <c r="B41" s="45"/>
      <c r="C41" s="2"/>
      <c r="D41" s="46">
        <v>-18335937</v>
      </c>
      <c r="E41" s="46"/>
      <c r="F41" s="62">
        <v>-30566882</v>
      </c>
      <c r="G41" s="46"/>
      <c r="H41" s="46">
        <v>-48334365</v>
      </c>
      <c r="I41" s="46"/>
      <c r="J41" s="46">
        <v>6588661</v>
      </c>
    </row>
    <row r="42" spans="1:10">
      <c r="A42" t="s">
        <v>11</v>
      </c>
      <c r="B42" s="45"/>
      <c r="C42" s="2"/>
      <c r="D42" s="46">
        <v>18209766</v>
      </c>
      <c r="E42" s="46"/>
      <c r="F42" s="62">
        <v>-53356458</v>
      </c>
      <c r="G42" s="46"/>
      <c r="H42" s="46">
        <v>-9720352</v>
      </c>
      <c r="I42" s="46"/>
      <c r="J42" s="46">
        <v>-32547081</v>
      </c>
    </row>
    <row r="43" spans="1:10">
      <c r="A43" s="37"/>
      <c r="D43" s="63"/>
      <c r="E43" s="46"/>
      <c r="F43" s="63"/>
      <c r="G43" s="46"/>
      <c r="H43" s="145"/>
      <c r="I43" s="46"/>
      <c r="J43" s="145"/>
    </row>
    <row r="44" spans="1:10">
      <c r="A44" s="160" t="s">
        <v>27</v>
      </c>
      <c r="B44" s="160"/>
      <c r="C44" s="160"/>
      <c r="D44" s="160"/>
      <c r="E44" s="160"/>
      <c r="F44" s="160"/>
      <c r="G44" s="160"/>
      <c r="H44" s="160"/>
      <c r="I44" s="160"/>
      <c r="J44" s="160"/>
    </row>
    <row r="45" spans="1:10">
      <c r="A45" s="160" t="s">
        <v>28</v>
      </c>
      <c r="B45" s="160"/>
      <c r="C45" s="160"/>
      <c r="D45" s="160"/>
      <c r="E45" s="160"/>
      <c r="F45" s="160"/>
      <c r="G45" s="160"/>
      <c r="H45" s="160"/>
      <c r="I45" s="160"/>
      <c r="J45" s="160"/>
    </row>
    <row r="46" spans="1:10">
      <c r="A46" s="157"/>
      <c r="B46" s="157"/>
      <c r="C46" s="157"/>
      <c r="D46" s="157"/>
      <c r="E46" s="157"/>
      <c r="F46" s="157"/>
      <c r="G46" s="157"/>
      <c r="H46" s="157"/>
      <c r="I46" s="157"/>
      <c r="J46" s="157"/>
    </row>
    <row r="47" spans="1:10">
      <c r="A47" s="19" t="s">
        <v>171</v>
      </c>
      <c r="B47" s="45"/>
      <c r="C47" s="2"/>
      <c r="D47" s="62"/>
      <c r="E47" s="46"/>
      <c r="F47" s="62"/>
      <c r="G47" s="46"/>
      <c r="H47" s="46"/>
      <c r="I47" s="46"/>
      <c r="J47" s="46"/>
    </row>
    <row r="48" spans="1:10">
      <c r="A48" t="s">
        <v>14</v>
      </c>
      <c r="B48" s="45"/>
      <c r="C48" s="2"/>
      <c r="D48" s="46">
        <v>64804321</v>
      </c>
      <c r="E48" s="46"/>
      <c r="F48" s="62">
        <v>48369526</v>
      </c>
      <c r="G48" s="46"/>
      <c r="H48" s="46">
        <v>59050956</v>
      </c>
      <c r="I48" s="46"/>
      <c r="J48" s="46">
        <v>67432948</v>
      </c>
    </row>
    <row r="49" spans="1:10">
      <c r="A49" t="s">
        <v>15</v>
      </c>
      <c r="B49" s="45"/>
      <c r="C49" s="2"/>
      <c r="D49" s="46">
        <v>-1297461</v>
      </c>
      <c r="E49" s="46"/>
      <c r="F49" s="62">
        <v>51540</v>
      </c>
      <c r="G49" s="46"/>
      <c r="H49" s="46">
        <v>-1555382</v>
      </c>
      <c r="I49" s="46"/>
      <c r="J49" s="46">
        <v>43704</v>
      </c>
    </row>
    <row r="50" spans="1:10">
      <c r="A50" t="s">
        <v>170</v>
      </c>
      <c r="B50" s="43"/>
      <c r="C50" s="2"/>
      <c r="D50" s="46">
        <v>20269480</v>
      </c>
      <c r="E50" s="46"/>
      <c r="F50" s="62">
        <v>-11919827</v>
      </c>
      <c r="G50" s="46"/>
      <c r="H50" s="46">
        <v>27812696</v>
      </c>
      <c r="I50" s="46"/>
      <c r="J50" s="46">
        <v>-10858855</v>
      </c>
    </row>
    <row r="51" spans="1:10">
      <c r="A51" s="3" t="s">
        <v>33</v>
      </c>
      <c r="B51" s="45"/>
      <c r="C51" s="2"/>
      <c r="D51" s="46">
        <v>-63861338</v>
      </c>
      <c r="E51" s="46"/>
      <c r="F51" s="62">
        <v>139801457</v>
      </c>
      <c r="G51" s="46"/>
      <c r="H51" s="46">
        <v>-297389468</v>
      </c>
      <c r="I51" s="46"/>
      <c r="J51" s="46">
        <v>359851671</v>
      </c>
    </row>
    <row r="52" spans="1:10">
      <c r="A52" t="s">
        <v>34</v>
      </c>
      <c r="B52" s="45"/>
      <c r="C52" s="2"/>
      <c r="D52" s="46">
        <v>-35708036</v>
      </c>
      <c r="E52" s="46"/>
      <c r="F52" s="64">
        <v>132380220</v>
      </c>
      <c r="G52" s="46"/>
      <c r="H52" s="46">
        <v>-41911733</v>
      </c>
      <c r="I52" s="46"/>
      <c r="J52" s="46">
        <v>127289824</v>
      </c>
    </row>
    <row r="53" spans="1:10">
      <c r="A53" t="s">
        <v>41</v>
      </c>
      <c r="B53" s="45"/>
      <c r="C53" s="2"/>
      <c r="D53" s="46">
        <v>8023759</v>
      </c>
      <c r="E53" s="46"/>
      <c r="F53" s="62">
        <v>-7338874</v>
      </c>
      <c r="G53" s="46"/>
      <c r="H53" s="46">
        <v>8145518</v>
      </c>
      <c r="I53" s="46"/>
      <c r="J53" s="46">
        <v>-5947835</v>
      </c>
    </row>
    <row r="54" spans="1:10">
      <c r="A54" s="30" t="s">
        <v>172</v>
      </c>
      <c r="B54" s="43">
        <v>14</v>
      </c>
      <c r="C54" s="2"/>
      <c r="D54" s="46">
        <v>-4055088</v>
      </c>
      <c r="E54" s="46"/>
      <c r="F54" s="62">
        <v>-28907323</v>
      </c>
      <c r="G54" s="46"/>
      <c r="H54" s="46">
        <v>-745267</v>
      </c>
      <c r="I54" s="46"/>
      <c r="J54" s="46">
        <v>-27710796</v>
      </c>
    </row>
    <row r="55" spans="1:10">
      <c r="A55" t="s">
        <v>48</v>
      </c>
      <c r="B55" s="45"/>
      <c r="C55" s="2"/>
      <c r="D55" s="48">
        <v>14793251</v>
      </c>
      <c r="E55" s="46"/>
      <c r="F55" s="50">
        <v>395634</v>
      </c>
      <c r="G55" s="46"/>
      <c r="H55" s="48">
        <v>-6415754</v>
      </c>
      <c r="I55" s="46"/>
      <c r="J55" s="48">
        <v>-2255082</v>
      </c>
    </row>
    <row r="56" spans="1:10">
      <c r="A56" s="30" t="s">
        <v>173</v>
      </c>
      <c r="B56" s="45"/>
      <c r="C56" s="2"/>
      <c r="D56" s="46">
        <f>+D39+D41+D42+D48+D49+D50+D51+D52+D53+D54+D55</f>
        <v>1864598934</v>
      </c>
      <c r="E56" s="46"/>
      <c r="F56" s="46">
        <f>+F39+F41+F42+F48+F49+F50+F51+F52+F53+F54+F55</f>
        <v>1920568857</v>
      </c>
      <c r="G56" s="46"/>
      <c r="H56" s="46">
        <f>+H39+H41+H42+H48+H49+H50+H51+H52+H53+H54+H55</f>
        <v>1061131810</v>
      </c>
      <c r="I56" s="46"/>
      <c r="J56" s="46">
        <f>+J39+J41+J42+J48+J49+J50+J51+J52+J53+J54+J55</f>
        <v>1799783522</v>
      </c>
    </row>
    <row r="57" spans="1:10">
      <c r="A57" t="s">
        <v>174</v>
      </c>
      <c r="B57" s="45"/>
      <c r="C57" s="2"/>
      <c r="D57" s="46">
        <v>-86860665</v>
      </c>
      <c r="E57" s="46"/>
      <c r="F57" s="62">
        <v>-111745797</v>
      </c>
      <c r="G57" s="46"/>
      <c r="H57" s="46">
        <v>-18583982</v>
      </c>
      <c r="I57" s="46"/>
      <c r="J57" s="46">
        <v>-35644047</v>
      </c>
    </row>
    <row r="58" spans="1:10">
      <c r="A58" s="16" t="s">
        <v>175</v>
      </c>
      <c r="B58" s="45"/>
      <c r="C58" s="2"/>
      <c r="D58" s="31">
        <f>+D56+D57</f>
        <v>1777738269</v>
      </c>
      <c r="E58" s="47"/>
      <c r="F58" s="31">
        <f>+F56+F57</f>
        <v>1808823060</v>
      </c>
      <c r="G58" s="47"/>
      <c r="H58" s="31">
        <f>+H56+H57</f>
        <v>1042547828</v>
      </c>
      <c r="I58" s="47"/>
      <c r="J58" s="31">
        <f>+J56+J57</f>
        <v>1764139475</v>
      </c>
    </row>
    <row r="59" spans="1:10" ht="18" customHeight="1">
      <c r="A59" s="16"/>
      <c r="B59" s="45"/>
      <c r="C59" s="2"/>
      <c r="D59" s="49"/>
      <c r="E59" s="47"/>
      <c r="F59" s="49"/>
      <c r="G59" s="47"/>
      <c r="H59" s="32"/>
      <c r="I59" s="47"/>
      <c r="J59" s="32"/>
    </row>
    <row r="60" spans="1:10">
      <c r="A60" s="19" t="s">
        <v>176</v>
      </c>
      <c r="B60" s="45"/>
      <c r="C60" s="2"/>
      <c r="D60" s="62"/>
      <c r="E60" s="46"/>
      <c r="F60" s="62"/>
      <c r="G60" s="46"/>
      <c r="H60" s="46"/>
      <c r="I60" s="46"/>
      <c r="J60" s="46"/>
    </row>
    <row r="61" spans="1:10">
      <c r="A61" t="s">
        <v>177</v>
      </c>
      <c r="B61" s="45"/>
      <c r="C61" s="2"/>
      <c r="D61" s="46">
        <v>112661</v>
      </c>
      <c r="E61" s="46"/>
      <c r="F61" s="62">
        <v>233047</v>
      </c>
      <c r="G61" s="46"/>
      <c r="H61" s="46">
        <v>145093</v>
      </c>
      <c r="I61" s="46"/>
      <c r="J61" s="46">
        <v>175432</v>
      </c>
    </row>
    <row r="62" spans="1:10">
      <c r="A62" t="s">
        <v>178</v>
      </c>
      <c r="B62" s="45"/>
      <c r="C62" s="2"/>
      <c r="D62" s="46">
        <v>660357</v>
      </c>
      <c r="E62" s="46"/>
      <c r="F62" s="62">
        <v>325357</v>
      </c>
      <c r="G62" s="46"/>
      <c r="H62" s="46">
        <v>259199892</v>
      </c>
      <c r="I62" s="46"/>
      <c r="J62" s="46">
        <v>170847264</v>
      </c>
    </row>
    <row r="63" spans="1:10">
      <c r="A63" t="s">
        <v>179</v>
      </c>
      <c r="B63" s="45"/>
      <c r="C63" s="2"/>
      <c r="D63" s="46">
        <v>2062073</v>
      </c>
      <c r="E63" s="46"/>
      <c r="F63" s="64">
        <v>0</v>
      </c>
      <c r="G63" s="46"/>
      <c r="H63" s="46">
        <v>2062073</v>
      </c>
      <c r="I63" s="46"/>
      <c r="J63" s="46">
        <v>0</v>
      </c>
    </row>
    <row r="64" spans="1:10">
      <c r="A64" t="s">
        <v>180</v>
      </c>
      <c r="B64" s="43"/>
      <c r="C64" s="2"/>
      <c r="D64" s="46">
        <v>-254316952</v>
      </c>
      <c r="E64" s="46"/>
      <c r="F64" s="62">
        <v>-93125645</v>
      </c>
      <c r="G64" s="46"/>
      <c r="H64" s="46">
        <v>-223795295</v>
      </c>
      <c r="I64" s="46"/>
      <c r="J64" s="52">
        <v>-68764343</v>
      </c>
    </row>
    <row r="65" spans="1:10">
      <c r="A65" t="s">
        <v>181</v>
      </c>
      <c r="B65" s="43"/>
      <c r="C65" s="2"/>
      <c r="D65" s="46">
        <v>14204454</v>
      </c>
      <c r="E65" s="46"/>
      <c r="F65" s="65">
        <v>9515560</v>
      </c>
      <c r="G65" s="46"/>
      <c r="H65" s="46">
        <v>6048191</v>
      </c>
      <c r="I65" s="46"/>
      <c r="J65" s="52">
        <v>5886100</v>
      </c>
    </row>
    <row r="66" spans="1:10">
      <c r="A66" t="s">
        <v>182</v>
      </c>
      <c r="B66" s="43"/>
      <c r="C66" s="2"/>
      <c r="D66" s="46">
        <v>-61236226</v>
      </c>
      <c r="E66" s="46"/>
      <c r="F66" s="62">
        <v>-26629138</v>
      </c>
      <c r="G66" s="46"/>
      <c r="H66" s="46">
        <v>-40912952</v>
      </c>
      <c r="I66" s="46"/>
      <c r="J66" s="62">
        <v>-17001292</v>
      </c>
    </row>
    <row r="67" spans="1:10">
      <c r="A67" t="s">
        <v>183</v>
      </c>
      <c r="B67" s="43"/>
      <c r="C67" s="2"/>
      <c r="D67" s="46">
        <v>0</v>
      </c>
      <c r="E67" s="46"/>
      <c r="F67" s="65">
        <v>4206</v>
      </c>
      <c r="G67" s="46"/>
      <c r="H67" s="46">
        <v>0</v>
      </c>
      <c r="I67" s="46"/>
      <c r="J67" s="52">
        <v>0</v>
      </c>
    </row>
    <row r="68" spans="1:10">
      <c r="A68" t="s">
        <v>184</v>
      </c>
      <c r="B68" s="43"/>
      <c r="C68" s="2"/>
      <c r="D68" s="46">
        <v>-100030044</v>
      </c>
      <c r="E68" s="46"/>
      <c r="F68" s="62">
        <v>-35178540</v>
      </c>
      <c r="G68" s="46"/>
      <c r="H68" s="46">
        <v>-100030044</v>
      </c>
      <c r="I68" s="46"/>
      <c r="J68" s="62">
        <v>0</v>
      </c>
    </row>
    <row r="69" spans="1:10">
      <c r="A69" t="s">
        <v>185</v>
      </c>
      <c r="B69" s="43"/>
      <c r="C69" s="2"/>
      <c r="D69" s="46">
        <v>15079759</v>
      </c>
      <c r="E69" s="46"/>
      <c r="F69" s="64">
        <v>0</v>
      </c>
      <c r="G69" s="46"/>
      <c r="H69" s="46">
        <v>14700000</v>
      </c>
      <c r="I69" s="46"/>
      <c r="J69" s="62">
        <v>0</v>
      </c>
    </row>
    <row r="70" spans="1:10">
      <c r="A70" t="s">
        <v>186</v>
      </c>
      <c r="B70" s="43"/>
      <c r="C70" s="2"/>
      <c r="D70" s="46">
        <v>-16689960</v>
      </c>
      <c r="E70" s="46"/>
      <c r="F70" s="62">
        <v>-4887979</v>
      </c>
      <c r="G70" s="46"/>
      <c r="H70" s="46">
        <v>-15946160</v>
      </c>
      <c r="I70" s="46"/>
      <c r="J70" s="62">
        <v>-4228729</v>
      </c>
    </row>
    <row r="71" spans="1:10">
      <c r="A71" t="s">
        <v>187</v>
      </c>
      <c r="B71" s="43">
        <v>3</v>
      </c>
      <c r="C71" s="2"/>
      <c r="D71" s="46">
        <v>0</v>
      </c>
      <c r="E71" s="46"/>
      <c r="F71" s="62">
        <v>0</v>
      </c>
      <c r="G71" s="46"/>
      <c r="H71" s="46">
        <v>71000000</v>
      </c>
      <c r="I71" s="46"/>
      <c r="J71" s="46">
        <v>164000000</v>
      </c>
    </row>
    <row r="72" spans="1:10">
      <c r="A72" t="s">
        <v>188</v>
      </c>
      <c r="B72" s="43">
        <v>3</v>
      </c>
      <c r="C72" s="2"/>
      <c r="D72" s="46">
        <v>0</v>
      </c>
      <c r="E72" s="46"/>
      <c r="F72" s="62">
        <v>0</v>
      </c>
      <c r="G72" s="46"/>
      <c r="H72" s="46">
        <v>-42000000</v>
      </c>
      <c r="I72" s="46"/>
      <c r="J72" s="46">
        <v>-193000000</v>
      </c>
    </row>
    <row r="73" spans="1:10">
      <c r="A73" s="16" t="s">
        <v>189</v>
      </c>
      <c r="B73" s="45"/>
      <c r="C73" s="2"/>
      <c r="D73" s="31">
        <f>SUM(D61:D72)</f>
        <v>-400153878</v>
      </c>
      <c r="E73" s="47"/>
      <c r="F73" s="31">
        <f>SUM(F61:F72)</f>
        <v>-149743132</v>
      </c>
      <c r="G73" s="47"/>
      <c r="H73" s="31">
        <f>SUM(H61:H72)</f>
        <v>-69529202</v>
      </c>
      <c r="I73" s="47"/>
      <c r="J73" s="31">
        <f>SUM(J61:J72)</f>
        <v>57914432</v>
      </c>
    </row>
    <row r="74" spans="1:10" ht="12.95" customHeight="1">
      <c r="A74" s="16"/>
      <c r="B74" s="45"/>
      <c r="C74" s="2"/>
      <c r="D74" s="32"/>
      <c r="E74" s="47"/>
      <c r="F74" s="32"/>
      <c r="G74" s="47"/>
      <c r="H74" s="32"/>
      <c r="I74" s="47"/>
      <c r="J74" s="32"/>
    </row>
    <row r="75" spans="1:10">
      <c r="A75" s="19" t="s">
        <v>190</v>
      </c>
      <c r="B75" s="45"/>
      <c r="C75" s="2"/>
      <c r="D75" s="62"/>
      <c r="E75" s="46"/>
      <c r="F75" s="62"/>
      <c r="G75" s="46"/>
      <c r="H75" s="46"/>
      <c r="I75" s="46"/>
      <c r="J75" s="46"/>
    </row>
    <row r="76" spans="1:10">
      <c r="A76" t="s">
        <v>191</v>
      </c>
      <c r="B76" s="43">
        <v>12</v>
      </c>
      <c r="C76" s="2"/>
      <c r="D76" s="46">
        <v>0</v>
      </c>
      <c r="E76" s="46"/>
      <c r="F76" s="62">
        <v>-642</v>
      </c>
      <c r="G76" s="62"/>
      <c r="H76" s="46">
        <v>0</v>
      </c>
      <c r="I76" s="62"/>
      <c r="J76" s="62">
        <v>0</v>
      </c>
    </row>
    <row r="77" spans="1:10">
      <c r="A77" t="s">
        <v>192</v>
      </c>
      <c r="B77" s="155">
        <v>12</v>
      </c>
      <c r="C77" s="2"/>
      <c r="D77" s="46">
        <v>-8662500000</v>
      </c>
      <c r="E77" s="46"/>
      <c r="F77" s="62">
        <v>-6343000000</v>
      </c>
      <c r="G77" s="46"/>
      <c r="H77" s="46">
        <v>-6503500000</v>
      </c>
      <c r="I77" s="46"/>
      <c r="J77" s="62">
        <v>-6016000000</v>
      </c>
    </row>
    <row r="78" spans="1:10">
      <c r="A78" t="s">
        <v>193</v>
      </c>
      <c r="B78" s="155">
        <v>12</v>
      </c>
      <c r="C78" s="2"/>
      <c r="D78" s="46">
        <v>8692500000</v>
      </c>
      <c r="E78" s="46"/>
      <c r="F78" s="62">
        <v>6719000000</v>
      </c>
      <c r="G78" s="46"/>
      <c r="H78" s="46">
        <v>6845500000</v>
      </c>
      <c r="I78" s="46"/>
      <c r="J78" s="46">
        <v>5975000000</v>
      </c>
    </row>
    <row r="79" spans="1:10">
      <c r="A79" t="s">
        <v>194</v>
      </c>
      <c r="B79" s="43" t="s">
        <v>221</v>
      </c>
      <c r="C79" s="2"/>
      <c r="D79" s="46">
        <v>0</v>
      </c>
      <c r="E79" s="46"/>
      <c r="F79" s="62">
        <v>0</v>
      </c>
      <c r="G79" s="46"/>
      <c r="H79" s="46">
        <v>5089000000</v>
      </c>
      <c r="I79" s="46"/>
      <c r="J79" s="46">
        <v>2505000000</v>
      </c>
    </row>
    <row r="80" spans="1:10">
      <c r="A80" t="s">
        <v>195</v>
      </c>
      <c r="B80" s="155" t="s">
        <v>221</v>
      </c>
      <c r="C80" s="2"/>
      <c r="D80" s="46">
        <v>0</v>
      </c>
      <c r="E80" s="46"/>
      <c r="F80" s="62">
        <v>0</v>
      </c>
      <c r="G80" s="46"/>
      <c r="H80" s="46">
        <v>-4892000000</v>
      </c>
      <c r="I80" s="46"/>
      <c r="J80" s="62">
        <v>-2182000000</v>
      </c>
    </row>
    <row r="81" spans="1:10">
      <c r="A81" t="s">
        <v>196</v>
      </c>
      <c r="B81" s="43">
        <v>12</v>
      </c>
      <c r="C81" s="2"/>
      <c r="D81" s="46">
        <v>-869458554</v>
      </c>
      <c r="E81" s="46"/>
      <c r="F81" s="62">
        <v>-1533491155</v>
      </c>
      <c r="G81" s="46"/>
      <c r="H81" s="46">
        <v>-869458554</v>
      </c>
      <c r="I81" s="46"/>
      <c r="J81" s="62">
        <v>-1533491155</v>
      </c>
    </row>
    <row r="82" spans="1:10">
      <c r="A82" t="s">
        <v>197</v>
      </c>
      <c r="B82" s="43">
        <v>12</v>
      </c>
      <c r="C82" s="2"/>
      <c r="D82" s="46">
        <v>-53070366</v>
      </c>
      <c r="E82" s="46"/>
      <c r="F82" s="62">
        <v>-42202589</v>
      </c>
      <c r="G82" s="46"/>
      <c r="H82" s="46">
        <v>-113834642</v>
      </c>
      <c r="I82" s="46"/>
      <c r="J82" s="62">
        <v>-101721386</v>
      </c>
    </row>
    <row r="83" spans="1:10">
      <c r="A83" t="s">
        <v>198</v>
      </c>
      <c r="B83" s="43">
        <v>20</v>
      </c>
      <c r="C83" s="2"/>
      <c r="D83" s="46">
        <v>-302978605</v>
      </c>
      <c r="E83" s="46"/>
      <c r="F83" s="62">
        <v>-212106373</v>
      </c>
      <c r="G83" s="46"/>
      <c r="H83" s="46">
        <v>-302978605</v>
      </c>
      <c r="I83" s="60"/>
      <c r="J83" s="62">
        <v>-212106373</v>
      </c>
    </row>
    <row r="84" spans="1:10">
      <c r="A84" t="s">
        <v>199</v>
      </c>
      <c r="B84" s="43"/>
      <c r="C84" s="2"/>
      <c r="D84" s="46">
        <v>0</v>
      </c>
      <c r="E84" s="46"/>
      <c r="F84" s="64">
        <v>-765</v>
      </c>
      <c r="G84" s="46"/>
      <c r="H84" s="46">
        <v>0</v>
      </c>
      <c r="I84" s="60"/>
      <c r="J84" s="46">
        <v>0</v>
      </c>
    </row>
    <row r="85" spans="1:10">
      <c r="A85" t="s">
        <v>200</v>
      </c>
      <c r="B85" s="43"/>
      <c r="C85" s="2"/>
      <c r="D85" s="46">
        <v>-214375256</v>
      </c>
      <c r="E85" s="46"/>
      <c r="F85" s="62">
        <v>-246634257</v>
      </c>
      <c r="G85" s="46"/>
      <c r="H85" s="46">
        <v>-236399355</v>
      </c>
      <c r="I85" s="60"/>
      <c r="J85" s="62">
        <v>-268579726</v>
      </c>
    </row>
    <row r="86" spans="1:10">
      <c r="A86" s="16" t="s">
        <v>201</v>
      </c>
      <c r="B86" s="43"/>
      <c r="C86" s="2"/>
      <c r="D86" s="31">
        <f>SUM(D76:D85)</f>
        <v>-1409882781</v>
      </c>
      <c r="E86" s="47"/>
      <c r="F86" s="31">
        <f>SUM(F76:F85)</f>
        <v>-1658435781</v>
      </c>
      <c r="G86" s="47"/>
      <c r="H86" s="31">
        <f>SUM(H76:H85)</f>
        <v>-983671156</v>
      </c>
      <c r="I86" s="47"/>
      <c r="J86" s="31">
        <f>SUM(J76:J85)</f>
        <v>-1833898640</v>
      </c>
    </row>
    <row r="87" spans="1:10">
      <c r="A87" s="37"/>
      <c r="D87" s="63"/>
      <c r="E87" s="46"/>
      <c r="F87" s="63"/>
      <c r="G87" s="46"/>
      <c r="H87" s="145"/>
      <c r="I87" s="46"/>
      <c r="J87" s="145"/>
    </row>
    <row r="88" spans="1:10">
      <c r="A88" s="160" t="s">
        <v>27</v>
      </c>
      <c r="B88" s="160"/>
      <c r="C88" s="160"/>
      <c r="D88" s="160"/>
      <c r="E88" s="160"/>
      <c r="F88" s="160"/>
      <c r="G88" s="160"/>
      <c r="H88" s="160"/>
      <c r="I88" s="160"/>
      <c r="J88" s="160"/>
    </row>
    <row r="89" spans="1:10">
      <c r="A89" s="160" t="s">
        <v>28</v>
      </c>
      <c r="B89" s="160"/>
      <c r="C89" s="160"/>
      <c r="D89" s="160"/>
      <c r="E89" s="160"/>
      <c r="F89" s="160"/>
      <c r="G89" s="160"/>
      <c r="H89" s="160"/>
      <c r="I89" s="160"/>
      <c r="J89" s="160"/>
    </row>
    <row r="90" spans="1:10">
      <c r="A90" s="16"/>
      <c r="B90" s="43"/>
      <c r="C90" s="2"/>
      <c r="D90" s="49"/>
      <c r="E90" s="47"/>
      <c r="F90" s="49"/>
      <c r="G90" s="47"/>
      <c r="H90" s="32"/>
      <c r="I90" s="47"/>
      <c r="J90" s="32"/>
    </row>
    <row r="91" spans="1:10">
      <c r="A91" s="30" t="s">
        <v>202</v>
      </c>
      <c r="B91" s="45"/>
      <c r="C91" s="2"/>
      <c r="D91" s="46"/>
      <c r="E91" s="46"/>
      <c r="F91" s="46"/>
      <c r="G91" s="46"/>
      <c r="H91" s="46"/>
      <c r="I91" s="46"/>
      <c r="J91" s="46"/>
    </row>
    <row r="92" spans="1:10">
      <c r="A92" s="30" t="s">
        <v>203</v>
      </c>
      <c r="B92" s="45"/>
      <c r="C92" s="2"/>
      <c r="D92" s="56">
        <v>-32298390</v>
      </c>
      <c r="E92" s="56"/>
      <c r="F92" s="56">
        <v>644147</v>
      </c>
      <c r="G92" s="56"/>
      <c r="H92" s="56">
        <v>-10652530</v>
      </c>
      <c r="I92" s="56"/>
      <c r="J92" s="56">
        <v>-11844733</v>
      </c>
    </row>
    <row r="93" spans="1:10">
      <c r="A93" s="30" t="s">
        <v>204</v>
      </c>
      <c r="B93" s="45"/>
      <c r="C93" s="2"/>
      <c r="D93" s="48">
        <v>-5927</v>
      </c>
      <c r="E93" s="46"/>
      <c r="F93" s="50">
        <v>-535</v>
      </c>
      <c r="G93" s="46"/>
      <c r="H93" s="150">
        <v>0</v>
      </c>
      <c r="I93" s="46"/>
      <c r="J93" s="48">
        <v>0</v>
      </c>
    </row>
    <row r="94" spans="1:10">
      <c r="A94" s="16" t="s">
        <v>205</v>
      </c>
      <c r="B94" s="2"/>
      <c r="C94" s="2"/>
      <c r="D94" s="47">
        <f>SUM(D92:D93)</f>
        <v>-32304317</v>
      </c>
      <c r="E94" s="47"/>
      <c r="F94" s="47">
        <f>SUM(F92:F93)</f>
        <v>643612</v>
      </c>
      <c r="G94" s="47"/>
      <c r="H94" s="47">
        <f>SUM(H92:H93)</f>
        <v>-10652530</v>
      </c>
      <c r="I94" s="47"/>
      <c r="J94" s="47">
        <f>SUM(J92:J93)</f>
        <v>-11844733</v>
      </c>
    </row>
    <row r="95" spans="1:10">
      <c r="A95" s="30" t="s">
        <v>206</v>
      </c>
      <c r="B95" s="45"/>
      <c r="C95" s="2"/>
      <c r="D95" s="62">
        <v>107085555</v>
      </c>
      <c r="E95" s="46"/>
      <c r="F95" s="62">
        <v>106441943</v>
      </c>
      <c r="G95" s="46"/>
      <c r="H95" s="46">
        <v>63026479</v>
      </c>
      <c r="I95" s="46"/>
      <c r="J95" s="46">
        <v>74871212</v>
      </c>
    </row>
    <row r="96" spans="1:10" ht="22.5" thickBot="1">
      <c r="A96" s="16" t="s">
        <v>207</v>
      </c>
      <c r="B96" s="43">
        <v>4</v>
      </c>
      <c r="C96" s="2"/>
      <c r="D96" s="51">
        <f>SUM(D94:D95)</f>
        <v>74781238</v>
      </c>
      <c r="E96" s="47"/>
      <c r="F96" s="51">
        <f>SUM(F94:F95)</f>
        <v>107085555</v>
      </c>
      <c r="G96" s="47"/>
      <c r="H96" s="51">
        <f>SUM(H94:H95)</f>
        <v>52373949</v>
      </c>
      <c r="I96" s="47"/>
      <c r="J96" s="51">
        <f>SUM(J94:J95)</f>
        <v>63026479</v>
      </c>
    </row>
    <row r="97" spans="1:10" ht="13.5" customHeight="1" thickTop="1">
      <c r="D97" s="68"/>
      <c r="E97" s="68"/>
      <c r="F97" s="68"/>
      <c r="G97" s="68"/>
      <c r="H97" s="68"/>
      <c r="I97" s="68"/>
      <c r="J97" s="68"/>
    </row>
    <row r="98" spans="1:10">
      <c r="A98" s="15" t="s">
        <v>208</v>
      </c>
      <c r="D98" s="62"/>
      <c r="E98" s="46"/>
      <c r="F98" s="62"/>
      <c r="G98" s="46"/>
      <c r="H98" s="46"/>
      <c r="I98" s="46"/>
      <c r="J98" s="46"/>
    </row>
    <row r="99" spans="1:10">
      <c r="A99" s="16" t="s">
        <v>209</v>
      </c>
      <c r="D99" s="62"/>
      <c r="E99" s="46"/>
      <c r="F99" s="62"/>
      <c r="G99" s="46"/>
      <c r="H99" s="46"/>
      <c r="I99" s="46"/>
      <c r="J99" s="46"/>
    </row>
    <row r="100" spans="1:10">
      <c r="A100" s="30" t="s">
        <v>210</v>
      </c>
      <c r="D100" s="62"/>
      <c r="E100" s="46"/>
      <c r="F100" s="62"/>
      <c r="G100" s="46"/>
      <c r="H100" s="46"/>
      <c r="I100" s="46"/>
      <c r="J100" s="46"/>
    </row>
    <row r="101" spans="1:10">
      <c r="A101" s="37" t="s">
        <v>211</v>
      </c>
      <c r="B101" s="43"/>
      <c r="D101" s="46">
        <v>51288512</v>
      </c>
      <c r="E101" s="46"/>
      <c r="F101" s="46">
        <v>11254470.439999994</v>
      </c>
      <c r="G101" s="46"/>
      <c r="H101" s="46">
        <v>53933296</v>
      </c>
      <c r="I101" s="46"/>
      <c r="J101" s="46">
        <v>6809947.3299999945</v>
      </c>
    </row>
    <row r="102" spans="1:10">
      <c r="A102" s="30" t="s">
        <v>212</v>
      </c>
      <c r="B102" s="67"/>
      <c r="C102" s="66"/>
      <c r="D102" s="46">
        <v>218487441</v>
      </c>
      <c r="E102" s="46"/>
      <c r="F102" s="46">
        <v>98473987.90406321</v>
      </c>
      <c r="G102" s="46"/>
      <c r="H102" s="46">
        <v>124441309</v>
      </c>
      <c r="I102" s="46"/>
      <c r="J102" s="46">
        <v>341346413.33323741</v>
      </c>
    </row>
    <row r="103" spans="1:10">
      <c r="A103" s="30" t="s">
        <v>213</v>
      </c>
      <c r="C103" s="66"/>
      <c r="D103" s="46"/>
      <c r="E103" s="46"/>
      <c r="F103" s="46"/>
      <c r="G103" s="46"/>
      <c r="H103" s="46"/>
      <c r="I103" s="46"/>
      <c r="J103" s="46"/>
    </row>
    <row r="104" spans="1:10">
      <c r="A104" s="37" t="s">
        <v>214</v>
      </c>
      <c r="B104" s="43"/>
      <c r="C104" s="66"/>
      <c r="D104" s="46">
        <v>244386555</v>
      </c>
      <c r="E104" s="46"/>
      <c r="F104" s="46">
        <v>348639555</v>
      </c>
      <c r="G104" s="46"/>
      <c r="H104" s="46">
        <v>244386555</v>
      </c>
      <c r="I104" s="46"/>
      <c r="J104" s="46">
        <v>348639555</v>
      </c>
    </row>
    <row r="105" spans="1:10">
      <c r="A105" s="30" t="s">
        <v>215</v>
      </c>
      <c r="D105" s="46">
        <v>2466287</v>
      </c>
      <c r="E105" s="46"/>
      <c r="F105" s="64">
        <v>0</v>
      </c>
      <c r="G105" s="46"/>
      <c r="H105" s="46">
        <v>0</v>
      </c>
      <c r="I105" s="46"/>
      <c r="J105" s="56">
        <v>0</v>
      </c>
    </row>
    <row r="106" spans="1:10">
      <c r="A106" s="30" t="s">
        <v>216</v>
      </c>
      <c r="D106" s="46">
        <v>10506456</v>
      </c>
      <c r="E106" s="46"/>
      <c r="F106" s="63">
        <v>0</v>
      </c>
      <c r="G106" s="46"/>
      <c r="H106" s="46">
        <v>10506456</v>
      </c>
      <c r="I106" s="46"/>
      <c r="J106" s="145">
        <v>0</v>
      </c>
    </row>
    <row r="107" spans="1:10">
      <c r="A107" s="30" t="s">
        <v>217</v>
      </c>
      <c r="D107" s="46">
        <v>700437</v>
      </c>
      <c r="E107" s="46"/>
      <c r="F107" s="62">
        <v>53642909.424710214</v>
      </c>
      <c r="G107" s="46"/>
      <c r="H107" s="46">
        <v>0</v>
      </c>
      <c r="I107" s="46"/>
      <c r="J107" s="56">
        <v>51559209.4181602</v>
      </c>
    </row>
    <row r="108" spans="1:10">
      <c r="A108" s="30" t="s">
        <v>218</v>
      </c>
      <c r="D108" s="46">
        <v>270329136</v>
      </c>
      <c r="E108" s="46"/>
      <c r="F108" s="147">
        <v>0</v>
      </c>
      <c r="G108" s="46"/>
      <c r="H108" s="46">
        <v>183449670</v>
      </c>
      <c r="I108" s="46"/>
      <c r="J108" s="145">
        <v>0</v>
      </c>
    </row>
    <row r="109" spans="1:10">
      <c r="A109" s="30" t="s">
        <v>219</v>
      </c>
      <c r="D109" s="46">
        <v>3016912</v>
      </c>
      <c r="E109" s="46"/>
      <c r="F109" s="147">
        <v>0</v>
      </c>
      <c r="G109" s="46"/>
      <c r="H109" s="46">
        <v>3016912</v>
      </c>
      <c r="I109" s="46"/>
      <c r="J109" s="145">
        <v>0</v>
      </c>
    </row>
    <row r="110" spans="1:10">
      <c r="A110" s="30" t="s">
        <v>220</v>
      </c>
      <c r="D110" s="46">
        <v>41767</v>
      </c>
      <c r="E110" s="46"/>
      <c r="F110" s="147">
        <v>0</v>
      </c>
      <c r="G110" s="46"/>
      <c r="H110" s="46">
        <v>41767</v>
      </c>
      <c r="I110" s="46"/>
      <c r="J110" s="145">
        <v>0</v>
      </c>
    </row>
    <row r="111" spans="1:10">
      <c r="A111" s="37"/>
      <c r="D111" s="63"/>
      <c r="E111" s="46"/>
      <c r="F111" s="63"/>
      <c r="G111" s="46"/>
      <c r="H111" s="145"/>
      <c r="I111" s="46"/>
      <c r="J111" s="145"/>
    </row>
    <row r="112" spans="1:10">
      <c r="A112" s="37"/>
      <c r="D112" s="63"/>
      <c r="E112" s="46"/>
      <c r="F112" s="63"/>
      <c r="G112" s="46"/>
      <c r="H112" s="145"/>
      <c r="I112" s="46"/>
      <c r="J112" s="145"/>
    </row>
    <row r="113" spans="1:10">
      <c r="A113" s="37"/>
      <c r="D113" s="63"/>
      <c r="E113" s="46"/>
      <c r="F113" s="63"/>
      <c r="G113" s="46"/>
      <c r="H113" s="145"/>
      <c r="I113" s="46"/>
      <c r="J113" s="145"/>
    </row>
    <row r="114" spans="1:10">
      <c r="A114" s="37"/>
      <c r="D114" s="63"/>
      <c r="E114" s="46"/>
      <c r="F114" s="63"/>
      <c r="G114" s="46"/>
      <c r="H114" s="145"/>
      <c r="I114" s="46"/>
      <c r="J114" s="145"/>
    </row>
    <row r="115" spans="1:10">
      <c r="A115" s="37"/>
      <c r="D115" s="63"/>
      <c r="E115" s="46"/>
      <c r="F115" s="63"/>
      <c r="G115" s="46"/>
      <c r="H115" s="145"/>
      <c r="I115" s="46"/>
      <c r="J115" s="145"/>
    </row>
    <row r="116" spans="1:10">
      <c r="A116" s="37"/>
      <c r="D116" s="63"/>
      <c r="E116" s="46"/>
      <c r="F116" s="63"/>
      <c r="G116" s="46"/>
      <c r="H116" s="145"/>
      <c r="I116" s="46"/>
      <c r="J116" s="145"/>
    </row>
    <row r="117" spans="1:10">
      <c r="A117" s="160" t="s">
        <v>27</v>
      </c>
      <c r="B117" s="160"/>
      <c r="C117" s="160"/>
      <c r="D117" s="160"/>
      <c r="E117" s="160"/>
      <c r="F117" s="160"/>
      <c r="G117" s="160"/>
      <c r="H117" s="160"/>
      <c r="I117" s="160"/>
      <c r="J117" s="160"/>
    </row>
    <row r="118" spans="1:10">
      <c r="A118" s="160" t="s">
        <v>28</v>
      </c>
      <c r="B118" s="160"/>
      <c r="C118" s="160"/>
      <c r="D118" s="160"/>
      <c r="E118" s="160"/>
      <c r="F118" s="160"/>
      <c r="G118" s="160"/>
      <c r="H118" s="160"/>
      <c r="I118" s="160"/>
      <c r="J118" s="160"/>
    </row>
  </sheetData>
  <autoFilter ref="A7:J118" xr:uid="{00000000-0001-0000-0600-000000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11">
    <mergeCell ref="A117:J117"/>
    <mergeCell ref="A118:J118"/>
    <mergeCell ref="D4:F4"/>
    <mergeCell ref="H4:J4"/>
    <mergeCell ref="D5:F5"/>
    <mergeCell ref="H5:J5"/>
    <mergeCell ref="D7:J7"/>
    <mergeCell ref="A44:J44"/>
    <mergeCell ref="A45:J45"/>
    <mergeCell ref="A88:J88"/>
    <mergeCell ref="A89:J89"/>
  </mergeCells>
  <pageMargins left="0.8" right="0.8" top="0.48" bottom="0.5" header="0.5" footer="0.5"/>
  <pageSetup paperSize="9" scale="70" firstPageNumber="15" fitToHeight="0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
</oddFooter>
  </headerFooter>
  <rowBreaks count="2" manualBreakCount="2">
    <brk id="46" max="9" man="1"/>
    <brk id="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12</vt:i4>
      </vt:variant>
    </vt:vector>
  </HeadingPairs>
  <TitlesOfParts>
    <vt:vector size="19" baseType="lpstr">
      <vt:lpstr>BS</vt:lpstr>
      <vt:lpstr>PL</vt:lpstr>
      <vt:lpstr>OCI-Conso64</vt:lpstr>
      <vt:lpstr>OCI-Conso65</vt:lpstr>
      <vt:lpstr>Separate64</vt:lpstr>
      <vt:lpstr>Separate65</vt:lpstr>
      <vt:lpstr>CF</vt:lpstr>
      <vt:lpstr>BS!Print_Area</vt:lpstr>
      <vt:lpstr>CF!Print_Area</vt:lpstr>
      <vt:lpstr>'OCI-Conso64'!Print_Area</vt:lpstr>
      <vt:lpstr>'OCI-Conso65'!Print_Area</vt:lpstr>
      <vt:lpstr>PL!Print_Area</vt:lpstr>
      <vt:lpstr>Separate64!Print_Area</vt:lpstr>
      <vt:lpstr>Separate65!Print_Area</vt:lpstr>
      <vt:lpstr>BS!Print_Titles</vt:lpstr>
      <vt:lpstr>CF!Print_Titles</vt:lpstr>
      <vt:lpstr>PL!Print_Titles</vt:lpstr>
      <vt:lpstr>Separate64!Print_Titles</vt:lpstr>
      <vt:lpstr>Separate65!Print_Titles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Sujitra, Khotsombat</cp:lastModifiedBy>
  <cp:revision/>
  <cp:lastPrinted>2023-02-22T18:04:59Z</cp:lastPrinted>
  <dcterms:created xsi:type="dcterms:W3CDTF">2006-01-06T08:39:44Z</dcterms:created>
  <dcterms:modified xsi:type="dcterms:W3CDTF">2023-02-27T03:15:48Z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