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tsarangkoonnaayutt\Desktop\ILM\ILM YE22\Draft FS\SET\"/>
    </mc:Choice>
  </mc:AlternateContent>
  <xr:revisionPtr revIDLastSave="0" documentId="13_ncr:1_{5A5FDE1E-D6A3-4EA4-A0B1-06776E0EA794}" xr6:coauthVersionLast="47" xr6:coauthVersionMax="47" xr10:uidLastSave="{00000000-0000-0000-0000-000000000000}"/>
  <bookViews>
    <workbookView xWindow="-110" yWindow="-110" windowWidth="19420" windowHeight="10420" tabRatio="855" xr2:uid="{00000000-000D-0000-FFFF-FFFF00000000}"/>
  </bookViews>
  <sheets>
    <sheet name="BS Conso-5-6" sheetId="16" r:id="rId1"/>
    <sheet name="PL-7-8" sheetId="9" r:id="rId2"/>
    <sheet name="OCI-Conso63-9" sheetId="21" r:id="rId3"/>
    <sheet name="OCI-Conso64-10" sheetId="5" r:id="rId4"/>
    <sheet name="Separate-11" sheetId="18" r:id="rId5"/>
    <sheet name="Separate-12" sheetId="22" r:id="rId6"/>
    <sheet name="CF-13-14" sheetId="20" r:id="rId7"/>
  </sheets>
  <definedNames>
    <definedName name="_xlnm._FilterDatabase" localSheetId="0" hidden="1">'BS Conso-5-6'!#REF!</definedName>
    <definedName name="_xlnm._FilterDatabase" localSheetId="1" hidden="1">'PL-7-8'!#REF!</definedName>
    <definedName name="_xlnm.Print_Area" localSheetId="0">'BS Conso-5-6'!$A$1:$J$97</definedName>
    <definedName name="_xlnm.Print_Area" localSheetId="6">'CF-13-14'!$A$1:$J$158</definedName>
    <definedName name="_xlnm.Print_Area" localSheetId="2">'OCI-Conso63-9'!$A$1:$T$36</definedName>
    <definedName name="_xlnm.Print_Area" localSheetId="3">'OCI-Conso64-10'!$A$1:$T$36</definedName>
    <definedName name="_xlnm.Print_Area" localSheetId="1">'PL-7-8'!$A$1:$J$77</definedName>
    <definedName name="_xlnm.Print_Area" localSheetId="4">'Separate-11'!$A$1:$L$31</definedName>
    <definedName name="_xlnm.Print_Area" localSheetId="5">'Separate-12'!$A$1:$L$30</definedName>
    <definedName name="_xlnm.Print_Titles" localSheetId="6">'CF-13-14'!$1:$8</definedName>
    <definedName name="_xlnm.Print_Titles" localSheetId="1">'PL-7-8'!$1:$8</definedName>
    <definedName name="Z_A3B3E038_AAE0_4F24_B01A_BCF5B017EAC3_.wvu.PrintArea" localSheetId="0" hidden="1">'BS Conso-5-6'!$A$1:$F$94</definedName>
    <definedName name="Z_A3B3E038_AAE0_4F24_B01A_BCF5B017EAC3_.wvu.PrintArea" localSheetId="6" hidden="1">'CF-13-14'!$A$1:$J$113</definedName>
    <definedName name="Z_A3B3E038_AAE0_4F24_B01A_BCF5B017EAC3_.wvu.PrintArea" localSheetId="2" hidden="1">'OCI-Conso63-9'!$A$1:$T$32</definedName>
    <definedName name="Z_A3B3E038_AAE0_4F24_B01A_BCF5B017EAC3_.wvu.PrintArea" localSheetId="3" hidden="1">'OCI-Conso64-10'!$A$1:$T$31</definedName>
    <definedName name="Z_A3B3E038_AAE0_4F24_B01A_BCF5B017EAC3_.wvu.PrintArea" localSheetId="1" hidden="1">'PL-7-8'!$A$1:$J$63</definedName>
    <definedName name="Z_A3B3E038_AAE0_4F24_B01A_BCF5B017EAC3_.wvu.PrintArea" localSheetId="4" hidden="1">'Separate-11'!$A$1:$J$22</definedName>
    <definedName name="Z_A3B3E038_AAE0_4F24_B01A_BCF5B017EAC3_.wvu.PrintArea" localSheetId="5" hidden="1">'Separate-12'!#REF!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6" i="5" l="1"/>
  <c r="J48" i="9"/>
  <c r="J50" i="9" s="1"/>
  <c r="H48" i="9"/>
  <c r="H50" i="9" s="1"/>
  <c r="F48" i="9"/>
  <c r="F50" i="9" s="1"/>
  <c r="D48" i="9"/>
  <c r="D50" i="9" s="1"/>
  <c r="R20" i="5" l="1"/>
  <c r="N20" i="5"/>
  <c r="L20" i="5"/>
  <c r="J20" i="5"/>
  <c r="H20" i="5"/>
  <c r="F20" i="5"/>
  <c r="D20" i="5"/>
  <c r="D41" i="20" l="1"/>
  <c r="L22" i="22"/>
  <c r="J20" i="22"/>
  <c r="L19" i="22"/>
  <c r="L18" i="22"/>
  <c r="L20" i="22" s="1"/>
  <c r="L10" i="22"/>
  <c r="L14" i="22"/>
  <c r="L15" i="22" s="1"/>
  <c r="H24" i="22"/>
  <c r="J15" i="22"/>
  <c r="J24" i="22" s="1"/>
  <c r="H15" i="22"/>
  <c r="F15" i="22"/>
  <c r="F24" i="22" s="1"/>
  <c r="D15" i="22"/>
  <c r="D24" i="22" s="1"/>
  <c r="T25" i="5"/>
  <c r="T27" i="5" s="1"/>
  <c r="T19" i="5"/>
  <c r="R16" i="5"/>
  <c r="R22" i="5" s="1"/>
  <c r="R31" i="5" s="1"/>
  <c r="L16" i="5"/>
  <c r="N16" i="5" s="1"/>
  <c r="J16" i="5"/>
  <c r="J22" i="5" s="1"/>
  <c r="H16" i="5"/>
  <c r="H22" i="5" s="1"/>
  <c r="F16" i="5"/>
  <c r="D16" i="5"/>
  <c r="P20" i="5"/>
  <c r="R27" i="5"/>
  <c r="P27" i="5"/>
  <c r="N27" i="5"/>
  <c r="L27" i="5"/>
  <c r="J27" i="5"/>
  <c r="H27" i="5"/>
  <c r="F27" i="5"/>
  <c r="D27" i="5"/>
  <c r="N11" i="5"/>
  <c r="T11" i="5"/>
  <c r="N15" i="5"/>
  <c r="P15" i="5" s="1"/>
  <c r="T15" i="5" s="1"/>
  <c r="H66" i="16"/>
  <c r="J31" i="5" l="1"/>
  <c r="H31" i="5"/>
  <c r="N22" i="5"/>
  <c r="N31" i="5" s="1"/>
  <c r="F22" i="5"/>
  <c r="F31" i="5" s="1"/>
  <c r="P16" i="5"/>
  <c r="P22" i="5" s="1"/>
  <c r="P31" i="5" s="1"/>
  <c r="L22" i="5"/>
  <c r="L31" i="5" s="1"/>
  <c r="D22" i="5"/>
  <c r="D31" i="5" s="1"/>
  <c r="L24" i="22"/>
  <c r="T20" i="5"/>
  <c r="T16" i="5" l="1"/>
  <c r="T22" i="5" s="1"/>
  <c r="T31" i="5" s="1"/>
  <c r="K27" i="16"/>
  <c r="K26" i="16"/>
  <c r="K25" i="16"/>
  <c r="K24" i="16"/>
  <c r="K23" i="16"/>
  <c r="K22" i="16"/>
  <c r="K21" i="16"/>
  <c r="K20" i="16"/>
  <c r="J90" i="16" l="1"/>
  <c r="J92" i="16" s="1"/>
  <c r="H90" i="16"/>
  <c r="H92" i="16" s="1"/>
  <c r="D90" i="16"/>
  <c r="D92" i="16" s="1"/>
  <c r="F90" i="16"/>
  <c r="F92" i="16" s="1"/>
  <c r="J73" i="16"/>
  <c r="H73" i="16"/>
  <c r="H75" i="16" s="1"/>
  <c r="D73" i="16"/>
  <c r="F73" i="16"/>
  <c r="J66" i="16"/>
  <c r="D66" i="16"/>
  <c r="F66" i="16"/>
  <c r="J28" i="16"/>
  <c r="H28" i="16"/>
  <c r="D28" i="16"/>
  <c r="F28" i="16"/>
  <c r="J17" i="16"/>
  <c r="H17" i="16"/>
  <c r="D17" i="16"/>
  <c r="F17" i="16"/>
  <c r="J61" i="9"/>
  <c r="H61" i="9"/>
  <c r="D61" i="9"/>
  <c r="F61" i="9"/>
  <c r="J56" i="9"/>
  <c r="H56" i="9"/>
  <c r="D56" i="9"/>
  <c r="F56" i="9"/>
  <c r="J23" i="9"/>
  <c r="H23" i="9"/>
  <c r="D23" i="9"/>
  <c r="F23" i="9"/>
  <c r="J16" i="9"/>
  <c r="H16" i="9"/>
  <c r="D16" i="9"/>
  <c r="F16" i="9"/>
  <c r="L20" i="18"/>
  <c r="J20" i="18"/>
  <c r="L14" i="18"/>
  <c r="L15" i="18" s="1"/>
  <c r="J15" i="18"/>
  <c r="J90" i="20"/>
  <c r="J92" i="20" s="1"/>
  <c r="J159" i="20" s="1"/>
  <c r="H90" i="20"/>
  <c r="H92" i="20" s="1"/>
  <c r="D90" i="20"/>
  <c r="D92" i="20" s="1"/>
  <c r="F90" i="20"/>
  <c r="F92" i="20" s="1"/>
  <c r="F159" i="20" s="1"/>
  <c r="J85" i="20"/>
  <c r="H85" i="20"/>
  <c r="D85" i="20"/>
  <c r="F85" i="20"/>
  <c r="J72" i="20"/>
  <c r="H72" i="20"/>
  <c r="D72" i="20"/>
  <c r="F72" i="20"/>
  <c r="J41" i="20"/>
  <c r="J53" i="20" s="1"/>
  <c r="J55" i="20" s="1"/>
  <c r="H41" i="20"/>
  <c r="H53" i="20" s="1"/>
  <c r="H55" i="20" s="1"/>
  <c r="D53" i="20"/>
  <c r="D55" i="20" s="1"/>
  <c r="F41" i="20"/>
  <c r="F53" i="20" s="1"/>
  <c r="F55" i="20" s="1"/>
  <c r="F25" i="9" l="1"/>
  <c r="F27" i="9" s="1"/>
  <c r="F29" i="9" s="1"/>
  <c r="F51" i="9" s="1"/>
  <c r="F75" i="16"/>
  <c r="D75" i="16"/>
  <c r="D94" i="16" s="1"/>
  <c r="J75" i="16"/>
  <c r="J25" i="9"/>
  <c r="J27" i="9" s="1"/>
  <c r="J29" i="9" s="1"/>
  <c r="J51" i="9" s="1"/>
  <c r="J30" i="16"/>
  <c r="F30" i="16"/>
  <c r="J94" i="16"/>
  <c r="F94" i="16"/>
  <c r="H94" i="16"/>
  <c r="H30" i="16"/>
  <c r="D30" i="16"/>
  <c r="H25" i="9"/>
  <c r="H27" i="9" s="1"/>
  <c r="H29" i="9" s="1"/>
  <c r="H51" i="9" s="1"/>
  <c r="D25" i="9"/>
  <c r="D27" i="9" s="1"/>
  <c r="D29" i="9" s="1"/>
  <c r="D51" i="9" s="1"/>
  <c r="A48" i="16"/>
  <c r="A47" i="16"/>
  <c r="H159" i="20" l="1"/>
  <c r="D159" i="20" l="1"/>
</calcChain>
</file>

<file path=xl/sharedStrings.xml><?xml version="1.0" encoding="utf-8"?>
<sst xmlns="http://schemas.openxmlformats.org/spreadsheetml/2006/main" count="423" uniqueCount="252">
  <si>
    <t>Index Living Mall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</si>
  <si>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</si>
  <si>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</si>
  <si>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</si>
  <si>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</si>
  <si>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</si>
  <si>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</si>
  <si>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</si>
  <si>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</si>
  <si>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</si>
  <si>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</si>
  <si>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</si>
  <si>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receivables</t>
  </si>
  <si>
    <t xml:space="preserve">Short-term loans to </t>
  </si>
  <si>
    <t>and interest receivable-related party</t>
  </si>
  <si>
    <t>Inventories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</si>
  <si>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</si>
  <si>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</si>
  <si>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</si>
  <si>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</si>
  <si>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</si>
  <si>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</si>
  <si>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</si>
  <si>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</si>
  <si>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</si>
  <si>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</si>
  <si>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</si>
  <si>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</si>
  <si>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</si>
  <si>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Sign__________________________ Director</t>
  </si>
  <si>
    <t>Sign______________________________ Director</t>
  </si>
  <si>
    <t xml:space="preserve">          Mr. Pisith  Patamasatayasonthi</t>
  </si>
  <si>
    <t>Mrs. Kridchanok  Patamasatayasonthi</t>
  </si>
  <si>
    <t>Liabilities and equity</t>
  </si>
  <si>
    <t>Current liabilities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</si>
  <si>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</t>
    </r>
  </si>
  <si>
    <t xml:space="preserve">   from financial institutions</t>
  </si>
  <si>
    <t xml:space="preserve">Trade accounts payables </t>
  </si>
  <si>
    <t>Other current payables</t>
  </si>
  <si>
    <t>Current portion of long-term borrowings</t>
  </si>
  <si>
    <t>Current portion of lease liabilities</t>
  </si>
  <si>
    <t xml:space="preserve">Short-term borrowings from </t>
  </si>
  <si>
    <t>and interest payable-related parties</t>
  </si>
  <si>
    <t>3, 12</t>
  </si>
  <si>
    <t>Current 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</si>
  <si>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</si>
  <si>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</si>
  <si>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</si>
  <si>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</si>
  <si>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</si>
  <si>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</si>
  <si>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</si>
  <si>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</si>
  <si>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</si>
  <si>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</si>
  <si>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</si>
  <si>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</si>
  <si>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(505 million ordinary shares, par value at </t>
  </si>
  <si>
    <t xml:space="preserve">   Baht 5 per share)</t>
  </si>
  <si>
    <t xml:space="preserve">   Issued and paid-up share capital</t>
  </si>
  <si>
    <t>Share premium on ordinary shares</t>
  </si>
  <si>
    <t>Retained earnings</t>
  </si>
  <si>
    <t xml:space="preserve">   Appropriated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</si>
  <si>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</si>
  <si>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</si>
  <si>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</si>
  <si>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</si>
  <si>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</si>
  <si>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</si>
  <si>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</si>
  <si>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 xml:space="preserve">Consolidated </t>
  </si>
  <si>
    <t>financial statements</t>
  </si>
  <si>
    <t>Year ended 31 December</t>
  </si>
  <si>
    <t xml:space="preserve">(in Baht) </t>
  </si>
  <si>
    <t>Revenue</t>
  </si>
  <si>
    <t>Revenue from sale of goods</t>
  </si>
  <si>
    <t>Revenue from rental and rendering of services</t>
  </si>
  <si>
    <t>Dividend income</t>
  </si>
  <si>
    <t>3, 8</t>
  </si>
  <si>
    <t xml:space="preserve">Interest income </t>
  </si>
  <si>
    <t>Other income</t>
  </si>
  <si>
    <t>Net foreign exchange gain</t>
  </si>
  <si>
    <t>Total revenue</t>
  </si>
  <si>
    <t>Expenses</t>
  </si>
  <si>
    <t>16, 17</t>
  </si>
  <si>
    <t>Costs of sales of goods</t>
  </si>
  <si>
    <t>Costs of rental and rendering of services</t>
  </si>
  <si>
    <t>Selling and distribution expenses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</si>
  <si>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</si>
  <si>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</si>
  <si>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</si>
  <si>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</si>
  <si>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</si>
  <si>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Profit for the year</t>
  </si>
  <si>
    <t xml:space="preserve">           Mr. Pisith  Patamasatayasonthi</t>
  </si>
  <si>
    <t xml:space="preserve">Other comprehensive income </t>
  </si>
  <si>
    <t xml:space="preserve">Total comprehensive income for the year </t>
  </si>
  <si>
    <t>Owners of the parent</t>
  </si>
  <si>
    <t>Total comprehensive income attributable to:</t>
  </si>
  <si>
    <t xml:space="preserve">Basic earnings per share </t>
  </si>
  <si>
    <t xml:space="preserve">Statement of changes in equity </t>
  </si>
  <si>
    <t>Consolidated financial statements</t>
  </si>
  <si>
    <t>Share</t>
  </si>
  <si>
    <t xml:space="preserve">Equity </t>
  </si>
  <si>
    <t>Issued</t>
  </si>
  <si>
    <t>premium</t>
  </si>
  <si>
    <t>Total other</t>
  </si>
  <si>
    <t>attributable to</t>
  </si>
  <si>
    <t>and paid-up</t>
  </si>
  <si>
    <t>on ordinary</t>
  </si>
  <si>
    <t>Translation</t>
  </si>
  <si>
    <t xml:space="preserve"> components</t>
  </si>
  <si>
    <t>owners of</t>
  </si>
  <si>
    <t xml:space="preserve">Non-controlling </t>
  </si>
  <si>
    <t xml:space="preserve">Total </t>
  </si>
  <si>
    <t xml:space="preserve">share capital </t>
  </si>
  <si>
    <t>shares</t>
  </si>
  <si>
    <t xml:space="preserve">Legal reserve </t>
  </si>
  <si>
    <t>Unappropriated</t>
  </si>
  <si>
    <t>reserve</t>
  </si>
  <si>
    <t>of equity</t>
  </si>
  <si>
    <t>the parent</t>
  </si>
  <si>
    <t>interests</t>
  </si>
  <si>
    <t>equity</t>
  </si>
  <si>
    <t>Year ended 31 December 2021</t>
  </si>
  <si>
    <t>Balance at 1 January 2021</t>
  </si>
  <si>
    <t>Comprehensive income for the year</t>
  </si>
  <si>
    <t>Transfer to legal reserve</t>
  </si>
  <si>
    <t>Balance at 31 December 2021</t>
  </si>
  <si>
    <t>Mr. Pisith  Patamasatayasonthi</t>
  </si>
  <si>
    <t>Year ended 31 December 2022</t>
  </si>
  <si>
    <t>Balance at 1 January 2022</t>
  </si>
  <si>
    <t>Balance at 31 December 2022</t>
  </si>
  <si>
    <t>Separate financial statements</t>
  </si>
  <si>
    <t xml:space="preserve">Issued and </t>
  </si>
  <si>
    <t>Share premium</t>
  </si>
  <si>
    <t>paid-up</t>
  </si>
  <si>
    <t>Legal</t>
  </si>
  <si>
    <t>Total</t>
  </si>
  <si>
    <t>share capital</t>
  </si>
  <si>
    <t xml:space="preserve">Unappropriated </t>
  </si>
  <si>
    <t>Transactions with owners, recorded directly in equity</t>
  </si>
  <si>
    <t>Total comprehensive income for the year</t>
  </si>
  <si>
    <t xml:space="preserve">                                          Mr. Pisith  Patamasatayasonthi</t>
  </si>
  <si>
    <t xml:space="preserve">         Mrs. Kridchanok  Patamasatayasonthi</t>
  </si>
  <si>
    <t>Statement of cash flows</t>
  </si>
  <si>
    <t>Separate</t>
  </si>
  <si>
    <t>Cash flows from operating activities</t>
  </si>
  <si>
    <t xml:space="preserve">Profit for the year </t>
  </si>
  <si>
    <t>Adjustments to reconcile profit to cash receipts (payments)</t>
  </si>
  <si>
    <t xml:space="preserve">Differences from rent concession as a result of </t>
  </si>
  <si>
    <t>the COVID-19 Outbreak</t>
  </si>
  <si>
    <t xml:space="preserve">Provision for customer royalty program </t>
  </si>
  <si>
    <t>5, 6</t>
  </si>
  <si>
    <t>Loss on inventories devaluation</t>
  </si>
  <si>
    <t>Gain on disposal of property, plant and equipment</t>
  </si>
  <si>
    <t>Loss on disposal of investment properties</t>
  </si>
  <si>
    <t>Gain on termination of right-of-use assets</t>
  </si>
  <si>
    <t>Gain on disposal of right-of-use assets</t>
  </si>
  <si>
    <t>Gain on write-off of right-of-use assets</t>
  </si>
  <si>
    <t>Provision for impairment of property, plant and equipment</t>
  </si>
  <si>
    <t>Provision for impairment of investment properties</t>
  </si>
  <si>
    <t>Loss on exchange rate from liquidation of subsidiary</t>
  </si>
  <si>
    <t>Interest income</t>
  </si>
  <si>
    <t>Changes in operating assets and liabilities</t>
  </si>
  <si>
    <t>Trade accounts payable</t>
  </si>
  <si>
    <t>Taxes paid</t>
  </si>
  <si>
    <t xml:space="preserve">Net cash from operating activities </t>
  </si>
  <si>
    <t xml:space="preserve">                   Mrs. Kridchanok  Patamasatayasonthi</t>
  </si>
  <si>
    <t>Cash flows from investing activities</t>
  </si>
  <si>
    <t xml:space="preserve">Interest received  </t>
  </si>
  <si>
    <t xml:space="preserve">Dividends received </t>
  </si>
  <si>
    <t>Proceeds from liquidation of subsidiary</t>
  </si>
  <si>
    <t xml:space="preserve">Acquisition of property, plant and equipment  </t>
  </si>
  <si>
    <t xml:space="preserve">Proceeds from sale of property, plant and equipment </t>
  </si>
  <si>
    <t>Acquisition of investment properties</t>
  </si>
  <si>
    <t>Proceeds from sale of investment properties</t>
  </si>
  <si>
    <t>Proceeds from sale of right-of-use assets</t>
  </si>
  <si>
    <t>Acquisition of intangible assets</t>
  </si>
  <si>
    <t>Proceeds from repayment of loans to related parties</t>
  </si>
  <si>
    <t>Repayment of loans to related parties</t>
  </si>
  <si>
    <t xml:space="preserve">Net cash (used in) from investing activities  </t>
  </si>
  <si>
    <t>Cash flows from financing activities</t>
  </si>
  <si>
    <t>Payment of lease liabilities</t>
  </si>
  <si>
    <t>Dividends paid to owners of the Company</t>
  </si>
  <si>
    <t>Dividends paid to non-controlling interests</t>
  </si>
  <si>
    <t>Interest paid</t>
  </si>
  <si>
    <t xml:space="preserve">Net cash used in financing activities  </t>
  </si>
  <si>
    <t xml:space="preserve">Net (decrease) increase in cash and cash equivalents, </t>
  </si>
  <si>
    <t>Effect of exchange rate changes on cash and cash equivalents</t>
  </si>
  <si>
    <t>Net (decrease) increase in cash and cash equivalents</t>
  </si>
  <si>
    <t xml:space="preserve">Cash and cash equivalents at 1 January </t>
  </si>
  <si>
    <t xml:space="preserve">Cash and cash equivalents at 31 December </t>
  </si>
  <si>
    <t xml:space="preserve">Supplementary disclosure of cash flows information : </t>
  </si>
  <si>
    <t>Non-cash transactions</t>
  </si>
  <si>
    <t>Initial recognition of right-of-use assets</t>
  </si>
  <si>
    <t xml:space="preserve">Reclassifies from current portion of </t>
  </si>
  <si>
    <t>long-term loans to long-term loans</t>
  </si>
  <si>
    <t xml:space="preserve">Reclassifies from investment properties </t>
  </si>
  <si>
    <t>to property, plant and equipment</t>
  </si>
  <si>
    <t>Reclassifies from investment properties to right-of-use assets</t>
  </si>
  <si>
    <t xml:space="preserve">Reclassifies from property, plant and equipment </t>
  </si>
  <si>
    <t>Reclassifies from right-of-use assets to investment properties</t>
  </si>
  <si>
    <t>Dividend payable</t>
  </si>
  <si>
    <t xml:space="preserve">  Distributions to owners </t>
  </si>
  <si>
    <t>Tax expense</t>
  </si>
  <si>
    <t>Depreciation and amortisation</t>
  </si>
  <si>
    <t>Provisions for employee benefits</t>
  </si>
  <si>
    <t>Amortisation leasehold rights income</t>
  </si>
  <si>
    <t xml:space="preserve">(Gain) loss on fair value adjustment </t>
  </si>
  <si>
    <t>Loss on write-off of property, plant and equipment</t>
  </si>
  <si>
    <t>Loss on write-off of investment properties</t>
  </si>
  <si>
    <t>Loss on write-off of intangible assets</t>
  </si>
  <si>
    <t>Net cash generated from operations</t>
  </si>
  <si>
    <t>Acquisition of rights-of-use assets</t>
  </si>
  <si>
    <t>Repayment of bank overdraft</t>
  </si>
  <si>
    <t>Proceeds from borrowings from related parties</t>
  </si>
  <si>
    <t>Repayment of borrowings from related parties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</si>
  <si>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</si>
  <si>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</si>
  <si>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</si>
  <si>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before effect of exchange rate changes</t>
  </si>
  <si>
    <t>to investment properties</t>
  </si>
  <si>
    <t xml:space="preserve">Acquisition of property, plant and equipment </t>
  </si>
  <si>
    <t>and investment properties and intangible assets</t>
  </si>
  <si>
    <t>for which payment has not yet been made</t>
  </si>
  <si>
    <t xml:space="preserve">Reclassifies from right-of-use assets </t>
  </si>
  <si>
    <t>Total transactions with owners, recorded directly in equity</t>
  </si>
  <si>
    <t xml:space="preserve">  Dividends to owners of the Company</t>
  </si>
  <si>
    <t xml:space="preserve">  Liquidation of subsidiary</t>
  </si>
  <si>
    <t xml:space="preserve">  Total distributions to owners of the parent</t>
  </si>
  <si>
    <t>Provisions for employee benefit</t>
  </si>
  <si>
    <t>Unrealised loss on foreign exchange</t>
  </si>
  <si>
    <t>(Reversal of) expected credit loss</t>
  </si>
  <si>
    <t>Reversal of impairment loss on investment in subsidiary</t>
  </si>
  <si>
    <t>Reversal of lawsuit provision</t>
  </si>
  <si>
    <t>Reversal of product repairment provision</t>
  </si>
  <si>
    <t>Other current receivables</t>
  </si>
  <si>
    <t>Items that will not be reclassified to profit or loss</t>
  </si>
  <si>
    <t>Losses on remeasurements of defined benefit plans</t>
  </si>
  <si>
    <t>Income tax relating to items that will not be reclassified</t>
  </si>
  <si>
    <t>Total items that will not be reclassified to profit or loss</t>
  </si>
  <si>
    <t>Other comprehensive income for the year, net of tax</t>
  </si>
  <si>
    <t xml:space="preserve">  Distributions to owners of the parent</t>
  </si>
  <si>
    <t xml:space="preserve">  Changes in ownership interests in subsidiaries</t>
  </si>
  <si>
    <t xml:space="preserve">  Dividends of subsidiaries to non-controlling interests</t>
  </si>
  <si>
    <t xml:space="preserve">  Total changes in ownership interests in subsidiaries</t>
  </si>
  <si>
    <t xml:space="preserve">  Profit or loss</t>
  </si>
  <si>
    <t xml:space="preserve">  Other comprehensive income</t>
  </si>
  <si>
    <t xml:space="preserve">  Total transactions with owners, recorded directly in equity</t>
  </si>
  <si>
    <t>Reversal of decommissioning provision</t>
  </si>
  <si>
    <t>Profit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</si>
</sst>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b/>
      <sz val="11"/>
      <name val="Angsana New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16"/>
      <name val="Times New Roman"/>
      <family val="1"/>
    </font>
    <font>
      <b/>
      <sz val="16"/>
      <name val="Angsana New"/>
      <family val="1"/>
    </font>
    <font>
      <sz val="11"/>
      <color theme="0"/>
      <name val="Times New Roman"/>
      <family val="1"/>
    </font>
    <font>
      <sz val="15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" fillId="0" borderId="0"/>
    <xf numFmtId="0" fontId="4" fillId="0" borderId="0"/>
  </cellStyleXfs>
  <cellXfs count="128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4" xfId="1" applyNumberFormat="1" applyFont="1" applyFill="1" applyBorder="1" applyAlignment="1"/>
    <xf numFmtId="0" fontId="8" fillId="0" borderId="0" xfId="5" applyFont="1" applyAlignment="1">
      <alignment horizontal="left"/>
    </xf>
    <xf numFmtId="0" fontId="9" fillId="0" borderId="0" xfId="5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left"/>
    </xf>
    <xf numFmtId="164" fontId="4" fillId="0" borderId="0" xfId="1" applyNumberFormat="1" applyFont="1" applyFill="1" applyAlignment="1"/>
    <xf numFmtId="37" fontId="10" fillId="0" borderId="0" xfId="0" applyNumberFormat="1" applyFont="1" applyAlignment="1">
      <alignment horizontal="center"/>
    </xf>
    <xf numFmtId="0" fontId="4" fillId="0" borderId="0" xfId="0" applyFont="1" applyAlignment="1">
      <alignment horizontal="left" indent="1"/>
    </xf>
    <xf numFmtId="164" fontId="3" fillId="0" borderId="2" xfId="1" applyNumberFormat="1" applyFont="1" applyFill="1" applyBorder="1" applyAlignment="1"/>
    <xf numFmtId="164" fontId="3" fillId="0" borderId="0" xfId="1" applyNumberFormat="1" applyFont="1" applyFill="1" applyAlignment="1"/>
    <xf numFmtId="0" fontId="4" fillId="0" borderId="0" xfId="0" applyFont="1" applyAlignment="1">
      <alignment wrapText="1"/>
    </xf>
    <xf numFmtId="37" fontId="4" fillId="0" borderId="0" xfId="0" applyNumberFormat="1" applyFont="1"/>
    <xf numFmtId="164" fontId="4" fillId="0" borderId="0" xfId="0" applyNumberFormat="1" applyFo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4" xfId="1" applyNumberFormat="1" applyFont="1" applyFill="1" applyBorder="1" applyAlignment="1"/>
    <xf numFmtId="3" fontId="3" fillId="0" borderId="0" xfId="0" applyNumberFormat="1" applyFo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Border="1" applyAlignment="1"/>
    <xf numFmtId="0" fontId="3" fillId="0" borderId="0" xfId="5" applyFont="1"/>
    <xf numFmtId="0" fontId="11" fillId="0" borderId="0" xfId="5" applyFont="1"/>
    <xf numFmtId="0" fontId="3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4" fillId="0" borderId="0" xfId="0" applyNumberFormat="1" applyFont="1"/>
    <xf numFmtId="0" fontId="11" fillId="0" borderId="0" xfId="0" applyFont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64" fontId="3" fillId="0" borderId="0" xfId="1" applyNumberFormat="1" applyFont="1" applyFill="1" applyAlignment="1">
      <alignment horizontal="center"/>
    </xf>
    <xf numFmtId="3" fontId="4" fillId="0" borderId="0" xfId="0" applyNumberFormat="1" applyFont="1"/>
    <xf numFmtId="164" fontId="3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/>
    <xf numFmtId="0" fontId="11" fillId="0" borderId="0" xfId="0" applyFont="1" applyAlignment="1">
      <alignment horizontal="center"/>
    </xf>
    <xf numFmtId="43" fontId="11" fillId="0" borderId="0" xfId="1" applyFont="1" applyFill="1" applyAlignment="1">
      <alignment horizontal="center"/>
    </xf>
    <xf numFmtId="43" fontId="3" fillId="0" borderId="0" xfId="1" applyFont="1" applyFill="1" applyBorder="1" applyAlignment="1"/>
    <xf numFmtId="43" fontId="10" fillId="0" borderId="0" xfId="1" applyFont="1" applyFill="1" applyAlignment="1">
      <alignment horizontal="center"/>
    </xf>
    <xf numFmtId="3" fontId="3" fillId="0" borderId="0" xfId="0" applyNumberFormat="1" applyFont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Fill="1" applyAlignment="1">
      <alignment wrapText="1"/>
    </xf>
    <xf numFmtId="164" fontId="4" fillId="0" borderId="4" xfId="1" applyNumberFormat="1" applyFont="1" applyFill="1" applyBorder="1" applyAlignment="1">
      <alignment wrapText="1"/>
    </xf>
    <xf numFmtId="43" fontId="4" fillId="0" borderId="4" xfId="1" applyFont="1" applyFill="1" applyBorder="1" applyAlignment="1"/>
    <xf numFmtId="164" fontId="3" fillId="0" borderId="1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4" fillId="0" borderId="0" xfId="0" applyFont="1" applyAlignment="1">
      <alignment horizontal="center" wrapText="1"/>
    </xf>
    <xf numFmtId="0" fontId="10" fillId="0" borderId="0" xfId="0" applyFont="1"/>
    <xf numFmtId="164" fontId="4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9" fillId="0" borderId="0" xfId="0" applyNumberFormat="1" applyFont="1" applyAlignment="1">
      <alignment horizontal="left"/>
    </xf>
    <xf numFmtId="0" fontId="10" fillId="0" borderId="0" xfId="0" applyFont="1" applyAlignment="1">
      <alignment wrapText="1"/>
    </xf>
    <xf numFmtId="0" fontId="10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/>
    <xf numFmtId="37" fontId="16" fillId="0" borderId="0" xfId="0" applyNumberFormat="1" applyFont="1" applyAlignment="1">
      <alignment horizontal="center"/>
    </xf>
    <xf numFmtId="0" fontId="17" fillId="0" borderId="0" xfId="0" applyFont="1"/>
    <xf numFmtId="37" fontId="18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37" fontId="8" fillId="0" borderId="0" xfId="0" applyNumberFormat="1" applyFont="1"/>
    <xf numFmtId="0" fontId="1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4" fillId="0" borderId="0" xfId="1" applyNumberFormat="1" applyFont="1" applyFill="1" applyAlignment="1"/>
    <xf numFmtId="165" fontId="4" fillId="0" borderId="4" xfId="1" applyNumberFormat="1" applyFont="1" applyFill="1" applyBorder="1" applyAlignment="1"/>
    <xf numFmtId="0" fontId="4" fillId="0" borderId="0" xfId="0" applyFont="1" applyAlignment="1">
      <alignment horizontal="left" indent="8"/>
    </xf>
    <xf numFmtId="0" fontId="4" fillId="0" borderId="0" xfId="0" applyFont="1" applyAlignment="1">
      <alignment horizontal="left" indent="10"/>
    </xf>
    <xf numFmtId="0" fontId="4" fillId="0" borderId="0" xfId="5" applyAlignment="1">
      <alignment horizontal="center"/>
    </xf>
    <xf numFmtId="0" fontId="4" fillId="0" borderId="0" xfId="0" applyFont="1" applyAlignment="1">
      <alignment horizontal="left" indent="6"/>
    </xf>
    <xf numFmtId="0" fontId="19" fillId="0" borderId="0" xfId="0" applyFont="1"/>
    <xf numFmtId="164" fontId="10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20" fillId="0" borderId="0" xfId="5" applyFont="1" applyAlignment="1">
      <alignment horizontal="left"/>
    </xf>
    <xf numFmtId="49" fontId="20" fillId="0" borderId="0" xfId="0" applyNumberFormat="1" applyFont="1"/>
    <xf numFmtId="49" fontId="20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3" fillId="0" borderId="5" xfId="1" applyNumberFormat="1" applyFont="1" applyFill="1" applyBorder="1" applyAlignment="1">
      <alignment horizontal="right"/>
    </xf>
    <xf numFmtId="43" fontId="21" fillId="0" borderId="1" xfId="1" applyFont="1" applyFill="1" applyBorder="1" applyAlignment="1"/>
    <xf numFmtId="0" fontId="3" fillId="0" borderId="0" xfId="0" applyFont="1" applyAlignment="1">
      <alignment vertical="center"/>
    </xf>
    <xf numFmtId="0" fontId="11" fillId="0" borderId="0" xfId="0" applyFont="1" applyAlignment="1">
      <alignment horizontal="left" indent="1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horizontal="left" indent="3"/>
    </xf>
    <xf numFmtId="164" fontId="22" fillId="0" borderId="0" xfId="1" applyNumberFormat="1" applyFont="1" applyFill="1" applyAlignment="1">
      <alignment horizontal="right"/>
    </xf>
    <xf numFmtId="164" fontId="22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37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4" fontId="23" fillId="0" borderId="0" xfId="1" applyNumberFormat="1" applyFont="1" applyFill="1" applyAlignment="1"/>
    <xf numFmtId="164" fontId="25" fillId="0" borderId="0" xfId="1" applyNumberFormat="1" applyFont="1" applyFill="1" applyAlignment="1"/>
    <xf numFmtId="0" fontId="25" fillId="0" borderId="0" xfId="0" applyFont="1"/>
    <xf numFmtId="164" fontId="26" fillId="0" borderId="2" xfId="1" applyNumberFormat="1" applyFont="1" applyFill="1" applyBorder="1" applyAlignment="1"/>
    <xf numFmtId="164" fontId="26" fillId="0" borderId="0" xfId="1" applyNumberFormat="1" applyFont="1" applyFill="1" applyAlignment="1"/>
    <xf numFmtId="164" fontId="26" fillId="0" borderId="0" xfId="1" applyNumberFormat="1" applyFont="1" applyFill="1" applyBorder="1" applyAlignment="1"/>
    <xf numFmtId="164" fontId="26" fillId="0" borderId="1" xfId="1" applyNumberFormat="1" applyFont="1" applyFill="1" applyBorder="1" applyAlignment="1"/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164" fontId="3" fillId="0" borderId="1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0" fillId="0" borderId="0" xfId="5" applyFont="1" applyAlignment="1">
      <alignment horizontal="center"/>
    </xf>
    <xf numFmtId="49" fontId="4" fillId="0" borderId="0" xfId="5" applyNumberForma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6">
    <cellStyle name="Comma" xfId="1" builtinId="3"/>
    <cellStyle name="Comma 2" xfId="2" xr:uid="{00000000-0005-0000-0000-000001000000}"/>
    <cellStyle name="Normal" xfId="0" builtinId="0"/>
    <cellStyle name="Normal 10 4" xfId="4" xr:uid="{00000000-0005-0000-0000-000003000000}"/>
    <cellStyle name="Normal 2" xfId="3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view="pageBreakPreview" zoomScale="90" zoomScaleNormal="80" zoomScaleSheetLayoutView="90" workbookViewId="0">
      <selection activeCell="N8" sqref="N8"/>
    </sheetView>
  </sheetViews>
  <sheetFormatPr defaultColWidth="9.09765625" defaultRowHeight="23.25" customHeight="1"/>
  <cols>
    <col min="1" max="1" width="46.69921875" style="6" customWidth="1"/>
    <col min="2" max="2" width="6.3984375" style="2" bestFit="1" customWidth="1"/>
    <col min="3" max="3" width="1.296875" style="2" customWidth="1"/>
    <col min="4" max="4" width="17.296875" style="2" customWidth="1"/>
    <col min="5" max="5" width="1.296875" style="2" customWidth="1"/>
    <col min="6" max="6" width="17.296875" style="2" customWidth="1"/>
    <col min="7" max="7" width="1.296875" style="2" customWidth="1"/>
    <col min="8" max="8" width="17.296875" style="2" customWidth="1"/>
    <col min="9" max="9" width="1.296875" style="2" customWidth="1"/>
    <col min="10" max="10" width="17.296875" style="2" customWidth="1"/>
    <col min="11" max="16384" width="9.09765625" style="2"/>
  </cols>
  <sheetData>
    <row r="1" spans="1:10" s="69" customFormat="1" ht="20.25" customHeight="1">
      <c r="A1" s="4" t="s">
        <v>0</v>
      </c>
    </row>
    <row r="2" spans="1:10" s="71" customFormat="1" ht="20.25" customHeight="1">
      <c r="A2" s="5" t="s">
        <v>1</v>
      </c>
    </row>
    <row r="3" spans="1:10" ht="20.25" customHeight="1">
      <c r="A3" s="67"/>
    </row>
    <row r="4" spans="1:10" ht="20.25" customHeight="1">
      <c r="B4" s="7"/>
      <c r="C4" s="7"/>
      <c r="D4" s="116" t="s">
        <v>2</v>
      </c>
      <c r="E4" s="116"/>
      <c r="F4" s="116"/>
      <c r="G4" s="116"/>
      <c r="H4" s="117" t="s">
        <v>3</v>
      </c>
      <c r="I4" s="117"/>
      <c r="J4" s="117"/>
    </row>
    <row r="5" spans="1:10" ht="20.25" customHeight="1">
      <c r="B5" s="7"/>
      <c r="C5" s="7"/>
      <c r="D5" s="117" t="s">
        <v>4</v>
      </c>
      <c r="E5" s="117"/>
      <c r="F5" s="117"/>
      <c r="G5" s="117"/>
      <c r="H5" s="117" t="s">
        <v>4</v>
      </c>
      <c r="I5" s="117"/>
      <c r="J5" s="117"/>
    </row>
    <row r="6" spans="1:10" ht="20.25" customHeight="1">
      <c r="B6" s="7"/>
      <c r="C6" s="7"/>
      <c r="D6" s="119" t="s">
        <v>5</v>
      </c>
      <c r="E6" s="119"/>
      <c r="F6" s="119"/>
      <c r="H6" s="119" t="s">
        <v>5</v>
      </c>
      <c r="I6" s="119"/>
      <c r="J6" s="119"/>
    </row>
    <row r="7" spans="1:10" ht="20.25" customHeight="1">
      <c r="A7" s="24" t="s">
        <v>6</v>
      </c>
      <c r="B7" s="65" t="s">
        <v>7</v>
      </c>
      <c r="C7" s="54"/>
      <c r="D7" s="81">
        <v>2022</v>
      </c>
      <c r="E7" s="7"/>
      <c r="F7" s="81">
        <v>2021</v>
      </c>
      <c r="H7" s="81">
        <v>2022</v>
      </c>
      <c r="I7" s="7"/>
      <c r="J7" s="81">
        <v>2021</v>
      </c>
    </row>
    <row r="8" spans="1:10" ht="20.25" customHeight="1">
      <c r="B8" s="7"/>
      <c r="C8" s="7"/>
      <c r="D8" s="118" t="s">
        <v>8</v>
      </c>
      <c r="E8" s="118"/>
      <c r="F8" s="118"/>
      <c r="G8" s="118"/>
      <c r="H8" s="118"/>
      <c r="I8" s="118"/>
      <c r="J8" s="118"/>
    </row>
    <row r="9" spans="1:10" ht="20.25" customHeight="1">
      <c r="A9" s="25" t="s">
        <v>9</v>
      </c>
      <c r="B9" s="54"/>
      <c r="C9" s="54"/>
    </row>
    <row r="10" spans="1:10" ht="20.25" customHeight="1">
      <c r="A10" s="6" t="s">
        <v>10</v>
      </c>
      <c r="B10" s="11">
        <v>4</v>
      </c>
      <c r="C10" s="54"/>
      <c r="D10" s="10">
        <v>74781238</v>
      </c>
      <c r="E10" s="10"/>
      <c r="F10" s="10">
        <v>107085555</v>
      </c>
      <c r="G10" s="10"/>
      <c r="H10" s="10">
        <v>52373949</v>
      </c>
      <c r="I10" s="10"/>
      <c r="J10" s="10">
        <v>63026479</v>
      </c>
    </row>
    <row r="11" spans="1:10" ht="20.25" customHeight="1">
      <c r="A11" s="6" t="s">
        <v>11</v>
      </c>
      <c r="B11" s="11">
        <v>5</v>
      </c>
      <c r="C11" s="54"/>
      <c r="D11" s="10">
        <v>236194915</v>
      </c>
      <c r="E11" s="10"/>
      <c r="F11" s="10">
        <v>218407324</v>
      </c>
      <c r="G11" s="10"/>
      <c r="H11" s="10">
        <v>262691821</v>
      </c>
      <c r="I11" s="10"/>
      <c r="J11" s="10">
        <v>214009367</v>
      </c>
    </row>
    <row r="12" spans="1:10" ht="20.25" customHeight="1">
      <c r="A12" s="6" t="s">
        <v>12</v>
      </c>
      <c r="B12" s="11">
        <v>6</v>
      </c>
      <c r="C12" s="54"/>
      <c r="D12" s="10">
        <v>285455162</v>
      </c>
      <c r="E12" s="10"/>
      <c r="F12" s="10">
        <v>291080282</v>
      </c>
      <c r="G12" s="10"/>
      <c r="H12" s="10">
        <v>240206835</v>
      </c>
      <c r="I12" s="10"/>
      <c r="J12" s="10">
        <v>231171547</v>
      </c>
    </row>
    <row r="13" spans="1:10" ht="20.25" customHeight="1">
      <c r="A13" s="6" t="s">
        <v>13</v>
      </c>
      <c r="B13" s="11"/>
      <c r="C13" s="54"/>
      <c r="D13" s="10"/>
      <c r="E13" s="10"/>
      <c r="F13" s="10"/>
      <c r="G13" s="10"/>
      <c r="H13" s="10"/>
      <c r="I13" s="10"/>
      <c r="J13" s="10"/>
    </row>
    <row r="14" spans="1:10" ht="20.25" customHeight="1">
      <c r="A14" s="12" t="s">
        <v>14</v>
      </c>
      <c r="B14" s="11">
        <v>3</v>
      </c>
      <c r="C14" s="54"/>
      <c r="D14" s="10">
        <v>0</v>
      </c>
      <c r="E14" s="8"/>
      <c r="F14" s="10">
        <v>0</v>
      </c>
      <c r="G14" s="10"/>
      <c r="H14" s="10">
        <v>0</v>
      </c>
      <c r="I14" s="10"/>
      <c r="J14" s="10">
        <v>29048108</v>
      </c>
    </row>
    <row r="15" spans="1:10" ht="20.25" customHeight="1">
      <c r="A15" s="15" t="s">
        <v>15</v>
      </c>
      <c r="B15" s="11">
        <v>7</v>
      </c>
      <c r="C15" s="54"/>
      <c r="D15" s="10">
        <v>1586346424</v>
      </c>
      <c r="E15" s="10"/>
      <c r="F15" s="10">
        <v>1657849763</v>
      </c>
      <c r="G15" s="10"/>
      <c r="H15" s="10">
        <v>1589544804</v>
      </c>
      <c r="I15" s="10"/>
      <c r="J15" s="10">
        <v>1656996910</v>
      </c>
    </row>
    <row r="16" spans="1:10" ht="20.25" customHeight="1">
      <c r="A16" s="15" t="s">
        <v>16</v>
      </c>
      <c r="B16" s="11"/>
      <c r="C16" s="54"/>
      <c r="D16" s="10">
        <v>13748718</v>
      </c>
      <c r="E16" s="10"/>
      <c r="F16" s="10">
        <v>12451257</v>
      </c>
      <c r="G16" s="10"/>
      <c r="H16" s="10">
        <v>13161518</v>
      </c>
      <c r="I16" s="10"/>
      <c r="J16" s="10">
        <v>11606136</v>
      </c>
    </row>
    <row r="17" spans="1:11" ht="20.25" customHeight="1">
      <c r="A17" s="26" t="s">
        <v>17</v>
      </c>
      <c r="B17" s="11"/>
      <c r="C17" s="54"/>
      <c r="D17" s="13">
        <f>SUM(D10:D16)</f>
        <v>2196526457</v>
      </c>
      <c r="E17" s="14"/>
      <c r="F17" s="13">
        <f>SUM(F10:F16)</f>
        <v>2286874181</v>
      </c>
      <c r="H17" s="13">
        <f>SUM(H10:H16)</f>
        <v>2157978927</v>
      </c>
      <c r="J17" s="13">
        <f>SUM(J10:J16)</f>
        <v>2205858547</v>
      </c>
    </row>
    <row r="18" spans="1:11" ht="15.75" customHeight="1">
      <c r="B18" s="11"/>
      <c r="C18" s="54"/>
      <c r="D18" s="10"/>
      <c r="E18" s="10"/>
      <c r="F18" s="10"/>
    </row>
    <row r="19" spans="1:11" ht="20.25" customHeight="1">
      <c r="A19" s="27" t="s">
        <v>18</v>
      </c>
      <c r="B19" s="11"/>
      <c r="C19" s="54"/>
      <c r="D19" s="10"/>
      <c r="E19" s="10"/>
      <c r="F19" s="10"/>
    </row>
    <row r="20" spans="1:11" ht="20.25" customHeight="1">
      <c r="A20" s="2" t="s">
        <v>19</v>
      </c>
      <c r="B20" s="99">
        <v>21</v>
      </c>
      <c r="C20" s="100"/>
      <c r="D20" s="102">
        <v>17450000</v>
      </c>
      <c r="E20" s="102"/>
      <c r="F20" s="102">
        <v>15580964</v>
      </c>
      <c r="G20" s="102"/>
      <c r="H20" s="102">
        <v>0</v>
      </c>
      <c r="I20" s="102"/>
      <c r="J20" s="102">
        <v>0</v>
      </c>
      <c r="K20" s="101">
        <f t="shared" ref="K20:K27" si="0">ROUND(P20,0)</f>
        <v>0</v>
      </c>
    </row>
    <row r="21" spans="1:11" ht="20.25" customHeight="1">
      <c r="A21" s="2" t="s">
        <v>20</v>
      </c>
      <c r="B21" s="99">
        <v>8</v>
      </c>
      <c r="C21" s="100"/>
      <c r="D21" s="102">
        <v>0</v>
      </c>
      <c r="E21" s="102"/>
      <c r="F21" s="102">
        <v>0</v>
      </c>
      <c r="G21" s="102"/>
      <c r="H21" s="102">
        <v>980398400</v>
      </c>
      <c r="I21" s="102"/>
      <c r="J21" s="102">
        <v>980398400</v>
      </c>
      <c r="K21" s="101">
        <f t="shared" si="0"/>
        <v>0</v>
      </c>
    </row>
    <row r="22" spans="1:11" ht="20.25" customHeight="1">
      <c r="A22" s="2" t="s">
        <v>21</v>
      </c>
      <c r="B22" s="99">
        <v>9</v>
      </c>
      <c r="C22" s="100"/>
      <c r="D22" s="102">
        <v>1876789720</v>
      </c>
      <c r="E22" s="102"/>
      <c r="F22" s="102">
        <v>1551253379</v>
      </c>
      <c r="G22" s="102"/>
      <c r="H22" s="102">
        <v>1572311226</v>
      </c>
      <c r="I22" s="102"/>
      <c r="J22" s="102">
        <v>1436234689</v>
      </c>
      <c r="K22" s="101">
        <f t="shared" si="0"/>
        <v>0</v>
      </c>
    </row>
    <row r="23" spans="1:11" ht="20.25" customHeight="1">
      <c r="A23" s="2" t="s">
        <v>22</v>
      </c>
      <c r="B23" s="99">
        <v>10</v>
      </c>
      <c r="C23" s="100"/>
      <c r="D23" s="102">
        <v>4687843608</v>
      </c>
      <c r="E23" s="102"/>
      <c r="F23" s="102">
        <v>4912261878</v>
      </c>
      <c r="G23" s="102"/>
      <c r="H23" s="102">
        <v>4043015473</v>
      </c>
      <c r="I23" s="102"/>
      <c r="J23" s="102">
        <v>4193283638</v>
      </c>
      <c r="K23" s="101">
        <f t="shared" si="0"/>
        <v>0</v>
      </c>
    </row>
    <row r="24" spans="1:11" ht="20.25" customHeight="1">
      <c r="A24" s="2" t="s">
        <v>23</v>
      </c>
      <c r="B24" s="99">
        <v>11</v>
      </c>
      <c r="C24" s="100"/>
      <c r="D24" s="102">
        <v>2946542327</v>
      </c>
      <c r="E24" s="102"/>
      <c r="F24" s="102">
        <v>3209370288</v>
      </c>
      <c r="G24" s="103"/>
      <c r="H24" s="102">
        <v>3337673762</v>
      </c>
      <c r="I24" s="103"/>
      <c r="J24" s="102">
        <v>3563838883</v>
      </c>
      <c r="K24" s="101">
        <f>ROUND(P24,0)</f>
        <v>0</v>
      </c>
    </row>
    <row r="25" spans="1:11" ht="20.25" customHeight="1">
      <c r="A25" s="2" t="s">
        <v>24</v>
      </c>
      <c r="B25" s="99"/>
      <c r="C25" s="100"/>
      <c r="D25" s="102">
        <v>32519604</v>
      </c>
      <c r="E25" s="102"/>
      <c r="F25" s="102">
        <v>34989851</v>
      </c>
      <c r="G25" s="102"/>
      <c r="H25" s="102">
        <v>21595798</v>
      </c>
      <c r="I25" s="102"/>
      <c r="J25" s="102">
        <v>18592265</v>
      </c>
      <c r="K25" s="101">
        <f t="shared" si="0"/>
        <v>0</v>
      </c>
    </row>
    <row r="26" spans="1:11" ht="20.25" customHeight="1">
      <c r="A26" s="2" t="s">
        <v>25</v>
      </c>
      <c r="B26" s="99">
        <v>18</v>
      </c>
      <c r="C26" s="100"/>
      <c r="D26" s="102">
        <v>160642689</v>
      </c>
      <c r="E26" s="102"/>
      <c r="F26" s="102">
        <v>212162816</v>
      </c>
      <c r="G26" s="102"/>
      <c r="H26" s="102">
        <v>106955286</v>
      </c>
      <c r="I26" s="102"/>
      <c r="J26" s="102">
        <v>157001847</v>
      </c>
      <c r="K26" s="101">
        <f t="shared" si="0"/>
        <v>0</v>
      </c>
    </row>
    <row r="27" spans="1:11" ht="20.25" customHeight="1">
      <c r="A27" s="2" t="s">
        <v>26</v>
      </c>
      <c r="B27" s="99"/>
      <c r="C27" s="100"/>
      <c r="D27" s="102">
        <v>113233974</v>
      </c>
      <c r="E27" s="102"/>
      <c r="F27" s="102">
        <v>133503454</v>
      </c>
      <c r="G27" s="102"/>
      <c r="H27" s="102">
        <v>99234869</v>
      </c>
      <c r="I27" s="102"/>
      <c r="J27" s="102">
        <v>127047565</v>
      </c>
      <c r="K27" s="101">
        <f t="shared" si="0"/>
        <v>0</v>
      </c>
    </row>
    <row r="28" spans="1:11" ht="20.25" customHeight="1">
      <c r="A28" s="26" t="s">
        <v>27</v>
      </c>
      <c r="B28" s="11"/>
      <c r="C28" s="54"/>
      <c r="D28" s="104">
        <f>SUM(D20:D27)</f>
        <v>9835021922</v>
      </c>
      <c r="E28" s="105"/>
      <c r="F28" s="104">
        <f>SUM(F20:F27)</f>
        <v>10069122630</v>
      </c>
      <c r="G28" s="103"/>
      <c r="H28" s="104">
        <f>SUM(H20:H27)</f>
        <v>10161184814</v>
      </c>
      <c r="I28" s="103"/>
      <c r="J28" s="104">
        <f>SUM(J20:J27)</f>
        <v>10476397287</v>
      </c>
    </row>
    <row r="29" spans="1:11" ht="15.75" customHeight="1">
      <c r="A29" s="67"/>
      <c r="B29" s="11"/>
      <c r="C29" s="54"/>
      <c r="D29" s="106"/>
      <c r="E29" s="105"/>
      <c r="F29" s="106"/>
      <c r="G29" s="103"/>
      <c r="H29" s="106"/>
      <c r="I29" s="103"/>
      <c r="J29" s="106"/>
    </row>
    <row r="30" spans="1:11" ht="20.25" customHeight="1" thickBot="1">
      <c r="A30" s="1" t="s">
        <v>28</v>
      </c>
      <c r="B30" s="11"/>
      <c r="C30" s="54"/>
      <c r="D30" s="107">
        <f>+D17+D28</f>
        <v>12031548379</v>
      </c>
      <c r="E30" s="105"/>
      <c r="F30" s="107">
        <f>+F17+F28</f>
        <v>12355996811</v>
      </c>
      <c r="G30" s="103"/>
      <c r="H30" s="107">
        <f>+H17+H28</f>
        <v>12319163741</v>
      </c>
      <c r="I30" s="103"/>
      <c r="J30" s="107">
        <f>+J17+J28</f>
        <v>12682255834</v>
      </c>
    </row>
    <row r="31" spans="1:11" ht="23.15" customHeight="1" thickTop="1">
      <c r="B31" s="11"/>
    </row>
    <row r="32" spans="1:11" ht="23.15" customHeight="1">
      <c r="B32" s="11"/>
    </row>
    <row r="33" spans="1:11" ht="23.15" customHeight="1">
      <c r="B33" s="11"/>
    </row>
    <row r="34" spans="1:11" ht="23.15" customHeight="1">
      <c r="B34" s="11"/>
    </row>
    <row r="35" spans="1:11" ht="23.15" customHeight="1">
      <c r="B35" s="11"/>
    </row>
    <row r="36" spans="1:11" ht="23.15" customHeight="1">
      <c r="B36" s="11"/>
    </row>
    <row r="37" spans="1:11" ht="23.15" customHeight="1">
      <c r="B37" s="11"/>
    </row>
    <row r="38" spans="1:11" ht="23.15" customHeight="1">
      <c r="B38" s="11"/>
    </row>
    <row r="39" spans="1:11" ht="23.15" customHeight="1">
      <c r="B39" s="11"/>
    </row>
    <row r="40" spans="1:11" ht="23.15" customHeight="1">
      <c r="B40" s="11"/>
    </row>
    <row r="41" spans="1:11" ht="23.15" customHeight="1">
      <c r="B41" s="11"/>
    </row>
    <row r="42" spans="1:11" ht="23.15" customHeight="1">
      <c r="B42" s="11"/>
    </row>
    <row r="43" spans="1:11" ht="23.15" customHeight="1">
      <c r="B43" s="11"/>
    </row>
    <row r="44" spans="1:11" ht="23.15" customHeight="1">
      <c r="B44" s="11"/>
    </row>
    <row r="45" spans="1:11" ht="20.25" customHeight="1">
      <c r="A45" s="79" t="s">
        <v>29</v>
      </c>
      <c r="E45" s="80"/>
      <c r="F45" s="120" t="s">
        <v>30</v>
      </c>
      <c r="G45" s="120"/>
      <c r="H45" s="120"/>
      <c r="I45" s="120"/>
      <c r="J45" s="120"/>
    </row>
    <row r="46" spans="1:11" ht="23.25" customHeight="1">
      <c r="A46" s="79" t="s">
        <v>31</v>
      </c>
      <c r="E46" s="80"/>
      <c r="F46" s="120" t="s">
        <v>32</v>
      </c>
      <c r="G46" s="120"/>
      <c r="H46" s="120"/>
      <c r="I46" s="120"/>
      <c r="J46" s="120"/>
    </row>
    <row r="47" spans="1:11" s="69" customFormat="1" ht="20.25" customHeight="1">
      <c r="A47" s="4" t="str">
        <f>A1</f>
        <v>Index Living Mall Public Company Limited and its Subsidiaries</v>
      </c>
      <c r="B47" s="70"/>
      <c r="K47" s="2"/>
    </row>
    <row r="48" spans="1:11" s="71" customFormat="1" ht="20.25" customHeight="1">
      <c r="A48" s="5" t="str">
        <f>A2</f>
        <v>Statement of financial position</v>
      </c>
      <c r="B48" s="72"/>
      <c r="K48" s="2"/>
    </row>
    <row r="49" spans="1:10" ht="7.5" customHeight="1">
      <c r="A49" s="1"/>
      <c r="B49" s="54"/>
      <c r="C49" s="54"/>
      <c r="D49" s="18"/>
      <c r="E49" s="18"/>
      <c r="F49" s="18"/>
    </row>
    <row r="50" spans="1:10" ht="20.25" customHeight="1">
      <c r="B50" s="11"/>
      <c r="C50" s="7"/>
      <c r="D50" s="117" t="s">
        <v>2</v>
      </c>
      <c r="E50" s="117"/>
      <c r="F50" s="117"/>
      <c r="G50" s="117"/>
      <c r="H50" s="117" t="s">
        <v>3</v>
      </c>
      <c r="I50" s="117"/>
      <c r="J50" s="117"/>
    </row>
    <row r="51" spans="1:10" ht="20.25" customHeight="1">
      <c r="B51" s="11"/>
      <c r="C51" s="7"/>
      <c r="D51" s="117" t="s">
        <v>4</v>
      </c>
      <c r="E51" s="117"/>
      <c r="F51" s="117"/>
      <c r="G51" s="117"/>
      <c r="H51" s="117" t="s">
        <v>4</v>
      </c>
      <c r="I51" s="117"/>
      <c r="J51" s="117"/>
    </row>
    <row r="52" spans="1:10" ht="20.25" customHeight="1">
      <c r="B52" s="11"/>
      <c r="C52" s="7"/>
      <c r="D52" s="119" t="s">
        <v>5</v>
      </c>
      <c r="E52" s="119"/>
      <c r="F52" s="119"/>
      <c r="H52" s="119" t="s">
        <v>5</v>
      </c>
      <c r="I52" s="119"/>
      <c r="J52" s="119"/>
    </row>
    <row r="53" spans="1:10" ht="20.25" customHeight="1">
      <c r="A53" s="67" t="s">
        <v>33</v>
      </c>
      <c r="B53" s="11" t="s">
        <v>7</v>
      </c>
      <c r="C53" s="7"/>
      <c r="D53" s="81">
        <v>2022</v>
      </c>
      <c r="E53" s="7"/>
      <c r="F53" s="81">
        <v>2021</v>
      </c>
      <c r="H53" s="81">
        <v>2022</v>
      </c>
      <c r="I53" s="7"/>
      <c r="J53" s="81">
        <v>2021</v>
      </c>
    </row>
    <row r="54" spans="1:10" ht="20.25" customHeight="1">
      <c r="B54" s="11"/>
      <c r="C54" s="54"/>
      <c r="D54" s="118" t="s">
        <v>8</v>
      </c>
      <c r="E54" s="118"/>
      <c r="F54" s="118"/>
      <c r="G54" s="118"/>
      <c r="H54" s="118"/>
      <c r="I54" s="118"/>
      <c r="J54" s="118"/>
    </row>
    <row r="55" spans="1:10" ht="14">
      <c r="A55" s="29" t="s">
        <v>34</v>
      </c>
      <c r="B55" s="11"/>
      <c r="C55" s="7"/>
      <c r="D55" s="16"/>
      <c r="E55" s="16"/>
      <c r="F55" s="16"/>
    </row>
    <row r="56" spans="1:10" ht="20.25" customHeight="1">
      <c r="A56" s="2" t="s">
        <v>35</v>
      </c>
      <c r="B56" s="11"/>
      <c r="C56" s="54"/>
    </row>
    <row r="57" spans="1:10" ht="20.25" customHeight="1">
      <c r="A57" s="2" t="s">
        <v>36</v>
      </c>
      <c r="B57" s="54">
        <v>12</v>
      </c>
      <c r="C57" s="54"/>
      <c r="D57" s="10">
        <v>793000000</v>
      </c>
      <c r="E57" s="10"/>
      <c r="F57" s="10">
        <v>763000000</v>
      </c>
      <c r="G57" s="10"/>
      <c r="H57" s="10">
        <v>663000000</v>
      </c>
      <c r="I57" s="10"/>
      <c r="J57" s="10">
        <v>321000000</v>
      </c>
    </row>
    <row r="58" spans="1:10" ht="20.25" customHeight="1">
      <c r="A58" s="15" t="s">
        <v>37</v>
      </c>
      <c r="B58" s="54"/>
      <c r="C58" s="54"/>
      <c r="D58" s="10">
        <v>691259708</v>
      </c>
      <c r="E58" s="10"/>
      <c r="F58" s="10">
        <v>755175050</v>
      </c>
      <c r="G58" s="10"/>
      <c r="H58" s="10">
        <v>938929182</v>
      </c>
      <c r="I58" s="10"/>
      <c r="J58" s="10">
        <v>1236349222</v>
      </c>
    </row>
    <row r="59" spans="1:10" ht="20.25" customHeight="1">
      <c r="A59" s="15" t="s">
        <v>38</v>
      </c>
      <c r="B59" s="54">
        <v>13</v>
      </c>
      <c r="C59" s="54"/>
      <c r="D59" s="10">
        <v>899194375</v>
      </c>
      <c r="E59" s="10"/>
      <c r="F59" s="10">
        <v>874399521</v>
      </c>
      <c r="G59" s="10"/>
      <c r="H59" s="10">
        <v>830185649</v>
      </c>
      <c r="I59" s="10"/>
      <c r="J59" s="10">
        <v>809019616</v>
      </c>
    </row>
    <row r="60" spans="1:10" ht="20.25" customHeight="1">
      <c r="A60" s="2" t="s">
        <v>39</v>
      </c>
      <c r="B60" s="54">
        <v>12</v>
      </c>
      <c r="C60" s="54"/>
      <c r="D60" s="10">
        <v>244386555</v>
      </c>
      <c r="E60" s="10"/>
      <c r="F60" s="10">
        <v>348639555</v>
      </c>
      <c r="G60" s="10"/>
      <c r="H60" s="10">
        <v>244386555</v>
      </c>
      <c r="I60" s="10"/>
      <c r="J60" s="10">
        <v>348639555</v>
      </c>
    </row>
    <row r="61" spans="1:10" ht="20.25" customHeight="1">
      <c r="A61" s="2" t="s">
        <v>40</v>
      </c>
      <c r="B61" s="54">
        <v>12</v>
      </c>
      <c r="C61" s="54"/>
      <c r="D61" s="10">
        <v>34777148</v>
      </c>
      <c r="E61" s="10"/>
      <c r="F61" s="10">
        <v>60682199</v>
      </c>
      <c r="G61" s="10"/>
      <c r="H61" s="10">
        <v>107797655</v>
      </c>
      <c r="I61" s="10"/>
      <c r="J61" s="10">
        <v>130178667</v>
      </c>
    </row>
    <row r="62" spans="1:10" ht="20.25" customHeight="1">
      <c r="A62" s="6" t="s">
        <v>41</v>
      </c>
      <c r="B62" s="54"/>
      <c r="C62" s="54"/>
      <c r="D62" s="10"/>
      <c r="E62" s="10"/>
      <c r="H62" s="17"/>
      <c r="I62" s="17"/>
    </row>
    <row r="63" spans="1:10" ht="20.25" customHeight="1">
      <c r="A63" s="12" t="s">
        <v>42</v>
      </c>
      <c r="B63" s="54" t="s">
        <v>43</v>
      </c>
      <c r="C63" s="54"/>
      <c r="D63" s="10">
        <v>0</v>
      </c>
      <c r="E63" s="10"/>
      <c r="F63" s="17">
        <v>0</v>
      </c>
      <c r="H63" s="10">
        <v>710374038</v>
      </c>
      <c r="I63" s="17"/>
      <c r="J63" s="17">
        <v>513296641</v>
      </c>
    </row>
    <row r="64" spans="1:10" ht="20.25" customHeight="1">
      <c r="A64" s="6" t="s">
        <v>44</v>
      </c>
      <c r="C64" s="54"/>
      <c r="D64" s="10">
        <v>24179629</v>
      </c>
      <c r="E64" s="10"/>
      <c r="F64" s="10">
        <v>28188639</v>
      </c>
      <c r="G64" s="10"/>
      <c r="H64" s="10">
        <v>0</v>
      </c>
      <c r="I64" s="10"/>
      <c r="J64" s="10">
        <v>8211274</v>
      </c>
    </row>
    <row r="65" spans="1:10" ht="20.25" customHeight="1">
      <c r="A65" s="6" t="s">
        <v>45</v>
      </c>
      <c r="B65" s="54"/>
      <c r="C65" s="54"/>
      <c r="D65" s="10">
        <v>32617158</v>
      </c>
      <c r="E65" s="10"/>
      <c r="F65" s="10">
        <v>24593399</v>
      </c>
      <c r="G65" s="10"/>
      <c r="H65" s="10">
        <v>29279415</v>
      </c>
      <c r="I65" s="10"/>
      <c r="J65" s="10">
        <v>21133897</v>
      </c>
    </row>
    <row r="66" spans="1:10" ht="20.25" customHeight="1">
      <c r="A66" s="67" t="s">
        <v>46</v>
      </c>
      <c r="B66" s="54"/>
      <c r="C66" s="54"/>
      <c r="D66" s="13">
        <f>SUM(D57:D65)</f>
        <v>2719414573</v>
      </c>
      <c r="E66" s="14"/>
      <c r="F66" s="13">
        <f>SUM(F57:F65)</f>
        <v>2854678363</v>
      </c>
      <c r="H66" s="13">
        <f>SUM(H57:H65)</f>
        <v>3523952494</v>
      </c>
      <c r="J66" s="13">
        <f>SUM(J57:J65)</f>
        <v>3387828872</v>
      </c>
    </row>
    <row r="67" spans="1:10" ht="14">
      <c r="B67" s="54"/>
      <c r="C67" s="54"/>
      <c r="D67" s="10"/>
      <c r="E67" s="10"/>
      <c r="F67" s="10"/>
    </row>
    <row r="68" spans="1:10" ht="14">
      <c r="A68" s="27" t="s">
        <v>47</v>
      </c>
      <c r="B68" s="54"/>
      <c r="C68" s="54"/>
      <c r="D68" s="10"/>
      <c r="E68" s="10"/>
      <c r="F68" s="10"/>
    </row>
    <row r="69" spans="1:10" ht="20.25" customHeight="1">
      <c r="A69" s="6" t="s">
        <v>48</v>
      </c>
      <c r="B69" s="54">
        <v>12</v>
      </c>
      <c r="C69" s="54"/>
      <c r="D69" s="10">
        <v>99080813</v>
      </c>
      <c r="E69" s="10"/>
      <c r="F69" s="10">
        <v>864286367</v>
      </c>
      <c r="G69" s="10"/>
      <c r="H69" s="10">
        <v>99080813</v>
      </c>
      <c r="I69" s="10"/>
      <c r="J69" s="10">
        <v>864286367</v>
      </c>
    </row>
    <row r="70" spans="1:10" ht="20.25" customHeight="1">
      <c r="A70" s="6" t="s">
        <v>49</v>
      </c>
      <c r="B70" s="54">
        <v>12</v>
      </c>
      <c r="C70" s="54"/>
      <c r="D70" s="10">
        <v>2929725448</v>
      </c>
      <c r="E70" s="10"/>
      <c r="F70" s="10">
        <v>2738403324</v>
      </c>
      <c r="G70" s="10"/>
      <c r="H70" s="10">
        <v>3232091519</v>
      </c>
      <c r="I70" s="10"/>
      <c r="J70" s="10">
        <v>3197200567</v>
      </c>
    </row>
    <row r="71" spans="1:10" ht="20.25" customHeight="1">
      <c r="A71" s="6" t="s">
        <v>50</v>
      </c>
      <c r="B71" s="54">
        <v>14</v>
      </c>
      <c r="C71" s="54"/>
      <c r="D71" s="10">
        <v>265534635</v>
      </c>
      <c r="E71" s="10"/>
      <c r="F71" s="10">
        <v>243127192</v>
      </c>
      <c r="G71" s="10"/>
      <c r="H71" s="10">
        <v>182126989</v>
      </c>
      <c r="I71" s="10"/>
      <c r="J71" s="10">
        <v>163401560</v>
      </c>
    </row>
    <row r="72" spans="1:10" ht="20.25" customHeight="1">
      <c r="A72" s="15" t="s">
        <v>51</v>
      </c>
      <c r="B72" s="54"/>
      <c r="C72" s="54"/>
      <c r="D72" s="10">
        <v>349812072</v>
      </c>
      <c r="E72" s="10"/>
      <c r="F72" s="10">
        <v>344397027</v>
      </c>
      <c r="G72" s="10"/>
      <c r="H72" s="10">
        <v>195727661</v>
      </c>
      <c r="I72" s="10"/>
      <c r="J72" s="10">
        <v>211521621</v>
      </c>
    </row>
    <row r="73" spans="1:10" ht="20.25" customHeight="1">
      <c r="A73" s="26" t="s">
        <v>52</v>
      </c>
      <c r="B73" s="54"/>
      <c r="C73" s="54"/>
      <c r="D73" s="13">
        <f>SUM(D69:D72)</f>
        <v>3644152968</v>
      </c>
      <c r="E73" s="14"/>
      <c r="F73" s="13">
        <f>SUM(F69:F72)</f>
        <v>4190213910</v>
      </c>
      <c r="H73" s="13">
        <f>SUM(H69:H72)</f>
        <v>3709026982</v>
      </c>
      <c r="J73" s="13">
        <f>SUM(J69:J72)</f>
        <v>4436410115</v>
      </c>
    </row>
    <row r="74" spans="1:10" ht="14">
      <c r="A74" s="1"/>
      <c r="B74" s="54"/>
      <c r="C74" s="54"/>
      <c r="D74" s="18"/>
      <c r="E74" s="18"/>
      <c r="F74" s="18"/>
    </row>
    <row r="75" spans="1:10" ht="20.25" customHeight="1">
      <c r="A75" s="1" t="s">
        <v>53</v>
      </c>
      <c r="B75" s="54"/>
      <c r="C75" s="54"/>
      <c r="D75" s="20">
        <f>+D66+D73</f>
        <v>6363567541</v>
      </c>
      <c r="E75" s="18"/>
      <c r="F75" s="20">
        <f>+F66+F73</f>
        <v>7044892273</v>
      </c>
      <c r="H75" s="20">
        <f>+H66+H73</f>
        <v>7232979476</v>
      </c>
      <c r="J75" s="20">
        <f>+J66+J73</f>
        <v>7824238987</v>
      </c>
    </row>
    <row r="76" spans="1:10" ht="14">
      <c r="A76" s="1"/>
      <c r="B76" s="54"/>
      <c r="C76" s="54"/>
      <c r="D76" s="18"/>
      <c r="E76" s="18"/>
      <c r="F76" s="18"/>
    </row>
    <row r="77" spans="1:10" ht="14">
      <c r="A77" s="9" t="s">
        <v>54</v>
      </c>
      <c r="B77" s="11"/>
      <c r="C77" s="54"/>
      <c r="D77" s="16"/>
      <c r="E77" s="16"/>
      <c r="F77" s="16"/>
    </row>
    <row r="78" spans="1:10" ht="20.25" customHeight="1">
      <c r="A78" s="2" t="s">
        <v>55</v>
      </c>
      <c r="B78" s="54"/>
      <c r="C78" s="54"/>
      <c r="D78" s="16"/>
      <c r="E78" s="16"/>
      <c r="F78" s="16"/>
    </row>
    <row r="79" spans="1:10" ht="20.25" customHeight="1">
      <c r="A79" s="15" t="s">
        <v>56</v>
      </c>
      <c r="B79" s="54"/>
      <c r="C79" s="54"/>
      <c r="D79" s="10"/>
      <c r="E79" s="10"/>
      <c r="F79" s="10"/>
      <c r="G79" s="10"/>
      <c r="H79" s="10"/>
    </row>
    <row r="80" spans="1:10" ht="20.25" customHeight="1">
      <c r="A80" s="64" t="s">
        <v>57</v>
      </c>
      <c r="B80" s="54"/>
      <c r="C80" s="54"/>
      <c r="D80" s="16"/>
      <c r="E80" s="16"/>
      <c r="F80" s="16"/>
    </row>
    <row r="81" spans="1:10" ht="20.25" customHeight="1" thickBot="1">
      <c r="A81" s="51" t="s">
        <v>58</v>
      </c>
      <c r="B81" s="54"/>
      <c r="C81" s="54"/>
      <c r="D81" s="22">
        <v>2525000000</v>
      </c>
      <c r="E81" s="10"/>
      <c r="F81" s="22">
        <v>2525000000</v>
      </c>
      <c r="H81" s="22">
        <v>2525000000</v>
      </c>
      <c r="I81" s="10"/>
      <c r="J81" s="22">
        <v>2525000000</v>
      </c>
    </row>
    <row r="82" spans="1:10" ht="20.25" customHeight="1" thickTop="1">
      <c r="A82" s="15" t="s">
        <v>59</v>
      </c>
      <c r="B82" s="54"/>
      <c r="C82" s="54"/>
      <c r="D82" s="23"/>
      <c r="E82" s="10"/>
      <c r="F82" s="23"/>
      <c r="H82" s="23"/>
      <c r="I82" s="10"/>
      <c r="J82" s="23"/>
    </row>
    <row r="83" spans="1:10" ht="20.25" customHeight="1">
      <c r="A83" s="64" t="s">
        <v>57</v>
      </c>
      <c r="B83" s="54"/>
      <c r="C83" s="54"/>
      <c r="D83" s="23"/>
      <c r="E83" s="10"/>
      <c r="F83" s="23"/>
      <c r="H83" s="23"/>
      <c r="I83" s="10"/>
      <c r="J83" s="23"/>
    </row>
    <row r="84" spans="1:10" ht="20.25" customHeight="1">
      <c r="A84" s="51" t="s">
        <v>58</v>
      </c>
      <c r="B84" s="54"/>
      <c r="C84" s="54"/>
      <c r="D84" s="10">
        <v>2525000000</v>
      </c>
      <c r="E84" s="10"/>
      <c r="F84" s="10">
        <v>2525000000</v>
      </c>
      <c r="H84" s="10">
        <v>2525000000</v>
      </c>
      <c r="I84" s="10"/>
      <c r="J84" s="10">
        <v>2525000000</v>
      </c>
    </row>
    <row r="85" spans="1:10" ht="20.25" customHeight="1">
      <c r="A85" s="2" t="s">
        <v>60</v>
      </c>
      <c r="B85" s="54"/>
      <c r="C85" s="54"/>
      <c r="D85" s="10">
        <v>1741109855</v>
      </c>
      <c r="E85" s="10"/>
      <c r="F85" s="10">
        <v>1741109855</v>
      </c>
      <c r="H85" s="10">
        <v>1741109855</v>
      </c>
      <c r="I85" s="10"/>
      <c r="J85" s="10">
        <v>1741109855</v>
      </c>
    </row>
    <row r="86" spans="1:10" ht="20.25" customHeight="1">
      <c r="A86" s="15" t="s">
        <v>61</v>
      </c>
      <c r="B86" s="54"/>
      <c r="C86" s="54"/>
      <c r="D86" s="10"/>
      <c r="E86" s="10"/>
      <c r="F86" s="10"/>
    </row>
    <row r="87" spans="1:10" ht="20.25" customHeight="1">
      <c r="A87" s="30" t="s">
        <v>62</v>
      </c>
      <c r="B87" s="54">
        <v>15</v>
      </c>
      <c r="C87" s="54"/>
      <c r="D87" s="10">
        <v>252500000</v>
      </c>
      <c r="E87" s="10"/>
      <c r="F87" s="10">
        <v>243600000</v>
      </c>
      <c r="H87" s="10">
        <v>252500000</v>
      </c>
      <c r="I87" s="10"/>
      <c r="J87" s="10">
        <v>243600000</v>
      </c>
    </row>
    <row r="88" spans="1:10" ht="20.25" customHeight="1">
      <c r="A88" s="30" t="s">
        <v>63</v>
      </c>
      <c r="B88" s="54"/>
      <c r="C88" s="54"/>
      <c r="D88" s="10">
        <v>1149364379</v>
      </c>
      <c r="E88" s="10"/>
      <c r="F88" s="10">
        <v>802200516</v>
      </c>
      <c r="H88" s="10">
        <v>567574410</v>
      </c>
      <c r="I88" s="10"/>
      <c r="J88" s="10">
        <v>348306992</v>
      </c>
    </row>
    <row r="89" spans="1:10" ht="20.25" customHeight="1">
      <c r="A89" s="30" t="s">
        <v>64</v>
      </c>
      <c r="B89" s="54"/>
      <c r="C89" s="54"/>
      <c r="D89" s="3">
        <v>0</v>
      </c>
      <c r="E89" s="10"/>
      <c r="F89" s="3">
        <v>-2094382</v>
      </c>
      <c r="H89" s="78">
        <v>0</v>
      </c>
      <c r="I89" s="77"/>
      <c r="J89" s="78">
        <v>0</v>
      </c>
    </row>
    <row r="90" spans="1:10" ht="20.25" customHeight="1">
      <c r="A90" s="31" t="s">
        <v>65</v>
      </c>
      <c r="B90" s="11"/>
      <c r="C90" s="54"/>
      <c r="D90" s="18">
        <f>SUM(D84:D89)</f>
        <v>5667974234</v>
      </c>
      <c r="E90" s="14"/>
      <c r="F90" s="18">
        <f>SUM(F84:F89)</f>
        <v>5309815989</v>
      </c>
      <c r="H90" s="18">
        <f>SUM(H84:H89)</f>
        <v>5086184265</v>
      </c>
      <c r="I90" s="10"/>
      <c r="J90" s="18">
        <f>SUM(J84:J89)</f>
        <v>4858016847</v>
      </c>
    </row>
    <row r="91" spans="1:10" ht="20.25" customHeight="1">
      <c r="A91" s="15" t="s">
        <v>66</v>
      </c>
      <c r="B91" s="11"/>
      <c r="C91" s="54"/>
      <c r="D91" s="23">
        <v>6604</v>
      </c>
      <c r="E91" s="23"/>
      <c r="F91" s="23">
        <v>1288549</v>
      </c>
      <c r="H91" s="3">
        <v>0</v>
      </c>
      <c r="I91" s="10"/>
      <c r="J91" s="3">
        <v>0</v>
      </c>
    </row>
    <row r="92" spans="1:10" ht="20.25" customHeight="1">
      <c r="A92" s="1" t="s">
        <v>67</v>
      </c>
      <c r="B92" s="11"/>
      <c r="C92" s="54"/>
      <c r="D92" s="13">
        <f>SUM(D90:D91)</f>
        <v>5667980838</v>
      </c>
      <c r="E92" s="14"/>
      <c r="F92" s="13">
        <f>SUM(F90:F91)</f>
        <v>5311104538</v>
      </c>
      <c r="H92" s="13">
        <f>SUM(H90:H91)</f>
        <v>5086184265</v>
      </c>
      <c r="J92" s="13">
        <f>SUM(J90:J91)</f>
        <v>4858016847</v>
      </c>
    </row>
    <row r="93" spans="1:10" ht="14">
      <c r="A93" s="67"/>
      <c r="B93" s="11"/>
      <c r="C93" s="54"/>
      <c r="D93" s="18"/>
      <c r="E93" s="14"/>
      <c r="F93" s="18"/>
    </row>
    <row r="94" spans="1:10" ht="20.25" customHeight="1" thickBot="1">
      <c r="A94" s="1" t="s">
        <v>68</v>
      </c>
      <c r="B94" s="11"/>
      <c r="C94" s="54"/>
      <c r="D94" s="19">
        <f>+D75+D92</f>
        <v>12031548379</v>
      </c>
      <c r="E94" s="14"/>
      <c r="F94" s="19">
        <f>+F75+F92</f>
        <v>12355996811</v>
      </c>
      <c r="H94" s="19">
        <f>+H75+H92</f>
        <v>12319163741</v>
      </c>
      <c r="J94" s="19">
        <f>+J75+J92</f>
        <v>12682255834</v>
      </c>
    </row>
    <row r="95" spans="1:10" ht="20.25" customHeight="1" thickTop="1">
      <c r="A95" s="1"/>
      <c r="B95" s="11"/>
      <c r="C95" s="54"/>
      <c r="D95" s="18"/>
      <c r="E95" s="14"/>
      <c r="F95" s="18"/>
    </row>
    <row r="96" spans="1:10" ht="20.25" customHeight="1">
      <c r="A96" s="79" t="s">
        <v>29</v>
      </c>
      <c r="E96" s="80"/>
      <c r="F96" s="120" t="s">
        <v>30</v>
      </c>
      <c r="G96" s="120"/>
      <c r="H96" s="120"/>
      <c r="I96" s="120"/>
      <c r="J96" s="120"/>
    </row>
    <row r="97" spans="1:10" ht="20.25" customHeight="1">
      <c r="A97" s="79" t="s">
        <v>31</v>
      </c>
      <c r="E97" s="80"/>
      <c r="F97" s="120" t="s">
        <v>32</v>
      </c>
      <c r="G97" s="120"/>
      <c r="H97" s="120"/>
      <c r="I97" s="120"/>
      <c r="J97" s="120"/>
    </row>
  </sheetData>
  <mergeCells count="18">
    <mergeCell ref="F96:J96"/>
    <mergeCell ref="F97:J97"/>
    <mergeCell ref="D4:G4"/>
    <mergeCell ref="H4:J4"/>
    <mergeCell ref="D54:J54"/>
    <mergeCell ref="D5:G5"/>
    <mergeCell ref="H5:J5"/>
    <mergeCell ref="D50:G50"/>
    <mergeCell ref="H50:J50"/>
    <mergeCell ref="D51:G51"/>
    <mergeCell ref="H51:J51"/>
    <mergeCell ref="D8:J8"/>
    <mergeCell ref="D6:F6"/>
    <mergeCell ref="H6:J6"/>
    <mergeCell ref="D52:F52"/>
    <mergeCell ref="H52:J52"/>
    <mergeCell ref="F45:J45"/>
    <mergeCell ref="F46:J46"/>
  </mergeCells>
  <pageMargins left="0.8" right="0.8" top="0.48" bottom="0.5" header="0.5" footer="0.5"/>
  <pageSetup paperSize="9" scale="75" firstPageNumber="5" orientation="portrait" useFirstPageNumber="1" r:id="rId1"/>
  <headerFooter alignWithMargins="0">
    <oddFooter>&amp;L&amp;"Times New Roman,Regular"&amp;11 The accompanying notes are an integral part of these financial statements.
&amp;C&amp;"Times New Roman,Regular"&amp;11&amp;P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view="pageBreakPreview" topLeftCell="A73" zoomScale="110" zoomScaleNormal="90" zoomScaleSheetLayoutView="110" zoomScalePageLayoutView="85" workbookViewId="0">
      <selection activeCell="D59" sqref="D59:J60"/>
    </sheetView>
  </sheetViews>
  <sheetFormatPr defaultColWidth="9.09765625" defaultRowHeight="23.25" customHeight="1"/>
  <cols>
    <col min="1" max="1" width="52.59765625" style="6" customWidth="1"/>
    <col min="2" max="2" width="6.3984375" style="2" bestFit="1" customWidth="1"/>
    <col min="3" max="3" width="1" style="2" customWidth="1"/>
    <col min="4" max="4" width="15.69921875" style="2" customWidth="1"/>
    <col min="5" max="5" width="1" style="2" customWidth="1"/>
    <col min="6" max="6" width="15.69921875" style="2" customWidth="1"/>
    <col min="7" max="7" width="1" style="2" customWidth="1"/>
    <col min="8" max="8" width="15.69921875" style="2" customWidth="1"/>
    <col min="9" max="9" width="1" style="2" customWidth="1"/>
    <col min="10" max="10" width="15.69921875" style="2" customWidth="1"/>
    <col min="11" max="16384" width="9.09765625" style="2"/>
  </cols>
  <sheetData>
    <row r="1" spans="1:10" s="69" customFormat="1" ht="20">
      <c r="A1" s="86" t="s">
        <v>0</v>
      </c>
      <c r="B1" s="73"/>
      <c r="C1" s="73"/>
      <c r="D1" s="74"/>
      <c r="E1" s="74"/>
      <c r="F1" s="74"/>
      <c r="G1" s="74"/>
      <c r="H1" s="74"/>
      <c r="I1" s="74"/>
      <c r="J1" s="74"/>
    </row>
    <row r="2" spans="1:10" s="71" customFormat="1" ht="20">
      <c r="A2" s="87" t="s">
        <v>69</v>
      </c>
      <c r="B2" s="75"/>
      <c r="C2" s="75"/>
      <c r="D2" s="76"/>
      <c r="E2" s="76"/>
      <c r="F2" s="76"/>
      <c r="G2" s="76"/>
      <c r="H2" s="76"/>
      <c r="I2" s="76"/>
      <c r="J2" s="76"/>
    </row>
    <row r="3" spans="1:10" ht="20.25" customHeight="1">
      <c r="A3" s="68"/>
      <c r="B3" s="7"/>
      <c r="C3" s="7"/>
      <c r="D3" s="66"/>
      <c r="E3" s="66"/>
      <c r="F3" s="66"/>
      <c r="G3" s="66"/>
      <c r="H3" s="66"/>
      <c r="I3" s="66"/>
      <c r="J3" s="66"/>
    </row>
    <row r="4" spans="1:10" ht="20.25" customHeight="1">
      <c r="A4" s="67"/>
      <c r="B4" s="7"/>
      <c r="C4" s="7"/>
      <c r="D4" s="117" t="s">
        <v>70</v>
      </c>
      <c r="E4" s="117"/>
      <c r="F4" s="117"/>
      <c r="G4" s="66"/>
      <c r="H4" s="117" t="s">
        <v>3</v>
      </c>
      <c r="I4" s="117"/>
      <c r="J4" s="117"/>
    </row>
    <row r="5" spans="1:10" ht="20.25" customHeight="1">
      <c r="B5" s="7"/>
      <c r="C5" s="7"/>
      <c r="D5" s="117" t="s">
        <v>71</v>
      </c>
      <c r="E5" s="117"/>
      <c r="F5" s="117"/>
      <c r="G5" s="66"/>
      <c r="H5" s="117" t="s">
        <v>71</v>
      </c>
      <c r="I5" s="117"/>
      <c r="J5" s="117"/>
    </row>
    <row r="6" spans="1:10" ht="20.25" customHeight="1">
      <c r="B6" s="7"/>
      <c r="C6" s="7"/>
      <c r="D6" s="120" t="s">
        <v>72</v>
      </c>
      <c r="E6" s="120"/>
      <c r="F6" s="120"/>
      <c r="G6" s="66"/>
      <c r="H6" s="120" t="s">
        <v>72</v>
      </c>
      <c r="I6" s="120"/>
      <c r="J6" s="120"/>
    </row>
    <row r="7" spans="1:10" ht="20.25" customHeight="1">
      <c r="B7" s="65" t="s">
        <v>7</v>
      </c>
      <c r="C7" s="54"/>
      <c r="D7" s="81">
        <v>2022</v>
      </c>
      <c r="E7" s="7"/>
      <c r="F7" s="81">
        <v>2021</v>
      </c>
      <c r="H7" s="81">
        <v>2022</v>
      </c>
      <c r="I7" s="7"/>
      <c r="J7" s="81">
        <v>2021</v>
      </c>
    </row>
    <row r="8" spans="1:10" ht="20.25" customHeight="1">
      <c r="A8" s="67"/>
      <c r="B8" s="54"/>
      <c r="C8" s="54"/>
      <c r="D8" s="121" t="s">
        <v>73</v>
      </c>
      <c r="E8" s="121"/>
      <c r="F8" s="121"/>
      <c r="G8" s="121"/>
      <c r="H8" s="121"/>
      <c r="I8" s="121"/>
      <c r="J8" s="121"/>
    </row>
    <row r="9" spans="1:10" ht="20.25" customHeight="1">
      <c r="A9" s="9" t="s">
        <v>74</v>
      </c>
      <c r="B9" s="54">
        <v>16</v>
      </c>
      <c r="C9" s="54"/>
      <c r="D9" s="54"/>
      <c r="E9" s="54"/>
      <c r="F9" s="54"/>
      <c r="G9" s="54"/>
      <c r="H9" s="54"/>
      <c r="I9" s="54"/>
      <c r="J9" s="54"/>
    </row>
    <row r="10" spans="1:10" ht="20.25" customHeight="1">
      <c r="A10" s="6" t="s">
        <v>75</v>
      </c>
      <c r="B10" s="54"/>
      <c r="C10" s="54"/>
      <c r="D10" s="10">
        <v>8250851791</v>
      </c>
      <c r="E10" s="10"/>
      <c r="F10" s="10">
        <v>7837992169</v>
      </c>
      <c r="G10" s="10"/>
      <c r="H10" s="10">
        <v>8214881550</v>
      </c>
      <c r="I10" s="10"/>
      <c r="J10" s="10">
        <v>7833085211</v>
      </c>
    </row>
    <row r="11" spans="1:10" ht="20.25" customHeight="1">
      <c r="A11" s="6" t="s">
        <v>76</v>
      </c>
      <c r="B11" s="54"/>
      <c r="C11" s="54"/>
      <c r="D11" s="10">
        <v>638003390</v>
      </c>
      <c r="E11" s="10"/>
      <c r="F11" s="10">
        <v>479151957</v>
      </c>
      <c r="G11" s="10"/>
      <c r="H11" s="10">
        <v>469124426</v>
      </c>
      <c r="I11" s="10"/>
      <c r="J11" s="10">
        <v>359617550</v>
      </c>
    </row>
    <row r="12" spans="1:10" ht="20.25" customHeight="1">
      <c r="A12" s="6" t="s">
        <v>77</v>
      </c>
      <c r="B12" s="54" t="s">
        <v>78</v>
      </c>
      <c r="C12" s="54"/>
      <c r="D12" s="10">
        <v>660357</v>
      </c>
      <c r="E12" s="10"/>
      <c r="F12" s="10">
        <v>325357</v>
      </c>
      <c r="G12" s="10"/>
      <c r="H12" s="10">
        <v>259199892</v>
      </c>
      <c r="I12" s="10"/>
      <c r="J12" s="10">
        <v>170847264</v>
      </c>
    </row>
    <row r="13" spans="1:10" ht="20.25" customHeight="1">
      <c r="A13" s="6" t="s">
        <v>79</v>
      </c>
      <c r="B13" s="54"/>
      <c r="C13" s="54"/>
      <c r="D13" s="10">
        <v>301021</v>
      </c>
      <c r="E13" s="10"/>
      <c r="F13" s="10">
        <v>279492</v>
      </c>
      <c r="G13" s="10"/>
      <c r="H13" s="10">
        <v>285345</v>
      </c>
      <c r="I13" s="10"/>
      <c r="J13" s="10">
        <v>411901</v>
      </c>
    </row>
    <row r="14" spans="1:10" ht="20.25" customHeight="1">
      <c r="A14" s="6" t="s">
        <v>80</v>
      </c>
      <c r="B14" s="54"/>
      <c r="C14" s="54"/>
      <c r="D14" s="10">
        <v>106188528</v>
      </c>
      <c r="E14" s="10"/>
      <c r="F14" s="10">
        <v>92817733</v>
      </c>
      <c r="G14" s="10"/>
      <c r="H14" s="10">
        <v>123674872</v>
      </c>
      <c r="I14" s="10"/>
      <c r="J14" s="10">
        <v>107431154</v>
      </c>
    </row>
    <row r="15" spans="1:10" ht="20.25" customHeight="1">
      <c r="A15" s="6" t="s">
        <v>81</v>
      </c>
      <c r="B15" s="54"/>
      <c r="C15" s="54"/>
      <c r="D15" s="10">
        <v>12975817</v>
      </c>
      <c r="E15" s="10"/>
      <c r="F15" s="10">
        <v>3567584</v>
      </c>
      <c r="G15" s="10"/>
      <c r="H15" s="10">
        <v>12476429</v>
      </c>
      <c r="I15" s="10"/>
      <c r="J15" s="10">
        <v>2958362</v>
      </c>
    </row>
    <row r="16" spans="1:10" ht="20.25" customHeight="1">
      <c r="A16" s="67" t="s">
        <v>82</v>
      </c>
      <c r="B16" s="54"/>
      <c r="C16" s="54"/>
      <c r="D16" s="13">
        <f>SUM(D10:D15)</f>
        <v>9008980904</v>
      </c>
      <c r="E16" s="1"/>
      <c r="F16" s="13">
        <f>SUM(F10:F15)</f>
        <v>8414134292</v>
      </c>
      <c r="G16" s="1"/>
      <c r="H16" s="13">
        <f>SUM(H10:H15)</f>
        <v>9079642514</v>
      </c>
      <c r="I16" s="1"/>
      <c r="J16" s="13">
        <f>SUM(J10:J15)</f>
        <v>8474351442</v>
      </c>
    </row>
    <row r="17" spans="1:10" ht="20.25" customHeight="1">
      <c r="A17" s="67"/>
      <c r="B17" s="54"/>
      <c r="C17" s="54"/>
      <c r="D17" s="21"/>
      <c r="E17" s="1"/>
      <c r="F17" s="21"/>
      <c r="G17" s="1"/>
      <c r="H17" s="21"/>
      <c r="I17" s="1"/>
      <c r="J17" s="21"/>
    </row>
    <row r="18" spans="1:10" ht="20.25" customHeight="1">
      <c r="A18" s="9" t="s">
        <v>83</v>
      </c>
      <c r="B18" s="54" t="s">
        <v>84</v>
      </c>
      <c r="C18" s="54"/>
      <c r="D18" s="21"/>
      <c r="E18" s="1"/>
      <c r="F18" s="21"/>
      <c r="G18" s="1"/>
      <c r="H18" s="21"/>
      <c r="I18" s="1"/>
      <c r="J18" s="21"/>
    </row>
    <row r="19" spans="1:10" ht="20.25" customHeight="1">
      <c r="A19" s="15" t="s">
        <v>85</v>
      </c>
      <c r="B19" s="54">
        <v>7</v>
      </c>
      <c r="C19" s="54"/>
      <c r="D19" s="10">
        <v>4565751108</v>
      </c>
      <c r="E19" s="10"/>
      <c r="F19" s="10">
        <v>4456504919</v>
      </c>
      <c r="G19" s="10"/>
      <c r="H19" s="10">
        <v>5008011560</v>
      </c>
      <c r="I19" s="10"/>
      <c r="J19" s="10">
        <v>4862817087</v>
      </c>
    </row>
    <row r="20" spans="1:10" ht="20.25" customHeight="1">
      <c r="A20" s="6" t="s">
        <v>86</v>
      </c>
      <c r="B20" s="54"/>
      <c r="C20" s="54"/>
      <c r="D20" s="10">
        <v>311701537</v>
      </c>
      <c r="E20" s="10"/>
      <c r="F20" s="10">
        <v>267501857</v>
      </c>
      <c r="G20" s="10"/>
      <c r="H20" s="10">
        <v>207411756</v>
      </c>
      <c r="I20" s="10"/>
      <c r="J20" s="10">
        <v>181841543</v>
      </c>
    </row>
    <row r="21" spans="1:10" ht="20.25" customHeight="1">
      <c r="A21" s="15" t="s">
        <v>87</v>
      </c>
      <c r="B21" s="54"/>
      <c r="C21" s="54"/>
      <c r="D21" s="10">
        <v>2097336876</v>
      </c>
      <c r="E21" s="10"/>
      <c r="F21" s="10">
        <v>1951151347</v>
      </c>
      <c r="G21" s="10"/>
      <c r="H21" s="10">
        <v>2144595268</v>
      </c>
      <c r="I21" s="10"/>
      <c r="J21" s="10">
        <v>1996248250</v>
      </c>
    </row>
    <row r="22" spans="1:10" ht="20.25" customHeight="1">
      <c r="A22" s="6" t="s">
        <v>88</v>
      </c>
      <c r="B22" s="54"/>
      <c r="C22" s="54"/>
      <c r="D22" s="10">
        <v>1038839618</v>
      </c>
      <c r="E22" s="10"/>
      <c r="F22" s="10">
        <v>963132818</v>
      </c>
      <c r="G22" s="10"/>
      <c r="H22" s="10">
        <v>890720168</v>
      </c>
      <c r="I22" s="10"/>
      <c r="J22" s="10">
        <v>818715489</v>
      </c>
    </row>
    <row r="23" spans="1:10" ht="20.25" customHeight="1">
      <c r="A23" s="26" t="s">
        <v>89</v>
      </c>
      <c r="B23" s="54"/>
      <c r="C23" s="54"/>
      <c r="D23" s="13">
        <f>SUM(D19:D22)</f>
        <v>8013629139</v>
      </c>
      <c r="E23" s="18"/>
      <c r="F23" s="13">
        <f>SUM(F19:F22)</f>
        <v>7638290941</v>
      </c>
      <c r="G23" s="18"/>
      <c r="H23" s="13">
        <f>SUM(H19:H22)</f>
        <v>8250738752</v>
      </c>
      <c r="I23" s="18"/>
      <c r="J23" s="13">
        <f>SUM(J19:J22)</f>
        <v>7859622369</v>
      </c>
    </row>
    <row r="24" spans="1:10" ht="20.25" customHeight="1">
      <c r="B24" s="54"/>
      <c r="C24" s="54"/>
      <c r="D24" s="33"/>
      <c r="F24" s="33"/>
      <c r="H24" s="33"/>
      <c r="J24" s="33"/>
    </row>
    <row r="25" spans="1:10" ht="20.25" customHeight="1">
      <c r="A25" s="67" t="s">
        <v>90</v>
      </c>
      <c r="B25" s="54"/>
      <c r="C25" s="54"/>
      <c r="D25" s="18">
        <f>+D16-D23</f>
        <v>995351765</v>
      </c>
      <c r="F25" s="18">
        <f>+F16-F23</f>
        <v>775843351</v>
      </c>
      <c r="H25" s="18">
        <f>+H16-H23</f>
        <v>828903762</v>
      </c>
      <c r="J25" s="18">
        <f>+J16-J23</f>
        <v>614729073</v>
      </c>
    </row>
    <row r="26" spans="1:10" ht="20.25" customHeight="1">
      <c r="A26" s="15" t="s">
        <v>91</v>
      </c>
      <c r="B26" s="54"/>
      <c r="C26" s="54"/>
      <c r="D26" s="10">
        <v>214335192</v>
      </c>
      <c r="E26" s="10"/>
      <c r="F26" s="10">
        <v>246461487</v>
      </c>
      <c r="G26" s="10"/>
      <c r="H26" s="10">
        <v>236422361</v>
      </c>
      <c r="I26" s="10"/>
      <c r="J26" s="10">
        <v>268674368</v>
      </c>
    </row>
    <row r="27" spans="1:10" ht="20.25" customHeight="1">
      <c r="A27" s="1" t="s">
        <v>92</v>
      </c>
      <c r="B27" s="54"/>
      <c r="C27" s="54"/>
      <c r="D27" s="90">
        <f>+D25-D26</f>
        <v>781016573</v>
      </c>
      <c r="E27" s="1"/>
      <c r="F27" s="90">
        <f>+F25-F26</f>
        <v>529381864</v>
      </c>
      <c r="G27" s="1"/>
      <c r="H27" s="90">
        <f>+H25-H26</f>
        <v>592481401</v>
      </c>
      <c r="I27" s="1"/>
      <c r="J27" s="90">
        <f>+J25-J26</f>
        <v>346054705</v>
      </c>
    </row>
    <row r="28" spans="1:10" ht="20.25" customHeight="1">
      <c r="A28" s="2" t="s">
        <v>205</v>
      </c>
      <c r="B28" s="54">
        <v>18</v>
      </c>
      <c r="C28" s="54"/>
      <c r="D28" s="10">
        <v>-121950562</v>
      </c>
      <c r="F28" s="10">
        <v>-76207439</v>
      </c>
      <c r="H28" s="10">
        <v>-61313983</v>
      </c>
      <c r="J28" s="10">
        <v>-25351321</v>
      </c>
    </row>
    <row r="29" spans="1:10" ht="20.25" customHeight="1" thickBot="1">
      <c r="A29" s="1" t="s">
        <v>93</v>
      </c>
      <c r="B29" s="54"/>
      <c r="C29" s="54"/>
      <c r="D29" s="36">
        <f>+D27+D28</f>
        <v>659066011</v>
      </c>
      <c r="E29" s="1"/>
      <c r="F29" s="36">
        <f>+F27+F28</f>
        <v>453174425</v>
      </c>
      <c r="G29" s="1"/>
      <c r="H29" s="36">
        <f>+H27+H28</f>
        <v>531167418</v>
      </c>
      <c r="I29" s="1"/>
      <c r="J29" s="36">
        <f>+J27+J28</f>
        <v>320703384</v>
      </c>
    </row>
    <row r="30" spans="1:10" ht="20.25" customHeight="1" thickTop="1">
      <c r="A30" s="67"/>
      <c r="B30" s="54"/>
      <c r="C30" s="54"/>
      <c r="D30" s="21"/>
      <c r="E30" s="1"/>
      <c r="F30" s="21"/>
      <c r="G30" s="1"/>
      <c r="H30" s="21"/>
      <c r="I30" s="1"/>
      <c r="J30" s="21"/>
    </row>
    <row r="31" spans="1:10" ht="20.25" customHeight="1">
      <c r="A31" s="67"/>
      <c r="B31" s="112"/>
      <c r="C31" s="112"/>
      <c r="D31" s="21"/>
      <c r="E31" s="1"/>
      <c r="F31" s="21"/>
      <c r="G31" s="1"/>
      <c r="H31" s="21"/>
      <c r="I31" s="1"/>
      <c r="J31" s="21"/>
    </row>
    <row r="32" spans="1:10" ht="20.25" customHeight="1">
      <c r="A32" s="67"/>
      <c r="B32" s="112"/>
      <c r="C32" s="112"/>
      <c r="D32" s="21"/>
      <c r="E32" s="1"/>
      <c r="F32" s="21"/>
      <c r="G32" s="1"/>
      <c r="H32" s="21"/>
      <c r="I32" s="1"/>
      <c r="J32" s="21"/>
    </row>
    <row r="33" spans="1:10" ht="20.25" customHeight="1">
      <c r="A33" s="67"/>
      <c r="B33" s="112"/>
      <c r="C33" s="112"/>
      <c r="D33" s="21"/>
      <c r="E33" s="1"/>
      <c r="F33" s="21"/>
      <c r="G33" s="1"/>
      <c r="H33" s="21"/>
      <c r="I33" s="1"/>
      <c r="J33" s="21"/>
    </row>
    <row r="34" spans="1:10" ht="20.25" customHeight="1">
      <c r="A34" s="67"/>
      <c r="B34" s="112"/>
      <c r="C34" s="112"/>
      <c r="D34" s="21"/>
      <c r="E34" s="1"/>
      <c r="F34" s="21"/>
      <c r="G34" s="1"/>
      <c r="H34" s="21"/>
      <c r="I34" s="1"/>
      <c r="J34" s="21"/>
    </row>
    <row r="35" spans="1:10" ht="20.25" customHeight="1">
      <c r="A35" s="67"/>
      <c r="B35" s="112"/>
      <c r="C35" s="112"/>
      <c r="D35" s="21"/>
      <c r="E35" s="1"/>
      <c r="F35" s="21"/>
      <c r="G35" s="1"/>
      <c r="H35" s="21"/>
      <c r="I35" s="1"/>
      <c r="J35" s="21"/>
    </row>
    <row r="36" spans="1:10" ht="20.25" customHeight="1">
      <c r="A36" s="67"/>
      <c r="B36" s="112"/>
      <c r="C36" s="112"/>
      <c r="D36" s="21"/>
      <c r="E36" s="1"/>
      <c r="F36" s="21"/>
      <c r="G36" s="1"/>
      <c r="H36" s="21"/>
      <c r="I36" s="1"/>
      <c r="J36" s="21"/>
    </row>
    <row r="37" spans="1:10" ht="20.25" customHeight="1">
      <c r="A37" s="67"/>
      <c r="B37" s="54"/>
      <c r="C37" s="54"/>
      <c r="D37" s="21"/>
      <c r="E37" s="1"/>
      <c r="F37" s="21"/>
      <c r="G37" s="1"/>
      <c r="H37" s="21"/>
      <c r="I37" s="1"/>
      <c r="J37" s="21"/>
    </row>
    <row r="38" spans="1:10" ht="20.25" customHeight="1">
      <c r="A38" s="67"/>
      <c r="B38" s="54"/>
      <c r="C38" s="54"/>
      <c r="D38" s="21"/>
      <c r="E38" s="1"/>
      <c r="F38" s="21"/>
      <c r="G38" s="1"/>
      <c r="H38" s="21"/>
      <c r="I38" s="1"/>
      <c r="J38" s="21"/>
    </row>
    <row r="39" spans="1:10" ht="20.25" customHeight="1">
      <c r="A39" s="67"/>
      <c r="B39" s="54"/>
      <c r="C39" s="54"/>
      <c r="D39" s="21"/>
      <c r="E39" s="1"/>
      <c r="F39" s="21"/>
      <c r="G39" s="1"/>
      <c r="H39" s="21"/>
      <c r="I39" s="1"/>
      <c r="J39" s="21"/>
    </row>
    <row r="40" spans="1:10" ht="20.25" customHeight="1">
      <c r="A40" s="67"/>
      <c r="B40" s="54"/>
      <c r="C40" s="54"/>
      <c r="D40" s="21"/>
      <c r="E40" s="1"/>
      <c r="F40" s="21"/>
      <c r="G40" s="1"/>
      <c r="H40" s="21"/>
      <c r="I40" s="1"/>
      <c r="J40" s="21"/>
    </row>
    <row r="41" spans="1:10" ht="20.25" customHeight="1">
      <c r="A41" s="79" t="s">
        <v>29</v>
      </c>
      <c r="F41" s="120" t="s">
        <v>30</v>
      </c>
      <c r="G41" s="120"/>
      <c r="H41" s="120"/>
      <c r="I41" s="120"/>
      <c r="J41" s="120"/>
    </row>
    <row r="42" spans="1:10" ht="20.25" customHeight="1">
      <c r="A42" s="79" t="s">
        <v>94</v>
      </c>
      <c r="F42" s="120" t="s">
        <v>32</v>
      </c>
      <c r="G42" s="120"/>
      <c r="H42" s="120"/>
      <c r="I42" s="120"/>
      <c r="J42" s="120"/>
    </row>
    <row r="43" spans="1:10" ht="20.25" customHeight="1">
      <c r="A43" s="67"/>
      <c r="B43" s="54"/>
      <c r="C43" s="54"/>
      <c r="D43" s="41"/>
      <c r="E43" s="26"/>
      <c r="F43" s="41"/>
      <c r="G43" s="43"/>
      <c r="H43" s="43"/>
      <c r="I43" s="43"/>
      <c r="J43" s="43"/>
    </row>
    <row r="44" spans="1:10" ht="20.25" customHeight="1">
      <c r="A44" s="67" t="s">
        <v>95</v>
      </c>
      <c r="B44" s="112"/>
      <c r="C44" s="112"/>
      <c r="D44" s="21"/>
      <c r="E44" s="1"/>
      <c r="F44" s="21"/>
      <c r="G44" s="1"/>
      <c r="H44" s="21"/>
      <c r="I44" s="1"/>
      <c r="J44" s="21"/>
    </row>
    <row r="45" spans="1:10" ht="20.25" customHeight="1">
      <c r="A45" s="9" t="s">
        <v>238</v>
      </c>
      <c r="B45" s="112"/>
      <c r="C45" s="112"/>
      <c r="D45" s="21"/>
      <c r="E45" s="1"/>
      <c r="F45" s="21"/>
      <c r="G45" s="1"/>
      <c r="H45" s="21"/>
      <c r="I45" s="1"/>
      <c r="J45" s="21"/>
    </row>
    <row r="46" spans="1:10" ht="20.25" customHeight="1">
      <c r="A46" s="2" t="s">
        <v>239</v>
      </c>
      <c r="B46" s="112">
        <v>14</v>
      </c>
      <c r="C46" s="112"/>
      <c r="D46" s="10">
        <v>0</v>
      </c>
      <c r="F46" s="10">
        <v>-12007156</v>
      </c>
      <c r="G46" s="10"/>
      <c r="H46" s="10">
        <v>0</v>
      </c>
      <c r="I46" s="10"/>
      <c r="J46" s="10">
        <v>-7588782</v>
      </c>
    </row>
    <row r="47" spans="1:10" ht="20.25" customHeight="1">
      <c r="A47" s="2" t="s">
        <v>240</v>
      </c>
      <c r="B47" s="112">
        <v>18</v>
      </c>
      <c r="C47" s="112"/>
      <c r="D47" s="3">
        <v>0</v>
      </c>
      <c r="F47" s="3">
        <v>2401431</v>
      </c>
      <c r="G47" s="10"/>
      <c r="H47" s="3">
        <v>0</v>
      </c>
      <c r="I47" s="10"/>
      <c r="J47" s="3">
        <v>1517756</v>
      </c>
    </row>
    <row r="48" spans="1:10" ht="20.25" customHeight="1">
      <c r="A48" s="67" t="s">
        <v>241</v>
      </c>
      <c r="B48" s="112"/>
      <c r="C48" s="112"/>
      <c r="D48" s="20">
        <f>SUM(D46:D47)</f>
        <v>0</v>
      </c>
      <c r="E48" s="1"/>
      <c r="F48" s="20">
        <f>SUM(F46:F47)</f>
        <v>-9605725</v>
      </c>
      <c r="G48" s="14"/>
      <c r="H48" s="20">
        <f>SUM(H46:H47)</f>
        <v>0</v>
      </c>
      <c r="I48" s="14"/>
      <c r="J48" s="20">
        <f>SUM(J46:J47)</f>
        <v>-6071026</v>
      </c>
    </row>
    <row r="49" spans="1:10" ht="20.25" customHeight="1">
      <c r="A49" s="67"/>
      <c r="B49" s="112"/>
      <c r="C49" s="112"/>
      <c r="D49" s="18"/>
      <c r="E49" s="1"/>
      <c r="F49" s="18"/>
      <c r="G49" s="14"/>
      <c r="H49" s="18"/>
      <c r="I49" s="14"/>
      <c r="J49" s="18"/>
    </row>
    <row r="50" spans="1:10" s="1" customFormat="1" ht="20.25" customHeight="1">
      <c r="A50" s="1" t="s">
        <v>242</v>
      </c>
      <c r="B50" s="37"/>
      <c r="C50" s="38"/>
      <c r="D50" s="20">
        <f>+D48</f>
        <v>0</v>
      </c>
      <c r="E50" s="39"/>
      <c r="F50" s="20">
        <f>+F48</f>
        <v>-9605725</v>
      </c>
      <c r="G50" s="18"/>
      <c r="H50" s="20">
        <f>+H48</f>
        <v>0</v>
      </c>
      <c r="I50" s="18"/>
      <c r="J50" s="20">
        <f>+J48</f>
        <v>-6071026</v>
      </c>
    </row>
    <row r="51" spans="1:10" ht="20.25" customHeight="1" thickBot="1">
      <c r="A51" s="26" t="s">
        <v>96</v>
      </c>
      <c r="B51" s="112"/>
      <c r="C51" s="40"/>
      <c r="D51" s="19">
        <f>+D29+D50</f>
        <v>659066011</v>
      </c>
      <c r="E51" s="39"/>
      <c r="F51" s="19">
        <f>+F29+F50</f>
        <v>443568700</v>
      </c>
      <c r="G51" s="18"/>
      <c r="H51" s="19">
        <f>+H29+H50</f>
        <v>531167418</v>
      </c>
      <c r="I51" s="18"/>
      <c r="J51" s="19">
        <f>+J29+J50</f>
        <v>314632358</v>
      </c>
    </row>
    <row r="52" spans="1:10" ht="20.25" customHeight="1" thickTop="1">
      <c r="A52" s="67"/>
      <c r="B52" s="112"/>
      <c r="C52" s="112"/>
      <c r="D52" s="21"/>
      <c r="E52" s="1"/>
      <c r="F52" s="21"/>
      <c r="G52" s="1"/>
      <c r="H52" s="21"/>
      <c r="I52" s="1"/>
      <c r="J52" s="21"/>
    </row>
    <row r="53" spans="1:10" ht="20.25" customHeight="1">
      <c r="A53" s="26" t="s">
        <v>251</v>
      </c>
      <c r="B53" s="54"/>
      <c r="C53" s="54"/>
      <c r="D53" s="41"/>
      <c r="E53" s="26"/>
      <c r="F53" s="41"/>
      <c r="G53" s="26"/>
      <c r="H53" s="26"/>
      <c r="I53" s="26"/>
      <c r="J53" s="26"/>
    </row>
    <row r="54" spans="1:10" ht="20.25" customHeight="1">
      <c r="A54" s="12" t="s">
        <v>97</v>
      </c>
      <c r="B54" s="54"/>
      <c r="C54" s="54"/>
      <c r="D54" s="23">
        <v>659064445</v>
      </c>
      <c r="E54" s="15"/>
      <c r="F54" s="44">
        <v>453174057</v>
      </c>
      <c r="G54" s="15"/>
      <c r="H54" s="23">
        <v>531167418</v>
      </c>
      <c r="I54" s="15"/>
      <c r="J54" s="45">
        <v>320703384</v>
      </c>
    </row>
    <row r="55" spans="1:10" ht="20.25" customHeight="1">
      <c r="A55" s="94" t="s">
        <v>66</v>
      </c>
      <c r="B55" s="54"/>
      <c r="C55" s="54"/>
      <c r="D55" s="3">
        <v>1566</v>
      </c>
      <c r="E55" s="15"/>
      <c r="F55" s="3">
        <v>368</v>
      </c>
      <c r="G55" s="15"/>
      <c r="H55" s="47">
        <v>0</v>
      </c>
      <c r="J55" s="47">
        <v>0</v>
      </c>
    </row>
    <row r="56" spans="1:10" ht="20.25" customHeight="1" thickBot="1">
      <c r="A56" s="26"/>
      <c r="B56" s="54"/>
      <c r="C56" s="54"/>
      <c r="D56" s="36">
        <f>SUM(D54:D55)</f>
        <v>659066011</v>
      </c>
      <c r="E56" s="26"/>
      <c r="F56" s="48">
        <f>SUM(F54:F55)</f>
        <v>453174425</v>
      </c>
      <c r="G56" s="26"/>
      <c r="H56" s="36">
        <f>SUM(H54:H55)</f>
        <v>531167418</v>
      </c>
      <c r="I56" s="26"/>
      <c r="J56" s="48">
        <f>SUM(J54:J55)</f>
        <v>320703384</v>
      </c>
    </row>
    <row r="57" spans="1:10" ht="20.25" customHeight="1" thickTop="1">
      <c r="A57" s="67"/>
      <c r="B57" s="54"/>
      <c r="C57" s="54"/>
      <c r="D57" s="41"/>
      <c r="E57" s="26"/>
      <c r="F57" s="41"/>
      <c r="G57" s="26"/>
      <c r="H57" s="42"/>
      <c r="I57" s="26"/>
      <c r="J57" s="42"/>
    </row>
    <row r="58" spans="1:10" ht="20.25" customHeight="1">
      <c r="A58" s="1" t="s">
        <v>98</v>
      </c>
      <c r="B58" s="54"/>
      <c r="C58" s="54"/>
      <c r="D58" s="41"/>
      <c r="E58" s="26"/>
      <c r="F58" s="41"/>
      <c r="G58" s="26"/>
      <c r="H58" s="26"/>
      <c r="I58" s="26"/>
      <c r="J58" s="26"/>
    </row>
    <row r="59" spans="1:10" ht="20.25" customHeight="1">
      <c r="A59" s="12" t="s">
        <v>97</v>
      </c>
      <c r="B59" s="54"/>
      <c r="C59" s="54"/>
      <c r="D59" s="44">
        <v>659064445</v>
      </c>
      <c r="E59" s="15"/>
      <c r="F59" s="44">
        <v>443568333</v>
      </c>
      <c r="G59" s="45"/>
      <c r="H59" s="45">
        <v>531167418</v>
      </c>
      <c r="I59" s="45"/>
      <c r="J59" s="45">
        <v>314632358</v>
      </c>
    </row>
    <row r="60" spans="1:10" ht="20.25" customHeight="1">
      <c r="A60" s="94" t="s">
        <v>66</v>
      </c>
      <c r="B60" s="54"/>
      <c r="C60" s="54"/>
      <c r="D60" s="46">
        <v>1566</v>
      </c>
      <c r="E60" s="15"/>
      <c r="F60" s="46">
        <v>367</v>
      </c>
      <c r="G60" s="45"/>
      <c r="H60" s="3">
        <v>0</v>
      </c>
      <c r="I60" s="10"/>
      <c r="J60" s="3">
        <v>0</v>
      </c>
    </row>
    <row r="61" spans="1:10" ht="20.25" customHeight="1" thickBot="1">
      <c r="A61" s="26"/>
      <c r="B61" s="54"/>
      <c r="C61" s="54"/>
      <c r="D61" s="36">
        <f>SUM(D59:D60)</f>
        <v>659066011</v>
      </c>
      <c r="E61" s="26"/>
      <c r="F61" s="48">
        <f>SUM(F59:F60)</f>
        <v>443568700</v>
      </c>
      <c r="G61" s="49"/>
      <c r="H61" s="36">
        <f>SUM(H59:H60)</f>
        <v>531167418</v>
      </c>
      <c r="I61" s="49"/>
      <c r="J61" s="48">
        <f>SUM(J59:J60)</f>
        <v>314632358</v>
      </c>
    </row>
    <row r="62" spans="1:10" ht="20.25" customHeight="1" thickTop="1">
      <c r="A62" s="67"/>
      <c r="B62" s="54"/>
      <c r="C62" s="54"/>
      <c r="D62" s="41"/>
      <c r="E62" s="26"/>
      <c r="F62" s="41"/>
      <c r="G62" s="26"/>
      <c r="H62" s="26"/>
      <c r="I62" s="26"/>
      <c r="J62" s="26"/>
    </row>
    <row r="63" spans="1:10" ht="20.25" customHeight="1" thickBot="1">
      <c r="A63" s="92" t="s">
        <v>99</v>
      </c>
      <c r="B63" s="54">
        <v>19</v>
      </c>
      <c r="C63" s="37"/>
      <c r="D63" s="91">
        <v>1.31</v>
      </c>
      <c r="E63" s="1"/>
      <c r="F63" s="91">
        <v>0.89737437029702971</v>
      </c>
      <c r="G63" s="1"/>
      <c r="H63" s="91">
        <v>1.05</v>
      </c>
      <c r="I63" s="1"/>
      <c r="J63" s="91">
        <v>0.63505620594059409</v>
      </c>
    </row>
    <row r="64" spans="1:10" ht="20.25" customHeight="1" thickTop="1">
      <c r="A64" s="67"/>
      <c r="B64" s="112"/>
      <c r="C64" s="112"/>
      <c r="D64" s="21"/>
      <c r="E64" s="1"/>
      <c r="F64" s="21"/>
      <c r="G64" s="1"/>
      <c r="H64" s="21"/>
      <c r="I64" s="1"/>
      <c r="J64" s="21"/>
    </row>
    <row r="65" spans="1:10" ht="20.25" customHeight="1">
      <c r="A65" s="67"/>
      <c r="B65" s="112"/>
      <c r="C65" s="112"/>
      <c r="D65" s="21"/>
      <c r="E65" s="1"/>
      <c r="F65" s="21"/>
      <c r="G65" s="1"/>
      <c r="H65" s="21"/>
      <c r="I65" s="1"/>
      <c r="J65" s="21"/>
    </row>
    <row r="66" spans="1:10" ht="20.25" customHeight="1">
      <c r="A66" s="67"/>
      <c r="B66" s="112"/>
      <c r="C66" s="112"/>
      <c r="D66" s="21"/>
      <c r="E66" s="1"/>
      <c r="F66" s="21"/>
      <c r="G66" s="1"/>
      <c r="H66" s="21"/>
      <c r="I66" s="1"/>
      <c r="J66" s="21"/>
    </row>
    <row r="67" spans="1:10" ht="20.25" customHeight="1">
      <c r="A67" s="67"/>
      <c r="B67" s="112"/>
      <c r="C67" s="112"/>
      <c r="D67" s="21"/>
      <c r="E67" s="1"/>
      <c r="F67" s="21"/>
      <c r="G67" s="1"/>
      <c r="H67" s="21"/>
      <c r="I67" s="1"/>
      <c r="J67" s="21"/>
    </row>
    <row r="68" spans="1:10" ht="20.25" customHeight="1">
      <c r="A68" s="67"/>
      <c r="B68" s="112"/>
      <c r="C68" s="112"/>
      <c r="D68" s="21"/>
      <c r="E68" s="1"/>
      <c r="F68" s="21"/>
      <c r="G68" s="1"/>
      <c r="H68" s="21"/>
      <c r="I68" s="1"/>
      <c r="J68" s="21"/>
    </row>
    <row r="69" spans="1:10" ht="20.25" customHeight="1">
      <c r="A69" s="67"/>
      <c r="B69" s="112"/>
      <c r="C69" s="112"/>
      <c r="D69" s="21"/>
      <c r="E69" s="1"/>
      <c r="F69" s="21"/>
      <c r="G69" s="1"/>
      <c r="H69" s="21"/>
      <c r="I69" s="1"/>
      <c r="J69" s="21"/>
    </row>
    <row r="70" spans="1:10" ht="20.25" customHeight="1">
      <c r="A70" s="67"/>
      <c r="B70" s="112"/>
      <c r="C70" s="112"/>
      <c r="D70" s="21"/>
      <c r="E70" s="1"/>
      <c r="F70" s="21"/>
      <c r="G70" s="1"/>
      <c r="H70" s="21"/>
      <c r="I70" s="1"/>
      <c r="J70" s="21"/>
    </row>
    <row r="71" spans="1:10" ht="20.25" customHeight="1">
      <c r="A71" s="67"/>
      <c r="B71" s="112"/>
      <c r="C71" s="112"/>
      <c r="D71" s="21"/>
      <c r="E71" s="1"/>
      <c r="F71" s="21"/>
      <c r="G71" s="1"/>
      <c r="H71" s="21"/>
      <c r="I71" s="1"/>
      <c r="J71" s="21"/>
    </row>
    <row r="72" spans="1:10" ht="20.25" customHeight="1">
      <c r="A72" s="67"/>
      <c r="B72" s="112"/>
      <c r="C72" s="112"/>
      <c r="D72" s="21"/>
      <c r="E72" s="1"/>
      <c r="F72" s="21"/>
      <c r="G72" s="1"/>
      <c r="H72" s="21"/>
      <c r="I72" s="1"/>
      <c r="J72" s="21"/>
    </row>
    <row r="73" spans="1:10" ht="20.25" customHeight="1">
      <c r="A73" s="67"/>
      <c r="B73" s="112"/>
      <c r="C73" s="112"/>
      <c r="D73" s="21"/>
      <c r="E73" s="1"/>
      <c r="F73" s="21"/>
      <c r="G73" s="1"/>
      <c r="H73" s="21"/>
      <c r="I73" s="1"/>
      <c r="J73" s="21"/>
    </row>
    <row r="74" spans="1:10" ht="20.25" customHeight="1">
      <c r="A74" s="67"/>
      <c r="B74" s="112"/>
      <c r="C74" s="112"/>
      <c r="D74" s="21"/>
      <c r="E74" s="1"/>
      <c r="F74" s="21"/>
      <c r="G74" s="1"/>
      <c r="H74" s="21"/>
      <c r="I74" s="1"/>
      <c r="J74" s="21"/>
    </row>
    <row r="75" spans="1:10" ht="20.25" customHeight="1">
      <c r="A75" s="67"/>
      <c r="B75" s="112"/>
      <c r="C75" s="112"/>
      <c r="D75" s="21"/>
      <c r="E75" s="1"/>
      <c r="F75" s="21"/>
      <c r="G75" s="1"/>
      <c r="H75" s="21"/>
      <c r="I75" s="1"/>
      <c r="J75" s="21"/>
    </row>
    <row r="76" spans="1:10" ht="20.25" customHeight="1">
      <c r="A76" s="79" t="s">
        <v>29</v>
      </c>
      <c r="F76" s="120" t="s">
        <v>30</v>
      </c>
      <c r="G76" s="120"/>
      <c r="H76" s="120"/>
      <c r="I76" s="120"/>
      <c r="J76" s="120"/>
    </row>
    <row r="77" spans="1:10" ht="20.25" customHeight="1">
      <c r="A77" s="79" t="s">
        <v>94</v>
      </c>
      <c r="F77" s="120" t="s">
        <v>32</v>
      </c>
      <c r="G77" s="120"/>
      <c r="H77" s="120"/>
      <c r="I77" s="120"/>
      <c r="J77" s="120"/>
    </row>
  </sheetData>
  <mergeCells count="11">
    <mergeCell ref="F41:J41"/>
    <mergeCell ref="F42:J42"/>
    <mergeCell ref="F76:J76"/>
    <mergeCell ref="F77:J77"/>
    <mergeCell ref="D4:F4"/>
    <mergeCell ref="H4:J4"/>
    <mergeCell ref="D5:F5"/>
    <mergeCell ref="H5:J5"/>
    <mergeCell ref="D8:J8"/>
    <mergeCell ref="D6:F6"/>
    <mergeCell ref="H6:J6"/>
  </mergeCells>
  <phoneticPr fontId="5" type="noConversion"/>
  <pageMargins left="0.8" right="0.8" top="0.48" bottom="0.5" header="0.5" footer="0.5"/>
  <pageSetup paperSize="9" scale="77" firstPageNumber="7" orientation="portrait" useFirstPageNumber="1" r:id="rId1"/>
  <headerFooter alignWithMargins="0">
    <oddFooter xml:space="preserve">&amp;L&amp;"Times New Roman,Regular"&amp;11  The accompanying notes are an integral part of these financial statements.
&amp;C&amp;"Times New Roman,Regular"&amp;11&amp;P&amp;R
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view="pageBreakPreview" topLeftCell="A25" zoomScale="80" zoomScaleNormal="60" zoomScaleSheetLayoutView="80" workbookViewId="0">
      <selection activeCell="F39" sqref="F39"/>
    </sheetView>
  </sheetViews>
  <sheetFormatPr defaultColWidth="9.09765625" defaultRowHeight="21" customHeight="1"/>
  <cols>
    <col min="1" max="1" width="55.59765625" style="6" customWidth="1"/>
    <col min="2" max="2" width="6.09765625" style="51" bestFit="1" customWidth="1"/>
    <col min="3" max="3" width="0.8984375" style="2" customWidth="1"/>
    <col min="4" max="4" width="15.3984375" style="10" customWidth="1"/>
    <col min="5" max="5" width="0.8984375" style="10" customWidth="1"/>
    <col min="6" max="6" width="15.8984375" style="23" bestFit="1" customWidth="1"/>
    <col min="7" max="7" width="1" style="23" customWidth="1"/>
    <col min="8" max="8" width="14.09765625" style="10" bestFit="1" customWidth="1"/>
    <col min="9" max="9" width="0.8984375" style="23" customWidth="1"/>
    <col min="10" max="10" width="15.09765625" style="10" customWidth="1"/>
    <col min="11" max="11" width="0.8984375" style="23" customWidth="1"/>
    <col min="12" max="12" width="12.69921875" style="10" customWidth="1"/>
    <col min="13" max="13" width="0.8984375" style="23" customWidth="1"/>
    <col min="14" max="14" width="13" style="10" customWidth="1"/>
    <col min="15" max="15" width="0.8984375" style="23" customWidth="1"/>
    <col min="16" max="16" width="19.69921875" style="10" bestFit="1" customWidth="1"/>
    <col min="17" max="17" width="0.8984375" style="23" customWidth="1"/>
    <col min="18" max="18" width="15.59765625" style="10" customWidth="1"/>
    <col min="19" max="19" width="0.8984375" style="23" customWidth="1"/>
    <col min="20" max="20" width="15.8984375" style="10" bestFit="1" customWidth="1"/>
    <col min="21" max="16384" width="9.09765625" style="2"/>
  </cols>
  <sheetData>
    <row r="1" spans="1:20" ht="20">
      <c r="A1" s="86" t="s">
        <v>0</v>
      </c>
      <c r="D1" s="55"/>
      <c r="E1" s="55"/>
    </row>
    <row r="2" spans="1:20" ht="20">
      <c r="A2" s="88" t="s">
        <v>100</v>
      </c>
    </row>
    <row r="3" spans="1:20" ht="18.649999999999999" customHeight="1">
      <c r="A3" s="61"/>
      <c r="D3" s="117" t="s">
        <v>101</v>
      </c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</row>
    <row r="4" spans="1:20" ht="18.649999999999999" customHeight="1">
      <c r="B4" s="6"/>
      <c r="C4" s="51"/>
      <c r="F4" s="52"/>
      <c r="G4" s="52"/>
      <c r="H4" s="122" t="s">
        <v>61</v>
      </c>
      <c r="I4" s="122"/>
      <c r="J4" s="122"/>
      <c r="L4" s="122" t="s">
        <v>64</v>
      </c>
      <c r="M4" s="122"/>
      <c r="N4" s="122"/>
      <c r="O4" s="53"/>
      <c r="P4" s="53"/>
      <c r="Q4" s="85"/>
      <c r="R4" s="32"/>
      <c r="T4" s="32"/>
    </row>
    <row r="5" spans="1:20" ht="18.649999999999999" customHeight="1">
      <c r="B5" s="6"/>
      <c r="C5" s="51"/>
      <c r="F5" s="52" t="s">
        <v>102</v>
      </c>
      <c r="G5" s="52"/>
      <c r="H5" s="52"/>
      <c r="I5" s="52"/>
      <c r="J5" s="52"/>
      <c r="L5" s="8"/>
      <c r="M5" s="52"/>
      <c r="N5" s="7"/>
      <c r="O5" s="53"/>
      <c r="P5" s="7" t="s">
        <v>103</v>
      </c>
      <c r="Q5" s="85"/>
      <c r="R5" s="8"/>
      <c r="T5" s="32"/>
    </row>
    <row r="6" spans="1:20" ht="18.649999999999999" customHeight="1">
      <c r="B6" s="7"/>
      <c r="C6" s="54"/>
      <c r="D6" s="7" t="s">
        <v>104</v>
      </c>
      <c r="E6" s="7"/>
      <c r="F6" s="52" t="s">
        <v>105</v>
      </c>
      <c r="G6" s="52"/>
      <c r="H6" s="8"/>
      <c r="K6" s="52"/>
      <c r="L6" s="7"/>
      <c r="M6" s="52"/>
      <c r="N6" s="7" t="s">
        <v>106</v>
      </c>
      <c r="P6" s="7" t="s">
        <v>107</v>
      </c>
      <c r="Q6" s="52"/>
      <c r="S6" s="52"/>
    </row>
    <row r="7" spans="1:20" ht="18.649999999999999" customHeight="1">
      <c r="B7" s="7"/>
      <c r="C7" s="54"/>
      <c r="D7" s="7" t="s">
        <v>108</v>
      </c>
      <c r="E7" s="7"/>
      <c r="F7" s="52" t="s">
        <v>109</v>
      </c>
      <c r="G7" s="52"/>
      <c r="H7" s="8"/>
      <c r="I7" s="52"/>
      <c r="J7" s="8"/>
      <c r="K7" s="52"/>
      <c r="L7" s="7" t="s">
        <v>110</v>
      </c>
      <c r="M7" s="52"/>
      <c r="N7" s="7" t="s">
        <v>111</v>
      </c>
      <c r="P7" s="7" t="s">
        <v>112</v>
      </c>
      <c r="Q7" s="52"/>
      <c r="R7" s="7" t="s">
        <v>113</v>
      </c>
      <c r="S7" s="52"/>
      <c r="T7" s="8" t="s">
        <v>114</v>
      </c>
    </row>
    <row r="8" spans="1:20" ht="18.649999999999999" customHeight="1">
      <c r="B8" s="60" t="s">
        <v>7</v>
      </c>
      <c r="C8" s="54"/>
      <c r="D8" s="7" t="s">
        <v>115</v>
      </c>
      <c r="E8" s="7"/>
      <c r="F8" s="52" t="s">
        <v>116</v>
      </c>
      <c r="G8" s="52"/>
      <c r="H8" s="7" t="s">
        <v>117</v>
      </c>
      <c r="I8" s="52"/>
      <c r="J8" s="7" t="s">
        <v>118</v>
      </c>
      <c r="K8" s="52"/>
      <c r="L8" s="7" t="s">
        <v>119</v>
      </c>
      <c r="M8" s="52"/>
      <c r="N8" s="50" t="s">
        <v>120</v>
      </c>
      <c r="P8" s="7" t="s">
        <v>121</v>
      </c>
      <c r="Q8" s="52"/>
      <c r="R8" s="7" t="s">
        <v>122</v>
      </c>
      <c r="S8" s="52"/>
      <c r="T8" s="8" t="s">
        <v>123</v>
      </c>
    </row>
    <row r="9" spans="1:20" ht="18.649999999999999" customHeight="1">
      <c r="A9" s="2"/>
      <c r="B9" s="54"/>
      <c r="D9" s="123" t="s">
        <v>8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</row>
    <row r="10" spans="1:20" ht="18.649999999999999" customHeight="1">
      <c r="A10" s="67" t="s">
        <v>124</v>
      </c>
      <c r="B10" s="5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</row>
    <row r="11" spans="1:20" ht="18.649999999999999" customHeight="1">
      <c r="A11" s="67" t="s">
        <v>125</v>
      </c>
      <c r="B11" s="54"/>
      <c r="D11" s="32">
        <v>2525000000</v>
      </c>
      <c r="E11" s="32"/>
      <c r="F11" s="32">
        <v>1741109855</v>
      </c>
      <c r="G11" s="32"/>
      <c r="H11" s="32">
        <v>227100000</v>
      </c>
      <c r="I11" s="32"/>
      <c r="J11" s="32">
        <v>587232183</v>
      </c>
      <c r="K11" s="32"/>
      <c r="L11" s="32">
        <v>-2094382</v>
      </c>
      <c r="M11" s="32"/>
      <c r="N11" s="32">
        <v>-2094382</v>
      </c>
      <c r="O11" s="32"/>
      <c r="P11" s="32">
        <v>5078347656</v>
      </c>
      <c r="Q11" s="32"/>
      <c r="R11" s="32">
        <v>1288948</v>
      </c>
      <c r="S11" s="32"/>
      <c r="T11" s="32">
        <v>5079636604</v>
      </c>
    </row>
    <row r="12" spans="1:20" s="1" customFormat="1" ht="18.649999999999999" customHeight="1">
      <c r="A12" s="67"/>
      <c r="B12" s="54"/>
      <c r="C12" s="66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3" spans="1:20" ht="18.649999999999999" customHeight="1">
      <c r="A13" s="1" t="s">
        <v>141</v>
      </c>
      <c r="B13" s="37"/>
      <c r="C13" s="66"/>
      <c r="D13" s="55"/>
      <c r="E13" s="55"/>
      <c r="F13" s="55"/>
      <c r="G13" s="56"/>
      <c r="H13" s="55"/>
      <c r="I13" s="56"/>
      <c r="J13" s="55"/>
      <c r="K13" s="56"/>
      <c r="L13" s="55"/>
      <c r="M13" s="56"/>
      <c r="N13" s="55"/>
      <c r="O13" s="56"/>
      <c r="P13" s="55"/>
      <c r="Q13" s="56"/>
      <c r="R13" s="55"/>
      <c r="S13" s="56"/>
      <c r="T13" s="55"/>
    </row>
    <row r="14" spans="1:20" ht="18.649999999999999" customHeight="1">
      <c r="A14" s="93" t="s">
        <v>243</v>
      </c>
      <c r="B14" s="37"/>
      <c r="C14" s="66"/>
      <c r="D14" s="55"/>
      <c r="E14" s="55"/>
      <c r="F14" s="55"/>
      <c r="G14" s="56"/>
      <c r="H14" s="55"/>
      <c r="I14" s="56"/>
      <c r="J14" s="55"/>
      <c r="K14" s="56"/>
      <c r="L14" s="55"/>
      <c r="M14" s="56"/>
      <c r="N14" s="55"/>
      <c r="O14" s="56"/>
      <c r="P14" s="55"/>
      <c r="Q14" s="56"/>
      <c r="R14" s="55"/>
      <c r="S14" s="56"/>
      <c r="T14" s="55"/>
    </row>
    <row r="15" spans="1:20" ht="18.649999999999999" customHeight="1">
      <c r="A15" s="12" t="s">
        <v>228</v>
      </c>
      <c r="B15" s="54">
        <v>20</v>
      </c>
      <c r="C15" s="7"/>
      <c r="D15" s="55">
        <v>0</v>
      </c>
      <c r="E15" s="55"/>
      <c r="F15" s="55">
        <v>0</v>
      </c>
      <c r="G15" s="34"/>
      <c r="H15" s="55">
        <v>0</v>
      </c>
      <c r="I15" s="34"/>
      <c r="J15" s="55">
        <v>-212100000</v>
      </c>
      <c r="K15" s="34"/>
      <c r="L15" s="55">
        <v>0</v>
      </c>
      <c r="M15" s="34"/>
      <c r="N15" s="56">
        <v>0</v>
      </c>
      <c r="O15" s="34"/>
      <c r="P15" s="55">
        <v>-212100000</v>
      </c>
      <c r="Q15" s="34"/>
      <c r="R15" s="55">
        <v>0</v>
      </c>
      <c r="S15" s="34"/>
      <c r="T15" s="55">
        <v>-212100000</v>
      </c>
    </row>
    <row r="16" spans="1:20" s="1" customFormat="1" ht="18.649999999999999" customHeight="1">
      <c r="A16" s="93" t="s">
        <v>230</v>
      </c>
      <c r="B16" s="37"/>
      <c r="C16" s="66"/>
      <c r="D16" s="57">
        <v>0</v>
      </c>
      <c r="E16" s="98"/>
      <c r="F16" s="57">
        <v>0</v>
      </c>
      <c r="G16" s="34"/>
      <c r="H16" s="57">
        <v>0</v>
      </c>
      <c r="I16" s="34"/>
      <c r="J16" s="57">
        <v>-212100000</v>
      </c>
      <c r="K16" s="34"/>
      <c r="L16" s="57">
        <v>0</v>
      </c>
      <c r="M16" s="34"/>
      <c r="N16" s="57">
        <v>0</v>
      </c>
      <c r="O16" s="34"/>
      <c r="P16" s="57">
        <v>-212100000</v>
      </c>
      <c r="Q16" s="34"/>
      <c r="R16" s="57">
        <v>0</v>
      </c>
      <c r="S16" s="34"/>
      <c r="T16" s="57">
        <v>-212100000</v>
      </c>
    </row>
    <row r="17" spans="1:20" ht="18.649999999999999" customHeight="1">
      <c r="A17" s="12"/>
      <c r="B17" s="54"/>
      <c r="C17" s="7"/>
      <c r="D17" s="55"/>
      <c r="E17" s="55"/>
      <c r="F17" s="55"/>
      <c r="G17" s="34"/>
      <c r="H17" s="55"/>
      <c r="I17" s="34"/>
      <c r="J17" s="55"/>
      <c r="K17" s="34"/>
      <c r="L17" s="55"/>
      <c r="M17" s="34"/>
      <c r="N17" s="56"/>
      <c r="O17" s="34"/>
      <c r="P17" s="55"/>
      <c r="Q17" s="34"/>
      <c r="R17" s="55"/>
      <c r="S17" s="34"/>
      <c r="T17" s="55"/>
    </row>
    <row r="18" spans="1:20" ht="18.649999999999999" customHeight="1">
      <c r="A18" s="93" t="s">
        <v>244</v>
      </c>
      <c r="B18" s="54"/>
      <c r="C18" s="7"/>
      <c r="D18" s="55"/>
      <c r="E18" s="55"/>
      <c r="F18" s="55"/>
      <c r="G18" s="34"/>
      <c r="H18" s="55"/>
      <c r="I18" s="34"/>
      <c r="J18" s="55"/>
      <c r="K18" s="34"/>
      <c r="L18" s="55"/>
      <c r="M18" s="34"/>
      <c r="N18" s="56"/>
      <c r="O18" s="34"/>
      <c r="P18" s="55"/>
      <c r="Q18" s="34"/>
      <c r="R18" s="55"/>
      <c r="S18" s="34"/>
      <c r="T18" s="55"/>
    </row>
    <row r="19" spans="1:20" ht="18.649999999999999" customHeight="1">
      <c r="A19" s="12" t="s">
        <v>245</v>
      </c>
      <c r="B19" s="54"/>
      <c r="C19" s="7"/>
      <c r="D19" s="35">
        <v>0</v>
      </c>
      <c r="E19" s="56"/>
      <c r="F19" s="35">
        <v>0</v>
      </c>
      <c r="G19" s="56"/>
      <c r="H19" s="35">
        <v>0</v>
      </c>
      <c r="I19" s="56"/>
      <c r="J19" s="35">
        <v>0</v>
      </c>
      <c r="K19" s="56"/>
      <c r="L19" s="35">
        <v>0</v>
      </c>
      <c r="M19" s="56"/>
      <c r="N19" s="35">
        <v>0</v>
      </c>
      <c r="O19" s="56"/>
      <c r="P19" s="35">
        <v>0</v>
      </c>
      <c r="Q19" s="56"/>
      <c r="R19" s="35">
        <v>-766</v>
      </c>
      <c r="S19" s="56"/>
      <c r="T19" s="35">
        <v>-766</v>
      </c>
    </row>
    <row r="20" spans="1:20" ht="18.649999999999999" customHeight="1">
      <c r="A20" s="93" t="s">
        <v>246</v>
      </c>
      <c r="B20" s="54"/>
      <c r="C20" s="7"/>
      <c r="D20" s="58">
        <v>0</v>
      </c>
      <c r="E20" s="34"/>
      <c r="F20" s="58">
        <v>0</v>
      </c>
      <c r="G20" s="34"/>
      <c r="H20" s="58">
        <v>0</v>
      </c>
      <c r="I20" s="34"/>
      <c r="J20" s="58">
        <v>0</v>
      </c>
      <c r="K20" s="34"/>
      <c r="L20" s="58">
        <v>0</v>
      </c>
      <c r="M20" s="34"/>
      <c r="N20" s="58">
        <v>0</v>
      </c>
      <c r="O20" s="34"/>
      <c r="P20" s="58">
        <v>0</v>
      </c>
      <c r="Q20" s="34"/>
      <c r="R20" s="58">
        <v>-766</v>
      </c>
      <c r="S20" s="34"/>
      <c r="T20" s="58">
        <v>-766</v>
      </c>
    </row>
    <row r="21" spans="1:20" ht="18.649999999999999" customHeight="1">
      <c r="A21" s="95"/>
      <c r="B21" s="54"/>
      <c r="C21" s="7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1:20" ht="18.649999999999999" customHeight="1">
      <c r="A22" s="1" t="s">
        <v>227</v>
      </c>
      <c r="B22" s="54"/>
      <c r="C22" s="7"/>
      <c r="D22" s="58">
        <v>0</v>
      </c>
      <c r="E22" s="34"/>
      <c r="F22" s="58">
        <v>0</v>
      </c>
      <c r="G22" s="34"/>
      <c r="H22" s="58">
        <v>0</v>
      </c>
      <c r="I22" s="34"/>
      <c r="J22" s="58">
        <v>-212100000</v>
      </c>
      <c r="K22" s="34"/>
      <c r="L22" s="58">
        <v>0</v>
      </c>
      <c r="M22" s="34"/>
      <c r="N22" s="58">
        <v>0</v>
      </c>
      <c r="O22" s="34"/>
      <c r="P22" s="58">
        <v>-212100000</v>
      </c>
      <c r="Q22" s="34"/>
      <c r="R22" s="58">
        <v>-766</v>
      </c>
      <c r="S22" s="34"/>
      <c r="T22" s="58">
        <v>-212100766</v>
      </c>
    </row>
    <row r="23" spans="1:20" ht="18.649999999999999" customHeight="1">
      <c r="A23" s="2"/>
      <c r="B23" s="54"/>
      <c r="C23" s="7"/>
      <c r="D23" s="55"/>
      <c r="E23" s="55"/>
      <c r="F23" s="55"/>
      <c r="G23" s="56"/>
      <c r="H23" s="55"/>
      <c r="I23" s="56"/>
      <c r="J23" s="55"/>
      <c r="K23" s="56"/>
      <c r="L23" s="55"/>
      <c r="M23" s="56"/>
      <c r="N23" s="55"/>
      <c r="O23" s="56"/>
      <c r="P23" s="55"/>
      <c r="Q23" s="56"/>
      <c r="R23" s="55"/>
      <c r="S23" s="56"/>
      <c r="T23" s="55"/>
    </row>
    <row r="24" spans="1:20" s="1" customFormat="1" ht="18.649999999999999" customHeight="1">
      <c r="A24" s="67" t="s">
        <v>126</v>
      </c>
      <c r="B24" s="54"/>
      <c r="C24" s="66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s="1" customFormat="1" ht="18.649999999999999" customHeight="1">
      <c r="A25" s="12" t="s">
        <v>247</v>
      </c>
      <c r="B25" s="54"/>
      <c r="C25" s="66"/>
      <c r="D25" s="55">
        <v>0</v>
      </c>
      <c r="E25" s="55"/>
      <c r="F25" s="55">
        <v>0</v>
      </c>
      <c r="G25" s="56"/>
      <c r="H25" s="55">
        <v>0</v>
      </c>
      <c r="I25" s="34"/>
      <c r="J25" s="55">
        <v>453174057</v>
      </c>
      <c r="K25" s="34"/>
      <c r="L25" s="55">
        <v>0</v>
      </c>
      <c r="M25" s="56"/>
      <c r="N25" s="56">
        <v>0</v>
      </c>
      <c r="O25" s="56"/>
      <c r="P25" s="55">
        <v>453174057</v>
      </c>
      <c r="Q25" s="56"/>
      <c r="R25" s="56">
        <v>368</v>
      </c>
      <c r="S25" s="56"/>
      <c r="T25" s="55">
        <v>453174425</v>
      </c>
    </row>
    <row r="26" spans="1:20" s="1" customFormat="1" ht="18.649999999999999" customHeight="1">
      <c r="A26" s="12" t="s">
        <v>248</v>
      </c>
      <c r="B26" s="54"/>
      <c r="C26" s="66"/>
      <c r="D26" s="55">
        <v>0</v>
      </c>
      <c r="E26" s="55"/>
      <c r="F26" s="55">
        <v>0</v>
      </c>
      <c r="G26" s="34"/>
      <c r="H26" s="55">
        <v>0</v>
      </c>
      <c r="I26" s="34"/>
      <c r="J26" s="55">
        <v>-9605724</v>
      </c>
      <c r="K26" s="34"/>
      <c r="L26" s="55">
        <v>0</v>
      </c>
      <c r="M26" s="34"/>
      <c r="N26" s="35">
        <v>0</v>
      </c>
      <c r="O26" s="34"/>
      <c r="P26" s="55">
        <v>-9605724</v>
      </c>
      <c r="Q26" s="34"/>
      <c r="R26" s="35">
        <v>-1</v>
      </c>
      <c r="S26" s="34"/>
      <c r="T26" s="55">
        <v>-9605725</v>
      </c>
    </row>
    <row r="27" spans="1:20" s="1" customFormat="1" ht="18.649999999999999" customHeight="1">
      <c r="A27" s="67" t="s">
        <v>142</v>
      </c>
      <c r="B27" s="37"/>
      <c r="C27" s="66"/>
      <c r="D27" s="57">
        <v>0</v>
      </c>
      <c r="E27" s="34"/>
      <c r="F27" s="57">
        <v>0</v>
      </c>
      <c r="G27" s="34"/>
      <c r="H27" s="57">
        <v>0</v>
      </c>
      <c r="I27" s="34"/>
      <c r="J27" s="57">
        <v>443568333</v>
      </c>
      <c r="K27" s="34"/>
      <c r="L27" s="57">
        <v>0</v>
      </c>
      <c r="M27" s="34"/>
      <c r="N27" s="57">
        <v>0</v>
      </c>
      <c r="O27" s="34"/>
      <c r="P27" s="57">
        <v>443568333</v>
      </c>
      <c r="Q27" s="34"/>
      <c r="R27" s="57">
        <v>367</v>
      </c>
      <c r="S27" s="34"/>
      <c r="T27" s="57">
        <v>443568700</v>
      </c>
    </row>
    <row r="28" spans="1:20" s="1" customFormat="1" ht="18.649999999999999" customHeight="1">
      <c r="A28" s="67"/>
      <c r="B28" s="54"/>
      <c r="C28" s="66"/>
      <c r="D28" s="56"/>
      <c r="E28" s="56"/>
      <c r="F28" s="56"/>
      <c r="G28" s="56"/>
      <c r="H28" s="56"/>
      <c r="I28" s="56"/>
      <c r="J28" s="55"/>
      <c r="K28" s="56"/>
      <c r="L28" s="56"/>
      <c r="M28" s="56"/>
      <c r="N28" s="56"/>
      <c r="O28" s="56"/>
      <c r="P28" s="56"/>
      <c r="Q28" s="56"/>
      <c r="R28" s="56"/>
      <c r="S28" s="56"/>
      <c r="T28" s="56"/>
    </row>
    <row r="29" spans="1:20" s="1" customFormat="1" ht="18.649999999999999" customHeight="1">
      <c r="A29" s="6" t="s">
        <v>127</v>
      </c>
      <c r="B29" s="54">
        <v>15</v>
      </c>
      <c r="C29" s="66"/>
      <c r="D29" s="35">
        <v>0</v>
      </c>
      <c r="E29" s="56"/>
      <c r="F29" s="35">
        <v>0</v>
      </c>
      <c r="G29" s="56"/>
      <c r="H29" s="35">
        <v>16500000</v>
      </c>
      <c r="I29" s="56"/>
      <c r="J29" s="35">
        <v>-16500000</v>
      </c>
      <c r="K29" s="56"/>
      <c r="L29" s="35">
        <v>0</v>
      </c>
      <c r="M29" s="56"/>
      <c r="N29" s="35">
        <v>0</v>
      </c>
      <c r="O29" s="56"/>
      <c r="P29" s="35">
        <v>0</v>
      </c>
      <c r="Q29" s="56"/>
      <c r="R29" s="35">
        <v>0</v>
      </c>
      <c r="S29" s="56"/>
      <c r="T29" s="35">
        <v>0</v>
      </c>
    </row>
    <row r="30" spans="1:20" s="1" customFormat="1" ht="18.649999999999999" customHeight="1">
      <c r="A30" s="113"/>
      <c r="B30" s="112"/>
      <c r="C30" s="111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</row>
    <row r="31" spans="1:20" ht="18.649999999999999" customHeight="1" thickBot="1">
      <c r="A31" s="1" t="s">
        <v>128</v>
      </c>
      <c r="B31" s="54"/>
      <c r="C31" s="7"/>
      <c r="D31" s="115">
        <v>2525000000</v>
      </c>
      <c r="E31" s="34"/>
      <c r="F31" s="115">
        <v>1741109855</v>
      </c>
      <c r="G31" s="56"/>
      <c r="H31" s="115">
        <v>243600000</v>
      </c>
      <c r="I31" s="56"/>
      <c r="J31" s="115">
        <v>802200516</v>
      </c>
      <c r="K31" s="56"/>
      <c r="L31" s="115">
        <v>-2094382</v>
      </c>
      <c r="M31" s="56"/>
      <c r="N31" s="115">
        <v>-2094382</v>
      </c>
      <c r="O31" s="56"/>
      <c r="P31" s="115">
        <v>5309815989</v>
      </c>
      <c r="Q31" s="56"/>
      <c r="R31" s="115">
        <v>1288549</v>
      </c>
      <c r="S31" s="56"/>
      <c r="T31" s="115">
        <v>5311104538</v>
      </c>
    </row>
    <row r="32" spans="1:20" ht="18.649999999999999" customHeight="1" thickTop="1">
      <c r="A32" s="67"/>
      <c r="B32" s="54"/>
      <c r="C32" s="7"/>
      <c r="E32" s="34"/>
      <c r="F32" s="56"/>
      <c r="G32" s="56"/>
      <c r="H32" s="34"/>
      <c r="I32" s="56"/>
      <c r="J32" s="34"/>
      <c r="K32" s="56"/>
      <c r="L32" s="34"/>
      <c r="M32" s="56"/>
      <c r="N32" s="34"/>
      <c r="O32" s="56"/>
      <c r="P32" s="34"/>
      <c r="Q32" s="56"/>
      <c r="R32" s="34"/>
      <c r="S32" s="56"/>
      <c r="T32" s="34"/>
    </row>
    <row r="33" spans="1:20" ht="18.649999999999999" customHeight="1">
      <c r="A33" s="67"/>
      <c r="B33" s="112"/>
      <c r="C33" s="110"/>
      <c r="E33" s="34"/>
      <c r="F33" s="56"/>
      <c r="G33" s="56"/>
      <c r="H33" s="34"/>
      <c r="I33" s="56"/>
      <c r="J33" s="34"/>
      <c r="K33" s="56"/>
      <c r="L33" s="34"/>
      <c r="M33" s="56"/>
      <c r="N33" s="34"/>
      <c r="O33" s="56"/>
      <c r="P33" s="34"/>
      <c r="Q33" s="56"/>
      <c r="R33" s="34"/>
      <c r="S33" s="56"/>
      <c r="T33" s="34"/>
    </row>
    <row r="34" spans="1:20" ht="18.649999999999999" customHeight="1">
      <c r="A34" s="67"/>
      <c r="B34" s="112"/>
      <c r="C34" s="110"/>
      <c r="E34" s="34"/>
      <c r="F34" s="56"/>
      <c r="G34" s="56"/>
      <c r="H34" s="34"/>
      <c r="I34" s="56"/>
      <c r="J34" s="34"/>
      <c r="K34" s="56"/>
      <c r="L34" s="34"/>
      <c r="M34" s="56"/>
      <c r="N34" s="34"/>
      <c r="O34" s="56"/>
      <c r="P34" s="34"/>
      <c r="Q34" s="56"/>
      <c r="R34" s="34"/>
      <c r="S34" s="56"/>
      <c r="T34" s="34"/>
    </row>
    <row r="35" spans="1:20" ht="18.649999999999999" customHeight="1">
      <c r="A35" s="120" t="s">
        <v>30</v>
      </c>
      <c r="B35" s="120"/>
      <c r="C35" s="120"/>
      <c r="D35" s="120"/>
      <c r="E35" s="120"/>
      <c r="F35" s="120"/>
      <c r="G35" s="120"/>
      <c r="H35" s="120"/>
      <c r="I35" s="2"/>
      <c r="J35" s="120" t="s">
        <v>30</v>
      </c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1:20" ht="18.649999999999999" customHeight="1">
      <c r="A36" s="120" t="s">
        <v>129</v>
      </c>
      <c r="B36" s="120"/>
      <c r="C36" s="120"/>
      <c r="D36" s="120"/>
      <c r="E36" s="120"/>
      <c r="F36" s="120"/>
      <c r="G36" s="120"/>
      <c r="H36" s="120"/>
      <c r="I36" s="2"/>
      <c r="J36" s="120" t="s">
        <v>32</v>
      </c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</sheetData>
  <mergeCells count="8">
    <mergeCell ref="A36:H36"/>
    <mergeCell ref="J36:T36"/>
    <mergeCell ref="D3:T3"/>
    <mergeCell ref="H4:J4"/>
    <mergeCell ref="L4:N4"/>
    <mergeCell ref="D9:T9"/>
    <mergeCell ref="A35:H35"/>
    <mergeCell ref="J35:T35"/>
  </mergeCells>
  <pageMargins left="0.8" right="0.8" top="0.48" bottom="0.5" header="0.5" footer="0.5"/>
  <pageSetup paperSize="9" scale="71" firstPageNumber="9" orientation="landscape" useFirstPageNumber="1" r:id="rId1"/>
  <headerFooter alignWithMargins="0">
    <oddFooter xml:space="preserve">&amp;L&amp;"Times New Roman,Regular"&amp;11  The accompanying notes are an integral part of these financial statements.&amp;"Angsana New,Regular"&amp;15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6"/>
  <sheetViews>
    <sheetView view="pageBreakPreview" topLeftCell="A31" zoomScale="80" zoomScaleNormal="60" zoomScaleSheetLayoutView="80" workbookViewId="0">
      <selection activeCell="W50" sqref="W50"/>
    </sheetView>
  </sheetViews>
  <sheetFormatPr defaultColWidth="9.09765625" defaultRowHeight="14"/>
  <cols>
    <col min="1" max="1" width="55.69921875" style="6" customWidth="1"/>
    <col min="2" max="2" width="6.09765625" style="51" bestFit="1" customWidth="1"/>
    <col min="3" max="3" width="0.8984375" style="2" customWidth="1"/>
    <col min="4" max="4" width="15.8984375" style="10" bestFit="1" customWidth="1"/>
    <col min="5" max="5" width="0.8984375" style="10" customWidth="1"/>
    <col min="6" max="6" width="15.8984375" style="23" bestFit="1" customWidth="1"/>
    <col min="7" max="7" width="1" style="23" customWidth="1"/>
    <col min="8" max="8" width="14.09765625" style="10" bestFit="1" customWidth="1"/>
    <col min="9" max="9" width="0.8984375" style="23" customWidth="1"/>
    <col min="10" max="10" width="16" style="10" bestFit="1" customWidth="1"/>
    <col min="11" max="11" width="0.8984375" style="23" customWidth="1"/>
    <col min="12" max="12" width="12.69921875" style="10" customWidth="1"/>
    <col min="13" max="13" width="0.8984375" style="23" customWidth="1"/>
    <col min="14" max="14" width="13" style="10" customWidth="1"/>
    <col min="15" max="15" width="0.8984375" style="23" customWidth="1"/>
    <col min="16" max="16" width="15.8984375" style="10" bestFit="1" customWidth="1"/>
    <col min="17" max="17" width="0.8984375" style="23" customWidth="1"/>
    <col min="18" max="18" width="16.296875" style="10" customWidth="1"/>
    <col min="19" max="19" width="0.8984375" style="23" customWidth="1"/>
    <col min="20" max="20" width="16.3984375" style="10" bestFit="1" customWidth="1"/>
    <col min="21" max="16384" width="9.09765625" style="2"/>
  </cols>
  <sheetData>
    <row r="1" spans="1:20" ht="20">
      <c r="A1" s="86" t="s">
        <v>0</v>
      </c>
      <c r="D1" s="55"/>
      <c r="E1" s="55"/>
    </row>
    <row r="2" spans="1:20" ht="20">
      <c r="A2" s="88" t="s">
        <v>100</v>
      </c>
    </row>
    <row r="3" spans="1:20" ht="18.649999999999999" customHeight="1">
      <c r="A3" s="61"/>
      <c r="D3" s="117" t="s">
        <v>101</v>
      </c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</row>
    <row r="4" spans="1:20" ht="18.649999999999999" customHeight="1">
      <c r="B4" s="6"/>
      <c r="C4" s="51"/>
      <c r="F4" s="52"/>
      <c r="G4" s="52"/>
      <c r="H4" s="122" t="s">
        <v>61</v>
      </c>
      <c r="I4" s="122"/>
      <c r="J4" s="122"/>
      <c r="L4" s="122" t="s">
        <v>64</v>
      </c>
      <c r="M4" s="122"/>
      <c r="N4" s="122"/>
      <c r="O4" s="53"/>
      <c r="P4" s="53"/>
      <c r="Q4" s="85"/>
      <c r="R4" s="32"/>
      <c r="T4" s="32"/>
    </row>
    <row r="5" spans="1:20" ht="18.649999999999999" customHeight="1">
      <c r="B5" s="6"/>
      <c r="C5" s="51"/>
      <c r="F5" s="52" t="s">
        <v>102</v>
      </c>
      <c r="G5" s="52"/>
      <c r="H5" s="52"/>
      <c r="I5" s="52"/>
      <c r="J5" s="52"/>
      <c r="L5" s="8"/>
      <c r="M5" s="52"/>
      <c r="N5" s="7"/>
      <c r="O5" s="53"/>
      <c r="P5" s="7" t="s">
        <v>103</v>
      </c>
      <c r="Q5" s="85"/>
      <c r="R5" s="8"/>
      <c r="T5" s="32"/>
    </row>
    <row r="6" spans="1:20" ht="18.649999999999999" customHeight="1">
      <c r="B6" s="7"/>
      <c r="C6" s="54"/>
      <c r="D6" s="7" t="s">
        <v>104</v>
      </c>
      <c r="E6" s="7"/>
      <c r="F6" s="52" t="s">
        <v>105</v>
      </c>
      <c r="G6" s="52"/>
      <c r="H6" s="8"/>
      <c r="K6" s="52"/>
      <c r="L6" s="7"/>
      <c r="M6" s="52"/>
      <c r="N6" s="7" t="s">
        <v>106</v>
      </c>
      <c r="P6" s="7" t="s">
        <v>107</v>
      </c>
      <c r="Q6" s="52"/>
      <c r="S6" s="52"/>
    </row>
    <row r="7" spans="1:20" ht="18.649999999999999" customHeight="1">
      <c r="B7" s="7"/>
      <c r="C7" s="54"/>
      <c r="D7" s="7" t="s">
        <v>108</v>
      </c>
      <c r="E7" s="7"/>
      <c r="F7" s="52" t="s">
        <v>109</v>
      </c>
      <c r="G7" s="52"/>
      <c r="H7" s="8"/>
      <c r="I7" s="52"/>
      <c r="J7" s="8"/>
      <c r="K7" s="52"/>
      <c r="L7" s="7" t="s">
        <v>110</v>
      </c>
      <c r="M7" s="52"/>
      <c r="N7" s="7" t="s">
        <v>111</v>
      </c>
      <c r="P7" s="7" t="s">
        <v>112</v>
      </c>
      <c r="Q7" s="52"/>
      <c r="R7" s="7" t="s">
        <v>113</v>
      </c>
      <c r="S7" s="52"/>
      <c r="T7" s="8" t="s">
        <v>114</v>
      </c>
    </row>
    <row r="8" spans="1:20" ht="18.649999999999999" customHeight="1">
      <c r="B8" s="60" t="s">
        <v>7</v>
      </c>
      <c r="C8" s="54"/>
      <c r="D8" s="7" t="s">
        <v>115</v>
      </c>
      <c r="E8" s="7"/>
      <c r="F8" s="52" t="s">
        <v>116</v>
      </c>
      <c r="G8" s="52"/>
      <c r="H8" s="7" t="s">
        <v>117</v>
      </c>
      <c r="I8" s="52"/>
      <c r="J8" s="7" t="s">
        <v>118</v>
      </c>
      <c r="K8" s="52"/>
      <c r="L8" s="7" t="s">
        <v>119</v>
      </c>
      <c r="M8" s="52"/>
      <c r="N8" s="50" t="s">
        <v>120</v>
      </c>
      <c r="P8" s="7" t="s">
        <v>121</v>
      </c>
      <c r="Q8" s="52"/>
      <c r="R8" s="7" t="s">
        <v>122</v>
      </c>
      <c r="S8" s="52"/>
      <c r="T8" s="8" t="s">
        <v>123</v>
      </c>
    </row>
    <row r="9" spans="1:20" ht="18.649999999999999" customHeight="1">
      <c r="A9" s="2"/>
      <c r="B9" s="54"/>
      <c r="D9" s="123" t="s">
        <v>8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</row>
    <row r="10" spans="1:20" ht="18.649999999999999" customHeight="1">
      <c r="A10" s="67" t="s">
        <v>130</v>
      </c>
      <c r="B10" s="5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</row>
    <row r="11" spans="1:20" ht="18.649999999999999" customHeight="1">
      <c r="A11" s="67" t="s">
        <v>131</v>
      </c>
      <c r="B11" s="54"/>
      <c r="D11" s="32">
        <v>2525000000</v>
      </c>
      <c r="E11" s="32"/>
      <c r="F11" s="32">
        <v>1741109855</v>
      </c>
      <c r="G11" s="32"/>
      <c r="H11" s="32">
        <v>243600000</v>
      </c>
      <c r="I11" s="32"/>
      <c r="J11" s="32">
        <v>802200516</v>
      </c>
      <c r="K11" s="32"/>
      <c r="L11" s="32">
        <v>-2094382</v>
      </c>
      <c r="M11" s="32"/>
      <c r="N11" s="32">
        <f>SUM(L11)</f>
        <v>-2094382</v>
      </c>
      <c r="O11" s="32"/>
      <c r="P11" s="32">
        <v>5309815989</v>
      </c>
      <c r="Q11" s="32"/>
      <c r="R11" s="32">
        <v>1288549</v>
      </c>
      <c r="S11" s="32"/>
      <c r="T11" s="32">
        <f>SUM(P11:R11)</f>
        <v>5311104538</v>
      </c>
    </row>
    <row r="12" spans="1:20" s="1" customFormat="1" ht="18.649999999999999" customHeight="1">
      <c r="A12" s="67"/>
      <c r="B12" s="54"/>
      <c r="C12" s="66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3" spans="1:20" ht="18.649999999999999" customHeight="1">
      <c r="A13" s="1" t="s">
        <v>141</v>
      </c>
      <c r="B13" s="37"/>
      <c r="C13" s="66"/>
      <c r="D13" s="55"/>
      <c r="E13" s="55"/>
      <c r="F13" s="55"/>
      <c r="G13" s="56"/>
      <c r="H13" s="55"/>
      <c r="I13" s="56"/>
      <c r="J13" s="55"/>
      <c r="K13" s="56"/>
      <c r="L13" s="55"/>
      <c r="M13" s="56"/>
      <c r="N13" s="55"/>
      <c r="O13" s="56"/>
      <c r="P13" s="55"/>
      <c r="Q13" s="56"/>
      <c r="R13" s="55"/>
      <c r="S13" s="56"/>
      <c r="T13" s="55"/>
    </row>
    <row r="14" spans="1:20" ht="18.649999999999999" customHeight="1">
      <c r="A14" s="93" t="s">
        <v>243</v>
      </c>
      <c r="B14" s="37"/>
      <c r="C14" s="66"/>
      <c r="D14" s="55"/>
      <c r="E14" s="55"/>
      <c r="F14" s="55"/>
      <c r="G14" s="56"/>
      <c r="H14" s="55"/>
      <c r="I14" s="56"/>
      <c r="J14" s="55"/>
      <c r="K14" s="56"/>
      <c r="L14" s="55"/>
      <c r="M14" s="56"/>
      <c r="N14" s="55"/>
      <c r="O14" s="56"/>
      <c r="P14" s="55"/>
      <c r="Q14" s="56"/>
      <c r="R14" s="55"/>
      <c r="S14" s="56"/>
      <c r="T14" s="55"/>
    </row>
    <row r="15" spans="1:20" ht="18.649999999999999" customHeight="1">
      <c r="A15" s="12" t="s">
        <v>228</v>
      </c>
      <c r="B15" s="54">
        <v>20</v>
      </c>
      <c r="C15" s="7"/>
      <c r="D15" s="55">
        <v>0</v>
      </c>
      <c r="E15" s="55"/>
      <c r="F15" s="55">
        <v>0</v>
      </c>
      <c r="G15" s="34"/>
      <c r="H15" s="55">
        <v>0</v>
      </c>
      <c r="I15" s="34"/>
      <c r="J15" s="55">
        <v>-303000000</v>
      </c>
      <c r="K15" s="34"/>
      <c r="L15" s="55">
        <v>0</v>
      </c>
      <c r="M15" s="34"/>
      <c r="N15" s="56">
        <f>SUM(L15)</f>
        <v>0</v>
      </c>
      <c r="O15" s="34"/>
      <c r="P15" s="55">
        <f>SUM(D15:J15,N15)</f>
        <v>-303000000</v>
      </c>
      <c r="Q15" s="34"/>
      <c r="R15" s="55">
        <v>0</v>
      </c>
      <c r="S15" s="34"/>
      <c r="T15" s="55">
        <f>SUM(P15:S15)</f>
        <v>-303000000</v>
      </c>
    </row>
    <row r="16" spans="1:20" s="1" customFormat="1" ht="18.649999999999999" customHeight="1">
      <c r="A16" s="93" t="s">
        <v>230</v>
      </c>
      <c r="B16" s="37"/>
      <c r="C16" s="66"/>
      <c r="D16" s="57">
        <f>D15</f>
        <v>0</v>
      </c>
      <c r="E16" s="98"/>
      <c r="F16" s="57">
        <f>F15</f>
        <v>0</v>
      </c>
      <c r="G16" s="34"/>
      <c r="H16" s="57">
        <f>H15</f>
        <v>0</v>
      </c>
      <c r="I16" s="34"/>
      <c r="J16" s="57">
        <f>J15</f>
        <v>-303000000</v>
      </c>
      <c r="K16" s="34"/>
      <c r="L16" s="57">
        <f>L15</f>
        <v>0</v>
      </c>
      <c r="M16" s="34"/>
      <c r="N16" s="57">
        <f>L16</f>
        <v>0</v>
      </c>
      <c r="O16" s="34"/>
      <c r="P16" s="57">
        <f>SUM(D16:J16,N16)</f>
        <v>-303000000</v>
      </c>
      <c r="Q16" s="34"/>
      <c r="R16" s="57">
        <f>R15</f>
        <v>0</v>
      </c>
      <c r="S16" s="34"/>
      <c r="T16" s="57">
        <f>SUM(P16:R16)</f>
        <v>-303000000</v>
      </c>
    </row>
    <row r="17" spans="1:20" ht="18.649999999999999" customHeight="1">
      <c r="A17" s="12"/>
      <c r="B17" s="54"/>
      <c r="C17" s="7"/>
      <c r="D17" s="55"/>
      <c r="E17" s="55"/>
      <c r="F17" s="55"/>
      <c r="G17" s="34"/>
      <c r="H17" s="55"/>
      <c r="I17" s="34"/>
      <c r="J17" s="55"/>
      <c r="K17" s="34"/>
      <c r="L17" s="55"/>
      <c r="M17" s="34"/>
      <c r="N17" s="56"/>
      <c r="O17" s="34"/>
      <c r="P17" s="55"/>
      <c r="Q17" s="34"/>
      <c r="R17" s="55"/>
      <c r="S17" s="34"/>
      <c r="T17" s="55"/>
    </row>
    <row r="18" spans="1:20" ht="18.649999999999999" customHeight="1">
      <c r="A18" s="93" t="s">
        <v>244</v>
      </c>
      <c r="B18" s="54"/>
      <c r="C18" s="7"/>
      <c r="D18" s="55"/>
      <c r="E18" s="55"/>
      <c r="F18" s="55"/>
      <c r="G18" s="34"/>
      <c r="H18" s="55"/>
      <c r="I18" s="34"/>
      <c r="J18" s="55"/>
      <c r="K18" s="34"/>
      <c r="L18" s="55"/>
      <c r="M18" s="34"/>
      <c r="N18" s="56"/>
      <c r="O18" s="34"/>
      <c r="P18" s="55"/>
      <c r="Q18" s="34"/>
      <c r="R18" s="55"/>
      <c r="S18" s="34"/>
      <c r="T18" s="55"/>
    </row>
    <row r="19" spans="1:20" ht="18.649999999999999" customHeight="1">
      <c r="A19" s="12" t="s">
        <v>229</v>
      </c>
      <c r="B19" s="54"/>
      <c r="C19" s="7"/>
      <c r="D19" s="35">
        <v>0</v>
      </c>
      <c r="E19" s="56"/>
      <c r="F19" s="35">
        <v>0</v>
      </c>
      <c r="G19" s="56"/>
      <c r="H19" s="35">
        <v>0</v>
      </c>
      <c r="I19" s="56"/>
      <c r="J19" s="35">
        <v>-582</v>
      </c>
      <c r="K19" s="56"/>
      <c r="L19" s="35">
        <v>2094382</v>
      </c>
      <c r="M19" s="56"/>
      <c r="N19" s="35">
        <v>2094382</v>
      </c>
      <c r="O19" s="56"/>
      <c r="P19" s="35">
        <v>2093800</v>
      </c>
      <c r="Q19" s="56"/>
      <c r="R19" s="35">
        <v>-1283511</v>
      </c>
      <c r="S19" s="56"/>
      <c r="T19" s="35">
        <f>SUM(P19:S19)</f>
        <v>810289</v>
      </c>
    </row>
    <row r="20" spans="1:20" ht="18.649999999999999" customHeight="1">
      <c r="A20" s="93" t="s">
        <v>246</v>
      </c>
      <c r="B20" s="54"/>
      <c r="C20" s="7"/>
      <c r="D20" s="58">
        <f>D19</f>
        <v>0</v>
      </c>
      <c r="E20" s="34"/>
      <c r="F20" s="58">
        <f>F19</f>
        <v>0</v>
      </c>
      <c r="G20" s="34"/>
      <c r="H20" s="58">
        <f>H19</f>
        <v>0</v>
      </c>
      <c r="I20" s="34"/>
      <c r="J20" s="58">
        <f>J19</f>
        <v>-582</v>
      </c>
      <c r="K20" s="34"/>
      <c r="L20" s="58">
        <f>L19</f>
        <v>2094382</v>
      </c>
      <c r="M20" s="34"/>
      <c r="N20" s="58">
        <f>N19</f>
        <v>2094382</v>
      </c>
      <c r="O20" s="34"/>
      <c r="P20" s="58">
        <f>SUM(D20:J20,N20)</f>
        <v>2093800</v>
      </c>
      <c r="Q20" s="34"/>
      <c r="R20" s="58">
        <f>R19</f>
        <v>-1283511</v>
      </c>
      <c r="S20" s="34"/>
      <c r="T20" s="58">
        <f>SUM(P20:R20)</f>
        <v>810289</v>
      </c>
    </row>
    <row r="21" spans="1:20" ht="18.649999999999999" customHeight="1">
      <c r="A21" s="95"/>
      <c r="B21" s="54"/>
      <c r="C21" s="7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1:20" ht="18.649999999999999" customHeight="1">
      <c r="A22" s="1" t="s">
        <v>227</v>
      </c>
      <c r="B22" s="54"/>
      <c r="C22" s="7"/>
      <c r="D22" s="58">
        <f>D16+D20</f>
        <v>0</v>
      </c>
      <c r="E22" s="34"/>
      <c r="F22" s="58">
        <f>F16+F20</f>
        <v>0</v>
      </c>
      <c r="G22" s="34"/>
      <c r="H22" s="58">
        <f>H16+H20</f>
        <v>0</v>
      </c>
      <c r="I22" s="34"/>
      <c r="J22" s="58">
        <f>J16+J20</f>
        <v>-303000582</v>
      </c>
      <c r="K22" s="34"/>
      <c r="L22" s="58">
        <f>L16+L20</f>
        <v>2094382</v>
      </c>
      <c r="M22" s="34"/>
      <c r="N22" s="58">
        <f>N16+N20</f>
        <v>2094382</v>
      </c>
      <c r="O22" s="34"/>
      <c r="P22" s="58">
        <f>P16+P20</f>
        <v>-300906200</v>
      </c>
      <c r="Q22" s="34"/>
      <c r="R22" s="58">
        <f>R16+R20</f>
        <v>-1283511</v>
      </c>
      <c r="S22" s="34"/>
      <c r="T22" s="58">
        <f>T16+T20</f>
        <v>-302189711</v>
      </c>
    </row>
    <row r="23" spans="1:20" ht="18.649999999999999" customHeight="1">
      <c r="A23" s="2"/>
      <c r="B23" s="54"/>
      <c r="C23" s="7"/>
      <c r="D23" s="55"/>
      <c r="E23" s="55"/>
      <c r="F23" s="55"/>
      <c r="G23" s="56"/>
      <c r="H23" s="55"/>
      <c r="I23" s="56"/>
      <c r="J23" s="55"/>
      <c r="K23" s="56"/>
      <c r="L23" s="55"/>
      <c r="M23" s="56"/>
      <c r="N23" s="55"/>
      <c r="O23" s="56"/>
      <c r="P23" s="55"/>
      <c r="Q23" s="56"/>
      <c r="R23" s="55"/>
      <c r="S23" s="56"/>
      <c r="T23" s="55"/>
    </row>
    <row r="24" spans="1:20" s="1" customFormat="1" ht="18.649999999999999" customHeight="1">
      <c r="A24" s="67" t="s">
        <v>126</v>
      </c>
      <c r="B24" s="54"/>
      <c r="C24" s="66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s="1" customFormat="1" ht="18.649999999999999" customHeight="1">
      <c r="A25" s="12" t="s">
        <v>247</v>
      </c>
      <c r="B25" s="54"/>
      <c r="C25" s="66"/>
      <c r="D25" s="55">
        <v>0</v>
      </c>
      <c r="E25" s="55"/>
      <c r="F25" s="55">
        <v>0</v>
      </c>
      <c r="G25" s="56"/>
      <c r="H25" s="55">
        <v>0</v>
      </c>
      <c r="I25" s="34"/>
      <c r="J25" s="55">
        <v>659064445</v>
      </c>
      <c r="K25" s="34"/>
      <c r="L25" s="55">
        <v>0</v>
      </c>
      <c r="M25" s="56"/>
      <c r="N25" s="56">
        <v>0</v>
      </c>
      <c r="O25" s="56"/>
      <c r="P25" s="55">
        <v>659064445</v>
      </c>
      <c r="Q25" s="56"/>
      <c r="R25" s="56">
        <v>1566</v>
      </c>
      <c r="S25" s="56"/>
      <c r="T25" s="55">
        <f>SUM(P25:R25)</f>
        <v>659066011</v>
      </c>
    </row>
    <row r="26" spans="1:20" s="1" customFormat="1" ht="18.649999999999999" customHeight="1">
      <c r="A26" s="12" t="s">
        <v>248</v>
      </c>
      <c r="B26" s="54"/>
      <c r="C26" s="66"/>
      <c r="D26" s="55">
        <v>0</v>
      </c>
      <c r="E26" s="55"/>
      <c r="F26" s="55">
        <v>0</v>
      </c>
      <c r="G26" s="34"/>
      <c r="H26" s="55">
        <v>0</v>
      </c>
      <c r="I26" s="34"/>
      <c r="J26" s="55">
        <v>0</v>
      </c>
      <c r="K26" s="34"/>
      <c r="L26" s="55">
        <v>0</v>
      </c>
      <c r="M26" s="34"/>
      <c r="N26" s="35">
        <v>0</v>
      </c>
      <c r="O26" s="34"/>
      <c r="P26" s="55">
        <v>0</v>
      </c>
      <c r="Q26" s="34"/>
      <c r="R26" s="35">
        <v>0</v>
      </c>
      <c r="S26" s="34"/>
      <c r="T26" s="55">
        <f>SUM(P26:R26)</f>
        <v>0</v>
      </c>
    </row>
    <row r="27" spans="1:20" s="1" customFormat="1" ht="18.649999999999999" customHeight="1">
      <c r="A27" s="67" t="s">
        <v>142</v>
      </c>
      <c r="B27" s="37"/>
      <c r="C27" s="66"/>
      <c r="D27" s="57">
        <f>SUM(D25:D26)</f>
        <v>0</v>
      </c>
      <c r="E27" s="34"/>
      <c r="F27" s="57">
        <f>SUM(F25:F26)</f>
        <v>0</v>
      </c>
      <c r="G27" s="34"/>
      <c r="H27" s="57">
        <f>SUM(H25:H26)</f>
        <v>0</v>
      </c>
      <c r="I27" s="34"/>
      <c r="J27" s="57">
        <f>SUM(J25:J26)</f>
        <v>659064445</v>
      </c>
      <c r="K27" s="34"/>
      <c r="L27" s="57">
        <f>SUM(L25:L26)</f>
        <v>0</v>
      </c>
      <c r="M27" s="34"/>
      <c r="N27" s="57">
        <f>SUM(N25:N26)</f>
        <v>0</v>
      </c>
      <c r="O27" s="34"/>
      <c r="P27" s="57">
        <f>SUM(P25:P26)</f>
        <v>659064445</v>
      </c>
      <c r="Q27" s="34"/>
      <c r="R27" s="57">
        <f>SUM(R25:R26)</f>
        <v>1566</v>
      </c>
      <c r="S27" s="34"/>
      <c r="T27" s="57">
        <f>SUM(T25:T26)</f>
        <v>659066011</v>
      </c>
    </row>
    <row r="28" spans="1:20" s="1" customFormat="1" ht="18.649999999999999" customHeight="1">
      <c r="A28" s="67"/>
      <c r="B28" s="54"/>
      <c r="C28" s="66"/>
      <c r="D28" s="56"/>
      <c r="E28" s="56"/>
      <c r="F28" s="56"/>
      <c r="G28" s="56"/>
      <c r="H28" s="56"/>
      <c r="I28" s="56"/>
      <c r="J28" s="55"/>
      <c r="K28" s="56"/>
      <c r="L28" s="56"/>
      <c r="M28" s="56"/>
      <c r="N28" s="56"/>
      <c r="O28" s="56"/>
      <c r="P28" s="56"/>
      <c r="Q28" s="56"/>
      <c r="R28" s="56"/>
      <c r="S28" s="56"/>
      <c r="T28" s="56"/>
    </row>
    <row r="29" spans="1:20" s="1" customFormat="1" ht="18.649999999999999" customHeight="1">
      <c r="A29" s="6" t="s">
        <v>127</v>
      </c>
      <c r="B29" s="54">
        <v>15</v>
      </c>
      <c r="C29" s="66"/>
      <c r="D29" s="35">
        <v>0</v>
      </c>
      <c r="E29" s="56"/>
      <c r="F29" s="35">
        <v>0</v>
      </c>
      <c r="G29" s="56"/>
      <c r="H29" s="35">
        <v>8900000</v>
      </c>
      <c r="I29" s="56"/>
      <c r="J29" s="35">
        <v>-8900000</v>
      </c>
      <c r="K29" s="56"/>
      <c r="L29" s="35">
        <v>0</v>
      </c>
      <c r="M29" s="56"/>
      <c r="N29" s="35">
        <v>0</v>
      </c>
      <c r="O29" s="56"/>
      <c r="P29" s="35">
        <v>0</v>
      </c>
      <c r="Q29" s="56"/>
      <c r="R29" s="35">
        <v>0</v>
      </c>
      <c r="S29" s="56"/>
      <c r="T29" s="35">
        <v>0</v>
      </c>
    </row>
    <row r="30" spans="1:20" s="1" customFormat="1" ht="18.649999999999999" customHeight="1">
      <c r="A30" s="113"/>
      <c r="B30" s="112"/>
      <c r="C30" s="111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</row>
    <row r="31" spans="1:20" ht="18.649999999999999" customHeight="1" thickBot="1">
      <c r="A31" s="1" t="s">
        <v>132</v>
      </c>
      <c r="B31" s="54"/>
      <c r="C31" s="7"/>
      <c r="D31" s="115">
        <f>SUM(D11,D22,D27,D29)</f>
        <v>2525000000</v>
      </c>
      <c r="E31" s="34"/>
      <c r="F31" s="115">
        <f>SUM(F11,F22,F27,F29)</f>
        <v>1741109855</v>
      </c>
      <c r="G31" s="56"/>
      <c r="H31" s="115">
        <f>SUM(H11,H22,H27,H29)</f>
        <v>252500000</v>
      </c>
      <c r="I31" s="56"/>
      <c r="J31" s="115">
        <f>SUM(J11,J22,J27,J29)</f>
        <v>1149364379</v>
      </c>
      <c r="K31" s="56"/>
      <c r="L31" s="115">
        <f>SUM(L11,L22,L27,L29)</f>
        <v>0</v>
      </c>
      <c r="M31" s="56"/>
      <c r="N31" s="115">
        <f>SUM(N11,N22,N27,N29)</f>
        <v>0</v>
      </c>
      <c r="O31" s="56"/>
      <c r="P31" s="115">
        <f>SUM(P11,P22,P27,P29)</f>
        <v>5667974234</v>
      </c>
      <c r="Q31" s="56"/>
      <c r="R31" s="115">
        <f>SUM(R11,R22,R27,R29)</f>
        <v>6604</v>
      </c>
      <c r="S31" s="56"/>
      <c r="T31" s="115">
        <f>SUM(T11,T22,T27,T29)</f>
        <v>5667980838</v>
      </c>
    </row>
    <row r="32" spans="1:20" ht="18.649999999999999" customHeight="1" thickTop="1">
      <c r="A32" s="67"/>
      <c r="B32" s="54"/>
      <c r="C32" s="7"/>
      <c r="E32" s="34"/>
      <c r="F32" s="56"/>
      <c r="G32" s="56"/>
      <c r="H32" s="34"/>
      <c r="I32" s="56"/>
      <c r="J32" s="34"/>
      <c r="K32" s="56"/>
      <c r="L32" s="34"/>
      <c r="M32" s="56"/>
      <c r="N32" s="34"/>
      <c r="O32" s="56"/>
      <c r="P32" s="34"/>
      <c r="Q32" s="56"/>
      <c r="R32" s="34"/>
      <c r="S32" s="56"/>
      <c r="T32" s="34"/>
    </row>
    <row r="33" spans="1:20" ht="18.649999999999999" customHeight="1">
      <c r="A33" s="67"/>
      <c r="B33" s="112"/>
      <c r="C33" s="110"/>
      <c r="E33" s="34"/>
      <c r="F33" s="56"/>
      <c r="G33" s="56"/>
      <c r="H33" s="34"/>
      <c r="I33" s="56"/>
      <c r="J33" s="34"/>
      <c r="K33" s="56"/>
      <c r="L33" s="34"/>
      <c r="M33" s="56"/>
      <c r="N33" s="34"/>
      <c r="O33" s="56"/>
      <c r="P33" s="34"/>
      <c r="Q33" s="56"/>
      <c r="R33" s="34"/>
      <c r="S33" s="56"/>
      <c r="T33" s="34"/>
    </row>
    <row r="34" spans="1:20" ht="18.649999999999999" customHeight="1">
      <c r="A34" s="67"/>
      <c r="B34" s="112"/>
      <c r="C34" s="110"/>
      <c r="E34" s="34"/>
      <c r="F34" s="56"/>
      <c r="G34" s="56"/>
      <c r="H34" s="34"/>
      <c r="I34" s="56"/>
      <c r="J34" s="34"/>
      <c r="K34" s="56"/>
      <c r="L34" s="34"/>
      <c r="M34" s="56"/>
      <c r="N34" s="34"/>
      <c r="O34" s="56"/>
      <c r="P34" s="34"/>
      <c r="Q34" s="56"/>
      <c r="R34" s="34"/>
      <c r="S34" s="56"/>
      <c r="T34" s="34"/>
    </row>
    <row r="35" spans="1:20" ht="18.649999999999999" customHeight="1">
      <c r="A35" s="120" t="s">
        <v>30</v>
      </c>
      <c r="B35" s="120"/>
      <c r="C35" s="120"/>
      <c r="D35" s="120"/>
      <c r="E35" s="120"/>
      <c r="F35" s="120"/>
      <c r="G35" s="120"/>
      <c r="H35" s="120"/>
      <c r="I35" s="2"/>
      <c r="J35" s="120" t="s">
        <v>30</v>
      </c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1:20" ht="18.649999999999999" customHeight="1">
      <c r="A36" s="120" t="s">
        <v>129</v>
      </c>
      <c r="B36" s="120"/>
      <c r="C36" s="120"/>
      <c r="D36" s="120"/>
      <c r="E36" s="120"/>
      <c r="F36" s="120"/>
      <c r="G36" s="120"/>
      <c r="H36" s="120"/>
      <c r="I36" s="2"/>
      <c r="J36" s="120" t="s">
        <v>32</v>
      </c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J36:T36"/>
    <mergeCell ref="D3:T3"/>
    <mergeCell ref="H4:J4"/>
    <mergeCell ref="L4:N4"/>
    <mergeCell ref="D9:T9"/>
    <mergeCell ref="A35:H35"/>
    <mergeCell ref="A36:H36"/>
    <mergeCell ref="J35:T35"/>
  </mergeCells>
  <phoneticPr fontId="0" type="noConversion"/>
  <pageMargins left="0.8" right="0.8" top="0.48" bottom="0.5" header="0.5" footer="0.5"/>
  <pageSetup paperSize="9" scale="71" firstPageNumber="10" fitToHeight="0" orientation="landscape" useFirstPageNumber="1" r:id="rId2"/>
  <headerFooter alignWithMargins="0">
    <oddFooter xml:space="preserve">&amp;L&amp;"Times New Roman,Regular"&amp;11  The accompanying notes are an integral part of these financial statements.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1"/>
  <sheetViews>
    <sheetView view="pageBreakPreview" topLeftCell="A24" zoomScale="80" zoomScaleNormal="60" zoomScaleSheetLayoutView="80" workbookViewId="0">
      <selection activeCell="J38" sqref="J38"/>
    </sheetView>
  </sheetViews>
  <sheetFormatPr defaultColWidth="9.09765625" defaultRowHeight="20.149999999999999" customHeight="1"/>
  <cols>
    <col min="1" max="1" width="67.3984375" style="6" customWidth="1"/>
    <col min="2" max="2" width="8.09765625" style="51" customWidth="1"/>
    <col min="3" max="3" width="2.09765625" style="2" customWidth="1"/>
    <col min="4" max="4" width="16.09765625" style="10" customWidth="1"/>
    <col min="5" max="5" width="2.09765625" style="23" customWidth="1"/>
    <col min="6" max="6" width="16.09765625" style="23" bestFit="1" customWidth="1"/>
    <col min="7" max="7" width="2.09765625" style="23" customWidth="1"/>
    <col min="8" max="8" width="16.09765625" style="10" customWidth="1"/>
    <col min="9" max="9" width="2.09765625" style="23" customWidth="1"/>
    <col min="10" max="10" width="16.8984375" style="10" bestFit="1" customWidth="1"/>
    <col min="11" max="11" width="2.09765625" style="23" customWidth="1"/>
    <col min="12" max="12" width="16" style="10" customWidth="1"/>
    <col min="13" max="16384" width="9.09765625" style="2"/>
  </cols>
  <sheetData>
    <row r="1" spans="1:12" ht="20.149999999999999" customHeight="1">
      <c r="A1" s="4" t="s">
        <v>0</v>
      </c>
      <c r="D1" s="55"/>
    </row>
    <row r="2" spans="1:12" ht="20.149999999999999" customHeight="1">
      <c r="A2" s="63" t="s">
        <v>100</v>
      </c>
    </row>
    <row r="3" spans="1:12" ht="20.149999999999999" customHeight="1">
      <c r="A3" s="61"/>
      <c r="D3" s="124" t="s">
        <v>133</v>
      </c>
      <c r="E3" s="124"/>
      <c r="F3" s="124"/>
      <c r="G3" s="124"/>
      <c r="H3" s="124"/>
      <c r="I3" s="124"/>
      <c r="J3" s="124"/>
      <c r="K3" s="124"/>
      <c r="L3" s="124"/>
    </row>
    <row r="4" spans="1:12" ht="20.149999999999999" customHeight="1">
      <c r="B4" s="6"/>
      <c r="C4" s="51"/>
      <c r="E4" s="52"/>
      <c r="F4" s="52"/>
      <c r="G4" s="52"/>
      <c r="H4" s="125" t="s">
        <v>61</v>
      </c>
      <c r="I4" s="125"/>
      <c r="J4" s="125"/>
      <c r="L4" s="23"/>
    </row>
    <row r="5" spans="1:12" ht="20.149999999999999" customHeight="1">
      <c r="B5" s="7"/>
      <c r="C5" s="54"/>
      <c r="D5" s="7" t="s">
        <v>134</v>
      </c>
      <c r="E5" s="52"/>
      <c r="F5" s="52" t="s">
        <v>135</v>
      </c>
      <c r="G5" s="52"/>
      <c r="H5" s="8"/>
      <c r="J5" s="8"/>
      <c r="K5" s="52"/>
    </row>
    <row r="6" spans="1:12" ht="20.149999999999999" customHeight="1">
      <c r="B6" s="7"/>
      <c r="C6" s="54"/>
      <c r="D6" s="7" t="s">
        <v>136</v>
      </c>
      <c r="E6" s="52"/>
      <c r="F6" s="52" t="s">
        <v>109</v>
      </c>
      <c r="G6" s="52"/>
      <c r="H6" s="7" t="s">
        <v>137</v>
      </c>
      <c r="I6" s="52"/>
      <c r="J6" s="8"/>
      <c r="K6" s="52"/>
      <c r="L6" s="7" t="s">
        <v>138</v>
      </c>
    </row>
    <row r="7" spans="1:12" ht="20.149999999999999" customHeight="1">
      <c r="B7" s="54" t="s">
        <v>7</v>
      </c>
      <c r="C7" s="54"/>
      <c r="D7" s="7" t="s">
        <v>139</v>
      </c>
      <c r="E7" s="52"/>
      <c r="F7" s="52" t="s">
        <v>116</v>
      </c>
      <c r="G7" s="52"/>
      <c r="H7" s="7" t="s">
        <v>119</v>
      </c>
      <c r="I7" s="52"/>
      <c r="J7" s="7" t="s">
        <v>140</v>
      </c>
      <c r="K7" s="52"/>
      <c r="L7" s="7" t="s">
        <v>123</v>
      </c>
    </row>
    <row r="8" spans="1:12" ht="20.149999999999999" customHeight="1">
      <c r="A8" s="2"/>
      <c r="B8" s="54"/>
      <c r="D8" s="123" t="s">
        <v>8</v>
      </c>
      <c r="E8" s="123"/>
      <c r="F8" s="123"/>
      <c r="G8" s="123"/>
      <c r="H8" s="123"/>
      <c r="I8" s="123"/>
      <c r="J8" s="123"/>
      <c r="K8" s="123"/>
      <c r="L8" s="123"/>
    </row>
    <row r="9" spans="1:12" ht="18.649999999999999" customHeight="1">
      <c r="A9" s="67" t="s">
        <v>124</v>
      </c>
      <c r="B9" s="54"/>
      <c r="D9" s="84"/>
      <c r="E9" s="84"/>
      <c r="F9" s="84"/>
      <c r="G9" s="84"/>
      <c r="H9" s="84"/>
      <c r="I9" s="84"/>
      <c r="J9" s="84"/>
      <c r="K9" s="84"/>
      <c r="L9" s="84"/>
    </row>
    <row r="10" spans="1:12" ht="18.649999999999999" customHeight="1">
      <c r="A10" s="1" t="s">
        <v>125</v>
      </c>
      <c r="B10" s="54"/>
      <c r="C10" s="66"/>
      <c r="D10" s="32">
        <v>2525000000</v>
      </c>
      <c r="E10" s="32"/>
      <c r="F10" s="32">
        <v>1741109855</v>
      </c>
      <c r="G10" s="32"/>
      <c r="H10" s="32">
        <v>227100000</v>
      </c>
      <c r="I10" s="32"/>
      <c r="J10" s="32">
        <v>262274634</v>
      </c>
      <c r="K10" s="32"/>
      <c r="L10" s="32">
        <v>4755484489</v>
      </c>
    </row>
    <row r="11" spans="1:12" s="1" customFormat="1" ht="18.649999999999999" customHeight="1">
      <c r="A11" s="67"/>
      <c r="B11" s="54"/>
      <c r="C11" s="66"/>
      <c r="D11" s="34"/>
      <c r="E11" s="34"/>
      <c r="F11" s="34"/>
      <c r="G11" s="34"/>
      <c r="H11" s="34"/>
      <c r="I11" s="34"/>
      <c r="J11" s="34"/>
      <c r="K11" s="34"/>
      <c r="L11" s="34"/>
    </row>
    <row r="12" spans="1:12" ht="18.649999999999999" customHeight="1">
      <c r="A12" s="1" t="s">
        <v>141</v>
      </c>
      <c r="B12" s="37"/>
      <c r="C12" s="66"/>
      <c r="D12" s="55"/>
      <c r="E12" s="56"/>
      <c r="F12" s="55"/>
      <c r="G12" s="56"/>
      <c r="H12" s="55"/>
      <c r="I12" s="56"/>
      <c r="J12" s="2"/>
      <c r="K12" s="56"/>
      <c r="L12" s="55"/>
    </row>
    <row r="13" spans="1:12" ht="18.649999999999999" customHeight="1">
      <c r="A13" s="93" t="s">
        <v>204</v>
      </c>
      <c r="B13" s="37"/>
      <c r="C13" s="66"/>
      <c r="D13" s="55"/>
      <c r="E13" s="56"/>
      <c r="F13" s="55"/>
      <c r="G13" s="56"/>
      <c r="H13" s="55"/>
      <c r="I13" s="56"/>
      <c r="J13" s="2"/>
      <c r="K13" s="56"/>
      <c r="L13" s="55"/>
    </row>
    <row r="14" spans="1:12" ht="18.649999999999999" customHeight="1">
      <c r="A14" s="12" t="s">
        <v>228</v>
      </c>
      <c r="B14" s="54">
        <v>20</v>
      </c>
      <c r="C14" s="7"/>
      <c r="D14" s="55">
        <v>0</v>
      </c>
      <c r="E14" s="56"/>
      <c r="F14" s="55">
        <v>0</v>
      </c>
      <c r="G14" s="56"/>
      <c r="H14" s="55">
        <v>0</v>
      </c>
      <c r="I14" s="34"/>
      <c r="J14" s="55">
        <v>-212100000</v>
      </c>
      <c r="K14" s="34"/>
      <c r="L14" s="56">
        <f>+J14</f>
        <v>-212100000</v>
      </c>
    </row>
    <row r="15" spans="1:12" s="66" customFormat="1" ht="18.649999999999999" customHeight="1">
      <c r="A15" s="93" t="s">
        <v>249</v>
      </c>
      <c r="B15" s="37"/>
      <c r="D15" s="57">
        <v>0</v>
      </c>
      <c r="E15" s="34"/>
      <c r="F15" s="57">
        <v>0</v>
      </c>
      <c r="G15" s="34"/>
      <c r="H15" s="57">
        <v>0</v>
      </c>
      <c r="I15" s="34"/>
      <c r="J15" s="57">
        <f>+J14</f>
        <v>-212100000</v>
      </c>
      <c r="K15" s="34"/>
      <c r="L15" s="57">
        <f>+L14</f>
        <v>-212100000</v>
      </c>
    </row>
    <row r="16" spans="1:12" s="66" customFormat="1" ht="18.649999999999999" customHeight="1">
      <c r="A16" s="67"/>
      <c r="B16" s="37"/>
      <c r="D16" s="34"/>
      <c r="E16" s="34"/>
      <c r="F16" s="34"/>
      <c r="G16" s="34"/>
      <c r="H16" s="34"/>
      <c r="I16" s="34"/>
      <c r="J16" s="34"/>
      <c r="K16" s="34"/>
      <c r="L16" s="34"/>
    </row>
    <row r="17" spans="1:12" s="1" customFormat="1" ht="18.649999999999999" customHeight="1">
      <c r="A17" s="67" t="s">
        <v>126</v>
      </c>
      <c r="B17" s="54"/>
      <c r="C17" s="66"/>
      <c r="D17" s="34"/>
      <c r="E17" s="34"/>
      <c r="F17" s="34"/>
      <c r="G17" s="34"/>
      <c r="H17" s="34"/>
      <c r="I17" s="34"/>
      <c r="J17" s="34"/>
      <c r="K17" s="34"/>
      <c r="L17" s="34"/>
    </row>
    <row r="18" spans="1:12" s="1" customFormat="1" ht="18.649999999999999" customHeight="1">
      <c r="A18" s="12" t="s">
        <v>247</v>
      </c>
      <c r="B18" s="54"/>
      <c r="C18" s="66"/>
      <c r="D18" s="55">
        <v>0</v>
      </c>
      <c r="E18" s="56"/>
      <c r="F18" s="55">
        <v>0</v>
      </c>
      <c r="G18" s="56"/>
      <c r="H18" s="55">
        <v>0</v>
      </c>
      <c r="I18" s="34"/>
      <c r="J18" s="55">
        <v>320703384</v>
      </c>
      <c r="K18" s="34"/>
      <c r="L18" s="55">
        <v>320703384</v>
      </c>
    </row>
    <row r="19" spans="1:12" s="1" customFormat="1" ht="18.649999999999999" customHeight="1">
      <c r="A19" s="12" t="s">
        <v>248</v>
      </c>
      <c r="B19" s="54"/>
      <c r="C19" s="66"/>
      <c r="D19" s="55">
        <v>0</v>
      </c>
      <c r="E19" s="56"/>
      <c r="F19" s="55">
        <v>0</v>
      </c>
      <c r="G19" s="56"/>
      <c r="H19" s="55">
        <v>0</v>
      </c>
      <c r="I19" s="34"/>
      <c r="J19" s="56">
        <v>-6071026</v>
      </c>
      <c r="K19" s="34"/>
      <c r="L19" s="55">
        <v>-6071026</v>
      </c>
    </row>
    <row r="20" spans="1:12" s="1" customFormat="1" ht="18.649999999999999" customHeight="1">
      <c r="A20" s="67" t="s">
        <v>142</v>
      </c>
      <c r="B20" s="37"/>
      <c r="C20" s="66"/>
      <c r="D20" s="57">
        <v>0</v>
      </c>
      <c r="E20" s="34"/>
      <c r="F20" s="57">
        <v>0</v>
      </c>
      <c r="G20" s="34"/>
      <c r="H20" s="57">
        <v>0</v>
      </c>
      <c r="I20" s="34"/>
      <c r="J20" s="57">
        <f>SUM(J18:J19)</f>
        <v>314632358</v>
      </c>
      <c r="K20" s="34"/>
      <c r="L20" s="57">
        <f>SUM(L18:L19)</f>
        <v>314632358</v>
      </c>
    </row>
    <row r="21" spans="1:12" s="1" customFormat="1" ht="18.649999999999999" customHeight="1">
      <c r="A21" s="67"/>
      <c r="B21" s="54"/>
      <c r="C21" s="66"/>
      <c r="D21" s="56"/>
      <c r="E21" s="56"/>
      <c r="F21" s="56"/>
      <c r="G21" s="56"/>
      <c r="H21" s="56"/>
      <c r="I21" s="56"/>
      <c r="J21" s="55"/>
      <c r="K21" s="56"/>
      <c r="L21" s="56"/>
    </row>
    <row r="22" spans="1:12" s="1" customFormat="1" ht="18.649999999999999" customHeight="1">
      <c r="A22" s="6" t="s">
        <v>127</v>
      </c>
      <c r="B22" s="54">
        <v>15</v>
      </c>
      <c r="C22" s="66"/>
      <c r="D22" s="35">
        <v>0</v>
      </c>
      <c r="E22" s="56"/>
      <c r="F22" s="35">
        <v>0</v>
      </c>
      <c r="G22" s="56"/>
      <c r="H22" s="35">
        <v>16500000</v>
      </c>
      <c r="I22" s="56"/>
      <c r="J22" s="35">
        <v>-16500000</v>
      </c>
      <c r="K22" s="56"/>
      <c r="L22" s="35">
        <v>0</v>
      </c>
    </row>
    <row r="23" spans="1:12" s="1" customFormat="1" ht="18.649999999999999" customHeight="1">
      <c r="A23" s="113"/>
      <c r="B23" s="112"/>
      <c r="C23" s="111"/>
      <c r="D23" s="56"/>
      <c r="E23" s="56"/>
      <c r="F23" s="56"/>
      <c r="G23" s="56"/>
      <c r="H23" s="56"/>
      <c r="I23" s="56"/>
      <c r="J23" s="56"/>
      <c r="K23" s="56"/>
      <c r="L23" s="56"/>
    </row>
    <row r="24" spans="1:12" ht="18.649999999999999" customHeight="1" thickBot="1">
      <c r="A24" s="1" t="s">
        <v>128</v>
      </c>
      <c r="B24" s="54"/>
      <c r="C24" s="7"/>
      <c r="D24" s="115">
        <v>2525000000</v>
      </c>
      <c r="E24" s="56"/>
      <c r="F24" s="115">
        <v>1741109855</v>
      </c>
      <c r="G24" s="56"/>
      <c r="H24" s="115">
        <v>243600000</v>
      </c>
      <c r="I24" s="56"/>
      <c r="J24" s="115">
        <v>348306992</v>
      </c>
      <c r="K24" s="56"/>
      <c r="L24" s="115">
        <v>4858016847</v>
      </c>
    </row>
    <row r="25" spans="1:12" ht="18.649999999999999" customHeight="1" thickTop="1">
      <c r="A25" s="1"/>
      <c r="B25" s="54"/>
      <c r="C25" s="7"/>
      <c r="D25" s="34"/>
      <c r="E25" s="56"/>
      <c r="F25" s="56"/>
      <c r="G25" s="56"/>
      <c r="H25" s="34"/>
      <c r="I25" s="56"/>
      <c r="J25" s="34"/>
      <c r="K25" s="56"/>
      <c r="L25" s="34"/>
    </row>
    <row r="26" spans="1:12" ht="18.649999999999999" customHeight="1">
      <c r="A26" s="1"/>
      <c r="B26" s="54"/>
      <c r="C26" s="7"/>
      <c r="D26" s="34"/>
      <c r="E26" s="56"/>
      <c r="F26" s="56"/>
      <c r="G26" s="56"/>
      <c r="H26" s="34"/>
      <c r="I26" s="56"/>
      <c r="J26" s="34"/>
      <c r="K26" s="56"/>
      <c r="L26" s="34"/>
    </row>
    <row r="27" spans="1:12" ht="18.649999999999999" customHeight="1">
      <c r="A27" s="1"/>
      <c r="B27" s="54"/>
      <c r="C27" s="7"/>
      <c r="D27" s="34"/>
      <c r="E27" s="56"/>
      <c r="F27" s="56"/>
      <c r="G27" s="56"/>
      <c r="H27" s="34"/>
      <c r="I27" s="56"/>
      <c r="J27" s="34"/>
      <c r="K27" s="56"/>
      <c r="L27" s="34"/>
    </row>
    <row r="28" spans="1:12" s="10" customFormat="1" ht="18.649999999999999" customHeight="1">
      <c r="A28" s="120" t="s">
        <v>30</v>
      </c>
      <c r="B28" s="120"/>
      <c r="C28" s="2"/>
      <c r="E28" s="82" t="s">
        <v>30</v>
      </c>
      <c r="F28" s="2"/>
      <c r="G28" s="2"/>
      <c r="H28" s="2"/>
      <c r="I28" s="23"/>
      <c r="K28" s="23"/>
    </row>
    <row r="29" spans="1:12" s="10" customFormat="1" ht="18.649999999999999" customHeight="1">
      <c r="A29" s="6" t="s">
        <v>143</v>
      </c>
      <c r="B29" s="2"/>
      <c r="C29" s="2"/>
      <c r="E29" s="82" t="s">
        <v>144</v>
      </c>
      <c r="F29" s="2"/>
      <c r="G29" s="2"/>
      <c r="H29" s="2"/>
      <c r="I29" s="23"/>
      <c r="K29" s="23"/>
    </row>
    <row r="30" spans="1:12" s="10" customFormat="1" ht="18.649999999999999" customHeight="1">
      <c r="A30" s="6"/>
      <c r="B30" s="51"/>
      <c r="C30" s="2"/>
      <c r="E30" s="23"/>
      <c r="F30" s="23"/>
      <c r="G30" s="23"/>
      <c r="I30" s="23"/>
      <c r="K30" s="23"/>
    </row>
    <row r="31" spans="1:12" ht="18.649999999999999" customHeight="1"/>
  </sheetData>
  <mergeCells count="4">
    <mergeCell ref="A28:B28"/>
    <mergeCell ref="D3:L3"/>
    <mergeCell ref="H4:J4"/>
    <mergeCell ref="D8:L8"/>
  </mergeCells>
  <pageMargins left="0.8" right="0.8" top="0.48" bottom="0.5" header="0.5" footer="0.5"/>
  <pageSetup paperSize="9" scale="88" firstPageNumber="11" fitToHeight="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0"/>
  <sheetViews>
    <sheetView view="pageBreakPreview" topLeftCell="A28" zoomScale="70" zoomScaleNormal="60" zoomScaleSheetLayoutView="70" workbookViewId="0">
      <selection activeCell="M1" sqref="M1:XFD1048576"/>
    </sheetView>
  </sheetViews>
  <sheetFormatPr defaultColWidth="9.09765625" defaultRowHeight="20.149999999999999" customHeight="1"/>
  <cols>
    <col min="1" max="1" width="67.3984375" style="6" customWidth="1"/>
    <col min="2" max="2" width="8.09765625" style="51" customWidth="1"/>
    <col min="3" max="3" width="2.09765625" style="2" customWidth="1"/>
    <col min="4" max="4" width="16.09765625" style="10" customWidth="1"/>
    <col min="5" max="5" width="2.09765625" style="23" customWidth="1"/>
    <col min="6" max="6" width="16.09765625" style="23" bestFit="1" customWidth="1"/>
    <col min="7" max="7" width="2.09765625" style="23" customWidth="1"/>
    <col min="8" max="8" width="16.09765625" style="10" customWidth="1"/>
    <col min="9" max="9" width="2.09765625" style="23" customWidth="1"/>
    <col min="10" max="10" width="16.8984375" style="10" bestFit="1" customWidth="1"/>
    <col min="11" max="11" width="2.09765625" style="23" customWidth="1"/>
    <col min="12" max="12" width="16" style="10" customWidth="1"/>
    <col min="13" max="16384" width="9.09765625" style="2"/>
  </cols>
  <sheetData>
    <row r="1" spans="1:12" ht="20.149999999999999" customHeight="1">
      <c r="A1" s="4" t="s">
        <v>0</v>
      </c>
      <c r="D1" s="55"/>
    </row>
    <row r="2" spans="1:12" ht="20.149999999999999" customHeight="1">
      <c r="A2" s="63" t="s">
        <v>100</v>
      </c>
    </row>
    <row r="3" spans="1:12" ht="20.149999999999999" customHeight="1">
      <c r="A3" s="61"/>
      <c r="D3" s="124" t="s">
        <v>133</v>
      </c>
      <c r="E3" s="124"/>
      <c r="F3" s="124"/>
      <c r="G3" s="124"/>
      <c r="H3" s="124"/>
      <c r="I3" s="124"/>
      <c r="J3" s="124"/>
      <c r="K3" s="124"/>
      <c r="L3" s="124"/>
    </row>
    <row r="4" spans="1:12" ht="20.149999999999999" customHeight="1">
      <c r="B4" s="6"/>
      <c r="C4" s="51"/>
      <c r="E4" s="52"/>
      <c r="F4" s="52"/>
      <c r="G4" s="52"/>
      <c r="H4" s="125" t="s">
        <v>61</v>
      </c>
      <c r="I4" s="125"/>
      <c r="J4" s="125"/>
      <c r="L4" s="23"/>
    </row>
    <row r="5" spans="1:12" ht="20.149999999999999" customHeight="1">
      <c r="B5" s="7"/>
      <c r="C5" s="54"/>
      <c r="D5" s="7" t="s">
        <v>134</v>
      </c>
      <c r="E5" s="52"/>
      <c r="F5" s="52" t="s">
        <v>135</v>
      </c>
      <c r="G5" s="52"/>
      <c r="H5" s="8"/>
      <c r="J5" s="8"/>
      <c r="K5" s="52"/>
    </row>
    <row r="6" spans="1:12" ht="20.149999999999999" customHeight="1">
      <c r="B6" s="7"/>
      <c r="C6" s="54"/>
      <c r="D6" s="7" t="s">
        <v>136</v>
      </c>
      <c r="E6" s="52"/>
      <c r="F6" s="52" t="s">
        <v>109</v>
      </c>
      <c r="G6" s="52"/>
      <c r="H6" s="7" t="s">
        <v>137</v>
      </c>
      <c r="I6" s="52"/>
      <c r="J6" s="8"/>
      <c r="K6" s="52"/>
      <c r="L6" s="7" t="s">
        <v>138</v>
      </c>
    </row>
    <row r="7" spans="1:12" ht="20.149999999999999" customHeight="1">
      <c r="B7" s="54" t="s">
        <v>7</v>
      </c>
      <c r="C7" s="54"/>
      <c r="D7" s="7" t="s">
        <v>139</v>
      </c>
      <c r="E7" s="52"/>
      <c r="F7" s="52" t="s">
        <v>116</v>
      </c>
      <c r="G7" s="52"/>
      <c r="H7" s="7" t="s">
        <v>119</v>
      </c>
      <c r="I7" s="52"/>
      <c r="J7" s="7" t="s">
        <v>140</v>
      </c>
      <c r="K7" s="52"/>
      <c r="L7" s="7" t="s">
        <v>123</v>
      </c>
    </row>
    <row r="8" spans="1:12" ht="20.149999999999999" customHeight="1">
      <c r="A8" s="2"/>
      <c r="B8" s="54"/>
      <c r="D8" s="123" t="s">
        <v>8</v>
      </c>
      <c r="E8" s="123"/>
      <c r="F8" s="123"/>
      <c r="G8" s="123"/>
      <c r="H8" s="123"/>
      <c r="I8" s="123"/>
      <c r="J8" s="123"/>
      <c r="K8" s="123"/>
      <c r="L8" s="123"/>
    </row>
    <row r="9" spans="1:12" ht="20.149999999999999" customHeight="1">
      <c r="A9" s="67" t="s">
        <v>130</v>
      </c>
      <c r="B9" s="54"/>
      <c r="D9" s="84"/>
      <c r="E9" s="84"/>
      <c r="F9" s="84"/>
      <c r="G9" s="84"/>
      <c r="H9" s="84"/>
      <c r="I9" s="84"/>
      <c r="J9" s="84"/>
      <c r="K9" s="84"/>
      <c r="L9" s="84"/>
    </row>
    <row r="10" spans="1:12" ht="20.149999999999999" customHeight="1">
      <c r="A10" s="1" t="s">
        <v>131</v>
      </c>
      <c r="B10" s="54"/>
      <c r="C10" s="66"/>
      <c r="D10" s="32">
        <v>2525000000</v>
      </c>
      <c r="E10" s="32"/>
      <c r="F10" s="32">
        <v>1741109855</v>
      </c>
      <c r="G10" s="32"/>
      <c r="H10" s="32">
        <v>243600000</v>
      </c>
      <c r="I10" s="32"/>
      <c r="J10" s="32">
        <v>348306992</v>
      </c>
      <c r="K10" s="32"/>
      <c r="L10" s="32">
        <f>SUM(D10:J10)</f>
        <v>4858016847</v>
      </c>
    </row>
    <row r="11" spans="1:12" s="1" customFormat="1" ht="16" customHeight="1">
      <c r="A11" s="67"/>
      <c r="B11" s="54"/>
      <c r="C11" s="66"/>
      <c r="D11" s="34"/>
      <c r="E11" s="34"/>
      <c r="F11" s="34"/>
      <c r="G11" s="34"/>
      <c r="H11" s="34"/>
      <c r="I11" s="34"/>
      <c r="J11" s="34"/>
      <c r="K11" s="34"/>
      <c r="L11" s="34"/>
    </row>
    <row r="12" spans="1:12" ht="20.149999999999999" customHeight="1">
      <c r="A12" s="1" t="s">
        <v>141</v>
      </c>
      <c r="B12" s="37"/>
      <c r="C12" s="66"/>
      <c r="D12" s="55"/>
      <c r="E12" s="56"/>
      <c r="F12" s="55"/>
      <c r="G12" s="56"/>
      <c r="H12" s="55"/>
      <c r="I12" s="56"/>
      <c r="J12" s="2"/>
      <c r="K12" s="56"/>
      <c r="L12" s="55"/>
    </row>
    <row r="13" spans="1:12" ht="20.149999999999999" customHeight="1">
      <c r="A13" s="93" t="s">
        <v>204</v>
      </c>
      <c r="B13" s="37"/>
      <c r="C13" s="66"/>
      <c r="D13" s="55"/>
      <c r="E13" s="56"/>
      <c r="F13" s="55"/>
      <c r="G13" s="56"/>
      <c r="H13" s="55"/>
      <c r="I13" s="56"/>
      <c r="J13" s="2"/>
      <c r="K13" s="56"/>
      <c r="L13" s="55"/>
    </row>
    <row r="14" spans="1:12" ht="20.149999999999999" customHeight="1">
      <c r="A14" s="12" t="s">
        <v>228</v>
      </c>
      <c r="B14" s="54">
        <v>20</v>
      </c>
      <c r="C14" s="7"/>
      <c r="D14" s="55">
        <v>0</v>
      </c>
      <c r="E14" s="56"/>
      <c r="F14" s="55">
        <v>0</v>
      </c>
      <c r="G14" s="56"/>
      <c r="H14" s="55">
        <v>0</v>
      </c>
      <c r="I14" s="34"/>
      <c r="J14" s="55">
        <v>-303000000</v>
      </c>
      <c r="K14" s="34"/>
      <c r="L14" s="56">
        <f>SUM(D14:J14)</f>
        <v>-303000000</v>
      </c>
    </row>
    <row r="15" spans="1:12" s="66" customFormat="1" ht="20.149999999999999" customHeight="1">
      <c r="A15" s="93" t="s">
        <v>249</v>
      </c>
      <c r="B15" s="37"/>
      <c r="D15" s="57">
        <f>SUM(D14)</f>
        <v>0</v>
      </c>
      <c r="E15" s="34"/>
      <c r="F15" s="57">
        <f>SUM(F14)</f>
        <v>0</v>
      </c>
      <c r="G15" s="34"/>
      <c r="H15" s="57">
        <f>SUM(H14)</f>
        <v>0</v>
      </c>
      <c r="I15" s="34"/>
      <c r="J15" s="57">
        <f>SUM(J14)</f>
        <v>-303000000</v>
      </c>
      <c r="K15" s="34"/>
      <c r="L15" s="57">
        <f>SUM(L14)</f>
        <v>-303000000</v>
      </c>
    </row>
    <row r="16" spans="1:12" s="66" customFormat="1" ht="16" customHeight="1">
      <c r="A16" s="67"/>
      <c r="B16" s="37"/>
      <c r="D16" s="34"/>
      <c r="E16" s="34"/>
      <c r="F16" s="34"/>
      <c r="G16" s="34"/>
      <c r="H16" s="34"/>
      <c r="I16" s="34"/>
      <c r="J16" s="34"/>
      <c r="K16" s="34"/>
      <c r="L16" s="34"/>
    </row>
    <row r="17" spans="1:12" s="1" customFormat="1" ht="20.149999999999999" customHeight="1">
      <c r="A17" s="67" t="s">
        <v>126</v>
      </c>
      <c r="B17" s="54"/>
      <c r="C17" s="66"/>
      <c r="D17" s="34"/>
      <c r="E17" s="34"/>
      <c r="F17" s="34"/>
      <c r="G17" s="34"/>
      <c r="H17" s="34"/>
      <c r="I17" s="34"/>
      <c r="J17" s="34"/>
      <c r="K17" s="34"/>
      <c r="L17" s="34"/>
    </row>
    <row r="18" spans="1:12" s="1" customFormat="1" ht="20.149999999999999" customHeight="1">
      <c r="A18" s="12" t="s">
        <v>247</v>
      </c>
      <c r="B18" s="54"/>
      <c r="C18" s="66"/>
      <c r="D18" s="55">
        <v>0</v>
      </c>
      <c r="E18" s="56"/>
      <c r="F18" s="55">
        <v>0</v>
      </c>
      <c r="G18" s="56"/>
      <c r="H18" s="55">
        <v>0</v>
      </c>
      <c r="I18" s="34"/>
      <c r="J18" s="55">
        <v>531167418</v>
      </c>
      <c r="K18" s="34"/>
      <c r="L18" s="55">
        <f t="shared" ref="L18:L19" si="0">SUM(D18:J18)</f>
        <v>531167418</v>
      </c>
    </row>
    <row r="19" spans="1:12" s="1" customFormat="1" ht="20.149999999999999" customHeight="1">
      <c r="A19" s="12" t="s">
        <v>248</v>
      </c>
      <c r="B19" s="54"/>
      <c r="C19" s="66"/>
      <c r="D19" s="55">
        <v>0</v>
      </c>
      <c r="E19" s="56"/>
      <c r="F19" s="55">
        <v>0</v>
      </c>
      <c r="G19" s="56"/>
      <c r="H19" s="55">
        <v>0</v>
      </c>
      <c r="I19" s="34"/>
      <c r="J19" s="56">
        <v>0</v>
      </c>
      <c r="K19" s="34"/>
      <c r="L19" s="55">
        <f t="shared" si="0"/>
        <v>0</v>
      </c>
    </row>
    <row r="20" spans="1:12" s="1" customFormat="1" ht="20.149999999999999" customHeight="1">
      <c r="A20" s="67" t="s">
        <v>142</v>
      </c>
      <c r="B20" s="37"/>
      <c r="C20" s="66"/>
      <c r="D20" s="57">
        <v>0</v>
      </c>
      <c r="E20" s="34"/>
      <c r="F20" s="57">
        <v>0</v>
      </c>
      <c r="G20" s="34"/>
      <c r="H20" s="57">
        <v>0</v>
      </c>
      <c r="I20" s="34"/>
      <c r="J20" s="57">
        <f>SUM(J18:J19)</f>
        <v>531167418</v>
      </c>
      <c r="K20" s="34"/>
      <c r="L20" s="57">
        <f>SUM(L18:L19)</f>
        <v>531167418</v>
      </c>
    </row>
    <row r="21" spans="1:12" s="1" customFormat="1" ht="16" customHeight="1">
      <c r="A21" s="67"/>
      <c r="B21" s="54"/>
      <c r="C21" s="66"/>
      <c r="D21" s="56"/>
      <c r="E21" s="56"/>
      <c r="F21" s="56"/>
      <c r="G21" s="56"/>
      <c r="H21" s="56"/>
      <c r="I21" s="56"/>
      <c r="J21" s="55"/>
      <c r="K21" s="56"/>
      <c r="L21" s="56"/>
    </row>
    <row r="22" spans="1:12" s="1" customFormat="1" ht="20.149999999999999" customHeight="1">
      <c r="A22" s="6" t="s">
        <v>127</v>
      </c>
      <c r="B22" s="54">
        <v>15</v>
      </c>
      <c r="C22" s="66"/>
      <c r="D22" s="35">
        <v>0</v>
      </c>
      <c r="E22" s="56"/>
      <c r="F22" s="35">
        <v>0</v>
      </c>
      <c r="G22" s="56"/>
      <c r="H22" s="35">
        <v>8900000</v>
      </c>
      <c r="I22" s="56"/>
      <c r="J22" s="35">
        <v>-8900000</v>
      </c>
      <c r="K22" s="56"/>
      <c r="L22" s="35">
        <f>SUM(D22:J22)</f>
        <v>0</v>
      </c>
    </row>
    <row r="23" spans="1:12" s="1" customFormat="1" ht="20.149999999999999" customHeight="1">
      <c r="A23" s="113"/>
      <c r="B23" s="112"/>
      <c r="C23" s="111"/>
      <c r="D23" s="56"/>
      <c r="E23" s="56"/>
      <c r="F23" s="56"/>
      <c r="G23" s="56"/>
      <c r="H23" s="56"/>
      <c r="I23" s="56"/>
      <c r="J23" s="56"/>
      <c r="K23" s="56"/>
      <c r="L23" s="56"/>
    </row>
    <row r="24" spans="1:12" ht="20.149999999999999" customHeight="1" thickBot="1">
      <c r="A24" s="1" t="s">
        <v>132</v>
      </c>
      <c r="B24" s="54"/>
      <c r="C24" s="7"/>
      <c r="D24" s="115">
        <f>SUM(D10,D15,D20,D22)</f>
        <v>2525000000</v>
      </c>
      <c r="E24" s="56"/>
      <c r="F24" s="115">
        <f>SUM(F10,F15,F20,F22)</f>
        <v>1741109855</v>
      </c>
      <c r="G24" s="56"/>
      <c r="H24" s="115">
        <f>SUM(H10,H15,H20,H22)</f>
        <v>252500000</v>
      </c>
      <c r="I24" s="56"/>
      <c r="J24" s="115">
        <f>SUM(J10,J15,J20,J22)</f>
        <v>567574410</v>
      </c>
      <c r="K24" s="56"/>
      <c r="L24" s="115">
        <f>SUM(L10,L15,L20,L22)</f>
        <v>5086184265</v>
      </c>
    </row>
    <row r="25" spans="1:12" ht="20.149999999999999" customHeight="1" thickTop="1">
      <c r="A25" s="1"/>
      <c r="B25" s="54"/>
      <c r="C25" s="7"/>
      <c r="D25" s="34"/>
      <c r="E25" s="56"/>
      <c r="F25" s="56"/>
      <c r="G25" s="56"/>
      <c r="H25" s="34"/>
      <c r="I25" s="56"/>
      <c r="J25" s="34"/>
      <c r="K25" s="56"/>
      <c r="L25" s="34"/>
    </row>
    <row r="26" spans="1:12" ht="20.149999999999999" customHeight="1">
      <c r="A26" s="1"/>
      <c r="B26" s="54"/>
      <c r="C26" s="7"/>
      <c r="D26" s="34"/>
      <c r="E26" s="56"/>
      <c r="F26" s="56"/>
      <c r="G26" s="56"/>
      <c r="H26" s="34"/>
      <c r="I26" s="56"/>
      <c r="J26" s="34"/>
      <c r="K26" s="56"/>
      <c r="L26" s="34"/>
    </row>
    <row r="27" spans="1:12" ht="20.149999999999999" customHeight="1">
      <c r="A27" s="1"/>
      <c r="B27" s="54"/>
      <c r="C27" s="7"/>
      <c r="D27" s="34"/>
      <c r="E27" s="56"/>
      <c r="F27" s="56"/>
      <c r="G27" s="56"/>
      <c r="H27" s="34"/>
      <c r="I27" s="56"/>
      <c r="J27" s="34"/>
      <c r="K27" s="56"/>
      <c r="L27" s="34"/>
    </row>
    <row r="28" spans="1:12" s="10" customFormat="1" ht="20.149999999999999" customHeight="1">
      <c r="A28" s="120" t="s">
        <v>30</v>
      </c>
      <c r="B28" s="120"/>
      <c r="C28" s="2"/>
      <c r="E28" s="82" t="s">
        <v>30</v>
      </c>
      <c r="F28" s="2"/>
      <c r="G28" s="2"/>
      <c r="H28" s="2"/>
      <c r="I28" s="23"/>
      <c r="K28" s="23"/>
    </row>
    <row r="29" spans="1:12" s="10" customFormat="1" ht="20.149999999999999" customHeight="1">
      <c r="A29" s="6" t="s">
        <v>143</v>
      </c>
      <c r="B29" s="2"/>
      <c r="C29" s="2"/>
      <c r="E29" s="82" t="s">
        <v>144</v>
      </c>
      <c r="F29" s="2"/>
      <c r="G29" s="2"/>
      <c r="H29" s="2"/>
      <c r="I29" s="23"/>
      <c r="K29" s="23"/>
    </row>
    <row r="30" spans="1:12" s="10" customFormat="1" ht="20.149999999999999" customHeight="1">
      <c r="A30" s="6"/>
      <c r="B30" s="51"/>
      <c r="C30" s="2"/>
      <c r="E30" s="23"/>
      <c r="F30" s="23"/>
      <c r="G30" s="23"/>
      <c r="I30" s="23"/>
      <c r="K30" s="23"/>
    </row>
  </sheetData>
  <mergeCells count="4">
    <mergeCell ref="H4:J4"/>
    <mergeCell ref="D8:L8"/>
    <mergeCell ref="A28:B28"/>
    <mergeCell ref="D3:L3"/>
  </mergeCells>
  <pageMargins left="0.8" right="0.8" top="0.48" bottom="0.5" header="0.5" footer="0.5"/>
  <pageSetup paperSize="9" scale="88" firstPageNumber="12" fitToHeight="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59"/>
  <sheetViews>
    <sheetView view="pageBreakPreview" topLeftCell="B1" zoomScale="70" zoomScaleNormal="80" zoomScaleSheetLayoutView="70" workbookViewId="0">
      <selection activeCell="K1" sqref="K1:XFD1048576"/>
    </sheetView>
  </sheetViews>
  <sheetFormatPr defaultColWidth="35" defaultRowHeight="18.649999999999999" customHeight="1"/>
  <cols>
    <col min="1" max="1" width="58.09765625" style="2" customWidth="1"/>
    <col min="2" max="2" width="7.69921875" style="2" customWidth="1"/>
    <col min="3" max="3" width="1.3984375" style="2" customWidth="1"/>
    <col min="4" max="4" width="17.09765625" style="62" customWidth="1"/>
    <col min="5" max="5" width="1.3984375" style="2" customWidth="1"/>
    <col min="6" max="6" width="17.09765625" style="62" customWidth="1"/>
    <col min="7" max="7" width="1.3984375" style="2" customWidth="1"/>
    <col min="8" max="8" width="17.09765625" style="2" customWidth="1"/>
    <col min="9" max="9" width="1.3984375" style="2" customWidth="1"/>
    <col min="10" max="10" width="16" style="2" customWidth="1"/>
    <col min="11" max="16384" width="35" style="2"/>
  </cols>
  <sheetData>
    <row r="1" spans="1:10" ht="18.649999999999999" customHeight="1">
      <c r="A1" s="4" t="s">
        <v>0</v>
      </c>
    </row>
    <row r="2" spans="1:10" ht="18.649999999999999" customHeight="1">
      <c r="A2" s="89" t="s">
        <v>145</v>
      </c>
    </row>
    <row r="3" spans="1:10" ht="18.649999999999999" customHeight="1">
      <c r="A3" s="89"/>
    </row>
    <row r="4" spans="1:10" ht="18.649999999999999" customHeight="1">
      <c r="B4" s="7"/>
      <c r="C4" s="7"/>
      <c r="D4" s="117" t="s">
        <v>70</v>
      </c>
      <c r="E4" s="117"/>
      <c r="F4" s="117"/>
      <c r="G4" s="66"/>
      <c r="H4" s="117" t="s">
        <v>146</v>
      </c>
      <c r="I4" s="117"/>
      <c r="J4" s="117"/>
    </row>
    <row r="5" spans="1:10" ht="18.649999999999999" customHeight="1">
      <c r="B5" s="7"/>
      <c r="C5" s="7"/>
      <c r="D5" s="116" t="s">
        <v>71</v>
      </c>
      <c r="E5" s="116"/>
      <c r="F5" s="116"/>
      <c r="G5" s="66"/>
      <c r="H5" s="116" t="s">
        <v>71</v>
      </c>
      <c r="I5" s="116"/>
      <c r="J5" s="116"/>
    </row>
    <row r="6" spans="1:10" ht="18.649999999999999" customHeight="1">
      <c r="B6" s="7"/>
      <c r="C6" s="7"/>
      <c r="D6" s="126" t="s">
        <v>72</v>
      </c>
      <c r="E6" s="126"/>
      <c r="F6" s="126"/>
      <c r="G6" s="66"/>
      <c r="H6" s="126" t="s">
        <v>72</v>
      </c>
      <c r="I6" s="126"/>
      <c r="J6" s="126"/>
    </row>
    <row r="7" spans="1:10" ht="18.649999999999999" customHeight="1">
      <c r="B7" s="54" t="s">
        <v>7</v>
      </c>
      <c r="C7" s="54"/>
      <c r="D7" s="81">
        <v>2022</v>
      </c>
      <c r="E7" s="7"/>
      <c r="F7" s="81">
        <v>2021</v>
      </c>
      <c r="H7" s="81">
        <v>2022</v>
      </c>
      <c r="I7" s="7"/>
      <c r="J7" s="81">
        <v>2021</v>
      </c>
    </row>
    <row r="8" spans="1:10" ht="18.649999999999999" customHeight="1">
      <c r="B8" s="7"/>
      <c r="C8" s="7"/>
      <c r="D8" s="121" t="s">
        <v>8</v>
      </c>
      <c r="E8" s="121"/>
      <c r="F8" s="121"/>
      <c r="G8" s="121"/>
      <c r="H8" s="121"/>
      <c r="I8" s="121"/>
      <c r="J8" s="121"/>
    </row>
    <row r="9" spans="1:10" ht="18.649999999999999" customHeight="1">
      <c r="A9" s="27" t="s">
        <v>147</v>
      </c>
      <c r="B9" s="7"/>
      <c r="C9" s="7"/>
      <c r="D9" s="59"/>
      <c r="E9" s="16"/>
      <c r="F9" s="59"/>
      <c r="G9" s="16"/>
      <c r="H9" s="16"/>
      <c r="I9" s="16"/>
      <c r="J9" s="16"/>
    </row>
    <row r="10" spans="1:10" ht="18.649999999999999" customHeight="1">
      <c r="A10" s="15" t="s">
        <v>148</v>
      </c>
      <c r="B10" s="7"/>
      <c r="C10" s="7"/>
      <c r="D10" s="55">
        <v>659066011</v>
      </c>
      <c r="E10" s="10"/>
      <c r="F10" s="55">
        <v>453174425</v>
      </c>
      <c r="G10" s="10"/>
      <c r="H10" s="55">
        <v>531167418</v>
      </c>
      <c r="I10" s="10"/>
      <c r="J10" s="55">
        <v>320703384</v>
      </c>
    </row>
    <row r="11" spans="1:10" ht="18.649999999999999" customHeight="1">
      <c r="A11" s="51" t="s">
        <v>149</v>
      </c>
      <c r="B11" s="7"/>
      <c r="C11" s="7"/>
      <c r="D11" s="55"/>
      <c r="E11" s="10"/>
      <c r="F11" s="55"/>
      <c r="G11" s="10"/>
      <c r="H11" s="55"/>
      <c r="I11" s="10"/>
      <c r="J11" s="55"/>
    </row>
    <row r="12" spans="1:10" ht="18.649999999999999" customHeight="1">
      <c r="A12" s="2" t="s">
        <v>205</v>
      </c>
      <c r="B12" s="54">
        <v>18</v>
      </c>
      <c r="C12" s="7"/>
      <c r="D12" s="56">
        <v>121950562</v>
      </c>
      <c r="E12" s="10"/>
      <c r="F12" s="56">
        <v>76207439</v>
      </c>
      <c r="G12" s="10"/>
      <c r="H12" s="56">
        <v>61313983</v>
      </c>
      <c r="I12" s="8"/>
      <c r="J12" s="56">
        <v>25351321</v>
      </c>
    </row>
    <row r="13" spans="1:10" ht="18.649999999999999" customHeight="1">
      <c r="A13" s="15" t="s">
        <v>91</v>
      </c>
      <c r="B13" s="54"/>
      <c r="C13" s="7"/>
      <c r="D13" s="55">
        <v>214335192</v>
      </c>
      <c r="E13" s="10"/>
      <c r="F13" s="55">
        <v>246461487</v>
      </c>
      <c r="G13" s="10"/>
      <c r="H13" s="55">
        <v>236422361</v>
      </c>
      <c r="I13" s="10"/>
      <c r="J13" s="55">
        <v>268674368</v>
      </c>
    </row>
    <row r="14" spans="1:10" ht="18.649999999999999" customHeight="1">
      <c r="A14" s="15" t="s">
        <v>206</v>
      </c>
      <c r="B14" s="54"/>
      <c r="C14" s="7"/>
      <c r="D14" s="55">
        <v>830608677</v>
      </c>
      <c r="E14" s="10"/>
      <c r="F14" s="55">
        <v>871798528</v>
      </c>
      <c r="G14" s="10"/>
      <c r="H14" s="55">
        <v>760616618</v>
      </c>
      <c r="I14" s="10"/>
      <c r="J14" s="55">
        <v>794975958</v>
      </c>
    </row>
    <row r="15" spans="1:10" ht="18.649999999999999" customHeight="1">
      <c r="A15" s="15" t="s">
        <v>150</v>
      </c>
      <c r="B15" s="54"/>
      <c r="C15" s="7"/>
      <c r="D15" s="55"/>
      <c r="E15" s="10"/>
      <c r="F15" s="55"/>
      <c r="G15" s="10"/>
      <c r="H15" s="55"/>
      <c r="I15" s="10"/>
      <c r="J15" s="55"/>
    </row>
    <row r="16" spans="1:10" ht="18.649999999999999" customHeight="1">
      <c r="A16" s="12" t="s">
        <v>151</v>
      </c>
      <c r="B16" s="54"/>
      <c r="C16" s="7"/>
      <c r="D16" s="55">
        <v>0</v>
      </c>
      <c r="E16" s="10"/>
      <c r="F16" s="55">
        <v>444950</v>
      </c>
      <c r="G16" s="10"/>
      <c r="H16" s="55">
        <v>0</v>
      </c>
      <c r="I16" s="10"/>
      <c r="J16" s="55">
        <v>444950</v>
      </c>
    </row>
    <row r="17" spans="1:10" ht="18.649999999999999" customHeight="1">
      <c r="A17" s="6" t="s">
        <v>231</v>
      </c>
      <c r="B17" s="54">
        <v>14</v>
      </c>
      <c r="C17" s="7"/>
      <c r="D17" s="55">
        <v>26462531</v>
      </c>
      <c r="E17" s="10"/>
      <c r="F17" s="55">
        <v>25221035</v>
      </c>
      <c r="G17" s="10"/>
      <c r="H17" s="55">
        <v>19470696</v>
      </c>
      <c r="I17" s="10"/>
      <c r="J17" s="55">
        <v>18118436</v>
      </c>
    </row>
    <row r="18" spans="1:10" ht="18.649999999999999" customHeight="1">
      <c r="A18" s="15" t="s">
        <v>152</v>
      </c>
      <c r="B18" s="54"/>
      <c r="C18" s="7"/>
      <c r="D18" s="55">
        <v>4342046</v>
      </c>
      <c r="E18" s="10"/>
      <c r="F18" s="55">
        <v>23290404</v>
      </c>
      <c r="G18" s="10"/>
      <c r="H18" s="55">
        <v>4342046</v>
      </c>
      <c r="I18" s="10"/>
      <c r="J18" s="55">
        <v>23290404</v>
      </c>
    </row>
    <row r="19" spans="1:10" ht="18.649999999999999" customHeight="1">
      <c r="A19" s="15" t="s">
        <v>232</v>
      </c>
      <c r="B19" s="54"/>
      <c r="C19" s="7"/>
      <c r="D19" s="55">
        <v>424313</v>
      </c>
      <c r="E19" s="10"/>
      <c r="F19" s="55">
        <v>544221</v>
      </c>
      <c r="G19" s="10"/>
      <c r="H19" s="55">
        <v>408204</v>
      </c>
      <c r="I19" s="10"/>
      <c r="J19" s="55">
        <v>514449</v>
      </c>
    </row>
    <row r="20" spans="1:10" ht="18.649999999999999" customHeight="1">
      <c r="A20" s="6" t="s">
        <v>233</v>
      </c>
      <c r="B20" s="54" t="s">
        <v>153</v>
      </c>
      <c r="C20" s="7"/>
      <c r="D20" s="55">
        <v>100890</v>
      </c>
      <c r="E20" s="10"/>
      <c r="F20" s="55">
        <v>10877816</v>
      </c>
      <c r="G20" s="10"/>
      <c r="H20" s="55">
        <v>-808155</v>
      </c>
      <c r="I20" s="10"/>
      <c r="J20" s="55">
        <v>11182642</v>
      </c>
    </row>
    <row r="21" spans="1:10" ht="18.649999999999999" customHeight="1">
      <c r="A21" s="6" t="s">
        <v>154</v>
      </c>
      <c r="B21" s="54">
        <v>7</v>
      </c>
      <c r="C21" s="7"/>
      <c r="D21" s="55">
        <v>6699018</v>
      </c>
      <c r="E21" s="10"/>
      <c r="F21" s="55">
        <v>50767925</v>
      </c>
      <c r="G21" s="10"/>
      <c r="H21" s="55">
        <v>8401150</v>
      </c>
      <c r="I21" s="10"/>
      <c r="J21" s="55">
        <v>47290986</v>
      </c>
    </row>
    <row r="22" spans="1:10" ht="18.649999999999999" customHeight="1">
      <c r="A22" s="6" t="s">
        <v>234</v>
      </c>
      <c r="B22" s="54"/>
      <c r="C22" s="7"/>
      <c r="D22" s="55">
        <v>-6403755</v>
      </c>
      <c r="E22" s="10"/>
      <c r="F22" s="55">
        <v>0</v>
      </c>
      <c r="G22" s="10"/>
      <c r="H22" s="55">
        <v>-2062073</v>
      </c>
      <c r="I22" s="10"/>
      <c r="J22" s="55">
        <v>0</v>
      </c>
    </row>
    <row r="23" spans="1:10" ht="18.649999999999999" customHeight="1">
      <c r="A23" s="6" t="s">
        <v>155</v>
      </c>
      <c r="B23" s="54"/>
      <c r="C23" s="7"/>
      <c r="D23" s="55">
        <v>-10597800</v>
      </c>
      <c r="E23" s="10"/>
      <c r="F23" s="55">
        <v>-6980039</v>
      </c>
      <c r="G23" s="10"/>
      <c r="H23" s="55">
        <v>-2739564</v>
      </c>
      <c r="I23" s="10"/>
      <c r="J23" s="55">
        <v>-3706946</v>
      </c>
    </row>
    <row r="24" spans="1:10" ht="18.649999999999999" customHeight="1">
      <c r="A24" s="6" t="s">
        <v>210</v>
      </c>
      <c r="B24" s="54"/>
      <c r="C24" s="7"/>
      <c r="D24" s="55">
        <v>14260163</v>
      </c>
      <c r="E24" s="10"/>
      <c r="F24" s="55">
        <v>1042264</v>
      </c>
      <c r="G24" s="10"/>
      <c r="H24" s="55">
        <v>12992664</v>
      </c>
      <c r="I24" s="10"/>
      <c r="J24" s="55">
        <v>1042259</v>
      </c>
    </row>
    <row r="25" spans="1:10" ht="18.649999999999999" customHeight="1">
      <c r="A25" s="6" t="s">
        <v>156</v>
      </c>
      <c r="B25" s="54"/>
      <c r="C25" s="7"/>
      <c r="D25" s="55">
        <v>0</v>
      </c>
      <c r="E25" s="10"/>
      <c r="F25" s="55">
        <v>17564</v>
      </c>
      <c r="G25" s="10"/>
      <c r="H25" s="55">
        <v>0</v>
      </c>
      <c r="I25" s="10"/>
      <c r="J25" s="55">
        <v>0</v>
      </c>
    </row>
    <row r="26" spans="1:10" ht="18.649999999999999" customHeight="1">
      <c r="A26" s="2" t="s">
        <v>211</v>
      </c>
      <c r="B26" s="54"/>
      <c r="C26" s="7"/>
      <c r="D26" s="55">
        <v>399479</v>
      </c>
      <c r="E26" s="10"/>
      <c r="F26" s="55">
        <v>0</v>
      </c>
      <c r="G26" s="10"/>
      <c r="H26" s="55">
        <v>392537</v>
      </c>
      <c r="I26" s="10"/>
      <c r="J26" s="55">
        <v>0</v>
      </c>
    </row>
    <row r="27" spans="1:10" ht="18.649999999999999" customHeight="1">
      <c r="A27" s="2" t="s">
        <v>157</v>
      </c>
      <c r="B27" s="54"/>
      <c r="C27" s="7"/>
      <c r="D27" s="55">
        <v>-4761707</v>
      </c>
      <c r="E27" s="10"/>
      <c r="F27" s="55">
        <v>0</v>
      </c>
      <c r="G27" s="10"/>
      <c r="H27" s="55">
        <v>-786729</v>
      </c>
      <c r="I27" s="10"/>
      <c r="J27" s="55">
        <v>0</v>
      </c>
    </row>
    <row r="28" spans="1:10" ht="18.649999999999999" customHeight="1">
      <c r="A28" s="2" t="s">
        <v>158</v>
      </c>
      <c r="B28" s="54"/>
      <c r="C28" s="7"/>
      <c r="D28" s="55">
        <v>-2383483</v>
      </c>
      <c r="E28" s="10"/>
      <c r="F28" s="55">
        <v>0</v>
      </c>
      <c r="G28" s="10"/>
      <c r="H28" s="55">
        <v>-2383483</v>
      </c>
      <c r="I28" s="10"/>
      <c r="J28" s="55">
        <v>0</v>
      </c>
    </row>
    <row r="29" spans="1:10" ht="18.649999999999999" customHeight="1">
      <c r="A29" s="2" t="s">
        <v>159</v>
      </c>
      <c r="B29" s="54"/>
      <c r="C29" s="7"/>
      <c r="D29" s="55">
        <v>0</v>
      </c>
      <c r="E29" s="10"/>
      <c r="F29" s="55">
        <v>-35921</v>
      </c>
      <c r="G29" s="10"/>
      <c r="H29" s="55">
        <v>0</v>
      </c>
      <c r="I29" s="10"/>
      <c r="J29" s="55">
        <v>-35921</v>
      </c>
    </row>
    <row r="30" spans="1:10" ht="18.649999999999999" customHeight="1">
      <c r="A30" s="6" t="s">
        <v>212</v>
      </c>
      <c r="B30" s="54"/>
      <c r="C30" s="7"/>
      <c r="D30" s="55">
        <v>71795</v>
      </c>
      <c r="E30" s="10"/>
      <c r="F30" s="55">
        <v>0</v>
      </c>
      <c r="G30" s="10"/>
      <c r="H30" s="55">
        <v>71795</v>
      </c>
      <c r="I30" s="10"/>
      <c r="J30" s="55">
        <v>0</v>
      </c>
    </row>
    <row r="31" spans="1:10" ht="18.649999999999999" customHeight="1">
      <c r="A31" s="6" t="s">
        <v>208</v>
      </c>
      <c r="B31" s="54"/>
      <c r="C31" s="7"/>
      <c r="D31" s="55">
        <v>-9033333</v>
      </c>
      <c r="E31" s="10"/>
      <c r="F31" s="55">
        <v>-9052394</v>
      </c>
      <c r="G31" s="10"/>
      <c r="H31" s="55">
        <v>-9033333</v>
      </c>
      <c r="I31" s="10"/>
      <c r="J31" s="55">
        <v>-9052394</v>
      </c>
    </row>
    <row r="32" spans="1:10" ht="18.649999999999999" customHeight="1">
      <c r="A32" s="6" t="s">
        <v>236</v>
      </c>
      <c r="B32" s="54"/>
      <c r="C32" s="7"/>
      <c r="D32" s="55">
        <v>-344873</v>
      </c>
      <c r="E32" s="10"/>
      <c r="F32" s="55">
        <v>-6300000</v>
      </c>
      <c r="G32" s="10"/>
      <c r="H32" s="55">
        <v>-344873</v>
      </c>
      <c r="I32" s="10"/>
      <c r="J32" s="55">
        <v>-6300000</v>
      </c>
    </row>
    <row r="33" spans="1:10" ht="18.649999999999999" customHeight="1">
      <c r="A33" s="114" t="s">
        <v>250</v>
      </c>
      <c r="B33" s="54"/>
      <c r="C33" s="7"/>
      <c r="D33" s="55">
        <v>0</v>
      </c>
      <c r="E33" s="10"/>
      <c r="F33" s="55">
        <v>-865331</v>
      </c>
      <c r="G33" s="10"/>
      <c r="H33" s="55">
        <v>0</v>
      </c>
      <c r="I33" s="10"/>
      <c r="J33" s="55">
        <v>-865331</v>
      </c>
    </row>
    <row r="34" spans="1:10" ht="18.649999999999999" customHeight="1">
      <c r="A34" s="114" t="s">
        <v>160</v>
      </c>
      <c r="B34" s="54"/>
      <c r="C34" s="7"/>
      <c r="D34" s="55">
        <v>8416261</v>
      </c>
      <c r="E34" s="10"/>
      <c r="F34" s="55">
        <v>0</v>
      </c>
      <c r="G34" s="10"/>
      <c r="H34" s="55">
        <v>8416261</v>
      </c>
      <c r="I34" s="10"/>
      <c r="J34" s="55">
        <v>0</v>
      </c>
    </row>
    <row r="35" spans="1:10" ht="18.649999999999999" customHeight="1">
      <c r="A35" s="114" t="s">
        <v>161</v>
      </c>
      <c r="B35" s="54"/>
      <c r="C35" s="7"/>
      <c r="D35" s="55">
        <v>987254</v>
      </c>
      <c r="E35" s="10"/>
      <c r="F35" s="55">
        <v>0</v>
      </c>
      <c r="G35" s="10"/>
      <c r="H35" s="55">
        <v>987254</v>
      </c>
      <c r="I35" s="10"/>
      <c r="J35" s="55">
        <v>0</v>
      </c>
    </row>
    <row r="36" spans="1:10" ht="18.649999999999999" customHeight="1">
      <c r="A36" s="114" t="s">
        <v>235</v>
      </c>
      <c r="B36" s="54"/>
      <c r="C36" s="7"/>
      <c r="D36" s="55">
        <v>0</v>
      </c>
      <c r="E36" s="10"/>
      <c r="F36" s="55">
        <v>-2473037</v>
      </c>
      <c r="G36" s="10"/>
      <c r="H36" s="55">
        <v>0</v>
      </c>
      <c r="I36" s="10"/>
      <c r="J36" s="55">
        <v>-2473037</v>
      </c>
    </row>
    <row r="37" spans="1:10" ht="18.649999999999999" customHeight="1">
      <c r="A37" s="114" t="s">
        <v>162</v>
      </c>
      <c r="B37" s="54"/>
      <c r="C37" s="7"/>
      <c r="D37" s="55">
        <v>5151969</v>
      </c>
      <c r="E37" s="10"/>
      <c r="F37" s="55">
        <v>0</v>
      </c>
      <c r="G37" s="10"/>
      <c r="H37" s="55">
        <v>0</v>
      </c>
      <c r="I37" s="10"/>
      <c r="J37" s="55">
        <v>0</v>
      </c>
    </row>
    <row r="38" spans="1:10" ht="18.649999999999999" customHeight="1">
      <c r="A38" s="15" t="s">
        <v>163</v>
      </c>
      <c r="B38" s="54"/>
      <c r="C38" s="7"/>
      <c r="D38" s="56">
        <v>-301021</v>
      </c>
      <c r="E38" s="10"/>
      <c r="F38" s="56">
        <v>-279492</v>
      </c>
      <c r="G38" s="10"/>
      <c r="H38" s="56">
        <v>-285345</v>
      </c>
      <c r="I38" s="10"/>
      <c r="J38" s="56">
        <v>-411901</v>
      </c>
    </row>
    <row r="39" spans="1:10" ht="18.649999999999999" customHeight="1">
      <c r="A39" s="6" t="s">
        <v>77</v>
      </c>
      <c r="B39" s="54" t="s">
        <v>78</v>
      </c>
      <c r="C39" s="7"/>
      <c r="D39" s="56">
        <v>-660357</v>
      </c>
      <c r="E39" s="23"/>
      <c r="F39" s="56">
        <v>-325357</v>
      </c>
      <c r="G39" s="23"/>
      <c r="H39" s="56">
        <v>-259199892</v>
      </c>
      <c r="I39" s="23"/>
      <c r="J39" s="56">
        <v>-170847264</v>
      </c>
    </row>
    <row r="40" spans="1:10" ht="18.649999999999999" customHeight="1">
      <c r="A40" s="6" t="s">
        <v>209</v>
      </c>
      <c r="B40" s="54"/>
      <c r="C40" s="7"/>
      <c r="D40" s="35">
        <v>2966385</v>
      </c>
      <c r="E40" s="23"/>
      <c r="F40" s="35">
        <v>-1876643</v>
      </c>
      <c r="G40" s="23"/>
      <c r="H40" s="35">
        <v>4835421</v>
      </c>
      <c r="I40" s="23"/>
      <c r="J40" s="35">
        <v>0</v>
      </c>
    </row>
    <row r="41" spans="1:10" ht="18.649999999999999" customHeight="1">
      <c r="B41" s="7"/>
      <c r="C41" s="7"/>
      <c r="D41" s="10">
        <f>SUM(D10:D40)</f>
        <v>1861756217</v>
      </c>
      <c r="E41" s="10"/>
      <c r="F41" s="10">
        <f>SUM(F10:F40)</f>
        <v>1731659844</v>
      </c>
      <c r="G41" s="10"/>
      <c r="H41" s="10">
        <f>SUM(H10:H40)</f>
        <v>1372194961</v>
      </c>
      <c r="I41" s="10"/>
      <c r="J41" s="10">
        <f>SUM(J10:J40)</f>
        <v>1317896363</v>
      </c>
    </row>
    <row r="42" spans="1:10" ht="18.649999999999999" customHeight="1">
      <c r="A42" s="64" t="s">
        <v>164</v>
      </c>
      <c r="B42" s="7"/>
      <c r="C42" s="7"/>
      <c r="D42" s="55"/>
      <c r="E42" s="10"/>
      <c r="F42" s="55"/>
      <c r="G42" s="10"/>
      <c r="H42" s="10"/>
      <c r="I42" s="10"/>
      <c r="J42" s="10"/>
    </row>
    <row r="43" spans="1:10" ht="18.649999999999999" customHeight="1">
      <c r="A43" s="15" t="s">
        <v>11</v>
      </c>
      <c r="B43" s="7"/>
      <c r="C43" s="7"/>
      <c r="D43" s="55">
        <v>-18335937</v>
      </c>
      <c r="E43" s="10"/>
      <c r="F43" s="55">
        <v>-30566882</v>
      </c>
      <c r="G43" s="10"/>
      <c r="H43" s="10">
        <v>-48334365</v>
      </c>
      <c r="I43" s="10"/>
      <c r="J43" s="10">
        <v>6588661</v>
      </c>
    </row>
    <row r="44" spans="1:10" ht="18.649999999999999" customHeight="1">
      <c r="A44" s="15" t="s">
        <v>237</v>
      </c>
      <c r="B44" s="7"/>
      <c r="C44" s="7"/>
      <c r="D44" s="55">
        <v>18209766</v>
      </c>
      <c r="E44" s="10"/>
      <c r="F44" s="55">
        <v>-53356458</v>
      </c>
      <c r="G44" s="10"/>
      <c r="H44" s="10">
        <v>-9720352</v>
      </c>
      <c r="I44" s="10"/>
      <c r="J44" s="10">
        <v>-32547081</v>
      </c>
    </row>
    <row r="45" spans="1:10" ht="18.649999999999999" customHeight="1">
      <c r="A45" s="15" t="s">
        <v>15</v>
      </c>
      <c r="B45" s="7"/>
      <c r="C45" s="7"/>
      <c r="D45" s="55">
        <v>64804321</v>
      </c>
      <c r="E45" s="10"/>
      <c r="F45" s="55">
        <v>48369526</v>
      </c>
      <c r="G45" s="10"/>
      <c r="H45" s="10">
        <v>59050956</v>
      </c>
      <c r="I45" s="10"/>
      <c r="J45" s="10">
        <v>67432948</v>
      </c>
    </row>
    <row r="46" spans="1:10" ht="18.649999999999999" customHeight="1">
      <c r="A46" s="15" t="s">
        <v>16</v>
      </c>
      <c r="B46" s="7"/>
      <c r="C46" s="7"/>
      <c r="D46" s="55">
        <v>-1297461</v>
      </c>
      <c r="E46" s="10"/>
      <c r="F46" s="55">
        <v>51540</v>
      </c>
      <c r="G46" s="10"/>
      <c r="H46" s="10">
        <v>-1555382</v>
      </c>
      <c r="I46" s="10"/>
      <c r="J46" s="10">
        <v>43704</v>
      </c>
    </row>
    <row r="47" spans="1:10" ht="18.649999999999999" customHeight="1">
      <c r="A47" s="2" t="s">
        <v>26</v>
      </c>
      <c r="B47" s="54"/>
      <c r="C47" s="7"/>
      <c r="D47" s="55">
        <v>20269480</v>
      </c>
      <c r="E47" s="10"/>
      <c r="F47" s="55">
        <v>-11919827</v>
      </c>
      <c r="G47" s="10"/>
      <c r="H47" s="10">
        <v>27812696</v>
      </c>
      <c r="I47" s="10"/>
      <c r="J47" s="10">
        <v>-10858855</v>
      </c>
    </row>
    <row r="48" spans="1:10" ht="18.649999999999999" customHeight="1">
      <c r="A48" s="15" t="s">
        <v>165</v>
      </c>
      <c r="B48" s="7"/>
      <c r="C48" s="7"/>
      <c r="D48" s="55">
        <v>-63861338</v>
      </c>
      <c r="E48" s="10"/>
      <c r="F48" s="55">
        <v>139801457</v>
      </c>
      <c r="G48" s="10"/>
      <c r="H48" s="10">
        <v>-297389468</v>
      </c>
      <c r="I48" s="10"/>
      <c r="J48" s="10">
        <v>359851671</v>
      </c>
    </row>
    <row r="49" spans="1:10" ht="18.649999999999999" customHeight="1">
      <c r="A49" s="15" t="s">
        <v>38</v>
      </c>
      <c r="B49" s="7"/>
      <c r="C49" s="7"/>
      <c r="D49" s="55">
        <v>-35708036</v>
      </c>
      <c r="E49" s="10"/>
      <c r="F49" s="55">
        <v>132380220</v>
      </c>
      <c r="G49" s="10"/>
      <c r="H49" s="10">
        <v>-41911733</v>
      </c>
      <c r="I49" s="10"/>
      <c r="J49" s="10">
        <v>127289824</v>
      </c>
    </row>
    <row r="50" spans="1:10" ht="18.649999999999999" customHeight="1">
      <c r="A50" s="15" t="s">
        <v>45</v>
      </c>
      <c r="B50" s="7"/>
      <c r="C50" s="7"/>
      <c r="D50" s="55">
        <v>8023759</v>
      </c>
      <c r="E50" s="10"/>
      <c r="F50" s="55">
        <v>-7338874</v>
      </c>
      <c r="G50" s="10"/>
      <c r="H50" s="10">
        <v>8145518</v>
      </c>
      <c r="I50" s="10"/>
      <c r="J50" s="10">
        <v>-5947835</v>
      </c>
    </row>
    <row r="51" spans="1:10" ht="18.649999999999999" customHeight="1">
      <c r="A51" s="15" t="s">
        <v>207</v>
      </c>
      <c r="B51" s="54">
        <v>14</v>
      </c>
      <c r="C51" s="7"/>
      <c r="D51" s="55">
        <v>-4055088</v>
      </c>
      <c r="E51" s="10"/>
      <c r="F51" s="55">
        <v>-28907323</v>
      </c>
      <c r="G51" s="10"/>
      <c r="H51" s="10">
        <v>-745267</v>
      </c>
      <c r="I51" s="10"/>
      <c r="J51" s="10">
        <v>-27710796</v>
      </c>
    </row>
    <row r="52" spans="1:10" ht="18.649999999999999" customHeight="1">
      <c r="A52" s="15" t="s">
        <v>51</v>
      </c>
      <c r="B52" s="7"/>
      <c r="C52" s="7"/>
      <c r="D52" s="35">
        <v>14793251</v>
      </c>
      <c r="E52" s="10"/>
      <c r="F52" s="35">
        <v>395634</v>
      </c>
      <c r="G52" s="10"/>
      <c r="H52" s="3">
        <v>-6415754</v>
      </c>
      <c r="I52" s="10"/>
      <c r="J52" s="3">
        <v>-2255082</v>
      </c>
    </row>
    <row r="53" spans="1:10" ht="18.649999999999999" customHeight="1">
      <c r="A53" s="15" t="s">
        <v>213</v>
      </c>
      <c r="B53" s="7"/>
      <c r="C53" s="7"/>
      <c r="D53" s="10">
        <f>SUM(D41:D52)</f>
        <v>1864598934</v>
      </c>
      <c r="E53" s="10"/>
      <c r="F53" s="10">
        <f>SUM(F41:F52)</f>
        <v>1920568857</v>
      </c>
      <c r="G53" s="10"/>
      <c r="H53" s="10">
        <f>SUM(H41:H52)</f>
        <v>1061131810</v>
      </c>
      <c r="I53" s="10"/>
      <c r="J53" s="10">
        <f>SUM(J41:J52)</f>
        <v>1799783522</v>
      </c>
    </row>
    <row r="54" spans="1:10" ht="18.649999999999999" customHeight="1">
      <c r="A54" s="15" t="s">
        <v>166</v>
      </c>
      <c r="B54" s="7"/>
      <c r="C54" s="7"/>
      <c r="D54" s="55">
        <v>-86860665</v>
      </c>
      <c r="E54" s="10"/>
      <c r="F54" s="55">
        <v>-111745797</v>
      </c>
      <c r="G54" s="10"/>
      <c r="H54" s="55">
        <v>-18583982</v>
      </c>
      <c r="I54" s="10"/>
      <c r="J54" s="55">
        <v>-35644047</v>
      </c>
    </row>
    <row r="55" spans="1:10" ht="18.649999999999999" customHeight="1">
      <c r="A55" s="1" t="s">
        <v>167</v>
      </c>
      <c r="B55" s="7"/>
      <c r="C55" s="7"/>
      <c r="D55" s="13">
        <f>SUM(D53:D54)</f>
        <v>1777738269</v>
      </c>
      <c r="E55" s="14"/>
      <c r="F55" s="13">
        <f>SUM(F53:F54)</f>
        <v>1808823060</v>
      </c>
      <c r="G55" s="14"/>
      <c r="H55" s="13">
        <f>SUM(H53:H54)</f>
        <v>1042547828</v>
      </c>
      <c r="I55" s="14"/>
      <c r="J55" s="13">
        <f>SUM(J53:J54)</f>
        <v>1764139475</v>
      </c>
    </row>
    <row r="56" spans="1:10" ht="18.649999999999999" customHeight="1">
      <c r="A56" s="1"/>
      <c r="B56" s="7"/>
      <c r="C56" s="7"/>
      <c r="D56" s="18"/>
      <c r="E56" s="14"/>
      <c r="F56" s="18"/>
      <c r="G56" s="14"/>
      <c r="H56" s="18"/>
      <c r="I56" s="14"/>
      <c r="J56" s="18"/>
    </row>
    <row r="57" spans="1:10" ht="18.649999999999999" customHeight="1">
      <c r="A57" s="120" t="s">
        <v>30</v>
      </c>
      <c r="B57" s="120"/>
      <c r="D57" s="120" t="s">
        <v>30</v>
      </c>
      <c r="E57" s="120"/>
      <c r="F57" s="120"/>
      <c r="G57" s="120"/>
      <c r="H57" s="120"/>
      <c r="I57" s="14"/>
      <c r="J57" s="18"/>
    </row>
    <row r="58" spans="1:10" ht="18.649999999999999" customHeight="1">
      <c r="A58" s="120" t="s">
        <v>129</v>
      </c>
      <c r="B58" s="120"/>
      <c r="D58" s="127" t="s">
        <v>168</v>
      </c>
      <c r="E58" s="127"/>
      <c r="F58" s="127"/>
      <c r="G58" s="127"/>
      <c r="H58" s="127"/>
      <c r="I58" s="14"/>
      <c r="J58" s="18"/>
    </row>
    <row r="59" spans="1:10" ht="18.649999999999999" customHeight="1">
      <c r="A59" s="27" t="s">
        <v>169</v>
      </c>
      <c r="B59" s="7"/>
      <c r="C59" s="7"/>
      <c r="D59" s="55"/>
      <c r="E59" s="10"/>
      <c r="F59" s="55"/>
      <c r="G59" s="10"/>
      <c r="H59" s="10"/>
      <c r="I59" s="10"/>
      <c r="J59" s="10"/>
    </row>
    <row r="60" spans="1:10" ht="18.649999999999999" customHeight="1">
      <c r="A60" s="15" t="s">
        <v>170</v>
      </c>
      <c r="B60" s="7"/>
      <c r="C60" s="7"/>
      <c r="D60" s="55">
        <v>112661</v>
      </c>
      <c r="E60" s="10"/>
      <c r="F60" s="55">
        <v>233047</v>
      </c>
      <c r="G60" s="10"/>
      <c r="H60" s="10">
        <v>145093</v>
      </c>
      <c r="I60" s="10"/>
      <c r="J60" s="10">
        <v>175432</v>
      </c>
    </row>
    <row r="61" spans="1:10" ht="18.649999999999999" customHeight="1">
      <c r="A61" s="15" t="s">
        <v>171</v>
      </c>
      <c r="B61" s="7"/>
      <c r="C61" s="7"/>
      <c r="D61" s="55">
        <v>660357</v>
      </c>
      <c r="E61" s="10"/>
      <c r="F61" s="55">
        <v>325357</v>
      </c>
      <c r="G61" s="10"/>
      <c r="H61" s="10">
        <v>259199892</v>
      </c>
      <c r="I61" s="10"/>
      <c r="J61" s="10">
        <v>170847264</v>
      </c>
    </row>
    <row r="62" spans="1:10" ht="18.649999999999999" customHeight="1">
      <c r="A62" s="15" t="s">
        <v>172</v>
      </c>
      <c r="B62" s="7"/>
      <c r="C62" s="7"/>
      <c r="D62" s="55">
        <v>2062073</v>
      </c>
      <c r="E62" s="10"/>
      <c r="F62" s="55">
        <v>0</v>
      </c>
      <c r="G62" s="10"/>
      <c r="H62" s="10">
        <v>2062073</v>
      </c>
      <c r="I62" s="10"/>
      <c r="J62" s="10">
        <v>0</v>
      </c>
    </row>
    <row r="63" spans="1:10" ht="18.649999999999999" customHeight="1">
      <c r="A63" s="2" t="s">
        <v>173</v>
      </c>
      <c r="B63" s="54"/>
      <c r="C63" s="7"/>
      <c r="D63" s="55">
        <v>-254316952</v>
      </c>
      <c r="E63" s="10"/>
      <c r="F63" s="55">
        <v>-93125645</v>
      </c>
      <c r="G63" s="10"/>
      <c r="H63" s="23">
        <v>-223795295</v>
      </c>
      <c r="I63" s="10"/>
      <c r="J63" s="23">
        <v>-68764343</v>
      </c>
    </row>
    <row r="64" spans="1:10" ht="18.649999999999999" customHeight="1">
      <c r="A64" s="2" t="s">
        <v>174</v>
      </c>
      <c r="B64" s="54"/>
      <c r="C64" s="7"/>
      <c r="D64" s="55">
        <v>14204454</v>
      </c>
      <c r="E64" s="10"/>
      <c r="F64" s="55">
        <v>9515560</v>
      </c>
      <c r="G64" s="10"/>
      <c r="H64" s="23">
        <v>6048191</v>
      </c>
      <c r="I64" s="10"/>
      <c r="J64" s="23">
        <v>5886100</v>
      </c>
    </row>
    <row r="65" spans="1:10" ht="18.649999999999999" customHeight="1">
      <c r="A65" s="2" t="s">
        <v>175</v>
      </c>
      <c r="B65" s="54"/>
      <c r="C65" s="7"/>
      <c r="D65" s="55">
        <v>-61236226</v>
      </c>
      <c r="E65" s="10"/>
      <c r="F65" s="55">
        <v>-26629138</v>
      </c>
      <c r="G65" s="10"/>
      <c r="H65" s="55">
        <v>-40912952</v>
      </c>
      <c r="I65" s="10"/>
      <c r="J65" s="55">
        <v>-17001292</v>
      </c>
    </row>
    <row r="66" spans="1:10" ht="18.649999999999999" customHeight="1">
      <c r="A66" s="2" t="s">
        <v>176</v>
      </c>
      <c r="B66" s="54"/>
      <c r="C66" s="7"/>
      <c r="D66" s="56">
        <v>0</v>
      </c>
      <c r="E66" s="10"/>
      <c r="F66" s="56">
        <v>4206</v>
      </c>
      <c r="G66" s="10"/>
      <c r="H66" s="23">
        <v>0</v>
      </c>
      <c r="I66" s="10"/>
      <c r="J66" s="23">
        <v>0</v>
      </c>
    </row>
    <row r="67" spans="1:10" ht="18.649999999999999" customHeight="1">
      <c r="A67" s="2" t="s">
        <v>214</v>
      </c>
      <c r="B67" s="54"/>
      <c r="C67" s="7"/>
      <c r="D67" s="55">
        <v>-100030044</v>
      </c>
      <c r="E67" s="10"/>
      <c r="F67" s="55">
        <v>-35178540</v>
      </c>
      <c r="G67" s="10"/>
      <c r="H67" s="55">
        <v>-100030044</v>
      </c>
      <c r="I67" s="10"/>
      <c r="J67" s="55">
        <v>0</v>
      </c>
    </row>
    <row r="68" spans="1:10" ht="18.649999999999999" customHeight="1">
      <c r="A68" s="2" t="s">
        <v>177</v>
      </c>
      <c r="B68" s="54"/>
      <c r="C68" s="7"/>
      <c r="D68" s="55">
        <v>15079759</v>
      </c>
      <c r="E68" s="10"/>
      <c r="F68" s="55">
        <v>0</v>
      </c>
      <c r="G68" s="10"/>
      <c r="H68" s="55">
        <v>14700000</v>
      </c>
      <c r="I68" s="10"/>
      <c r="J68" s="55">
        <v>0</v>
      </c>
    </row>
    <row r="69" spans="1:10" ht="18.649999999999999" customHeight="1">
      <c r="A69" s="2" t="s">
        <v>178</v>
      </c>
      <c r="B69" s="54"/>
      <c r="C69" s="7"/>
      <c r="D69" s="55">
        <v>-16689960</v>
      </c>
      <c r="E69" s="10"/>
      <c r="F69" s="55">
        <v>-4887979</v>
      </c>
      <c r="G69" s="10"/>
      <c r="H69" s="55">
        <v>-15946160</v>
      </c>
      <c r="I69" s="10"/>
      <c r="J69" s="55">
        <v>-4228729</v>
      </c>
    </row>
    <row r="70" spans="1:10" ht="18.649999999999999" customHeight="1">
      <c r="A70" s="2" t="s">
        <v>179</v>
      </c>
      <c r="B70" s="54">
        <v>3</v>
      </c>
      <c r="C70" s="7"/>
      <c r="D70" s="55">
        <v>0</v>
      </c>
      <c r="E70" s="10"/>
      <c r="F70" s="55">
        <v>0</v>
      </c>
      <c r="G70" s="10"/>
      <c r="H70" s="10">
        <v>71000000</v>
      </c>
      <c r="I70" s="10"/>
      <c r="J70" s="10">
        <v>164000000</v>
      </c>
    </row>
    <row r="71" spans="1:10" ht="18.649999999999999" customHeight="1">
      <c r="A71" s="2" t="s">
        <v>180</v>
      </c>
      <c r="B71" s="54">
        <v>3</v>
      </c>
      <c r="C71" s="7"/>
      <c r="D71" s="55">
        <v>0</v>
      </c>
      <c r="E71" s="10"/>
      <c r="F71" s="55">
        <v>0</v>
      </c>
      <c r="G71" s="10"/>
      <c r="H71" s="10">
        <v>-42000000</v>
      </c>
      <c r="I71" s="10"/>
      <c r="J71" s="10">
        <v>-193000000</v>
      </c>
    </row>
    <row r="72" spans="1:10" ht="18.649999999999999" customHeight="1">
      <c r="A72" s="1" t="s">
        <v>181</v>
      </c>
      <c r="B72" s="7"/>
      <c r="C72" s="7"/>
      <c r="D72" s="13">
        <f>SUM(D60:D71)</f>
        <v>-400153878</v>
      </c>
      <c r="E72" s="14"/>
      <c r="F72" s="13">
        <f>SUM(F60:F71)</f>
        <v>-149743132</v>
      </c>
      <c r="G72" s="14"/>
      <c r="H72" s="13">
        <f>SUM(H60:H71)</f>
        <v>-69529202</v>
      </c>
      <c r="I72" s="14"/>
      <c r="J72" s="13">
        <f>SUM(J60:J71)</f>
        <v>57914432</v>
      </c>
    </row>
    <row r="73" spans="1:10" ht="18.649999999999999" customHeight="1">
      <c r="A73" s="67"/>
      <c r="B73" s="7"/>
      <c r="C73" s="7"/>
      <c r="D73" s="34"/>
      <c r="E73" s="14"/>
      <c r="F73" s="34"/>
      <c r="G73" s="14"/>
      <c r="H73" s="18"/>
      <c r="I73" s="14"/>
      <c r="J73" s="18"/>
    </row>
    <row r="74" spans="1:10" ht="18.649999999999999" customHeight="1">
      <c r="A74" s="27" t="s">
        <v>182</v>
      </c>
      <c r="B74" s="7"/>
      <c r="C74" s="7"/>
      <c r="D74" s="55"/>
      <c r="E74" s="10"/>
      <c r="F74" s="55"/>
      <c r="G74" s="10"/>
      <c r="H74" s="10"/>
      <c r="I74" s="10"/>
      <c r="J74" s="10"/>
    </row>
    <row r="75" spans="1:10" ht="18.649999999999999" customHeight="1">
      <c r="A75" s="28" t="s">
        <v>215</v>
      </c>
      <c r="B75" s="54">
        <v>12</v>
      </c>
      <c r="C75" s="7"/>
      <c r="D75" s="55">
        <v>0</v>
      </c>
      <c r="E75" s="10"/>
      <c r="F75" s="55">
        <v>-642</v>
      </c>
      <c r="G75" s="10"/>
      <c r="H75" s="55">
        <v>0</v>
      </c>
      <c r="I75" s="8"/>
      <c r="J75" s="55">
        <v>0</v>
      </c>
    </row>
    <row r="76" spans="1:10" ht="18.649999999999999" customHeight="1">
      <c r="A76" s="15" t="s">
        <v>219</v>
      </c>
      <c r="B76" s="54">
        <v>12</v>
      </c>
      <c r="C76" s="7"/>
      <c r="D76" s="10">
        <v>-8662500000</v>
      </c>
      <c r="E76" s="10"/>
      <c r="F76" s="10">
        <v>-6343000000</v>
      </c>
      <c r="G76" s="10"/>
      <c r="H76" s="10">
        <v>-6503500000</v>
      </c>
      <c r="I76" s="10"/>
      <c r="J76" s="10">
        <v>-6016000000</v>
      </c>
    </row>
    <row r="77" spans="1:10" ht="18.649999999999999" customHeight="1">
      <c r="A77" s="15" t="s">
        <v>218</v>
      </c>
      <c r="B77" s="54">
        <v>12</v>
      </c>
      <c r="C77" s="7"/>
      <c r="D77" s="55">
        <v>8692500000</v>
      </c>
      <c r="E77" s="10"/>
      <c r="F77" s="55">
        <v>6719000000</v>
      </c>
      <c r="G77" s="10"/>
      <c r="H77" s="55">
        <v>6845500000</v>
      </c>
      <c r="I77" s="10"/>
      <c r="J77" s="55">
        <v>5975000000</v>
      </c>
    </row>
    <row r="78" spans="1:10" ht="18.649999999999999" customHeight="1">
      <c r="A78" s="15" t="s">
        <v>216</v>
      </c>
      <c r="B78" s="54" t="s">
        <v>43</v>
      </c>
      <c r="C78" s="7"/>
      <c r="D78" s="10">
        <v>0</v>
      </c>
      <c r="E78" s="10"/>
      <c r="F78" s="10">
        <v>0</v>
      </c>
      <c r="G78" s="10"/>
      <c r="H78" s="10">
        <v>5089000000</v>
      </c>
      <c r="I78" s="10"/>
      <c r="J78" s="10">
        <v>2505000000</v>
      </c>
    </row>
    <row r="79" spans="1:10" ht="18.649999999999999" customHeight="1">
      <c r="A79" s="15" t="s">
        <v>217</v>
      </c>
      <c r="B79" s="54" t="s">
        <v>43</v>
      </c>
      <c r="C79" s="7"/>
      <c r="D79" s="55">
        <v>0</v>
      </c>
      <c r="E79" s="10"/>
      <c r="F79" s="55">
        <v>0</v>
      </c>
      <c r="G79" s="10"/>
      <c r="H79" s="55">
        <v>-4892000000</v>
      </c>
      <c r="I79" s="10"/>
      <c r="J79" s="55">
        <v>-2182000000</v>
      </c>
    </row>
    <row r="80" spans="1:10" ht="18.649999999999999" customHeight="1">
      <c r="A80" s="15" t="s">
        <v>220</v>
      </c>
      <c r="B80" s="54">
        <v>12</v>
      </c>
      <c r="C80" s="7"/>
      <c r="D80" s="55">
        <v>-869458554</v>
      </c>
      <c r="E80" s="10"/>
      <c r="F80" s="55">
        <v>-1533491155</v>
      </c>
      <c r="G80" s="10"/>
      <c r="H80" s="55">
        <v>-869458554</v>
      </c>
      <c r="I80" s="10"/>
      <c r="J80" s="55">
        <v>-1533491155</v>
      </c>
    </row>
    <row r="81" spans="1:10" ht="18.649999999999999" customHeight="1">
      <c r="A81" s="15" t="s">
        <v>183</v>
      </c>
      <c r="B81" s="54">
        <v>12</v>
      </c>
      <c r="C81" s="7"/>
      <c r="D81" s="55">
        <v>-53070366</v>
      </c>
      <c r="E81" s="10"/>
      <c r="F81" s="55">
        <v>-42202589</v>
      </c>
      <c r="G81" s="10"/>
      <c r="H81" s="55">
        <v>-113834642</v>
      </c>
      <c r="I81" s="10"/>
      <c r="J81" s="55">
        <v>-101721386</v>
      </c>
    </row>
    <row r="82" spans="1:10" ht="18.649999999999999" customHeight="1">
      <c r="A82" s="2" t="s">
        <v>184</v>
      </c>
      <c r="B82" s="54">
        <v>20</v>
      </c>
      <c r="C82" s="7"/>
      <c r="D82" s="55">
        <v>-302978605</v>
      </c>
      <c r="E82" s="10"/>
      <c r="F82" s="55">
        <v>-212106373</v>
      </c>
      <c r="G82" s="10"/>
      <c r="H82" s="55">
        <v>-302978605</v>
      </c>
      <c r="I82" s="8"/>
      <c r="J82" s="55">
        <v>-212106373</v>
      </c>
    </row>
    <row r="83" spans="1:10" ht="18.649999999999999" customHeight="1">
      <c r="A83" s="2" t="s">
        <v>185</v>
      </c>
      <c r="B83" s="54"/>
      <c r="C83" s="7"/>
      <c r="D83" s="10">
        <v>0</v>
      </c>
      <c r="E83" s="10"/>
      <c r="F83" s="10">
        <v>-765</v>
      </c>
      <c r="G83" s="10"/>
      <c r="H83" s="10">
        <v>0</v>
      </c>
      <c r="I83" s="8"/>
      <c r="J83" s="10">
        <v>0</v>
      </c>
    </row>
    <row r="84" spans="1:10" ht="18.649999999999999" customHeight="1">
      <c r="A84" s="2" t="s">
        <v>186</v>
      </c>
      <c r="B84" s="54"/>
      <c r="C84" s="7"/>
      <c r="D84" s="55">
        <v>-214375256</v>
      </c>
      <c r="E84" s="10"/>
      <c r="F84" s="55">
        <v>-246634257</v>
      </c>
      <c r="G84" s="10"/>
      <c r="H84" s="55">
        <v>-236399355</v>
      </c>
      <c r="I84" s="8"/>
      <c r="J84" s="55">
        <v>-268579726</v>
      </c>
    </row>
    <row r="85" spans="1:10" ht="18.649999999999999" customHeight="1">
      <c r="A85" s="1" t="s">
        <v>187</v>
      </c>
      <c r="B85" s="54"/>
      <c r="C85" s="7"/>
      <c r="D85" s="13">
        <f>SUM(D75:D84)</f>
        <v>-1409882781</v>
      </c>
      <c r="E85" s="14"/>
      <c r="F85" s="13">
        <f>SUM(F75:F84)</f>
        <v>-1658435781</v>
      </c>
      <c r="G85" s="14"/>
      <c r="H85" s="13">
        <f>SUM(H75:H84)</f>
        <v>-983671156</v>
      </c>
      <c r="I85" s="14"/>
      <c r="J85" s="13">
        <f>SUM(J75:J84)</f>
        <v>-1833898640</v>
      </c>
    </row>
    <row r="86" spans="1:10" ht="18.649999999999999" customHeight="1">
      <c r="A86" s="67"/>
      <c r="B86" s="54"/>
      <c r="C86" s="7"/>
      <c r="D86" s="34"/>
      <c r="E86" s="14"/>
      <c r="F86" s="34"/>
      <c r="G86" s="14"/>
      <c r="H86" s="18"/>
      <c r="I86" s="14"/>
      <c r="J86" s="18"/>
    </row>
    <row r="87" spans="1:10" ht="18.649999999999999" customHeight="1">
      <c r="A87" s="2" t="s">
        <v>188</v>
      </c>
      <c r="B87" s="54"/>
      <c r="C87" s="7"/>
      <c r="D87" s="34"/>
      <c r="E87" s="14"/>
      <c r="F87" s="34"/>
      <c r="G87" s="14"/>
      <c r="H87" s="18"/>
      <c r="I87" s="14"/>
      <c r="J87" s="18"/>
    </row>
    <row r="88" spans="1:10" ht="18.649999999999999" customHeight="1">
      <c r="A88" s="12" t="s">
        <v>221</v>
      </c>
      <c r="B88" s="7"/>
      <c r="C88" s="7"/>
      <c r="D88" s="10">
        <v>-32298390</v>
      </c>
      <c r="E88" s="10"/>
      <c r="F88" s="10">
        <v>644147</v>
      </c>
      <c r="G88" s="10"/>
      <c r="H88" s="10">
        <v>-10652530</v>
      </c>
      <c r="I88" s="10"/>
      <c r="J88" s="10">
        <v>-11844733</v>
      </c>
    </row>
    <row r="89" spans="1:10" ht="18.649999999999999" customHeight="1">
      <c r="A89" s="2" t="s">
        <v>189</v>
      </c>
      <c r="B89" s="7"/>
      <c r="C89" s="7"/>
      <c r="D89" s="35">
        <v>-5927</v>
      </c>
      <c r="E89" s="10"/>
      <c r="F89" s="35">
        <v>-535</v>
      </c>
      <c r="G89" s="10"/>
      <c r="H89" s="3">
        <v>0</v>
      </c>
      <c r="I89" s="10"/>
      <c r="J89" s="3">
        <v>0</v>
      </c>
    </row>
    <row r="90" spans="1:10" ht="18.649999999999999" customHeight="1">
      <c r="A90" s="1" t="s">
        <v>190</v>
      </c>
      <c r="B90" s="7"/>
      <c r="C90" s="7"/>
      <c r="D90" s="14">
        <f>SUM(D88:D89)</f>
        <v>-32304317</v>
      </c>
      <c r="E90" s="14"/>
      <c r="F90" s="14">
        <f>SUM(F88:F89)</f>
        <v>643612</v>
      </c>
      <c r="G90" s="14"/>
      <c r="H90" s="14">
        <f>SUM(H88:H89)</f>
        <v>-10652530</v>
      </c>
      <c r="I90" s="14"/>
      <c r="J90" s="14">
        <f>SUM(J88:J89)</f>
        <v>-11844733</v>
      </c>
    </row>
    <row r="91" spans="1:10" ht="18.649999999999999" customHeight="1">
      <c r="A91" s="2" t="s">
        <v>191</v>
      </c>
      <c r="B91" s="7"/>
      <c r="C91" s="7"/>
      <c r="D91" s="55">
        <v>107085555</v>
      </c>
      <c r="E91" s="10"/>
      <c r="F91" s="55">
        <v>106441943</v>
      </c>
      <c r="G91" s="10"/>
      <c r="H91" s="55">
        <v>63026479</v>
      </c>
      <c r="I91" s="10"/>
      <c r="J91" s="55">
        <v>74871212</v>
      </c>
    </row>
    <row r="92" spans="1:10" ht="18.649999999999999" customHeight="1" thickBot="1">
      <c r="A92" s="1" t="s">
        <v>192</v>
      </c>
      <c r="B92" s="54">
        <v>4</v>
      </c>
      <c r="C92" s="7"/>
      <c r="D92" s="36">
        <f>SUM(D90:D91)</f>
        <v>74781238</v>
      </c>
      <c r="E92" s="14"/>
      <c r="F92" s="36">
        <f>SUM(F90:F91)</f>
        <v>107085555</v>
      </c>
      <c r="G92" s="14"/>
      <c r="H92" s="36">
        <f>SUM(H90:H91)</f>
        <v>52373949</v>
      </c>
      <c r="I92" s="14"/>
      <c r="J92" s="36">
        <f>SUM(J90:J91)</f>
        <v>63026479</v>
      </c>
    </row>
    <row r="93" spans="1:10" s="83" customFormat="1" ht="18.649999999999999" customHeight="1" thickTop="1">
      <c r="A93" s="2"/>
      <c r="B93" s="2"/>
      <c r="C93" s="2"/>
      <c r="D93" s="62"/>
      <c r="E93" s="2"/>
      <c r="F93" s="62"/>
      <c r="G93" s="2"/>
      <c r="H93" s="2"/>
      <c r="I93" s="2"/>
      <c r="J93" s="2"/>
    </row>
    <row r="94" spans="1:10" ht="18.649999999999999" customHeight="1">
      <c r="A94" s="1"/>
      <c r="B94" s="7"/>
      <c r="C94" s="7"/>
      <c r="D94" s="18"/>
      <c r="E94" s="14"/>
      <c r="F94" s="18"/>
      <c r="G94" s="14"/>
      <c r="H94" s="18"/>
      <c r="I94" s="14"/>
      <c r="J94" s="18"/>
    </row>
    <row r="95" spans="1:10" ht="18.649999999999999" customHeight="1">
      <c r="A95" s="1"/>
      <c r="B95" s="7"/>
      <c r="C95" s="7"/>
      <c r="D95" s="18"/>
      <c r="E95" s="14"/>
      <c r="F95" s="18"/>
      <c r="G95" s="14"/>
      <c r="H95" s="18"/>
      <c r="I95" s="14"/>
      <c r="J95" s="18"/>
    </row>
    <row r="96" spans="1:10" ht="18.649999999999999" customHeight="1">
      <c r="A96" s="1"/>
      <c r="B96" s="7"/>
      <c r="C96" s="7"/>
      <c r="D96" s="18"/>
      <c r="E96" s="14"/>
      <c r="F96" s="18"/>
      <c r="G96" s="14"/>
      <c r="H96" s="18"/>
      <c r="I96" s="14"/>
      <c r="J96" s="18"/>
    </row>
    <row r="97" spans="1:10" ht="18.649999999999999" customHeight="1">
      <c r="A97" s="1"/>
      <c r="B97" s="7"/>
      <c r="C97" s="7"/>
      <c r="D97" s="18"/>
      <c r="E97" s="14"/>
      <c r="F97" s="18"/>
      <c r="G97" s="14"/>
      <c r="H97" s="18"/>
      <c r="I97" s="14"/>
      <c r="J97" s="18"/>
    </row>
    <row r="98" spans="1:10" ht="18.649999999999999" customHeight="1">
      <c r="A98" s="1"/>
      <c r="B98" s="7"/>
      <c r="C98" s="7"/>
      <c r="D98" s="18"/>
      <c r="E98" s="14"/>
      <c r="F98" s="18"/>
      <c r="G98" s="14"/>
      <c r="H98" s="18"/>
      <c r="I98" s="14"/>
      <c r="J98" s="18"/>
    </row>
    <row r="99" spans="1:10" ht="18.649999999999999" customHeight="1">
      <c r="A99" s="1"/>
      <c r="B99" s="7"/>
      <c r="C99" s="7"/>
      <c r="D99" s="18"/>
      <c r="E99" s="14"/>
      <c r="F99" s="18"/>
      <c r="G99" s="14"/>
      <c r="H99" s="18"/>
      <c r="I99" s="14"/>
      <c r="J99" s="18"/>
    </row>
    <row r="100" spans="1:10" ht="18.649999999999999" customHeight="1">
      <c r="A100" s="1"/>
      <c r="B100" s="7"/>
      <c r="C100" s="7"/>
      <c r="D100" s="18"/>
      <c r="E100" s="14"/>
      <c r="F100" s="18"/>
      <c r="G100" s="14"/>
      <c r="H100" s="18"/>
      <c r="I100" s="14"/>
      <c r="J100" s="18"/>
    </row>
    <row r="101" spans="1:10" ht="18.649999999999999" customHeight="1">
      <c r="A101" s="1"/>
      <c r="B101" s="7"/>
      <c r="C101" s="7"/>
      <c r="D101" s="18"/>
      <c r="E101" s="14"/>
      <c r="F101" s="18"/>
      <c r="G101" s="14"/>
      <c r="H101" s="18"/>
      <c r="I101" s="14"/>
      <c r="J101" s="18"/>
    </row>
    <row r="102" spans="1:10" ht="18.649999999999999" customHeight="1">
      <c r="A102" s="1"/>
      <c r="B102" s="7"/>
      <c r="C102" s="7"/>
      <c r="D102" s="18"/>
      <c r="E102" s="14"/>
      <c r="F102" s="18"/>
      <c r="G102" s="14"/>
      <c r="H102" s="18"/>
      <c r="I102" s="14"/>
      <c r="J102" s="18"/>
    </row>
    <row r="103" spans="1:10" ht="18.649999999999999" customHeight="1">
      <c r="A103" s="1"/>
      <c r="B103" s="7"/>
      <c r="C103" s="7"/>
      <c r="D103" s="18"/>
      <c r="E103" s="14"/>
      <c r="F103" s="18"/>
      <c r="G103" s="14"/>
      <c r="H103" s="18"/>
      <c r="I103" s="14"/>
      <c r="J103" s="18"/>
    </row>
    <row r="104" spans="1:10" ht="18.649999999999999" customHeight="1">
      <c r="A104" s="1"/>
      <c r="B104" s="7"/>
      <c r="C104" s="7"/>
      <c r="D104" s="18"/>
      <c r="E104" s="14"/>
      <c r="F104" s="18"/>
      <c r="G104" s="14"/>
      <c r="H104" s="18"/>
      <c r="I104" s="14"/>
      <c r="J104" s="18"/>
    </row>
    <row r="105" spans="1:10" ht="18.649999999999999" customHeight="1">
      <c r="A105" s="1"/>
      <c r="B105" s="7"/>
      <c r="C105" s="7"/>
      <c r="D105" s="18"/>
      <c r="E105" s="14"/>
      <c r="F105" s="18"/>
      <c r="G105" s="14"/>
      <c r="H105" s="18"/>
      <c r="I105" s="14"/>
      <c r="J105" s="18"/>
    </row>
    <row r="106" spans="1:10" ht="18.649999999999999" customHeight="1">
      <c r="A106" s="1"/>
      <c r="B106" s="7"/>
      <c r="C106" s="7"/>
      <c r="D106" s="18"/>
      <c r="E106" s="14"/>
      <c r="F106" s="18"/>
      <c r="G106" s="14"/>
      <c r="H106" s="18"/>
      <c r="I106" s="14"/>
      <c r="J106" s="18"/>
    </row>
    <row r="107" spans="1:10" ht="18.649999999999999" customHeight="1">
      <c r="A107" s="108" t="s">
        <v>30</v>
      </c>
      <c r="B107" s="108"/>
      <c r="D107" s="120" t="s">
        <v>30</v>
      </c>
      <c r="E107" s="120"/>
      <c r="F107" s="120"/>
      <c r="G107" s="120"/>
      <c r="H107" s="120"/>
      <c r="I107" s="14"/>
      <c r="J107" s="18"/>
    </row>
    <row r="108" spans="1:10" ht="18.649999999999999" customHeight="1">
      <c r="A108" s="108" t="s">
        <v>129</v>
      </c>
      <c r="B108" s="108"/>
      <c r="D108" s="127" t="s">
        <v>168</v>
      </c>
      <c r="E108" s="127"/>
      <c r="F108" s="127"/>
      <c r="G108" s="127"/>
      <c r="H108" s="127"/>
      <c r="I108" s="14"/>
      <c r="J108" s="18"/>
    </row>
    <row r="109" spans="1:10" ht="18.649999999999999" customHeight="1">
      <c r="A109" s="9" t="s">
        <v>193</v>
      </c>
      <c r="D109" s="55"/>
      <c r="E109" s="10"/>
      <c r="F109" s="55"/>
      <c r="G109" s="10"/>
      <c r="H109" s="10"/>
      <c r="I109" s="10"/>
      <c r="J109" s="10"/>
    </row>
    <row r="110" spans="1:10" ht="18.649999999999999" customHeight="1">
      <c r="A110" s="29" t="s">
        <v>194</v>
      </c>
      <c r="D110" s="55"/>
      <c r="E110" s="10"/>
      <c r="F110" s="55"/>
      <c r="G110" s="10"/>
      <c r="H110" s="10"/>
      <c r="I110" s="10"/>
      <c r="J110" s="10"/>
    </row>
    <row r="111" spans="1:10" ht="18.649999999999999" customHeight="1">
      <c r="A111" s="2" t="s">
        <v>223</v>
      </c>
      <c r="B111" s="51"/>
      <c r="D111" s="55"/>
      <c r="E111" s="10"/>
      <c r="F111" s="55"/>
      <c r="G111" s="10"/>
      <c r="H111" s="10"/>
      <c r="I111" s="10"/>
      <c r="J111" s="10"/>
    </row>
    <row r="112" spans="1:10" ht="18.649999999999999" customHeight="1">
      <c r="A112" s="12" t="s">
        <v>224</v>
      </c>
      <c r="B112" s="51"/>
      <c r="D112" s="55"/>
      <c r="E112" s="10"/>
      <c r="F112" s="55"/>
      <c r="G112" s="10"/>
      <c r="H112" s="10"/>
      <c r="I112" s="10"/>
      <c r="J112" s="10"/>
    </row>
    <row r="113" spans="1:10" ht="18.649999999999999" customHeight="1">
      <c r="A113" s="12" t="s">
        <v>225</v>
      </c>
      <c r="B113" s="54"/>
      <c r="D113" s="55">
        <v>51288512</v>
      </c>
      <c r="E113" s="10"/>
      <c r="F113" s="55">
        <v>11254470.439999994</v>
      </c>
      <c r="G113" s="10"/>
      <c r="H113" s="55">
        <v>53933296</v>
      </c>
      <c r="I113" s="10"/>
      <c r="J113" s="55">
        <v>6809947.3299999945</v>
      </c>
    </row>
    <row r="114" spans="1:10" ht="18.649999999999999" customHeight="1">
      <c r="A114" s="6" t="s">
        <v>195</v>
      </c>
      <c r="B114" s="54"/>
      <c r="D114" s="55">
        <v>218487441</v>
      </c>
      <c r="E114" s="10"/>
      <c r="F114" s="55">
        <v>98473987.90406321</v>
      </c>
      <c r="G114" s="10"/>
      <c r="H114" s="55">
        <v>124441309</v>
      </c>
      <c r="I114" s="10"/>
      <c r="J114" s="55">
        <v>341346413.33323741</v>
      </c>
    </row>
    <row r="115" spans="1:10" ht="18.649999999999999" customHeight="1">
      <c r="A115" s="6" t="s">
        <v>196</v>
      </c>
      <c r="B115" s="54"/>
      <c r="D115" s="55"/>
      <c r="E115" s="10"/>
      <c r="F115" s="55"/>
      <c r="G115" s="10"/>
      <c r="H115" s="55"/>
      <c r="I115" s="10"/>
      <c r="J115" s="55"/>
    </row>
    <row r="116" spans="1:10" ht="18.649999999999999" customHeight="1">
      <c r="A116" s="12" t="s">
        <v>197</v>
      </c>
      <c r="B116" s="54"/>
      <c r="D116" s="55">
        <v>244386555</v>
      </c>
      <c r="E116" s="10"/>
      <c r="F116" s="55">
        <v>348639555</v>
      </c>
      <c r="G116" s="10"/>
      <c r="H116" s="55">
        <v>244386555</v>
      </c>
      <c r="I116" s="10"/>
      <c r="J116" s="55">
        <v>348639555</v>
      </c>
    </row>
    <row r="117" spans="1:10" ht="18.649999999999999" customHeight="1">
      <c r="A117" s="6" t="s">
        <v>198</v>
      </c>
      <c r="B117" s="54"/>
    </row>
    <row r="118" spans="1:10" ht="18.649999999999999" customHeight="1">
      <c r="A118" s="12" t="s">
        <v>199</v>
      </c>
      <c r="B118" s="54"/>
      <c r="D118" s="55">
        <v>2466287</v>
      </c>
      <c r="E118" s="10"/>
      <c r="F118" s="55">
        <v>0</v>
      </c>
      <c r="G118" s="10"/>
      <c r="H118" s="55">
        <v>0</v>
      </c>
      <c r="I118" s="10"/>
      <c r="J118" s="55">
        <v>0</v>
      </c>
    </row>
    <row r="119" spans="1:10" ht="18.649999999999999" customHeight="1">
      <c r="A119" s="6" t="s">
        <v>200</v>
      </c>
      <c r="B119" s="54"/>
      <c r="D119" s="55">
        <v>10506456</v>
      </c>
      <c r="E119" s="10"/>
      <c r="F119" s="55">
        <v>0</v>
      </c>
      <c r="G119" s="10"/>
      <c r="H119" s="55">
        <v>10506456</v>
      </c>
      <c r="I119" s="10"/>
      <c r="J119" s="55">
        <v>0</v>
      </c>
    </row>
    <row r="120" spans="1:10" ht="18.649999999999999" customHeight="1">
      <c r="A120" s="6" t="s">
        <v>201</v>
      </c>
      <c r="B120" s="54"/>
      <c r="D120" s="55"/>
      <c r="E120" s="10"/>
      <c r="F120" s="55"/>
      <c r="G120" s="10"/>
      <c r="H120" s="55"/>
      <c r="I120" s="10"/>
      <c r="J120" s="55"/>
    </row>
    <row r="121" spans="1:10" ht="18.649999999999999" customHeight="1">
      <c r="A121" s="12" t="s">
        <v>222</v>
      </c>
      <c r="B121" s="54"/>
      <c r="D121" s="55">
        <v>700437</v>
      </c>
      <c r="E121" s="10"/>
      <c r="F121" s="55">
        <v>53642909.424710214</v>
      </c>
      <c r="G121" s="10"/>
      <c r="H121" s="55">
        <v>0</v>
      </c>
      <c r="I121" s="10"/>
      <c r="J121" s="55">
        <v>51559209.4181602</v>
      </c>
    </row>
    <row r="122" spans="1:10" ht="18.649999999999999" customHeight="1">
      <c r="A122" s="6" t="s">
        <v>202</v>
      </c>
      <c r="B122" s="54"/>
      <c r="D122" s="55">
        <v>270329136</v>
      </c>
      <c r="E122" s="10"/>
      <c r="F122" s="55">
        <v>0</v>
      </c>
      <c r="G122" s="10"/>
      <c r="H122" s="55">
        <v>183449670</v>
      </c>
      <c r="I122" s="10"/>
      <c r="J122" s="55">
        <v>0</v>
      </c>
    </row>
    <row r="123" spans="1:10" ht="18.649999999999999" customHeight="1">
      <c r="A123" s="6" t="s">
        <v>226</v>
      </c>
      <c r="B123" s="54"/>
      <c r="D123" s="2"/>
      <c r="F123" s="2"/>
    </row>
    <row r="124" spans="1:10" ht="18.649999999999999" customHeight="1">
      <c r="A124" s="12" t="s">
        <v>199</v>
      </c>
      <c r="B124" s="109"/>
      <c r="D124" s="55">
        <v>3016912</v>
      </c>
      <c r="E124" s="10"/>
      <c r="F124" s="55">
        <v>0</v>
      </c>
      <c r="G124" s="10"/>
      <c r="H124" s="55">
        <v>3016912</v>
      </c>
      <c r="I124" s="10"/>
      <c r="J124" s="55">
        <v>0</v>
      </c>
    </row>
    <row r="125" spans="1:10" ht="18.649999999999999" customHeight="1">
      <c r="A125" s="6" t="s">
        <v>203</v>
      </c>
      <c r="B125" s="54"/>
      <c r="D125" s="55">
        <v>41767</v>
      </c>
      <c r="E125" s="10"/>
      <c r="F125" s="55">
        <v>0</v>
      </c>
      <c r="G125" s="10"/>
      <c r="H125" s="55">
        <v>41767</v>
      </c>
      <c r="I125" s="10"/>
      <c r="J125" s="55">
        <v>0</v>
      </c>
    </row>
    <row r="126" spans="1:10" ht="18.649999999999999" customHeight="1">
      <c r="A126" s="6"/>
      <c r="B126" s="54"/>
      <c r="D126" s="55"/>
      <c r="E126" s="10"/>
      <c r="F126" s="55"/>
      <c r="G126" s="10"/>
      <c r="H126" s="55"/>
      <c r="I126" s="10"/>
      <c r="J126" s="55"/>
    </row>
    <row r="127" spans="1:10" ht="18.649999999999999" customHeight="1">
      <c r="A127" s="6"/>
      <c r="B127" s="54"/>
      <c r="D127" s="55"/>
      <c r="E127" s="10"/>
      <c r="F127" s="55"/>
      <c r="G127" s="10"/>
      <c r="H127" s="55"/>
      <c r="I127" s="10"/>
      <c r="J127" s="55"/>
    </row>
    <row r="128" spans="1:10" ht="18.649999999999999" customHeight="1">
      <c r="A128" s="6"/>
      <c r="B128" s="54"/>
      <c r="D128" s="55"/>
      <c r="E128" s="10"/>
      <c r="F128" s="55"/>
      <c r="G128" s="10"/>
      <c r="H128" s="55"/>
      <c r="I128" s="10"/>
      <c r="J128" s="55"/>
    </row>
    <row r="129" spans="1:10" ht="18.649999999999999" customHeight="1">
      <c r="A129" s="6"/>
      <c r="B129" s="54"/>
      <c r="D129" s="55"/>
      <c r="E129" s="10"/>
      <c r="F129" s="55"/>
      <c r="G129" s="10"/>
      <c r="H129" s="55"/>
      <c r="I129" s="10"/>
      <c r="J129" s="55"/>
    </row>
    <row r="130" spans="1:10" ht="18.649999999999999" customHeight="1">
      <c r="A130" s="6"/>
      <c r="B130" s="54"/>
      <c r="D130" s="55"/>
      <c r="E130" s="10"/>
      <c r="F130" s="55"/>
      <c r="G130" s="10"/>
      <c r="H130" s="55"/>
      <c r="I130" s="10"/>
      <c r="J130" s="55"/>
    </row>
    <row r="131" spans="1:10" ht="18.649999999999999" customHeight="1">
      <c r="A131" s="6"/>
      <c r="B131" s="54"/>
      <c r="D131" s="55"/>
      <c r="E131" s="10"/>
      <c r="F131" s="55"/>
      <c r="G131" s="10"/>
      <c r="H131" s="55"/>
      <c r="I131" s="10"/>
      <c r="J131" s="55"/>
    </row>
    <row r="132" spans="1:10" ht="18.649999999999999" customHeight="1">
      <c r="A132" s="6"/>
      <c r="B132" s="54"/>
      <c r="D132" s="55"/>
      <c r="E132" s="10"/>
      <c r="F132" s="55"/>
      <c r="G132" s="10"/>
      <c r="H132" s="55"/>
      <c r="I132" s="10"/>
      <c r="J132" s="55"/>
    </row>
    <row r="133" spans="1:10" ht="18.649999999999999" customHeight="1">
      <c r="A133" s="6"/>
      <c r="B133" s="54"/>
      <c r="D133" s="55"/>
      <c r="E133" s="10"/>
      <c r="F133" s="55"/>
      <c r="G133" s="10"/>
      <c r="H133" s="55"/>
      <c r="I133" s="10"/>
      <c r="J133" s="55"/>
    </row>
    <row r="134" spans="1:10" ht="18.649999999999999" customHeight="1">
      <c r="A134" s="6"/>
      <c r="B134" s="54"/>
      <c r="D134" s="55"/>
      <c r="E134" s="10"/>
      <c r="F134" s="55"/>
      <c r="G134" s="10"/>
      <c r="H134" s="55"/>
      <c r="I134" s="10"/>
      <c r="J134" s="55"/>
    </row>
    <row r="135" spans="1:10" ht="18.649999999999999" customHeight="1">
      <c r="A135" s="6"/>
      <c r="B135" s="54"/>
      <c r="D135" s="55"/>
      <c r="E135" s="10"/>
      <c r="F135" s="55"/>
      <c r="G135" s="10"/>
      <c r="H135" s="55"/>
      <c r="I135" s="10"/>
      <c r="J135" s="55"/>
    </row>
    <row r="136" spans="1:10" ht="18.649999999999999" customHeight="1">
      <c r="A136" s="6"/>
      <c r="B136" s="54"/>
      <c r="D136" s="55"/>
      <c r="E136" s="10"/>
      <c r="F136" s="55"/>
      <c r="G136" s="10"/>
      <c r="H136" s="55"/>
      <c r="I136" s="10"/>
      <c r="J136" s="55"/>
    </row>
    <row r="137" spans="1:10" ht="18.649999999999999" customHeight="1">
      <c r="A137" s="6"/>
      <c r="B137" s="54"/>
      <c r="D137" s="55"/>
      <c r="E137" s="10"/>
      <c r="F137" s="55"/>
      <c r="G137" s="10"/>
      <c r="H137" s="55"/>
      <c r="I137" s="10"/>
      <c r="J137" s="55"/>
    </row>
    <row r="138" spans="1:10" ht="18.649999999999999" customHeight="1">
      <c r="A138" s="6"/>
      <c r="B138" s="54"/>
      <c r="D138" s="55"/>
      <c r="E138" s="10"/>
      <c r="F138" s="55"/>
      <c r="G138" s="10"/>
      <c r="H138" s="55"/>
      <c r="I138" s="10"/>
      <c r="J138" s="55"/>
    </row>
    <row r="139" spans="1:10" ht="18.649999999999999" customHeight="1">
      <c r="A139" s="6"/>
      <c r="B139" s="54"/>
      <c r="D139" s="55"/>
      <c r="E139" s="10"/>
      <c r="F139" s="55"/>
      <c r="G139" s="10"/>
      <c r="H139" s="55"/>
      <c r="I139" s="10"/>
      <c r="J139" s="55"/>
    </row>
    <row r="140" spans="1:10" ht="18.649999999999999" customHeight="1">
      <c r="A140" s="6"/>
      <c r="B140" s="54"/>
      <c r="D140" s="55"/>
      <c r="E140" s="10"/>
      <c r="F140" s="55"/>
      <c r="G140" s="10"/>
      <c r="H140" s="55"/>
      <c r="I140" s="10"/>
      <c r="J140" s="55"/>
    </row>
    <row r="141" spans="1:10" ht="18.649999999999999" customHeight="1">
      <c r="A141" s="6"/>
      <c r="B141" s="54"/>
      <c r="D141" s="55"/>
      <c r="E141" s="10"/>
      <c r="F141" s="55"/>
      <c r="G141" s="10"/>
      <c r="H141" s="55"/>
      <c r="I141" s="10"/>
      <c r="J141" s="55"/>
    </row>
    <row r="142" spans="1:10" ht="18.649999999999999" customHeight="1">
      <c r="A142" s="6"/>
      <c r="B142" s="54"/>
      <c r="D142" s="55"/>
      <c r="E142" s="10"/>
      <c r="F142" s="55"/>
      <c r="G142" s="10"/>
      <c r="H142" s="55"/>
      <c r="I142" s="10"/>
      <c r="J142" s="55"/>
    </row>
    <row r="143" spans="1:10" ht="18.649999999999999" customHeight="1">
      <c r="A143" s="6"/>
      <c r="B143" s="54"/>
      <c r="D143" s="55"/>
      <c r="E143" s="10"/>
      <c r="F143" s="55"/>
      <c r="G143" s="10"/>
      <c r="H143" s="55"/>
      <c r="I143" s="10"/>
      <c r="J143" s="55"/>
    </row>
    <row r="144" spans="1:10" ht="18.649999999999999" customHeight="1">
      <c r="A144" s="6"/>
      <c r="B144" s="54"/>
      <c r="D144" s="55"/>
      <c r="E144" s="10"/>
      <c r="F144" s="55"/>
      <c r="G144" s="10"/>
      <c r="H144" s="55"/>
      <c r="I144" s="10"/>
      <c r="J144" s="55"/>
    </row>
    <row r="145" spans="1:10" ht="18.649999999999999" customHeight="1">
      <c r="A145" s="6"/>
      <c r="B145" s="54"/>
      <c r="D145" s="55"/>
      <c r="E145" s="10"/>
      <c r="F145" s="55"/>
      <c r="G145" s="10"/>
      <c r="H145" s="55"/>
      <c r="I145" s="10"/>
      <c r="J145" s="55"/>
    </row>
    <row r="146" spans="1:10" ht="18.649999999999999" customHeight="1">
      <c r="A146" s="6"/>
      <c r="B146" s="54"/>
      <c r="D146" s="55"/>
      <c r="E146" s="10"/>
      <c r="F146" s="55"/>
      <c r="G146" s="10"/>
      <c r="H146" s="55"/>
      <c r="I146" s="10"/>
      <c r="J146" s="55"/>
    </row>
    <row r="147" spans="1:10" ht="18.649999999999999" customHeight="1">
      <c r="A147" s="6"/>
      <c r="B147" s="54"/>
      <c r="D147" s="55"/>
      <c r="E147" s="10"/>
      <c r="F147" s="55"/>
      <c r="G147" s="10"/>
      <c r="H147" s="55"/>
      <c r="I147" s="10"/>
      <c r="J147" s="55"/>
    </row>
    <row r="148" spans="1:10" ht="18.649999999999999" customHeight="1">
      <c r="A148" s="6"/>
      <c r="B148" s="54"/>
      <c r="D148" s="55"/>
      <c r="E148" s="10"/>
      <c r="F148" s="55"/>
      <c r="G148" s="10"/>
      <c r="H148" s="55"/>
      <c r="I148" s="10"/>
      <c r="J148" s="55"/>
    </row>
    <row r="149" spans="1:10" ht="18.649999999999999" customHeight="1">
      <c r="A149" s="6"/>
      <c r="B149" s="54"/>
      <c r="D149" s="55"/>
      <c r="E149" s="10"/>
      <c r="F149" s="55"/>
      <c r="G149" s="10"/>
      <c r="H149" s="55"/>
      <c r="I149" s="10"/>
      <c r="J149" s="55"/>
    </row>
    <row r="150" spans="1:10" ht="18.649999999999999" customHeight="1">
      <c r="A150" s="6"/>
      <c r="B150" s="54"/>
      <c r="D150" s="55"/>
      <c r="E150" s="10"/>
      <c r="F150" s="55"/>
      <c r="G150" s="10"/>
      <c r="H150" s="55"/>
      <c r="I150" s="10"/>
      <c r="J150" s="55"/>
    </row>
    <row r="151" spans="1:10" ht="18.649999999999999" customHeight="1">
      <c r="A151" s="6"/>
      <c r="B151" s="54"/>
      <c r="D151" s="55"/>
      <c r="E151" s="10"/>
      <c r="F151" s="55"/>
      <c r="G151" s="10"/>
      <c r="H151" s="55"/>
      <c r="I151" s="10"/>
      <c r="J151" s="55"/>
    </row>
    <row r="152" spans="1:10" ht="18.649999999999999" customHeight="1">
      <c r="A152" s="6"/>
      <c r="B152" s="54"/>
      <c r="D152" s="55"/>
      <c r="E152" s="10"/>
      <c r="F152" s="55"/>
      <c r="G152" s="10"/>
      <c r="H152" s="55"/>
      <c r="I152" s="10"/>
      <c r="J152" s="55"/>
    </row>
    <row r="153" spans="1:10" ht="18.649999999999999" customHeight="1">
      <c r="A153" s="6"/>
      <c r="B153" s="54"/>
      <c r="D153" s="55"/>
      <c r="E153" s="10"/>
      <c r="F153" s="55"/>
      <c r="G153" s="10"/>
      <c r="H153" s="55"/>
      <c r="I153" s="10"/>
      <c r="J153" s="55"/>
    </row>
    <row r="154" spans="1:10" ht="18.649999999999999" customHeight="1">
      <c r="A154" s="6"/>
      <c r="B154" s="54"/>
      <c r="D154" s="55"/>
      <c r="E154" s="10"/>
      <c r="F154" s="55"/>
      <c r="G154" s="10"/>
      <c r="H154" s="55"/>
      <c r="I154" s="10"/>
      <c r="J154" s="55"/>
    </row>
    <row r="155" spans="1:10" ht="18.649999999999999" customHeight="1">
      <c r="A155" s="6"/>
      <c r="B155" s="54"/>
      <c r="D155" s="55"/>
      <c r="E155" s="10"/>
      <c r="F155" s="55"/>
      <c r="G155" s="10"/>
      <c r="H155" s="55"/>
      <c r="I155" s="10"/>
      <c r="J155" s="55"/>
    </row>
    <row r="156" spans="1:10" ht="18.649999999999999" customHeight="1">
      <c r="A156" s="12"/>
      <c r="B156" s="54"/>
      <c r="D156" s="55"/>
      <c r="E156" s="10"/>
      <c r="F156" s="55"/>
      <c r="G156" s="10"/>
      <c r="H156" s="55"/>
      <c r="I156" s="10"/>
      <c r="J156" s="55"/>
    </row>
    <row r="157" spans="1:10" ht="18.649999999999999" customHeight="1">
      <c r="A157" s="108" t="s">
        <v>30</v>
      </c>
      <c r="B157" s="108"/>
      <c r="D157" s="120" t="s">
        <v>30</v>
      </c>
      <c r="E157" s="120"/>
      <c r="F157" s="120"/>
      <c r="G157" s="120"/>
      <c r="H157" s="120"/>
      <c r="I157" s="14"/>
      <c r="J157" s="18"/>
    </row>
    <row r="158" spans="1:10" ht="18.649999999999999" customHeight="1">
      <c r="A158" s="108" t="s">
        <v>129</v>
      </c>
      <c r="B158" s="108"/>
      <c r="D158" s="127" t="s">
        <v>168</v>
      </c>
      <c r="E158" s="127"/>
      <c r="F158" s="127"/>
      <c r="G158" s="127"/>
      <c r="H158" s="127"/>
      <c r="I158" s="14"/>
      <c r="J158" s="18"/>
    </row>
    <row r="159" spans="1:10" ht="18.649999999999999" customHeight="1">
      <c r="D159" s="96">
        <f>D92-'BS Conso-5-6'!D10</f>
        <v>0</v>
      </c>
      <c r="E159" s="97"/>
      <c r="F159" s="96">
        <f>F92-'BS Conso-5-6'!F10</f>
        <v>0</v>
      </c>
      <c r="G159" s="97"/>
      <c r="H159" s="96">
        <f>H92-'BS Conso-5-6'!H10</f>
        <v>0</v>
      </c>
      <c r="I159" s="97"/>
      <c r="J159" s="96">
        <f>J92-'BS Conso-5-6'!J10</f>
        <v>0</v>
      </c>
    </row>
  </sheetData>
  <mergeCells count="15">
    <mergeCell ref="D157:H157"/>
    <mergeCell ref="D158:H158"/>
    <mergeCell ref="A57:B57"/>
    <mergeCell ref="D57:H57"/>
    <mergeCell ref="A58:B58"/>
    <mergeCell ref="D58:H58"/>
    <mergeCell ref="D107:H107"/>
    <mergeCell ref="D108:H108"/>
    <mergeCell ref="D4:F4"/>
    <mergeCell ref="H4:J4"/>
    <mergeCell ref="D6:F6"/>
    <mergeCell ref="H6:J6"/>
    <mergeCell ref="D8:J8"/>
    <mergeCell ref="D5:F5"/>
    <mergeCell ref="H5:J5"/>
  </mergeCells>
  <pageMargins left="0.8" right="0.8" top="0.48" bottom="0.5" header="0.5" footer="0.5"/>
  <pageSetup paperSize="9" scale="70" firstPageNumber="13" fitToWidth="2" fitToHeight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2" manualBreakCount="2">
    <brk id="58" max="10" man="1"/>
    <brk id="10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Conso-5-6</vt:lpstr>
      <vt:lpstr>PL-7-8</vt:lpstr>
      <vt:lpstr>OCI-Conso63-9</vt:lpstr>
      <vt:lpstr>OCI-Conso64-10</vt:lpstr>
      <vt:lpstr>Separate-11</vt:lpstr>
      <vt:lpstr>Separate-12</vt:lpstr>
      <vt:lpstr>CF-13-14</vt:lpstr>
      <vt:lpstr>'BS Conso-5-6'!Print_Area</vt:lpstr>
      <vt:lpstr>'CF-13-14'!Print_Area</vt:lpstr>
      <vt:lpstr>'OCI-Conso63-9'!Print_Area</vt:lpstr>
      <vt:lpstr>'OCI-Conso64-10'!Print_Area</vt:lpstr>
      <vt:lpstr>'PL-7-8'!Print_Area</vt:lpstr>
      <vt:lpstr>'Separate-11'!Print_Area</vt:lpstr>
      <vt:lpstr>'Separate-12'!Print_Area</vt:lpstr>
      <vt:lpstr>'CF-13-14'!Print_Titles</vt:lpstr>
      <vt:lpstr>'PL-7-8'!Print_Titles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Sopittha, Itsarangkoon Na Ayutthaya</cp:lastModifiedBy>
  <cp:revision/>
  <cp:lastPrinted>2023-02-24T12:14:20Z</cp:lastPrinted>
  <dcterms:created xsi:type="dcterms:W3CDTF">2006-01-06T08:39:44Z</dcterms:created>
  <dcterms:modified xsi:type="dcterms:W3CDTF">2023-02-27T09:52:55Z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