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IRCP\IRCP_2565\ข้อมูล ส่ง SET Link 2565\งบปี  2565\Eng\"/>
    </mc:Choice>
  </mc:AlternateContent>
  <bookViews>
    <workbookView xWindow="4250" yWindow="0" windowWidth="16580" windowHeight="11830" tabRatio="806" activeTab="1"/>
  </bookViews>
  <sheets>
    <sheet name="Statement of Financial Posi " sheetId="29" r:id="rId1"/>
    <sheet name="Statements of Comprehensive" sheetId="30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Flows'!$A$1:$W$117</definedName>
    <definedName name="_xlnm.Print_Area" localSheetId="0">'Statement of Financial Posi '!$A$1:$O$107</definedName>
    <definedName name="_xlnm.Print_Area" localSheetId="2">'Statements of Changes(Consolida'!$A$1:$V$31</definedName>
    <definedName name="_xlnm.Print_Area" localSheetId="3">'Statements of Changes(separate)'!$A$1:$R$28</definedName>
    <definedName name="_xlnm.Print_Area" localSheetId="1">'Statements of Comprehensive'!$A$1:$M$72</definedName>
  </definedNames>
  <calcPr calcId="162913"/>
</workbook>
</file>

<file path=xl/calcChain.xml><?xml version="1.0" encoding="utf-8"?>
<calcChain xmlns="http://schemas.openxmlformats.org/spreadsheetml/2006/main">
  <c r="M66" i="29" l="1"/>
  <c r="I66" i="29"/>
  <c r="I60" i="29"/>
  <c r="M60" i="29"/>
  <c r="M31" i="29"/>
  <c r="M19" i="29"/>
  <c r="I19" i="29"/>
  <c r="I31" i="29"/>
  <c r="I32" i="29" l="1"/>
  <c r="I67" i="29"/>
  <c r="M67" i="29"/>
  <c r="M32" i="29"/>
</calcChain>
</file>

<file path=xl/sharedStrings.xml><?xml version="1.0" encoding="utf-8"?>
<sst xmlns="http://schemas.openxmlformats.org/spreadsheetml/2006/main" count="363" uniqueCount="251">
  <si>
    <t>- 9 -</t>
  </si>
  <si>
    <t>- 7 -</t>
  </si>
  <si>
    <t>- 8 -</t>
  </si>
  <si>
    <t>- 10 -</t>
  </si>
  <si>
    <t>- 11 -</t>
  </si>
  <si>
    <t>- 12 -</t>
  </si>
  <si>
    <t>- 13 -</t>
  </si>
  <si>
    <t>- 14 -</t>
  </si>
  <si>
    <t>- 15 -</t>
  </si>
  <si>
    <t>- 16 -</t>
  </si>
  <si>
    <t>INTERNATIONAL RESEARCH CORPORATION PUBLIC COMPANY LIMITED</t>
  </si>
  <si>
    <t>AND ITS SUBSIDIARIES</t>
  </si>
  <si>
    <t>STATEMENTS OF FINANCIAL POSITION</t>
  </si>
  <si>
    <t>ASSETS</t>
  </si>
  <si>
    <t>Baht</t>
  </si>
  <si>
    <t>Consolidated financial statements</t>
  </si>
  <si>
    <t>Separate financial statements</t>
  </si>
  <si>
    <t>Notes to the financial statements form an integral part of these financial stements.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</si>
  <si>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</si>
  <si>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</si>
  <si>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</si>
  <si>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</si>
  <si>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</si>
  <si>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</si>
  <si>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</si>
  <si>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</si>
  <si>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</si>
  <si>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</si>
  <si>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associate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</si>
  <si>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</si>
  <si>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</si>
  <si>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</si>
  <si>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</si>
  <si>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</si>
  <si>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</si>
  <si>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</si>
  <si>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</si>
  <si>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</si>
  <si>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</si>
  <si>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</si>
  <si>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</si>
  <si>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</si>
  <si>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</si>
  <si>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</si>
  <si>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</si>
  <si>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</si>
  <si>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</si>
  <si>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</si>
  <si>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</si>
  <si>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</si>
  <si>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</si>
  <si>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</si>
  <si>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</si>
  <si>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</si>
  <si>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</si>
  <si>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</si>
  <si>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</si>
  <si>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</si>
  <si>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</si>
  <si>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</si>
  <si>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</si>
  <si>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Dividend income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</si>
  <si>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</si>
  <si>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</si>
  <si>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</si>
  <si>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</si>
  <si>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</si>
  <si>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</si>
  <si>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Finance costs</t>
  </si>
  <si>
    <t>Total expenses</t>
  </si>
  <si>
    <t>Profit (loss) for the year</t>
  </si>
  <si>
    <t>Profit (loss) attributable to</t>
  </si>
  <si>
    <t>Owners of the parent</t>
  </si>
  <si>
    <t>Non-controlling interests</t>
  </si>
  <si>
    <t>Total comprehensive income (expense) attributable to</t>
  </si>
  <si>
    <t>Weighted average number of ordinary shares (Shares)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</si>
  <si>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</si>
  <si>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</si>
  <si>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</si>
  <si>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</si>
  <si>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</si>
  <si>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</si>
  <si>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</si>
  <si>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</si>
  <si>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</si>
  <si>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</si>
  <si>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</si>
  <si>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</si>
  <si>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</si>
  <si>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</si>
  <si>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</si>
  <si>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</si>
  <si>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</si>
  <si>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</si>
  <si>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Dividend paid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</si>
  <si>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</si>
  <si>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</si>
  <si>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</si>
  <si>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</si>
  <si>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</si>
  <si>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</si>
  <si>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</si>
  <si>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</si>
  <si>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Reversal of provision of penalty delayed project</t>
  </si>
  <si>
    <t>Write off withholding tax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</si>
  <si>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</si>
  <si>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</si>
  <si>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</si>
  <si>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</si>
  <si>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</si>
  <si>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</si>
  <si>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</si>
  <si>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</si>
  <si>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</si>
  <si>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Interest income received</t>
  </si>
  <si>
    <t>Cash refund for corporate income tax</t>
  </si>
  <si>
    <t>Income tax expense paid</t>
  </si>
  <si>
    <t>Cash flows from investing activities</t>
  </si>
  <si>
    <t>Increase (decrease) in restricted deposits at financial institution</t>
  </si>
  <si>
    <t>Cash receipts from disposal of equipment</t>
  </si>
  <si>
    <t>Cash flows from financing activities</t>
  </si>
  <si>
    <t>Interest expense paid</t>
  </si>
  <si>
    <t>Net increase (decrease) in cash and cash equivalents</t>
  </si>
  <si>
    <t>Cash and cash equivalents - beginning of year</t>
  </si>
  <si>
    <t>Cash and cash equivalents - ending of year</t>
  </si>
  <si>
    <t>Non-cash items</t>
  </si>
  <si>
    <t>Loss from write-off of fixed assets</t>
  </si>
  <si>
    <t>Reconciliations of profit (loss) to net cash provided by</t>
  </si>
  <si>
    <t>subsidiaries</t>
  </si>
  <si>
    <t>institutions</t>
  </si>
  <si>
    <t xml:space="preserve">Cash payment for dividend paid to non-controlling interests of the </t>
  </si>
  <si>
    <t xml:space="preserve">Cash payments for repayment of long-term loans from financial </t>
  </si>
  <si>
    <t>Deferred  tax liabilities</t>
  </si>
  <si>
    <t>Loss on write-off of assets</t>
  </si>
  <si>
    <t xml:space="preserve"> Baht</t>
  </si>
  <si>
    <t>Trade and other current receivables</t>
  </si>
  <si>
    <t>Current tax assets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</si>
  <si>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</si>
  <si>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</si>
  <si>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</si>
  <si>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</si>
  <si>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</si>
  <si>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</si>
  <si>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Other current provisions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</si>
  <si>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</si>
  <si>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</si>
  <si>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</si>
  <si>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</si>
  <si>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</si>
  <si>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</si>
  <si>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</si>
  <si>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</si>
  <si>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>(Increase) decrese in premises improvement and equipment</t>
  </si>
  <si>
    <t>(Increase) decrease in inventories</t>
  </si>
  <si>
    <t xml:space="preserve">Cash payments for lease liabilities </t>
  </si>
  <si>
    <t>Gain on re-measurements of defined benefit plans</t>
  </si>
  <si>
    <t xml:space="preserve">Trade and other non-current receivables </t>
  </si>
  <si>
    <t>Interest income from leases</t>
  </si>
  <si>
    <t>Trade and other current receivable</t>
  </si>
  <si>
    <t>Trade and other current payable</t>
  </si>
  <si>
    <t>Dividend income received</t>
  </si>
  <si>
    <t>Supplemental cash flows informations</t>
  </si>
  <si>
    <t>Profit for the year</t>
  </si>
  <si>
    <t xml:space="preserve">Non-current provisions for employee benefit </t>
  </si>
  <si>
    <t>Cash receipts from disposal of right-of-use assets</t>
  </si>
  <si>
    <t xml:space="preserve">Transfer inventories to be used as fixed assets </t>
  </si>
  <si>
    <t>Current contract assets</t>
  </si>
  <si>
    <t>2021</t>
  </si>
  <si>
    <t>Current contract liabilities</t>
  </si>
  <si>
    <t xml:space="preserve">Transfer of premium on ordinary shares to compensate for the deficit </t>
  </si>
  <si>
    <t xml:space="preserve">Transfer of legal reserve to compensate for the deficit </t>
  </si>
  <si>
    <t xml:space="preserve">Increase in share capital </t>
  </si>
  <si>
    <t>Attributable expenses of increase in share capital</t>
  </si>
  <si>
    <t>Ending balance as at  December 31, 2021</t>
  </si>
  <si>
    <t>Loss from lease cancellation</t>
  </si>
  <si>
    <t>Reversal of cost estimates for services</t>
  </si>
  <si>
    <t>related party</t>
  </si>
  <si>
    <t>Cash receipts from share capital</t>
  </si>
  <si>
    <t xml:space="preserve">Cash payments on directly attributable expenses of increase in </t>
  </si>
  <si>
    <t>share capital</t>
  </si>
  <si>
    <t>Other current financial Liability</t>
  </si>
  <si>
    <t>5, 7</t>
  </si>
  <si>
    <t>Reversal of cost estimates for system development services</t>
  </si>
  <si>
    <t>Provision for good return</t>
  </si>
  <si>
    <t>Gain on disposal of investment in associate</t>
  </si>
  <si>
    <t>Profit from operating activities</t>
  </si>
  <si>
    <t>Tax expense (income)</t>
  </si>
  <si>
    <t>Gains on disposal of assets</t>
  </si>
  <si>
    <t>Loss on fair value measuring of derivatives</t>
  </si>
  <si>
    <t>Income tax expense (income)</t>
  </si>
  <si>
    <t>Net cash provided by operating activities</t>
  </si>
  <si>
    <t>Cash received from operations</t>
  </si>
  <si>
    <t>Net cash used in financing activities</t>
  </si>
  <si>
    <t>Cash payments for purchase of equipment and intangible asset</t>
  </si>
  <si>
    <t>Gains on reversal of liabilities</t>
  </si>
  <si>
    <t>AS AT DECEMBER 31, 2022</t>
  </si>
  <si>
    <t>2022</t>
  </si>
  <si>
    <t>FOR THE YEAR ENDED DECEMBER 31, 2022</t>
  </si>
  <si>
    <t>Beginning balance as at January 1, 2021</t>
  </si>
  <si>
    <t>Ending balance as at  December 31, 2022</t>
  </si>
  <si>
    <t>5, 21</t>
  </si>
  <si>
    <t xml:space="preserve">627,092,101 ordinary shares of Baht 0.50 each   </t>
  </si>
  <si>
    <t>557,700,247 ordinary shares of Baht 0.50 each</t>
  </si>
  <si>
    <t>413,301,677  ordinary shares of Baht 0.50 each</t>
  </si>
  <si>
    <t>435,549,746  ordinary shares of Baht 0.50 each</t>
  </si>
  <si>
    <t>Convert convertible debentures to ordinary shares</t>
  </si>
  <si>
    <t>Issuance of convertible debentures</t>
  </si>
  <si>
    <t xml:space="preserve">Convertible </t>
  </si>
  <si>
    <t xml:space="preserve">debentures - </t>
  </si>
  <si>
    <t>equity component</t>
  </si>
  <si>
    <t>Gain from return on capital from subsidiary</t>
  </si>
  <si>
    <t>Loss on impairment of investment in subsidiary (reversal)</t>
  </si>
  <si>
    <t xml:space="preserve">Transfer right-of-use asset to be fixed asset </t>
  </si>
  <si>
    <t>(Increase) decrease in premises improvement and equipment</t>
  </si>
  <si>
    <t>(Increase) decrease in right-of-use asset</t>
  </si>
  <si>
    <t xml:space="preserve">Convertible debentures - liability component </t>
  </si>
  <si>
    <t xml:space="preserve">Convertible debenture - equity component </t>
  </si>
  <si>
    <t>5, 31</t>
  </si>
  <si>
    <t>Weighted average number of ordinary shares for dilute (Shares)</t>
  </si>
  <si>
    <t>Earnings per share</t>
  </si>
  <si>
    <t xml:space="preserve">Basic earnings per share </t>
  </si>
  <si>
    <t>Other losses</t>
  </si>
  <si>
    <t>Share of profit of associate</t>
  </si>
  <si>
    <t>Total comprehensive income for the year</t>
  </si>
  <si>
    <t>Other comprehensive income for the year, net of tax</t>
  </si>
  <si>
    <t>Dilute eaning per share (Baht/shares)</t>
  </si>
  <si>
    <t>Basic earnings per share (Baht/shares)</t>
  </si>
  <si>
    <t>Expected credit losses (reversal)</t>
  </si>
  <si>
    <t>Net cash provided by (used in) investing activities</t>
  </si>
  <si>
    <t>Cash receipts from convertible debentures</t>
  </si>
  <si>
    <t xml:space="preserve">Cash payment for repayment of short-term loans from </t>
  </si>
  <si>
    <t xml:space="preserve">Cash payments on directly attributable expenses of </t>
  </si>
  <si>
    <t>convertible debentures</t>
  </si>
  <si>
    <t xml:space="preserve">Decrease of the registered capital by reduction of the par value to </t>
  </si>
  <si>
    <t>offsetting deficit</t>
  </si>
  <si>
    <t>Lease</t>
  </si>
  <si>
    <t>Other comprehensive income for the year - net of tax</t>
  </si>
  <si>
    <t>of subsidiary</t>
  </si>
  <si>
    <t>Cash receipts from  short-term loans from related party</t>
  </si>
  <si>
    <t xml:space="preserve">Increase (decrease) lease liabilities </t>
  </si>
  <si>
    <t xml:space="preserve">Change in non-controlling interest of subsidiary from captial decrease </t>
  </si>
  <si>
    <t xml:space="preserve">Cash payments for capital decrease by subsidiary of controlling </t>
  </si>
  <si>
    <t>interest</t>
  </si>
  <si>
    <t>Other current financial asset</t>
  </si>
  <si>
    <t>5, 10</t>
  </si>
  <si>
    <t>Profit before income tax</t>
  </si>
  <si>
    <t>Cash receipts from disposal of investment in associate</t>
  </si>
  <si>
    <t>Cash receipts from return on capital from subsidiary</t>
  </si>
  <si>
    <t>Increase in short-term loans from financial institutions</t>
  </si>
  <si>
    <t>Unrealized (gain) loss on exchange rate</t>
  </si>
  <si>
    <t>Increase in other current financial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</si>
</sst>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  <charset val="222"/>
    </font>
    <font>
      <sz val="11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0" fontId="1" fillId="0" borderId="0"/>
  </cellStyleXfs>
  <cellXfs count="169">
    <xf numFmtId="0" fontId="0" fillId="0" borderId="0" xfId="0"/>
    <xf numFmtId="0" fontId="3" fillId="0" borderId="0" xfId="1" applyNumberFormat="1" applyFont="1" applyFill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43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1" xfId="1" applyNumberFormat="1" applyFont="1" applyFill="1" applyBorder="1"/>
    <xf numFmtId="193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3" xfId="1" applyNumberFormat="1" applyFont="1" applyFill="1" applyBorder="1" applyAlignment="1">
      <alignment vertical="center"/>
    </xf>
    <xf numFmtId="190" fontId="11" fillId="0" borderId="0" xfId="1" applyNumberFormat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91" fontId="11" fillId="0" borderId="5" xfId="1" applyNumberFormat="1" applyFont="1" applyFill="1" applyBorder="1" applyAlignment="1">
      <alignment vertical="center"/>
    </xf>
    <xf numFmtId="197" fontId="11" fillId="0" borderId="5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197" fontId="11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197" fontId="11" fillId="0" borderId="3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justify"/>
    </xf>
    <xf numFmtId="4" fontId="3" fillId="0" borderId="0" xfId="1" applyNumberFormat="1" applyFont="1" applyFill="1"/>
    <xf numFmtId="0" fontId="5" fillId="0" borderId="0" xfId="0" applyFont="1"/>
    <xf numFmtId="4" fontId="5" fillId="0" borderId="0" xfId="1" applyNumberFormat="1" applyFont="1" applyFill="1"/>
    <xf numFmtId="17" fontId="5" fillId="0" borderId="0" xfId="0" quotePrefix="1" applyNumberFormat="1" applyFont="1"/>
    <xf numFmtId="187" fontId="5" fillId="0" borderId="0" xfId="1" applyNumberFormat="1" applyFont="1" applyFill="1"/>
    <xf numFmtId="192" fontId="5" fillId="0" borderId="0" xfId="0" applyNumberFormat="1" applyFont="1"/>
    <xf numFmtId="192" fontId="5" fillId="0" borderId="0" xfId="1" applyNumberFormat="1" applyFont="1" applyFill="1" applyAlignment="1">
      <alignment vertical="center"/>
    </xf>
    <xf numFmtId="43" fontId="5" fillId="0" borderId="0" xfId="1" applyFont="1" applyFill="1"/>
    <xf numFmtId="192" fontId="5" fillId="0" borderId="0" xfId="0" applyNumberFormat="1" applyFont="1" applyAlignment="1">
      <alignment horizontal="center"/>
    </xf>
    <xf numFmtId="187" fontId="5" fillId="0" borderId="0" xfId="1" applyNumberFormat="1" applyFont="1" applyFill="1" applyBorder="1"/>
    <xf numFmtId="196" fontId="3" fillId="0" borderId="0" xfId="0" applyNumberFormat="1" applyFont="1"/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1" applyNumberFormat="1" applyFont="1" applyFill="1"/>
    <xf numFmtId="190" fontId="5" fillId="0" borderId="0" xfId="0" applyNumberFormat="1" applyFont="1" applyAlignment="1">
      <alignment vertical="center"/>
    </xf>
    <xf numFmtId="190" fontId="5" fillId="0" borderId="0" xfId="1" applyNumberFormat="1" applyFont="1" applyFill="1" applyBorder="1"/>
    <xf numFmtId="190" fontId="5" fillId="0" borderId="0" xfId="0" applyNumberFormat="1" applyFont="1"/>
    <xf numFmtId="190" fontId="5" fillId="0" borderId="3" xfId="1" applyNumberFormat="1" applyFont="1" applyFill="1" applyBorder="1"/>
    <xf numFmtId="190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90" fontId="5" fillId="0" borderId="4" xfId="1" applyNumberFormat="1" applyFont="1" applyFill="1" applyBorder="1"/>
    <xf numFmtId="43" fontId="5" fillId="0" borderId="0" xfId="1" applyNumberFormat="1" applyFont="1" applyFill="1" applyBorder="1"/>
    <xf numFmtId="198" fontId="5" fillId="0" borderId="0" xfId="1" applyNumberFormat="1" applyFont="1" applyFill="1"/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97" fontId="11" fillId="0" borderId="0" xfId="0" applyNumberFormat="1" applyFont="1" applyAlignment="1">
      <alignment vertical="center"/>
    </xf>
    <xf numFmtId="190" fontId="11" fillId="0" borderId="0" xfId="7" quotePrefix="1" applyNumberFormat="1" applyFont="1" applyFill="1" applyAlignment="1">
      <alignment horizontal="right" vertical="center"/>
    </xf>
    <xf numFmtId="194" fontId="11" fillId="0" borderId="0" xfId="7" applyNumberFormat="1" applyFont="1" applyFill="1" applyBorder="1" applyAlignment="1">
      <alignment vertical="center"/>
    </xf>
    <xf numFmtId="190" fontId="11" fillId="0" borderId="0" xfId="7" applyNumberFormat="1" applyFont="1" applyFill="1" applyBorder="1" applyAlignment="1">
      <alignment vertical="center"/>
    </xf>
    <xf numFmtId="191" fontId="11" fillId="0" borderId="0" xfId="7" applyNumberFormat="1" applyFont="1" applyFill="1" applyBorder="1" applyAlignment="1">
      <alignment vertical="center"/>
    </xf>
    <xf numFmtId="190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97" fontId="11" fillId="0" borderId="3" xfId="3" applyNumberFormat="1" applyFont="1" applyFill="1" applyBorder="1" applyAlignment="1">
      <alignment vertical="center"/>
    </xf>
    <xf numFmtId="197" fontId="11" fillId="0" borderId="0" xfId="3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192" fontId="5" fillId="0" borderId="4" xfId="1" applyNumberFormat="1" applyFont="1" applyFill="1" applyBorder="1"/>
    <xf numFmtId="0" fontId="5" fillId="0" borderId="0" xfId="0" applyFont="1" applyAlignment="1">
      <alignment horizontal="center" vertical="top"/>
    </xf>
    <xf numFmtId="0" fontId="3" fillId="0" borderId="0" xfId="0" applyFont="1"/>
    <xf numFmtId="4" fontId="5" fillId="0" borderId="0" xfId="1" applyNumberFormat="1" applyFont="1" applyFill="1" applyBorder="1"/>
    <xf numFmtId="49" fontId="5" fillId="0" borderId="1" xfId="0" applyNumberFormat="1" applyFont="1" applyBorder="1" applyAlignment="1">
      <alignment horizontal="center" vertical="center"/>
    </xf>
    <xf numFmtId="197" fontId="11" fillId="0" borderId="0" xfId="8" applyNumberFormat="1" applyFont="1" applyFill="1" applyBorder="1" applyAlignment="1">
      <alignment vertical="center"/>
    </xf>
    <xf numFmtId="197" fontId="11" fillId="0" borderId="2" xfId="3" applyNumberFormat="1" applyFont="1" applyFill="1" applyBorder="1" applyAlignment="1">
      <alignment vertical="center"/>
    </xf>
    <xf numFmtId="0" fontId="5" fillId="0" borderId="0" xfId="9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9" applyFont="1" applyAlignment="1">
      <alignment horizontal="right" vertical="center"/>
    </xf>
    <xf numFmtId="192" fontId="5" fillId="0" borderId="0" xfId="1" applyNumberFormat="1" applyFont="1"/>
    <xf numFmtId="192" fontId="5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89" fontId="11" fillId="0" borderId="0" xfId="1" applyNumberFormat="1" applyFont="1" applyFill="1" applyAlignment="1">
      <alignment horizontal="right" vertical="center"/>
    </xf>
    <xf numFmtId="190" fontId="5" fillId="0" borderId="0" xfId="1" applyNumberFormat="1" applyFont="1"/>
    <xf numFmtId="197" fontId="11" fillId="0" borderId="0" xfId="8" applyNumberFormat="1" applyFont="1" applyFill="1" applyBorder="1"/>
    <xf numFmtId="197" fontId="11" fillId="0" borderId="4" xfId="4" applyNumberFormat="1" applyFont="1" applyFill="1" applyBorder="1" applyAlignment="1">
      <alignment vertical="center"/>
    </xf>
    <xf numFmtId="197" fontId="5" fillId="0" borderId="0" xfId="9" applyNumberFormat="1" applyFont="1" applyAlignment="1">
      <alignment vertical="center"/>
    </xf>
    <xf numFmtId="0" fontId="5" fillId="0" borderId="3" xfId="0" applyFont="1" applyBorder="1" applyAlignment="1">
      <alignment horizontal="center" vertical="top"/>
    </xf>
    <xf numFmtId="197" fontId="11" fillId="0" borderId="2" xfId="8" applyNumberFormat="1" applyFont="1" applyFill="1" applyBorder="1" applyAlignment="1">
      <alignment vertical="center"/>
    </xf>
    <xf numFmtId="197" fontId="11" fillId="0" borderId="4" xfId="8" applyNumberFormat="1" applyFont="1" applyFill="1" applyBorder="1" applyAlignment="1">
      <alignment vertical="center"/>
    </xf>
    <xf numFmtId="197" fontId="11" fillId="0" borderId="0" xfId="4" applyNumberFormat="1" applyFont="1" applyFill="1" applyBorder="1"/>
    <xf numFmtId="197" fontId="5" fillId="0" borderId="0" xfId="1" applyNumberFormat="1" applyFont="1" applyFill="1"/>
    <xf numFmtId="192" fontId="5" fillId="0" borderId="0" xfId="1" applyNumberFormat="1" applyFont="1" applyFill="1" applyBorder="1" applyAlignment="1">
      <alignment vertical="top"/>
    </xf>
    <xf numFmtId="192" fontId="17" fillId="0" borderId="0" xfId="1" applyNumberFormat="1" applyFont="1" applyFill="1" applyBorder="1" applyAlignment="1">
      <alignment vertical="top"/>
    </xf>
    <xf numFmtId="192" fontId="5" fillId="0" borderId="0" xfId="1" applyNumberFormat="1" applyFont="1" applyFill="1" applyAlignment="1">
      <alignment vertical="top"/>
    </xf>
    <xf numFmtId="192" fontId="5" fillId="0" borderId="0" xfId="0" applyNumberFormat="1" applyFont="1" applyAlignment="1">
      <alignment vertical="top"/>
    </xf>
    <xf numFmtId="4" fontId="5" fillId="0" borderId="0" xfId="1" applyNumberFormat="1" applyFont="1" applyFill="1" applyAlignment="1">
      <alignment vertical="top"/>
    </xf>
    <xf numFmtId="0" fontId="5" fillId="0" borderId="0" xfId="0" applyFont="1" applyAlignment="1">
      <alignment horizontal="left" vertical="center"/>
    </xf>
    <xf numFmtId="0" fontId="18" fillId="0" borderId="0" xfId="0" applyFont="1"/>
    <xf numFmtId="197" fontId="11" fillId="0" borderId="6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190" fontId="11" fillId="0" borderId="0" xfId="1" quotePrefix="1" applyNumberFormat="1" applyFont="1" applyFill="1" applyAlignment="1">
      <alignment horizontal="right" vertical="top"/>
    </xf>
    <xf numFmtId="0" fontId="5" fillId="0" borderId="0" xfId="0" applyFont="1" applyFill="1"/>
    <xf numFmtId="0" fontId="19" fillId="0" borderId="0" xfId="0" applyFont="1"/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1">
    <cellStyle name="Comma" xfId="1" builtinId="3"/>
    <cellStyle name="Comma 2" xfId="2"/>
    <cellStyle name="Comma 2 2" xfId="7"/>
    <cellStyle name="Comma 3" xfId="3"/>
    <cellStyle name="Comma 3 2" xfId="4"/>
    <cellStyle name="Comma 3 3" xfId="8"/>
    <cellStyle name="Normal" xfId="0" builtinId="0"/>
    <cellStyle name="Normal 10" xfId="5"/>
    <cellStyle name="Normal 2" xfId="6"/>
    <cellStyle name="Normal 2 2" xfId="10"/>
    <cellStyle name="Normal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view="pageBreakPreview" topLeftCell="A94" zoomScaleNormal="90" zoomScaleSheetLayoutView="100" workbookViewId="0">
      <selection activeCell="K106" sqref="K106"/>
    </sheetView>
  </sheetViews>
  <sheetFormatPr defaultColWidth="9.09765625" defaultRowHeight="24" customHeight="1" x14ac:dyDescent="0.7"/>
  <cols>
    <col min="1" max="3" width="1.09765625" style="2" customWidth="1"/>
    <col min="4" max="4" width="8.09765625" style="2" customWidth="1"/>
    <col min="5" max="5" width="22" style="2" customWidth="1"/>
    <col min="6" max="6" width="0.3984375" style="2" hidden="1" customWidth="1"/>
    <col min="7" max="7" width="5.8984375" style="95" customWidth="1"/>
    <col min="8" max="8" width="0.59765625" style="95" customWidth="1"/>
    <col min="9" max="9" width="12.59765625" style="2" customWidth="1"/>
    <col min="10" max="10" width="0.59765625" style="2" customWidth="1"/>
    <col min="11" max="11" width="12.09765625" style="35" customWidth="1"/>
    <col min="12" max="12" width="0.59765625" style="35" customWidth="1"/>
    <col min="13" max="13" width="12.5" style="2" customWidth="1"/>
    <col min="14" max="14" width="0.59765625" style="2" customWidth="1"/>
    <col min="15" max="15" width="12.3984375" style="2" customWidth="1"/>
    <col min="16" max="16" width="9.09765625" style="2"/>
    <col min="17" max="17" width="9.09765625" style="1"/>
    <col min="18" max="16384" width="9.09765625" style="2"/>
  </cols>
  <sheetData>
    <row r="1" spans="1:21" ht="24" customHeight="1" x14ac:dyDescent="0.7">
      <c r="A1" s="153" t="s">
        <v>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78"/>
    </row>
    <row r="2" spans="1:21" ht="24" customHeight="1" x14ac:dyDescent="0.7">
      <c r="A2" s="154" t="s">
        <v>10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21" ht="24" customHeight="1" x14ac:dyDescent="0.7">
      <c r="A3" s="154" t="s">
        <v>11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21" ht="24" customHeight="1" x14ac:dyDescent="0.7">
      <c r="A4" s="154" t="s">
        <v>12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21" ht="24" customHeight="1" x14ac:dyDescent="0.7">
      <c r="A5" s="154" t="s">
        <v>195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</row>
    <row r="6" spans="1:21" ht="11.9" customHeight="1" x14ac:dyDescent="0.7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21" ht="24" customHeight="1" x14ac:dyDescent="0.7">
      <c r="A7" s="150" t="s">
        <v>13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1:21" s="3" customFormat="1" ht="18" customHeight="1" x14ac:dyDescent="0.55000000000000004">
      <c r="G8" s="4"/>
      <c r="H8" s="4"/>
      <c r="I8" s="151" t="s">
        <v>134</v>
      </c>
      <c r="J8" s="151"/>
      <c r="K8" s="151"/>
      <c r="L8" s="151"/>
      <c r="M8" s="151"/>
      <c r="N8" s="151"/>
      <c r="O8" s="151"/>
      <c r="Q8" s="5"/>
    </row>
    <row r="9" spans="1:21" s="3" customFormat="1" ht="18" customHeight="1" x14ac:dyDescent="0.55000000000000004">
      <c r="G9" s="4"/>
      <c r="H9" s="4"/>
      <c r="I9" s="152" t="s">
        <v>15</v>
      </c>
      <c r="J9" s="152"/>
      <c r="K9" s="152"/>
      <c r="L9" s="6"/>
      <c r="M9" s="152" t="s">
        <v>16</v>
      </c>
      <c r="N9" s="152"/>
      <c r="O9" s="152"/>
      <c r="Q9" s="5"/>
    </row>
    <row r="10" spans="1:21" s="3" customFormat="1" ht="18" customHeight="1" x14ac:dyDescent="0.55000000000000004">
      <c r="G10" s="4" t="s">
        <v>18</v>
      </c>
      <c r="H10" s="4"/>
      <c r="I10" s="117" t="s">
        <v>196</v>
      </c>
      <c r="J10" s="51"/>
      <c r="K10" s="117" t="s">
        <v>167</v>
      </c>
      <c r="L10" s="80"/>
      <c r="M10" s="117" t="s">
        <v>196</v>
      </c>
      <c r="N10" s="51"/>
      <c r="O10" s="117" t="s">
        <v>167</v>
      </c>
      <c r="Q10" s="5"/>
    </row>
    <row r="11" spans="1:21" s="3" customFormat="1" ht="18" customHeight="1" x14ac:dyDescent="0.55000000000000004">
      <c r="A11" s="3" t="s">
        <v>21</v>
      </c>
      <c r="G11" s="4"/>
      <c r="H11" s="4"/>
      <c r="I11" s="7"/>
      <c r="J11" s="8"/>
      <c r="K11" s="7"/>
      <c r="L11" s="7"/>
      <c r="Q11" s="5"/>
    </row>
    <row r="12" spans="1:21" s="3" customFormat="1" ht="18" customHeight="1" x14ac:dyDescent="0.55000000000000004">
      <c r="B12" s="3" t="s">
        <v>22</v>
      </c>
      <c r="G12" s="9">
        <v>6</v>
      </c>
      <c r="H12" s="9"/>
      <c r="I12" s="81">
        <v>95410532</v>
      </c>
      <c r="J12" s="81"/>
      <c r="K12" s="81">
        <v>127531974</v>
      </c>
      <c r="L12" s="81"/>
      <c r="M12" s="81">
        <v>66247690</v>
      </c>
      <c r="N12" s="81"/>
      <c r="O12" s="81">
        <v>89661392</v>
      </c>
      <c r="Q12" s="5"/>
    </row>
    <row r="13" spans="1:21" s="3" customFormat="1" ht="18" customHeight="1" x14ac:dyDescent="0.55000000000000004">
      <c r="B13" s="3" t="s">
        <v>135</v>
      </c>
      <c r="G13" s="10" t="s">
        <v>181</v>
      </c>
      <c r="H13" s="9"/>
      <c r="I13" s="81">
        <v>319582533</v>
      </c>
      <c r="J13" s="81"/>
      <c r="K13" s="81">
        <v>253438203</v>
      </c>
      <c r="L13" s="82"/>
      <c r="M13" s="81">
        <v>116695470</v>
      </c>
      <c r="N13" s="82"/>
      <c r="O13" s="81">
        <v>105549100</v>
      </c>
      <c r="Q13" s="81"/>
      <c r="R13" s="81"/>
      <c r="S13" s="81"/>
      <c r="T13" s="81"/>
      <c r="U13" s="81"/>
    </row>
    <row r="14" spans="1:21" s="3" customFormat="1" ht="18" customHeight="1" x14ac:dyDescent="0.55000000000000004">
      <c r="B14" s="3" t="s">
        <v>166</v>
      </c>
      <c r="G14" s="10">
        <v>8</v>
      </c>
      <c r="H14" s="9"/>
      <c r="I14" s="81">
        <v>190298147</v>
      </c>
      <c r="J14" s="81"/>
      <c r="K14" s="81">
        <v>37114472</v>
      </c>
      <c r="L14" s="82"/>
      <c r="M14" s="81">
        <v>190256481</v>
      </c>
      <c r="N14" s="82"/>
      <c r="O14" s="81">
        <v>37051665</v>
      </c>
      <c r="Q14" s="81"/>
      <c r="R14" s="81"/>
      <c r="S14" s="81"/>
      <c r="T14" s="81"/>
      <c r="U14" s="81"/>
    </row>
    <row r="15" spans="1:21" s="3" customFormat="1" ht="18" customHeight="1" x14ac:dyDescent="0.55000000000000004">
      <c r="B15" s="3" t="s">
        <v>23</v>
      </c>
      <c r="G15" s="9">
        <v>9</v>
      </c>
      <c r="H15" s="9"/>
      <c r="I15" s="81">
        <v>56918354</v>
      </c>
      <c r="J15" s="81"/>
      <c r="K15" s="81">
        <v>54215733</v>
      </c>
      <c r="L15" s="81"/>
      <c r="M15" s="81">
        <v>32142</v>
      </c>
      <c r="N15" s="84"/>
      <c r="O15" s="81">
        <v>4254064</v>
      </c>
      <c r="Q15" s="81"/>
      <c r="R15" s="81"/>
      <c r="S15" s="81"/>
      <c r="T15" s="81"/>
      <c r="U15" s="81"/>
    </row>
    <row r="16" spans="1:21" s="3" customFormat="1" ht="18" customHeight="1" x14ac:dyDescent="0.55000000000000004">
      <c r="B16" s="3" t="s">
        <v>136</v>
      </c>
      <c r="G16" s="9"/>
      <c r="H16" s="9"/>
      <c r="I16" s="81">
        <v>6426810</v>
      </c>
      <c r="J16" s="81"/>
      <c r="K16" s="81">
        <v>13723386</v>
      </c>
      <c r="L16" s="81"/>
      <c r="M16" s="81">
        <v>4255373</v>
      </c>
      <c r="N16" s="84"/>
      <c r="O16" s="81">
        <v>11361389</v>
      </c>
      <c r="Q16" s="81"/>
      <c r="R16" s="81"/>
      <c r="S16" s="81"/>
      <c r="T16" s="81"/>
      <c r="U16" s="81"/>
    </row>
    <row r="17" spans="1:21" s="3" customFormat="1" ht="18" customHeight="1" x14ac:dyDescent="0.55000000000000004">
      <c r="B17" s="143" t="s">
        <v>243</v>
      </c>
      <c r="C17" s="146"/>
      <c r="D17" s="146"/>
      <c r="E17" s="146"/>
      <c r="G17" s="9" t="s">
        <v>244</v>
      </c>
      <c r="H17" s="9"/>
      <c r="I17" s="81">
        <v>79789988</v>
      </c>
      <c r="J17" s="81"/>
      <c r="K17" s="81">
        <v>0</v>
      </c>
      <c r="L17" s="82"/>
      <c r="M17" s="81">
        <v>79789988</v>
      </c>
      <c r="N17" s="82"/>
      <c r="O17" s="81">
        <v>0</v>
      </c>
      <c r="Q17" s="81"/>
      <c r="R17" s="81"/>
      <c r="S17" s="81"/>
      <c r="T17" s="81"/>
      <c r="U17" s="81"/>
    </row>
    <row r="18" spans="1:21" s="3" customFormat="1" ht="18" customHeight="1" x14ac:dyDescent="0.55000000000000004">
      <c r="B18" s="3" t="s">
        <v>24</v>
      </c>
      <c r="G18" s="9">
        <v>11</v>
      </c>
      <c r="H18" s="11"/>
      <c r="I18" s="81">
        <v>14651885</v>
      </c>
      <c r="J18" s="81"/>
      <c r="K18" s="81">
        <v>4009340</v>
      </c>
      <c r="L18" s="83"/>
      <c r="M18" s="81">
        <v>12909634</v>
      </c>
      <c r="N18" s="84"/>
      <c r="O18" s="81">
        <v>2280460</v>
      </c>
      <c r="Q18" s="81"/>
      <c r="R18" s="81"/>
      <c r="S18" s="81"/>
      <c r="T18" s="81"/>
      <c r="U18" s="81"/>
    </row>
    <row r="19" spans="1:21" s="3" customFormat="1" ht="18" customHeight="1" x14ac:dyDescent="0.55000000000000004">
      <c r="D19" s="3" t="s">
        <v>25</v>
      </c>
      <c r="G19" s="12"/>
      <c r="H19" s="12"/>
      <c r="I19" s="86">
        <f>SUM(I12:I18)</f>
        <v>763078249</v>
      </c>
      <c r="J19" s="83"/>
      <c r="K19" s="86">
        <v>490033108</v>
      </c>
      <c r="L19" s="83"/>
      <c r="M19" s="86">
        <f>SUM(M12:M18)</f>
        <v>470186778</v>
      </c>
      <c r="N19" s="84"/>
      <c r="O19" s="86">
        <v>250158070</v>
      </c>
      <c r="Q19" s="81"/>
      <c r="R19" s="81"/>
      <c r="S19" s="81"/>
      <c r="T19" s="81"/>
      <c r="U19" s="81"/>
    </row>
    <row r="20" spans="1:21" s="3" customFormat="1" ht="18" customHeight="1" x14ac:dyDescent="0.55000000000000004">
      <c r="A20" s="3" t="s">
        <v>26</v>
      </c>
      <c r="G20" s="12"/>
      <c r="H20" s="12"/>
      <c r="I20" s="12"/>
      <c r="J20" s="12"/>
      <c r="K20" s="12"/>
      <c r="L20" s="12"/>
      <c r="M20" s="12"/>
      <c r="N20" s="12"/>
      <c r="O20" s="12"/>
      <c r="Q20" s="81"/>
      <c r="R20" s="81"/>
      <c r="S20" s="81"/>
      <c r="T20" s="81"/>
      <c r="U20" s="81"/>
    </row>
    <row r="21" spans="1:21" s="3" customFormat="1" ht="18" customHeight="1" x14ac:dyDescent="0.55000000000000004">
      <c r="B21" s="3" t="s">
        <v>27</v>
      </c>
      <c r="G21" s="9">
        <v>12</v>
      </c>
      <c r="H21" s="12"/>
      <c r="I21" s="81">
        <v>90625000</v>
      </c>
      <c r="J21" s="81"/>
      <c r="K21" s="81">
        <v>90637000</v>
      </c>
      <c r="L21" s="81"/>
      <c r="M21" s="84">
        <v>61125000</v>
      </c>
      <c r="N21" s="84"/>
      <c r="O21" s="84">
        <v>61137000</v>
      </c>
      <c r="Q21" s="81"/>
      <c r="R21" s="81"/>
      <c r="S21" s="81"/>
      <c r="T21" s="81"/>
      <c r="U21" s="81"/>
    </row>
    <row r="22" spans="1:21" s="3" customFormat="1" ht="18" customHeight="1" x14ac:dyDescent="0.55000000000000004">
      <c r="B22" s="3" t="s">
        <v>28</v>
      </c>
      <c r="G22" s="9">
        <v>13</v>
      </c>
      <c r="H22" s="12"/>
      <c r="I22" s="81">
        <v>0</v>
      </c>
      <c r="J22" s="81"/>
      <c r="K22" s="81">
        <v>0</v>
      </c>
      <c r="L22" s="81"/>
      <c r="M22" s="84">
        <v>0</v>
      </c>
      <c r="N22" s="84"/>
      <c r="O22" s="84">
        <v>0</v>
      </c>
      <c r="Q22" s="81"/>
      <c r="R22" s="81"/>
      <c r="S22" s="81"/>
      <c r="T22" s="81"/>
      <c r="U22" s="81"/>
    </row>
    <row r="23" spans="1:21" s="3" customFormat="1" ht="18" customHeight="1" x14ac:dyDescent="0.55000000000000004">
      <c r="B23" s="3" t="s">
        <v>29</v>
      </c>
      <c r="G23" s="9">
        <v>14</v>
      </c>
      <c r="H23" s="9"/>
      <c r="I23" s="81">
        <v>0</v>
      </c>
      <c r="J23" s="83"/>
      <c r="K23" s="83">
        <v>0</v>
      </c>
      <c r="L23" s="81"/>
      <c r="M23" s="84">
        <v>47867890</v>
      </c>
      <c r="N23" s="84"/>
      <c r="O23" s="84">
        <v>94850330</v>
      </c>
      <c r="Q23" s="81"/>
      <c r="R23" s="81"/>
      <c r="S23" s="81"/>
      <c r="T23" s="81"/>
      <c r="U23" s="81"/>
    </row>
    <row r="24" spans="1:21" s="3" customFormat="1" ht="18" customHeight="1" x14ac:dyDescent="0.55000000000000004">
      <c r="B24" s="3" t="s">
        <v>156</v>
      </c>
      <c r="G24" s="9">
        <v>7</v>
      </c>
      <c r="H24" s="9"/>
      <c r="I24" s="81">
        <v>107101512</v>
      </c>
      <c r="J24" s="81"/>
      <c r="K24" s="81">
        <v>157648310</v>
      </c>
      <c r="L24" s="81"/>
      <c r="M24" s="84">
        <v>107101512</v>
      </c>
      <c r="N24" s="81"/>
      <c r="O24" s="84">
        <v>157648310</v>
      </c>
      <c r="Q24" s="81"/>
      <c r="R24" s="81"/>
      <c r="S24" s="81"/>
      <c r="T24" s="81"/>
      <c r="U24" s="81"/>
    </row>
    <row r="25" spans="1:21" s="3" customFormat="1" ht="18" customHeight="1" x14ac:dyDescent="0.55000000000000004">
      <c r="B25" s="3" t="s">
        <v>30</v>
      </c>
      <c r="G25" s="9">
        <v>15</v>
      </c>
      <c r="H25" s="9"/>
      <c r="I25" s="81">
        <v>18868072</v>
      </c>
      <c r="J25" s="81"/>
      <c r="K25" s="81">
        <v>17653628</v>
      </c>
      <c r="L25" s="81"/>
      <c r="M25" s="84">
        <v>6754153</v>
      </c>
      <c r="N25" s="84"/>
      <c r="O25" s="84">
        <v>6962520</v>
      </c>
      <c r="Q25" s="81"/>
      <c r="R25" s="81"/>
      <c r="S25" s="81"/>
      <c r="T25" s="81"/>
      <c r="U25" s="81"/>
    </row>
    <row r="26" spans="1:21" s="3" customFormat="1" ht="18" customHeight="1" x14ac:dyDescent="0.55000000000000004">
      <c r="B26" s="3" t="s">
        <v>137</v>
      </c>
      <c r="G26" s="9">
        <v>16</v>
      </c>
      <c r="H26" s="9"/>
      <c r="I26" s="81">
        <v>27757107</v>
      </c>
      <c r="J26" s="81"/>
      <c r="K26" s="81">
        <v>17314931</v>
      </c>
      <c r="L26" s="81"/>
      <c r="M26" s="84">
        <v>25352855</v>
      </c>
      <c r="N26" s="84"/>
      <c r="O26" s="84">
        <v>16572066</v>
      </c>
      <c r="Q26" s="81"/>
      <c r="R26" s="81"/>
      <c r="S26" s="81"/>
      <c r="T26" s="81"/>
      <c r="U26" s="81"/>
    </row>
    <row r="27" spans="1:21" s="3" customFormat="1" ht="18" customHeight="1" x14ac:dyDescent="0.55000000000000004">
      <c r="B27" s="3" t="s">
        <v>31</v>
      </c>
      <c r="G27" s="9">
        <v>17</v>
      </c>
      <c r="H27" s="9"/>
      <c r="I27" s="81">
        <v>517439</v>
      </c>
      <c r="J27" s="81"/>
      <c r="K27" s="81">
        <v>693900</v>
      </c>
      <c r="L27" s="81"/>
      <c r="M27" s="84">
        <v>0</v>
      </c>
      <c r="N27" s="84"/>
      <c r="O27" s="84">
        <v>0</v>
      </c>
      <c r="Q27" s="81"/>
      <c r="R27" s="81"/>
      <c r="S27" s="81"/>
      <c r="T27" s="81"/>
      <c r="U27" s="81"/>
    </row>
    <row r="28" spans="1:21" s="3" customFormat="1" ht="18" customHeight="1" x14ac:dyDescent="0.55000000000000004">
      <c r="B28" s="3" t="s">
        <v>32</v>
      </c>
      <c r="C28" s="87"/>
      <c r="G28" s="9">
        <v>18</v>
      </c>
      <c r="H28" s="9"/>
      <c r="I28" s="81">
        <v>1749560</v>
      </c>
      <c r="J28" s="81"/>
      <c r="K28" s="81">
        <v>1745451</v>
      </c>
      <c r="L28" s="81"/>
      <c r="M28" s="84">
        <v>0</v>
      </c>
      <c r="N28" s="84"/>
      <c r="O28" s="84">
        <v>0</v>
      </c>
      <c r="Q28" s="81"/>
      <c r="R28" s="81"/>
      <c r="S28" s="81"/>
      <c r="T28" s="81"/>
      <c r="U28" s="81"/>
    </row>
    <row r="29" spans="1:21" s="3" customFormat="1" ht="18" customHeight="1" x14ac:dyDescent="0.55000000000000004">
      <c r="B29" s="3" t="s">
        <v>138</v>
      </c>
      <c r="C29" s="87"/>
      <c r="G29" s="9"/>
      <c r="H29" s="9"/>
      <c r="I29" s="81">
        <v>20578994</v>
      </c>
      <c r="J29" s="81"/>
      <c r="K29" s="81">
        <v>19540437</v>
      </c>
      <c r="L29" s="81"/>
      <c r="M29" s="84">
        <v>17821240</v>
      </c>
      <c r="N29" s="84"/>
      <c r="O29" s="84">
        <v>16073842</v>
      </c>
      <c r="Q29" s="81"/>
      <c r="R29" s="81"/>
      <c r="S29" s="81"/>
      <c r="T29" s="81"/>
      <c r="U29" s="81"/>
    </row>
    <row r="30" spans="1:21" s="3" customFormat="1" ht="18" customHeight="1" x14ac:dyDescent="0.55000000000000004">
      <c r="B30" s="3" t="s">
        <v>33</v>
      </c>
      <c r="G30" s="9">
        <v>19</v>
      </c>
      <c r="H30" s="9"/>
      <c r="I30" s="85">
        <v>7297556</v>
      </c>
      <c r="J30" s="83"/>
      <c r="K30" s="85">
        <v>9737415</v>
      </c>
      <c r="L30" s="83"/>
      <c r="M30" s="84">
        <v>4205591</v>
      </c>
      <c r="N30" s="84"/>
      <c r="O30" s="84">
        <v>6481397</v>
      </c>
      <c r="Q30" s="81"/>
      <c r="R30" s="81"/>
      <c r="S30" s="81"/>
      <c r="T30" s="81"/>
      <c r="U30" s="81"/>
    </row>
    <row r="31" spans="1:21" s="3" customFormat="1" ht="18" customHeight="1" x14ac:dyDescent="0.55000000000000004">
      <c r="D31" s="3" t="s">
        <v>34</v>
      </c>
      <c r="G31" s="9"/>
      <c r="H31" s="9"/>
      <c r="I31" s="86">
        <f>SUM(I21:I30)</f>
        <v>274495240</v>
      </c>
      <c r="J31" s="81"/>
      <c r="K31" s="86">
        <v>314971072</v>
      </c>
      <c r="L31" s="81"/>
      <c r="M31" s="86">
        <f>SUM(M21:M30)</f>
        <v>270228241</v>
      </c>
      <c r="N31" s="81"/>
      <c r="O31" s="86">
        <v>359725465</v>
      </c>
      <c r="Q31" s="81"/>
      <c r="R31" s="81"/>
      <c r="S31" s="81"/>
      <c r="T31" s="81"/>
      <c r="U31" s="81"/>
    </row>
    <row r="32" spans="1:21" s="3" customFormat="1" ht="18" customHeight="1" thickBot="1" x14ac:dyDescent="0.6">
      <c r="A32" s="3" t="s">
        <v>35</v>
      </c>
      <c r="G32" s="12"/>
      <c r="H32" s="12"/>
      <c r="I32" s="88">
        <f>SUM(I31,I19)</f>
        <v>1037573489</v>
      </c>
      <c r="J32" s="81"/>
      <c r="K32" s="88">
        <v>805004180</v>
      </c>
      <c r="L32" s="81"/>
      <c r="M32" s="88">
        <f>SUM(M31,M19)</f>
        <v>740415019</v>
      </c>
      <c r="N32" s="81"/>
      <c r="O32" s="88">
        <v>609883535</v>
      </c>
      <c r="Q32" s="81"/>
      <c r="R32" s="81"/>
      <c r="S32" s="81"/>
      <c r="T32" s="81"/>
      <c r="U32" s="81"/>
    </row>
    <row r="33" spans="1:21" s="3" customFormat="1" ht="18" customHeight="1" thickTop="1" x14ac:dyDescent="0.55000000000000004">
      <c r="G33" s="12"/>
      <c r="H33" s="12"/>
      <c r="I33" s="83"/>
      <c r="J33" s="81"/>
      <c r="K33" s="83"/>
      <c r="L33" s="81"/>
      <c r="M33" s="83"/>
      <c r="N33" s="81"/>
      <c r="O33" s="83"/>
      <c r="Q33" s="81"/>
      <c r="R33" s="81"/>
      <c r="S33" s="81"/>
      <c r="T33" s="81"/>
      <c r="U33" s="81"/>
    </row>
    <row r="34" spans="1:21" s="3" customFormat="1" ht="18" customHeight="1" x14ac:dyDescent="0.55000000000000004">
      <c r="G34" s="12"/>
      <c r="H34" s="12"/>
      <c r="I34" s="83"/>
      <c r="J34" s="81"/>
      <c r="K34" s="83"/>
      <c r="L34" s="81"/>
      <c r="M34" s="83"/>
      <c r="N34" s="81"/>
      <c r="O34" s="83"/>
      <c r="Q34" s="81"/>
      <c r="R34" s="81"/>
      <c r="S34" s="81"/>
      <c r="T34" s="81"/>
      <c r="U34" s="81"/>
    </row>
    <row r="35" spans="1:21" s="3" customFormat="1" ht="18" customHeight="1" x14ac:dyDescent="0.55000000000000004">
      <c r="G35" s="12"/>
      <c r="H35" s="12"/>
      <c r="I35" s="83"/>
      <c r="J35" s="81"/>
      <c r="K35" s="83"/>
      <c r="L35" s="81"/>
      <c r="M35" s="83"/>
      <c r="N35" s="81"/>
      <c r="O35" s="83"/>
      <c r="Q35" s="81"/>
      <c r="R35" s="81"/>
      <c r="S35" s="81"/>
      <c r="T35" s="81"/>
      <c r="U35" s="81"/>
    </row>
    <row r="36" spans="1:21" s="3" customFormat="1" ht="18" customHeight="1" x14ac:dyDescent="0.55000000000000004">
      <c r="G36" s="12"/>
      <c r="H36" s="12"/>
      <c r="I36" s="83"/>
      <c r="J36" s="81"/>
      <c r="K36" s="83"/>
      <c r="L36" s="81"/>
      <c r="M36" s="83"/>
      <c r="N36" s="81"/>
      <c r="O36" s="83"/>
      <c r="Q36" s="81"/>
      <c r="R36" s="81"/>
      <c r="S36" s="81"/>
      <c r="T36" s="81"/>
      <c r="U36" s="81"/>
    </row>
    <row r="37" spans="1:21" s="3" customFormat="1" ht="18" customHeight="1" x14ac:dyDescent="0.55000000000000004">
      <c r="G37" s="12"/>
      <c r="H37" s="12"/>
      <c r="I37" s="83"/>
      <c r="J37" s="81"/>
      <c r="K37" s="83"/>
      <c r="L37" s="81"/>
      <c r="M37" s="83"/>
      <c r="N37" s="81"/>
      <c r="O37" s="83"/>
      <c r="Q37" s="81"/>
      <c r="R37" s="81"/>
      <c r="S37" s="81"/>
      <c r="T37" s="81"/>
      <c r="U37" s="81"/>
    </row>
    <row r="38" spans="1:21" s="3" customFormat="1" ht="18" customHeight="1" x14ac:dyDescent="0.55000000000000004">
      <c r="G38" s="12"/>
      <c r="H38" s="12"/>
      <c r="I38" s="83"/>
      <c r="J38" s="81"/>
      <c r="K38" s="83"/>
      <c r="L38" s="81"/>
      <c r="M38" s="83"/>
      <c r="N38" s="81"/>
      <c r="O38" s="83"/>
      <c r="Q38" s="81"/>
      <c r="R38" s="81"/>
      <c r="S38" s="81"/>
      <c r="T38" s="81"/>
      <c r="U38" s="81"/>
    </row>
    <row r="39" spans="1:21" ht="24" customHeight="1" x14ac:dyDescent="0.55000000000000004">
      <c r="A39" s="153" t="s">
        <v>2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78"/>
      <c r="Q39" s="81"/>
      <c r="R39" s="81"/>
      <c r="S39" s="81"/>
      <c r="T39" s="81"/>
      <c r="U39" s="81"/>
    </row>
    <row r="40" spans="1:21" ht="24" customHeight="1" x14ac:dyDescent="0.7">
      <c r="A40" s="154" t="s">
        <v>10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</row>
    <row r="41" spans="1:21" ht="24" customHeight="1" x14ac:dyDescent="0.7">
      <c r="A41" s="154" t="s">
        <v>11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</row>
    <row r="42" spans="1:21" ht="24" customHeight="1" x14ac:dyDescent="0.55000000000000004">
      <c r="A42" s="154" t="s">
        <v>97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Q42" s="81"/>
      <c r="R42" s="81"/>
      <c r="S42" s="81"/>
      <c r="T42" s="81"/>
      <c r="U42" s="81"/>
    </row>
    <row r="43" spans="1:21" ht="24" customHeight="1" x14ac:dyDescent="0.7">
      <c r="A43" s="154" t="s">
        <v>195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</row>
    <row r="44" spans="1:21" ht="11.15" customHeight="1" x14ac:dyDescent="0.55000000000000004">
      <c r="A44" s="154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79"/>
      <c r="Q44" s="81"/>
      <c r="R44" s="81"/>
      <c r="S44" s="81"/>
      <c r="T44" s="81"/>
      <c r="U44" s="81"/>
    </row>
    <row r="45" spans="1:21" ht="24" customHeight="1" x14ac:dyDescent="0.55000000000000004">
      <c r="A45" s="150" t="s">
        <v>19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Q45" s="81"/>
      <c r="R45" s="81"/>
      <c r="S45" s="81"/>
      <c r="T45" s="81"/>
      <c r="U45" s="81"/>
    </row>
    <row r="46" spans="1:21" s="3" customFormat="1" ht="18" customHeight="1" x14ac:dyDescent="0.55000000000000004">
      <c r="G46" s="4"/>
      <c r="H46" s="4"/>
      <c r="I46" s="151" t="s">
        <v>134</v>
      </c>
      <c r="J46" s="151"/>
      <c r="K46" s="151"/>
      <c r="L46" s="151"/>
      <c r="M46" s="151"/>
      <c r="N46" s="151"/>
      <c r="O46" s="151"/>
      <c r="Q46" s="81"/>
      <c r="R46" s="81"/>
      <c r="S46" s="81"/>
      <c r="T46" s="81"/>
      <c r="U46" s="81"/>
    </row>
    <row r="47" spans="1:21" s="3" customFormat="1" ht="18" customHeight="1" x14ac:dyDescent="0.55000000000000004">
      <c r="G47" s="4"/>
      <c r="H47" s="4"/>
      <c r="I47" s="152" t="s">
        <v>15</v>
      </c>
      <c r="J47" s="152"/>
      <c r="K47" s="152"/>
      <c r="L47" s="6"/>
      <c r="M47" s="152" t="s">
        <v>16</v>
      </c>
      <c r="N47" s="152"/>
      <c r="O47" s="152"/>
      <c r="Q47" s="81"/>
      <c r="R47" s="81"/>
      <c r="S47" s="81"/>
      <c r="T47" s="81"/>
      <c r="U47" s="81"/>
    </row>
    <row r="48" spans="1:21" s="3" customFormat="1" ht="18" customHeight="1" x14ac:dyDescent="0.55000000000000004">
      <c r="G48" s="4" t="s">
        <v>18</v>
      </c>
      <c r="H48" s="4"/>
      <c r="I48" s="117" t="s">
        <v>196</v>
      </c>
      <c r="J48" s="51"/>
      <c r="K48" s="117" t="s">
        <v>167</v>
      </c>
      <c r="L48" s="80"/>
      <c r="M48" s="117" t="s">
        <v>196</v>
      </c>
      <c r="N48" s="51"/>
      <c r="O48" s="117" t="s">
        <v>167</v>
      </c>
      <c r="Q48" s="5"/>
    </row>
    <row r="49" spans="1:21" s="3" customFormat="1" ht="18" customHeight="1" x14ac:dyDescent="0.55000000000000004">
      <c r="A49" s="3" t="s">
        <v>36</v>
      </c>
      <c r="G49" s="4"/>
      <c r="H49" s="4"/>
      <c r="I49" s="8"/>
      <c r="J49" s="7"/>
      <c r="K49" s="8"/>
      <c r="L49" s="13"/>
      <c r="Q49" s="81"/>
      <c r="R49" s="81"/>
      <c r="S49" s="81"/>
      <c r="T49" s="81"/>
      <c r="U49" s="81"/>
    </row>
    <row r="50" spans="1:21" s="3" customFormat="1" ht="18" customHeight="1" x14ac:dyDescent="0.55000000000000004">
      <c r="B50" s="3" t="s">
        <v>37</v>
      </c>
      <c r="G50" s="9">
        <v>20</v>
      </c>
      <c r="I50" s="14">
        <v>115012301</v>
      </c>
      <c r="J50" s="5"/>
      <c r="K50" s="14">
        <v>270629624</v>
      </c>
      <c r="L50" s="15"/>
      <c r="M50" s="16">
        <v>0</v>
      </c>
      <c r="N50" s="5"/>
      <c r="O50" s="16">
        <v>160780905</v>
      </c>
      <c r="Q50" s="81"/>
      <c r="R50" s="81"/>
      <c r="S50" s="81"/>
      <c r="T50" s="81"/>
      <c r="U50" s="81"/>
    </row>
    <row r="51" spans="1:21" s="3" customFormat="1" ht="18" customHeight="1" x14ac:dyDescent="0.55000000000000004">
      <c r="B51" s="3" t="s">
        <v>139</v>
      </c>
      <c r="G51" s="17" t="s">
        <v>200</v>
      </c>
      <c r="H51" s="17"/>
      <c r="I51" s="14">
        <v>132260862</v>
      </c>
      <c r="J51" s="18"/>
      <c r="K51" s="14">
        <v>105737806</v>
      </c>
      <c r="L51" s="18"/>
      <c r="M51" s="16">
        <v>43326024</v>
      </c>
      <c r="N51" s="18"/>
      <c r="O51" s="16">
        <v>68535052</v>
      </c>
      <c r="Q51" s="81"/>
      <c r="R51" s="81"/>
      <c r="S51" s="81"/>
      <c r="T51" s="81"/>
      <c r="U51" s="81"/>
    </row>
    <row r="52" spans="1:21" s="3" customFormat="1" ht="18" customHeight="1" x14ac:dyDescent="0.55000000000000004">
      <c r="B52" s="3" t="s">
        <v>168</v>
      </c>
      <c r="G52" s="17">
        <v>22</v>
      </c>
      <c r="H52" s="17"/>
      <c r="I52" s="14">
        <v>177637044</v>
      </c>
      <c r="J52" s="18"/>
      <c r="K52" s="14">
        <v>22445425</v>
      </c>
      <c r="L52" s="18"/>
      <c r="M52" s="16">
        <v>177626606</v>
      </c>
      <c r="N52" s="18"/>
      <c r="O52" s="16">
        <v>21812942</v>
      </c>
      <c r="Q52" s="81"/>
      <c r="R52" s="81"/>
      <c r="S52" s="81"/>
      <c r="T52" s="81"/>
      <c r="U52" s="81"/>
    </row>
    <row r="53" spans="1:21" s="3" customFormat="1" ht="18" customHeight="1" x14ac:dyDescent="0.55000000000000004">
      <c r="B53" s="3" t="s">
        <v>140</v>
      </c>
      <c r="I53" s="16"/>
      <c r="J53" s="18"/>
      <c r="K53" s="16"/>
      <c r="L53" s="18"/>
      <c r="M53" s="16"/>
      <c r="N53" s="18"/>
      <c r="O53" s="16"/>
      <c r="Q53" s="81"/>
      <c r="R53" s="81"/>
      <c r="S53" s="81"/>
      <c r="T53" s="81"/>
      <c r="U53" s="81"/>
    </row>
    <row r="54" spans="1:21" s="3" customFormat="1" ht="18" customHeight="1" x14ac:dyDescent="0.55000000000000004">
      <c r="D54" s="3" t="s">
        <v>141</v>
      </c>
      <c r="G54" s="17">
        <v>25</v>
      </c>
      <c r="H54" s="17"/>
      <c r="I54" s="14">
        <v>0</v>
      </c>
      <c r="J54" s="18"/>
      <c r="K54" s="16">
        <v>51992256</v>
      </c>
      <c r="L54" s="18"/>
      <c r="M54" s="16">
        <v>0</v>
      </c>
      <c r="N54" s="18"/>
      <c r="O54" s="16">
        <v>51992256</v>
      </c>
      <c r="Q54" s="81"/>
      <c r="R54" s="81"/>
      <c r="S54" s="81"/>
      <c r="T54" s="81"/>
      <c r="U54" s="81"/>
    </row>
    <row r="55" spans="1:21" s="3" customFormat="1" ht="18" customHeight="1" x14ac:dyDescent="0.55000000000000004">
      <c r="B55" s="3" t="s">
        <v>142</v>
      </c>
      <c r="G55" s="17">
        <v>26</v>
      </c>
      <c r="H55" s="17"/>
      <c r="I55" s="16">
        <v>5462147</v>
      </c>
      <c r="J55" s="18"/>
      <c r="K55" s="16">
        <v>5481225</v>
      </c>
      <c r="L55" s="18"/>
      <c r="M55" s="16">
        <v>4472970</v>
      </c>
      <c r="N55" s="18"/>
      <c r="O55" s="16">
        <v>4775642</v>
      </c>
      <c r="Q55" s="81"/>
      <c r="R55" s="81"/>
      <c r="S55" s="81"/>
      <c r="T55" s="81"/>
      <c r="U55" s="81"/>
    </row>
    <row r="56" spans="1:21" s="3" customFormat="1" ht="18" customHeight="1" x14ac:dyDescent="0.55000000000000004">
      <c r="B56" s="3" t="s">
        <v>38</v>
      </c>
      <c r="G56" s="17">
        <v>5</v>
      </c>
      <c r="H56" s="17"/>
      <c r="I56" s="83">
        <v>0</v>
      </c>
      <c r="J56" s="18"/>
      <c r="K56" s="83">
        <v>0</v>
      </c>
      <c r="L56" s="18"/>
      <c r="M56" s="16">
        <v>0</v>
      </c>
      <c r="N56" s="18"/>
      <c r="O56" s="16">
        <v>37300000</v>
      </c>
      <c r="Q56" s="81"/>
      <c r="R56" s="81"/>
      <c r="S56" s="81"/>
      <c r="T56" s="81"/>
      <c r="U56" s="81"/>
    </row>
    <row r="57" spans="1:21" s="3" customFormat="1" ht="18" customHeight="1" x14ac:dyDescent="0.55000000000000004">
      <c r="B57" s="3" t="s">
        <v>143</v>
      </c>
      <c r="G57" s="17">
        <v>23</v>
      </c>
      <c r="H57" s="17"/>
      <c r="I57" s="16">
        <v>4450442</v>
      </c>
      <c r="J57" s="18"/>
      <c r="K57" s="16">
        <v>4450442</v>
      </c>
      <c r="L57" s="18"/>
      <c r="M57" s="16">
        <v>0</v>
      </c>
      <c r="N57" s="18"/>
      <c r="O57" s="16">
        <v>0</v>
      </c>
      <c r="Q57" s="81"/>
      <c r="R57" s="81"/>
      <c r="S57" s="81"/>
      <c r="T57" s="81"/>
      <c r="U57" s="81"/>
    </row>
    <row r="58" spans="1:21" s="3" customFormat="1" ht="18" customHeight="1" x14ac:dyDescent="0.55000000000000004">
      <c r="B58" s="3" t="s">
        <v>180</v>
      </c>
      <c r="G58" s="30">
        <v>40.700000000000003</v>
      </c>
      <c r="H58" s="17"/>
      <c r="I58" s="16">
        <v>71863</v>
      </c>
      <c r="J58" s="81"/>
      <c r="K58" s="83">
        <v>9844</v>
      </c>
      <c r="L58" s="81"/>
      <c r="M58" s="16">
        <v>0</v>
      </c>
      <c r="N58" s="84"/>
      <c r="O58" s="81">
        <v>0</v>
      </c>
      <c r="Q58" s="81"/>
      <c r="R58" s="81"/>
      <c r="S58" s="81"/>
      <c r="T58" s="81"/>
      <c r="U58" s="81"/>
    </row>
    <row r="59" spans="1:21" s="3" customFormat="1" ht="18" customHeight="1" x14ac:dyDescent="0.55000000000000004">
      <c r="B59" s="3" t="s">
        <v>113</v>
      </c>
      <c r="G59" s="17">
        <v>24</v>
      </c>
      <c r="H59" s="17"/>
      <c r="I59" s="16">
        <v>24593097</v>
      </c>
      <c r="J59" s="18"/>
      <c r="K59" s="20">
        <v>3371473</v>
      </c>
      <c r="L59" s="18"/>
      <c r="M59" s="16">
        <v>20784795</v>
      </c>
      <c r="N59" s="18"/>
      <c r="O59" s="16">
        <v>3315018</v>
      </c>
      <c r="Q59" s="81"/>
      <c r="R59" s="81"/>
      <c r="S59" s="81"/>
      <c r="T59" s="81"/>
      <c r="U59" s="81"/>
    </row>
    <row r="60" spans="1:21" s="3" customFormat="1" ht="18" customHeight="1" x14ac:dyDescent="0.55000000000000004">
      <c r="D60" s="3" t="s">
        <v>39</v>
      </c>
      <c r="G60" s="17"/>
      <c r="H60" s="17"/>
      <c r="I60" s="21">
        <f>SUM(I50:I59)</f>
        <v>459487756</v>
      </c>
      <c r="J60" s="18"/>
      <c r="K60" s="21">
        <v>464118095</v>
      </c>
      <c r="L60" s="18"/>
      <c r="M60" s="21">
        <f>SUM(M50:M59)</f>
        <v>246210395</v>
      </c>
      <c r="N60" s="18"/>
      <c r="O60" s="21">
        <v>348511815</v>
      </c>
      <c r="Q60" s="81"/>
      <c r="R60" s="81"/>
      <c r="S60" s="81"/>
      <c r="T60" s="81"/>
      <c r="U60" s="81"/>
    </row>
    <row r="61" spans="1:21" s="3" customFormat="1" ht="18" customHeight="1" x14ac:dyDescent="0.55000000000000004">
      <c r="A61" s="3" t="s">
        <v>40</v>
      </c>
      <c r="G61" s="17"/>
      <c r="H61" s="17"/>
      <c r="I61" s="18"/>
      <c r="J61" s="18"/>
      <c r="K61" s="18"/>
      <c r="L61" s="18"/>
      <c r="M61" s="16"/>
      <c r="N61" s="18"/>
      <c r="O61" s="16"/>
      <c r="Q61" s="81"/>
      <c r="R61" s="81"/>
      <c r="S61" s="81"/>
      <c r="T61" s="81"/>
      <c r="U61" s="81"/>
    </row>
    <row r="62" spans="1:21" s="3" customFormat="1" ht="18" customHeight="1" x14ac:dyDescent="0.55000000000000004">
      <c r="B62" s="3" t="s">
        <v>215</v>
      </c>
      <c r="G62" s="17">
        <v>28</v>
      </c>
      <c r="H62" s="17"/>
      <c r="I62" s="16">
        <v>17533949</v>
      </c>
      <c r="J62" s="18"/>
      <c r="K62" s="18">
        <v>0</v>
      </c>
      <c r="L62" s="18"/>
      <c r="M62" s="16">
        <v>17533950</v>
      </c>
      <c r="N62" s="18"/>
      <c r="O62" s="16">
        <v>0</v>
      </c>
      <c r="Q62" s="81"/>
      <c r="R62" s="81"/>
      <c r="S62" s="81"/>
      <c r="T62" s="81"/>
      <c r="U62" s="81"/>
    </row>
    <row r="63" spans="1:21" s="3" customFormat="1" ht="18" customHeight="1" x14ac:dyDescent="0.55000000000000004">
      <c r="B63" s="3" t="s">
        <v>144</v>
      </c>
      <c r="G63" s="17">
        <v>26</v>
      </c>
      <c r="H63" s="17"/>
      <c r="I63" s="16">
        <v>23251946</v>
      </c>
      <c r="J63" s="18"/>
      <c r="K63" s="16">
        <v>12692481</v>
      </c>
      <c r="L63" s="18"/>
      <c r="M63" s="16">
        <v>22288422</v>
      </c>
      <c r="N63" s="18"/>
      <c r="O63" s="16">
        <v>12692481</v>
      </c>
      <c r="Q63" s="81"/>
      <c r="R63" s="81"/>
      <c r="S63" s="81"/>
      <c r="T63" s="81"/>
      <c r="U63" s="81"/>
    </row>
    <row r="64" spans="1:21" s="3" customFormat="1" ht="18" customHeight="1" x14ac:dyDescent="0.55000000000000004">
      <c r="B64" s="3" t="s">
        <v>132</v>
      </c>
      <c r="C64" s="87"/>
      <c r="G64" s="17">
        <v>18</v>
      </c>
      <c r="H64" s="17"/>
      <c r="I64" s="19">
        <v>330508</v>
      </c>
      <c r="J64" s="18"/>
      <c r="K64" s="19">
        <v>12050</v>
      </c>
      <c r="L64" s="22"/>
      <c r="M64" s="16">
        <v>330508</v>
      </c>
      <c r="N64" s="18"/>
      <c r="O64" s="16">
        <v>12050</v>
      </c>
      <c r="Q64" s="81"/>
      <c r="R64" s="81"/>
      <c r="S64" s="81"/>
      <c r="T64" s="81"/>
      <c r="U64" s="81"/>
    </row>
    <row r="65" spans="1:21" s="3" customFormat="1" ht="18" customHeight="1" x14ac:dyDescent="0.55000000000000004">
      <c r="B65" s="3" t="s">
        <v>145</v>
      </c>
      <c r="G65" s="17">
        <v>27</v>
      </c>
      <c r="H65" s="17"/>
      <c r="I65" s="19">
        <v>4876636</v>
      </c>
      <c r="J65" s="18"/>
      <c r="K65" s="19">
        <v>10284647</v>
      </c>
      <c r="L65" s="22"/>
      <c r="M65" s="16">
        <v>3882958</v>
      </c>
      <c r="N65" s="18"/>
      <c r="O65" s="16">
        <v>5980392</v>
      </c>
      <c r="Q65" s="81"/>
      <c r="R65" s="81"/>
      <c r="S65" s="81"/>
      <c r="T65" s="81"/>
      <c r="U65" s="81"/>
    </row>
    <row r="66" spans="1:21" s="3" customFormat="1" ht="18" customHeight="1" x14ac:dyDescent="0.55000000000000004">
      <c r="D66" s="3" t="s">
        <v>41</v>
      </c>
      <c r="G66" s="23"/>
      <c r="H66" s="23"/>
      <c r="I66" s="21">
        <f>SUM(I62:I65)</f>
        <v>45993039</v>
      </c>
      <c r="J66" s="19"/>
      <c r="K66" s="21">
        <v>22989178</v>
      </c>
      <c r="L66" s="19"/>
      <c r="M66" s="21">
        <f>SUM(M62:M65)</f>
        <v>44035838</v>
      </c>
      <c r="N66" s="16"/>
      <c r="O66" s="21">
        <v>18684923</v>
      </c>
      <c r="Q66" s="81"/>
      <c r="R66" s="81"/>
      <c r="S66" s="81"/>
      <c r="T66" s="81"/>
      <c r="U66" s="81"/>
    </row>
    <row r="67" spans="1:21" s="3" customFormat="1" ht="18" customHeight="1" x14ac:dyDescent="0.55000000000000004">
      <c r="A67" s="3" t="s">
        <v>42</v>
      </c>
      <c r="G67" s="23"/>
      <c r="H67" s="23"/>
      <c r="I67" s="20">
        <f>SUM(I66,I60)</f>
        <v>505480795</v>
      </c>
      <c r="J67" s="18"/>
      <c r="K67" s="20">
        <v>487107273</v>
      </c>
      <c r="L67" s="18"/>
      <c r="M67" s="20">
        <f>SUM(M66,M60)</f>
        <v>290246233</v>
      </c>
      <c r="N67" s="18"/>
      <c r="O67" s="20">
        <v>367196738</v>
      </c>
      <c r="Q67" s="81"/>
      <c r="R67" s="81"/>
      <c r="S67" s="81"/>
      <c r="T67" s="81"/>
      <c r="U67" s="81"/>
    </row>
    <row r="68" spans="1:21" s="3" customFormat="1" ht="24" customHeight="1" x14ac:dyDescent="0.55000000000000004">
      <c r="G68" s="23"/>
      <c r="H68" s="23"/>
      <c r="Q68" s="81"/>
      <c r="R68" s="81"/>
      <c r="S68" s="81"/>
      <c r="T68" s="81"/>
      <c r="U68" s="81"/>
    </row>
    <row r="69" spans="1:21" s="3" customFormat="1" ht="24" customHeight="1" x14ac:dyDescent="0.55000000000000004">
      <c r="G69" s="23"/>
      <c r="H69" s="23"/>
      <c r="I69" s="89"/>
      <c r="J69" s="90"/>
      <c r="K69" s="83"/>
      <c r="L69" s="89"/>
      <c r="M69" s="19"/>
      <c r="N69" s="5"/>
      <c r="O69" s="19"/>
      <c r="Q69" s="81"/>
      <c r="R69" s="81"/>
      <c r="S69" s="81"/>
      <c r="T69" s="81"/>
      <c r="U69" s="81"/>
    </row>
    <row r="70" spans="1:21" s="3" customFormat="1" ht="24" customHeight="1" x14ac:dyDescent="0.55000000000000004">
      <c r="G70" s="23"/>
      <c r="H70" s="23"/>
      <c r="I70" s="89"/>
      <c r="J70" s="90"/>
      <c r="K70" s="83"/>
      <c r="L70" s="89"/>
      <c r="M70" s="19"/>
      <c r="N70" s="5"/>
      <c r="O70" s="19"/>
      <c r="Q70" s="81"/>
      <c r="R70" s="81"/>
      <c r="S70" s="81"/>
      <c r="T70" s="81"/>
      <c r="U70" s="81"/>
    </row>
    <row r="71" spans="1:21" s="3" customFormat="1" ht="24" customHeight="1" x14ac:dyDescent="0.55000000000000004">
      <c r="G71" s="23"/>
      <c r="H71" s="23"/>
      <c r="I71" s="89"/>
      <c r="J71" s="90"/>
      <c r="K71" s="83"/>
      <c r="L71" s="89"/>
      <c r="M71" s="19"/>
      <c r="N71" s="5"/>
      <c r="O71" s="19"/>
      <c r="Q71" s="81"/>
      <c r="R71" s="81"/>
      <c r="S71" s="81"/>
      <c r="T71" s="81"/>
      <c r="U71" s="81"/>
    </row>
    <row r="72" spans="1:21" s="3" customFormat="1" ht="24" customHeight="1" x14ac:dyDescent="0.55000000000000004">
      <c r="G72" s="23"/>
      <c r="H72" s="23"/>
      <c r="I72" s="89"/>
      <c r="J72" s="90"/>
      <c r="K72" s="83"/>
      <c r="L72" s="89"/>
      <c r="M72" s="19"/>
      <c r="N72" s="5"/>
      <c r="O72" s="19"/>
      <c r="Q72" s="81"/>
      <c r="R72" s="81"/>
      <c r="S72" s="81"/>
      <c r="T72" s="81"/>
      <c r="U72" s="81"/>
    </row>
    <row r="73" spans="1:21" s="3" customFormat="1" ht="24" customHeight="1" x14ac:dyDescent="0.55000000000000004">
      <c r="G73" s="23"/>
      <c r="H73" s="23"/>
      <c r="I73" s="89"/>
      <c r="J73" s="90"/>
      <c r="K73" s="83"/>
      <c r="L73" s="89"/>
      <c r="M73" s="19"/>
      <c r="N73" s="5"/>
      <c r="O73" s="19"/>
      <c r="Q73" s="81"/>
      <c r="R73" s="81"/>
      <c r="S73" s="81"/>
      <c r="T73" s="81"/>
      <c r="U73" s="81"/>
    </row>
    <row r="74" spans="1:21" s="3" customFormat="1" ht="24" customHeight="1" x14ac:dyDescent="0.55000000000000004">
      <c r="G74" s="23"/>
      <c r="H74" s="23"/>
      <c r="I74" s="89"/>
      <c r="J74" s="90"/>
      <c r="K74" s="83"/>
      <c r="L74" s="89"/>
      <c r="M74" s="19"/>
      <c r="N74" s="5"/>
      <c r="O74" s="19"/>
      <c r="Q74" s="81"/>
      <c r="R74" s="81"/>
      <c r="S74" s="81"/>
      <c r="T74" s="81"/>
      <c r="U74" s="81"/>
    </row>
    <row r="75" spans="1:21" ht="24" customHeight="1" x14ac:dyDescent="0.55000000000000004">
      <c r="A75" s="153" t="s">
        <v>0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78"/>
      <c r="Q75" s="81"/>
      <c r="R75" s="81"/>
      <c r="S75" s="81"/>
      <c r="T75" s="81"/>
      <c r="U75" s="81"/>
    </row>
    <row r="76" spans="1:21" ht="24" customHeight="1" x14ac:dyDescent="0.7">
      <c r="A76" s="154" t="s">
        <v>10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</row>
    <row r="77" spans="1:21" ht="24" customHeight="1" x14ac:dyDescent="0.7">
      <c r="A77" s="154" t="s">
        <v>11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</row>
    <row r="78" spans="1:21" ht="24" customHeight="1" x14ac:dyDescent="0.55000000000000004">
      <c r="A78" s="154" t="s">
        <v>97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Q78" s="81"/>
      <c r="R78" s="81"/>
      <c r="S78" s="81"/>
      <c r="T78" s="81"/>
      <c r="U78" s="81"/>
    </row>
    <row r="79" spans="1:21" ht="24" customHeight="1" x14ac:dyDescent="0.7">
      <c r="A79" s="154" t="s">
        <v>195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</row>
    <row r="80" spans="1:21" ht="11.15" customHeight="1" x14ac:dyDescent="0.55000000000000004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79"/>
      <c r="Q80" s="81"/>
      <c r="R80" s="81"/>
      <c r="S80" s="81"/>
      <c r="T80" s="81"/>
      <c r="U80" s="81"/>
    </row>
    <row r="81" spans="1:21" ht="24" customHeight="1" x14ac:dyDescent="0.55000000000000004">
      <c r="A81" s="150" t="s">
        <v>20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Q81" s="81"/>
      <c r="R81" s="81"/>
      <c r="S81" s="81"/>
      <c r="T81" s="81"/>
      <c r="U81" s="81"/>
    </row>
    <row r="82" spans="1:21" s="3" customFormat="1" ht="18" customHeight="1" x14ac:dyDescent="0.55000000000000004">
      <c r="G82" s="4"/>
      <c r="H82" s="4"/>
      <c r="I82" s="151" t="s">
        <v>14</v>
      </c>
      <c r="J82" s="151"/>
      <c r="K82" s="151"/>
      <c r="L82" s="151"/>
      <c r="M82" s="151"/>
      <c r="N82" s="151"/>
      <c r="O82" s="151"/>
      <c r="Q82" s="81"/>
      <c r="R82" s="81"/>
      <c r="S82" s="81"/>
      <c r="T82" s="81"/>
      <c r="U82" s="81"/>
    </row>
    <row r="83" spans="1:21" s="3" customFormat="1" ht="18" customHeight="1" x14ac:dyDescent="0.55000000000000004">
      <c r="G83" s="4"/>
      <c r="H83" s="4"/>
      <c r="I83" s="152" t="s">
        <v>15</v>
      </c>
      <c r="J83" s="152"/>
      <c r="K83" s="152"/>
      <c r="L83" s="6"/>
      <c r="M83" s="152" t="s">
        <v>16</v>
      </c>
      <c r="N83" s="152"/>
      <c r="O83" s="152"/>
      <c r="Q83" s="81"/>
      <c r="R83" s="81"/>
      <c r="S83" s="81"/>
      <c r="T83" s="81"/>
      <c r="U83" s="81"/>
    </row>
    <row r="84" spans="1:21" s="3" customFormat="1" ht="18" customHeight="1" x14ac:dyDescent="0.55000000000000004">
      <c r="G84" s="4" t="s">
        <v>18</v>
      </c>
      <c r="H84" s="4"/>
      <c r="I84" s="117" t="s">
        <v>196</v>
      </c>
      <c r="J84" s="51"/>
      <c r="K84" s="117" t="s">
        <v>167</v>
      </c>
      <c r="L84" s="80"/>
      <c r="M84" s="117" t="s">
        <v>196</v>
      </c>
      <c r="N84" s="51"/>
      <c r="O84" s="117" t="s">
        <v>167</v>
      </c>
      <c r="Q84" s="5"/>
    </row>
    <row r="85" spans="1:21" s="3" customFormat="1" ht="18" customHeight="1" x14ac:dyDescent="0.55000000000000004">
      <c r="A85" s="3" t="s">
        <v>43</v>
      </c>
      <c r="G85" s="4"/>
      <c r="H85" s="4"/>
      <c r="I85" s="8"/>
      <c r="J85" s="7"/>
      <c r="K85" s="8"/>
      <c r="L85" s="13"/>
      <c r="Q85" s="81"/>
      <c r="R85" s="81"/>
      <c r="S85" s="81"/>
      <c r="T85" s="81"/>
      <c r="U85" s="81"/>
    </row>
    <row r="86" spans="1:21" s="3" customFormat="1" ht="18" customHeight="1" x14ac:dyDescent="0.55000000000000004">
      <c r="B86" s="3" t="s">
        <v>44</v>
      </c>
      <c r="G86" s="17"/>
      <c r="H86" s="17"/>
      <c r="I86" s="7"/>
      <c r="J86" s="7"/>
      <c r="K86" s="7"/>
      <c r="L86" s="24"/>
      <c r="Q86" s="81"/>
      <c r="R86" s="81"/>
      <c r="S86" s="81"/>
      <c r="T86" s="81"/>
      <c r="U86" s="81"/>
    </row>
    <row r="87" spans="1:21" s="3" customFormat="1" ht="18" customHeight="1" x14ac:dyDescent="0.55000000000000004">
      <c r="C87" s="3" t="s">
        <v>45</v>
      </c>
      <c r="G87" s="25"/>
      <c r="H87" s="25"/>
      <c r="I87" s="7"/>
      <c r="J87" s="7"/>
      <c r="K87" s="7"/>
      <c r="L87" s="24"/>
      <c r="Q87" s="81"/>
      <c r="R87" s="81"/>
      <c r="S87" s="81"/>
      <c r="T87" s="81"/>
      <c r="U87" s="81"/>
    </row>
    <row r="88" spans="1:21" s="3" customFormat="1" ht="18" customHeight="1" thickBot="1" x14ac:dyDescent="0.6">
      <c r="D88" s="3" t="s">
        <v>201</v>
      </c>
      <c r="G88" s="25">
        <v>29</v>
      </c>
      <c r="H88" s="25"/>
      <c r="I88" s="26">
        <v>313546051</v>
      </c>
      <c r="J88" s="7"/>
      <c r="K88" s="7"/>
      <c r="L88" s="24"/>
      <c r="M88" s="26">
        <v>313546051</v>
      </c>
      <c r="Q88" s="81"/>
      <c r="R88" s="81"/>
      <c r="S88" s="81"/>
      <c r="T88" s="81"/>
      <c r="U88" s="81"/>
    </row>
    <row r="89" spans="1:21" s="3" customFormat="1" ht="18" customHeight="1" thickTop="1" thickBot="1" x14ac:dyDescent="0.6">
      <c r="D89" s="3" t="s">
        <v>204</v>
      </c>
      <c r="G89" s="25"/>
      <c r="H89" s="25"/>
      <c r="J89" s="27"/>
      <c r="K89" s="26">
        <v>217774873</v>
      </c>
      <c r="L89" s="27"/>
      <c r="N89" s="82"/>
      <c r="O89" s="26">
        <v>217774873</v>
      </c>
      <c r="Q89" s="81"/>
      <c r="R89" s="81"/>
      <c r="S89" s="81"/>
      <c r="T89" s="81"/>
      <c r="U89" s="81"/>
    </row>
    <row r="90" spans="1:21" s="3" customFormat="1" ht="18" customHeight="1" thickTop="1" x14ac:dyDescent="0.55000000000000004">
      <c r="C90" s="3" t="s">
        <v>46</v>
      </c>
      <c r="G90" s="25"/>
      <c r="H90" s="25"/>
      <c r="I90" s="28"/>
      <c r="J90" s="27"/>
      <c r="K90" s="28"/>
      <c r="L90" s="28"/>
      <c r="M90" s="28"/>
      <c r="N90" s="82"/>
      <c r="O90" s="28"/>
      <c r="Q90" s="81"/>
      <c r="R90" s="81"/>
      <c r="S90" s="81"/>
      <c r="T90" s="81"/>
      <c r="U90" s="81"/>
    </row>
    <row r="91" spans="1:21" s="3" customFormat="1" ht="18" customHeight="1" x14ac:dyDescent="0.55000000000000004">
      <c r="D91" s="3" t="s">
        <v>202</v>
      </c>
      <c r="G91" s="25">
        <v>29</v>
      </c>
      <c r="H91" s="25"/>
      <c r="I91" s="27">
        <v>278850124</v>
      </c>
      <c r="J91" s="27"/>
      <c r="K91" s="28"/>
      <c r="L91" s="28"/>
      <c r="M91" s="27">
        <v>278850124</v>
      </c>
      <c r="N91" s="82"/>
      <c r="O91" s="28"/>
      <c r="Q91" s="81"/>
      <c r="R91" s="81"/>
      <c r="S91" s="81"/>
      <c r="T91" s="81"/>
      <c r="U91" s="81"/>
    </row>
    <row r="92" spans="1:21" s="3" customFormat="1" ht="18" customHeight="1" x14ac:dyDescent="0.55000000000000004">
      <c r="D92" s="3" t="s">
        <v>203</v>
      </c>
      <c r="H92" s="25"/>
      <c r="J92" s="81"/>
      <c r="K92" s="81">
        <v>206650839</v>
      </c>
      <c r="L92" s="81"/>
      <c r="N92" s="128"/>
      <c r="O92" s="81">
        <v>206650839</v>
      </c>
      <c r="Q92" s="81"/>
      <c r="R92" s="81"/>
      <c r="S92" s="81"/>
      <c r="T92" s="81"/>
      <c r="U92" s="81"/>
    </row>
    <row r="93" spans="1:21" s="3" customFormat="1" ht="18" customHeight="1" x14ac:dyDescent="0.55000000000000004">
      <c r="B93" s="3" t="s">
        <v>47</v>
      </c>
      <c r="G93" s="25">
        <v>29</v>
      </c>
      <c r="H93" s="25"/>
      <c r="I93" s="27">
        <v>134338272</v>
      </c>
      <c r="J93" s="27"/>
      <c r="K93" s="27">
        <v>46614261</v>
      </c>
      <c r="L93" s="27"/>
      <c r="M93" s="27">
        <v>134338272</v>
      </c>
      <c r="N93" s="82"/>
      <c r="O93" s="27">
        <v>46614261</v>
      </c>
      <c r="Q93" s="81"/>
      <c r="R93" s="81"/>
      <c r="S93" s="81"/>
      <c r="T93" s="81"/>
      <c r="U93" s="81"/>
    </row>
    <row r="94" spans="1:21" s="3" customFormat="1" ht="18" customHeight="1" x14ac:dyDescent="0.55000000000000004">
      <c r="B94" s="3" t="s">
        <v>216</v>
      </c>
      <c r="G94" s="25">
        <v>28</v>
      </c>
      <c r="H94" s="25"/>
      <c r="I94" s="27">
        <v>2453969</v>
      </c>
      <c r="J94" s="27"/>
      <c r="K94" s="27">
        <v>0</v>
      </c>
      <c r="L94" s="27"/>
      <c r="M94" s="27">
        <v>2453969</v>
      </c>
      <c r="N94" s="82"/>
      <c r="O94" s="27">
        <v>0</v>
      </c>
      <c r="Q94" s="81"/>
      <c r="R94" s="81"/>
      <c r="S94" s="81"/>
      <c r="T94" s="81"/>
      <c r="U94" s="81"/>
    </row>
    <row r="95" spans="1:21" s="3" customFormat="1" ht="18" customHeight="1" x14ac:dyDescent="0.55000000000000004">
      <c r="B95" s="3" t="s">
        <v>48</v>
      </c>
      <c r="G95" s="17"/>
      <c r="H95" s="17"/>
      <c r="I95" s="82"/>
      <c r="J95" s="82"/>
      <c r="K95" s="82"/>
      <c r="L95" s="27"/>
      <c r="M95" s="82"/>
      <c r="N95" s="82"/>
      <c r="O95" s="82"/>
      <c r="Q95" s="81"/>
      <c r="R95" s="81"/>
      <c r="S95" s="81"/>
      <c r="T95" s="81"/>
      <c r="U95" s="81"/>
    </row>
    <row r="96" spans="1:21" s="3" customFormat="1" ht="18" customHeight="1" x14ac:dyDescent="0.55000000000000004">
      <c r="C96" s="3" t="s">
        <v>50</v>
      </c>
      <c r="G96" s="29"/>
      <c r="H96" s="29"/>
      <c r="I96" s="91">
        <v>137149755</v>
      </c>
      <c r="J96" s="28"/>
      <c r="K96" s="91">
        <v>85356191</v>
      </c>
      <c r="L96" s="82"/>
      <c r="M96" s="91">
        <v>34526421</v>
      </c>
      <c r="N96" s="82"/>
      <c r="O96" s="91">
        <v>-10578303</v>
      </c>
      <c r="Q96" s="81"/>
      <c r="R96" s="81"/>
      <c r="S96" s="81"/>
      <c r="T96" s="81"/>
      <c r="U96" s="81"/>
    </row>
    <row r="97" spans="1:21" s="3" customFormat="1" ht="18" customHeight="1" x14ac:dyDescent="0.55000000000000004">
      <c r="A97" s="3" t="s">
        <v>51</v>
      </c>
      <c r="G97" s="29"/>
      <c r="H97" s="29"/>
      <c r="Q97" s="81"/>
      <c r="R97" s="81"/>
      <c r="S97" s="81"/>
      <c r="T97" s="81"/>
      <c r="U97" s="81"/>
    </row>
    <row r="98" spans="1:21" s="3" customFormat="1" ht="18" customHeight="1" x14ac:dyDescent="0.55000000000000004">
      <c r="B98" s="3" t="s">
        <v>52</v>
      </c>
      <c r="G98" s="29"/>
      <c r="H98" s="29"/>
      <c r="I98" s="82">
        <v>552792120</v>
      </c>
      <c r="J98" s="28"/>
      <c r="K98" s="82">
        <v>338621291</v>
      </c>
      <c r="L98" s="28"/>
      <c r="M98" s="82">
        <v>450168786</v>
      </c>
      <c r="N98" s="28"/>
      <c r="O98" s="82">
        <v>242686797</v>
      </c>
      <c r="Q98" s="81"/>
      <c r="R98" s="81"/>
      <c r="S98" s="81"/>
      <c r="T98" s="81"/>
      <c r="U98" s="81"/>
    </row>
    <row r="99" spans="1:21" s="3" customFormat="1" ht="18" customHeight="1" x14ac:dyDescent="0.55000000000000004">
      <c r="A99" s="3" t="s">
        <v>53</v>
      </c>
      <c r="G99" s="29"/>
      <c r="H99" s="29"/>
      <c r="I99" s="91">
        <v>-20699426</v>
      </c>
      <c r="J99" s="27"/>
      <c r="K99" s="91">
        <v>-20724384</v>
      </c>
      <c r="L99" s="82"/>
      <c r="M99" s="92">
        <v>0</v>
      </c>
      <c r="N99" s="82"/>
      <c r="O99" s="92">
        <v>0</v>
      </c>
      <c r="Q99" s="81"/>
      <c r="R99" s="81"/>
      <c r="S99" s="81"/>
      <c r="T99" s="81"/>
      <c r="U99" s="81"/>
    </row>
    <row r="100" spans="1:21" s="3" customFormat="1" ht="18" customHeight="1" x14ac:dyDescent="0.55000000000000004">
      <c r="A100" s="3" t="s">
        <v>54</v>
      </c>
      <c r="G100" s="25"/>
      <c r="H100" s="25"/>
      <c r="I100" s="93">
        <v>532092694</v>
      </c>
      <c r="J100" s="27"/>
      <c r="K100" s="93">
        <v>317896907</v>
      </c>
      <c r="L100" s="27"/>
      <c r="M100" s="93">
        <v>450168786</v>
      </c>
      <c r="N100" s="27"/>
      <c r="O100" s="93">
        <v>242686797</v>
      </c>
      <c r="Q100" s="81"/>
      <c r="R100" s="81"/>
      <c r="S100" s="81"/>
      <c r="T100" s="81"/>
      <c r="U100" s="81"/>
    </row>
    <row r="101" spans="1:21" s="3" customFormat="1" ht="18" customHeight="1" thickBot="1" x14ac:dyDescent="0.6">
      <c r="A101" s="3" t="s">
        <v>55</v>
      </c>
      <c r="G101" s="25"/>
      <c r="H101" s="25"/>
      <c r="I101" s="94">
        <v>1037573489</v>
      </c>
      <c r="J101" s="27"/>
      <c r="K101" s="94">
        <v>805004180</v>
      </c>
      <c r="L101" s="27"/>
      <c r="M101" s="94">
        <v>740415019</v>
      </c>
      <c r="N101" s="27"/>
      <c r="O101" s="94">
        <v>609883535</v>
      </c>
      <c r="Q101" s="81"/>
      <c r="R101" s="81"/>
      <c r="S101" s="81"/>
      <c r="T101" s="81"/>
      <c r="U101" s="81"/>
    </row>
    <row r="102" spans="1:21" ht="18" customHeight="1" thickTop="1" x14ac:dyDescent="0.7">
      <c r="G102" s="31"/>
      <c r="H102" s="31"/>
      <c r="I102" s="31"/>
      <c r="J102" s="31"/>
      <c r="K102" s="31"/>
      <c r="L102" s="31"/>
      <c r="M102" s="31"/>
      <c r="N102" s="31"/>
      <c r="O102" s="31"/>
    </row>
    <row r="103" spans="1:21" ht="18" customHeight="1" x14ac:dyDescent="0.7">
      <c r="G103" s="31"/>
      <c r="H103" s="31"/>
      <c r="I103" s="32"/>
      <c r="J103" s="33"/>
      <c r="K103" s="34"/>
      <c r="L103" s="32"/>
    </row>
    <row r="104" spans="1:21" ht="20.149999999999999" customHeight="1" x14ac:dyDescent="0.7">
      <c r="G104" s="31"/>
      <c r="H104" s="31"/>
      <c r="I104" s="32"/>
      <c r="J104" s="33"/>
      <c r="K104" s="34"/>
      <c r="L104" s="32"/>
    </row>
    <row r="105" spans="1:21" ht="20.149999999999999" customHeight="1" x14ac:dyDescent="0.7">
      <c r="G105" s="31"/>
      <c r="H105" s="31"/>
      <c r="I105" s="32"/>
      <c r="J105" s="33"/>
      <c r="K105" s="34"/>
      <c r="L105" s="32"/>
    </row>
    <row r="106" spans="1:21" ht="20.149999999999999" customHeight="1" x14ac:dyDescent="0.7">
      <c r="G106" s="31"/>
      <c r="H106" s="31"/>
      <c r="I106" s="32"/>
      <c r="J106" s="33"/>
      <c r="K106" s="34"/>
      <c r="L106" s="32"/>
    </row>
    <row r="107" spans="1:21" ht="20.149999999999999" customHeight="1" x14ac:dyDescent="0.7">
      <c r="G107" s="31"/>
      <c r="H107" s="31"/>
      <c r="I107" s="32"/>
      <c r="J107" s="33"/>
      <c r="K107" s="34"/>
      <c r="L107" s="32"/>
    </row>
    <row r="109" spans="1:21" ht="24" customHeight="1" x14ac:dyDescent="0.7">
      <c r="H109" s="96"/>
      <c r="I109" s="96"/>
      <c r="J109" s="96"/>
      <c r="K109" s="96"/>
      <c r="L109" s="96"/>
      <c r="M109" s="96"/>
      <c r="N109" s="96"/>
      <c r="O109" s="96"/>
    </row>
    <row r="110" spans="1:21" ht="24" customHeight="1" x14ac:dyDescent="0.7">
      <c r="K110" s="2"/>
      <c r="L110" s="2"/>
    </row>
    <row r="112" spans="1:21" ht="24" customHeight="1" x14ac:dyDescent="0.7">
      <c r="K112" s="2"/>
      <c r="L112" s="2"/>
    </row>
  </sheetData>
  <mergeCells count="29">
    <mergeCell ref="A7:O7"/>
    <mergeCell ref="A1:O1"/>
    <mergeCell ref="A2:O2"/>
    <mergeCell ref="A3:O3"/>
    <mergeCell ref="A4:O4"/>
    <mergeCell ref="A5:O5"/>
    <mergeCell ref="I47:K47"/>
    <mergeCell ref="M47:O47"/>
    <mergeCell ref="I8:O8"/>
    <mergeCell ref="I9:K9"/>
    <mergeCell ref="M9:O9"/>
    <mergeCell ref="A39:O39"/>
    <mergeCell ref="A40:O40"/>
    <mergeCell ref="A41:O41"/>
    <mergeCell ref="A42:O42"/>
    <mergeCell ref="A43:O43"/>
    <mergeCell ref="A44:K44"/>
    <mergeCell ref="A45:O45"/>
    <mergeCell ref="I46:O46"/>
    <mergeCell ref="A81:O81"/>
    <mergeCell ref="I82:O82"/>
    <mergeCell ref="I83:K83"/>
    <mergeCell ref="M83:O83"/>
    <mergeCell ref="A75:O75"/>
    <mergeCell ref="A76:O76"/>
    <mergeCell ref="A77:O77"/>
    <mergeCell ref="A78:O78"/>
    <mergeCell ref="A79:O79"/>
    <mergeCell ref="A80:K80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  <rowBreaks count="2" manualBreakCount="2">
    <brk id="38" max="14" man="1"/>
    <brk id="7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view="pageBreakPreview" topLeftCell="A31" zoomScaleNormal="100" zoomScaleSheetLayoutView="100" workbookViewId="0">
      <selection activeCell="I35" sqref="I35"/>
    </sheetView>
  </sheetViews>
  <sheetFormatPr defaultColWidth="9.09765625" defaultRowHeight="22.4" customHeight="1" x14ac:dyDescent="0.75"/>
  <cols>
    <col min="1" max="2" width="2" style="97" customWidth="1"/>
    <col min="3" max="3" width="1.8984375" style="97" customWidth="1"/>
    <col min="4" max="4" width="34.59765625" style="97" customWidth="1"/>
    <col min="5" max="5" width="5.3984375" style="109" customWidth="1"/>
    <col min="6" max="6" width="0.59765625" style="97" customWidth="1"/>
    <col min="7" max="7" width="11.09765625" style="97" customWidth="1"/>
    <col min="8" max="8" width="0.59765625" style="97" customWidth="1"/>
    <col min="9" max="9" width="11.19921875" style="97" customWidth="1"/>
    <col min="10" max="10" width="0.59765625" style="97" customWidth="1"/>
    <col min="11" max="11" width="10.8984375" style="97" customWidth="1"/>
    <col min="12" max="12" width="0.59765625" style="97" customWidth="1"/>
    <col min="13" max="13" width="11.09765625" style="97" customWidth="1"/>
    <col min="14" max="16384" width="9.09765625" style="97"/>
  </cols>
  <sheetData>
    <row r="1" spans="1:13" ht="24" customHeight="1" x14ac:dyDescent="0.75">
      <c r="A1" s="157" t="s">
        <v>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3" ht="24" customHeight="1" x14ac:dyDescent="0.75">
      <c r="A2" s="158" t="s">
        <v>10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4" customHeight="1" x14ac:dyDescent="0.75">
      <c r="A3" s="158" t="s">
        <v>11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4" customHeight="1" x14ac:dyDescent="0.75">
      <c r="A4" s="158" t="s">
        <v>56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ht="24" customHeight="1" x14ac:dyDescent="0.75">
      <c r="A5" s="159" t="s">
        <v>197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s="98" customFormat="1" ht="18" customHeight="1" x14ac:dyDescent="0.75">
      <c r="B6" s="99"/>
      <c r="C6" s="99"/>
      <c r="D6" s="99"/>
      <c r="E6" s="99"/>
      <c r="F6" s="99"/>
      <c r="G6" s="160" t="s">
        <v>14</v>
      </c>
      <c r="H6" s="160"/>
      <c r="I6" s="160"/>
      <c r="J6" s="160"/>
      <c r="K6" s="160"/>
      <c r="L6" s="160"/>
      <c r="M6" s="160"/>
    </row>
    <row r="7" spans="1:13" s="98" customFormat="1" ht="18" customHeight="1" x14ac:dyDescent="0.75">
      <c r="A7" s="100"/>
      <c r="B7" s="100"/>
      <c r="C7" s="100"/>
      <c r="D7" s="100"/>
      <c r="E7" s="100"/>
      <c r="F7" s="100"/>
      <c r="G7" s="156" t="s">
        <v>15</v>
      </c>
      <c r="H7" s="156"/>
      <c r="I7" s="156"/>
      <c r="K7" s="156" t="s">
        <v>16</v>
      </c>
      <c r="L7" s="156"/>
      <c r="M7" s="156"/>
    </row>
    <row r="8" spans="1:13" s="98" customFormat="1" ht="18" customHeight="1" x14ac:dyDescent="0.75">
      <c r="A8" s="100"/>
      <c r="B8" s="100"/>
      <c r="C8" s="100"/>
      <c r="D8" s="100"/>
      <c r="E8" s="155" t="s">
        <v>18</v>
      </c>
      <c r="F8" s="155"/>
      <c r="G8" s="101">
        <v>2022</v>
      </c>
      <c r="H8" s="100"/>
      <c r="I8" s="101">
        <v>2021</v>
      </c>
      <c r="K8" s="101">
        <v>2022</v>
      </c>
      <c r="L8" s="100"/>
      <c r="M8" s="101">
        <v>2021</v>
      </c>
    </row>
    <row r="9" spans="1:13" s="98" customFormat="1" ht="18" customHeight="1" x14ac:dyDescent="0.75">
      <c r="A9" s="98" t="s">
        <v>58</v>
      </c>
      <c r="E9" s="10"/>
      <c r="G9" s="38"/>
      <c r="H9" s="39"/>
      <c r="I9" s="38"/>
      <c r="K9" s="38"/>
      <c r="M9" s="38"/>
    </row>
    <row r="10" spans="1:13" s="98" customFormat="1" ht="18" customHeight="1" x14ac:dyDescent="0.75">
      <c r="B10" s="98" t="s">
        <v>59</v>
      </c>
      <c r="E10" s="10"/>
      <c r="G10" s="36">
        <v>652025255</v>
      </c>
      <c r="H10" s="37"/>
      <c r="I10" s="36">
        <v>212730390</v>
      </c>
      <c r="J10" s="102"/>
      <c r="K10" s="36">
        <v>638250264</v>
      </c>
      <c r="L10" s="37"/>
      <c r="M10" s="36">
        <v>201745240</v>
      </c>
    </row>
    <row r="11" spans="1:13" s="98" customFormat="1" ht="18" customHeight="1" x14ac:dyDescent="0.75">
      <c r="B11" s="98" t="s">
        <v>60</v>
      </c>
      <c r="E11" s="10"/>
      <c r="G11" s="36">
        <v>629563057</v>
      </c>
      <c r="H11" s="37"/>
      <c r="I11" s="36">
        <v>516827575</v>
      </c>
      <c r="J11" s="102"/>
      <c r="K11" s="36">
        <v>257400</v>
      </c>
      <c r="L11" s="37"/>
      <c r="M11" s="36">
        <v>1284262</v>
      </c>
    </row>
    <row r="12" spans="1:13" s="98" customFormat="1" ht="18" customHeight="1" x14ac:dyDescent="0.75">
      <c r="B12" s="98" t="s">
        <v>157</v>
      </c>
      <c r="E12" s="10"/>
      <c r="G12" s="36">
        <v>7349344</v>
      </c>
      <c r="H12" s="37"/>
      <c r="I12" s="36">
        <v>10007105</v>
      </c>
      <c r="J12" s="102"/>
      <c r="K12" s="36">
        <v>7349344</v>
      </c>
      <c r="L12" s="37"/>
      <c r="M12" s="36">
        <v>10007105</v>
      </c>
    </row>
    <row r="13" spans="1:13" s="98" customFormat="1" ht="18" customHeight="1" x14ac:dyDescent="0.75">
      <c r="B13" s="98" t="s">
        <v>61</v>
      </c>
      <c r="E13" s="10">
        <v>5</v>
      </c>
      <c r="G13" s="36">
        <v>0</v>
      </c>
      <c r="H13" s="37"/>
      <c r="I13" s="36">
        <v>0</v>
      </c>
      <c r="J13" s="102"/>
      <c r="K13" s="36">
        <v>7290862</v>
      </c>
      <c r="L13" s="37"/>
      <c r="M13" s="36">
        <v>17315798</v>
      </c>
    </row>
    <row r="14" spans="1:13" s="98" customFormat="1" ht="18" customHeight="1" x14ac:dyDescent="0.75">
      <c r="B14" s="98" t="s">
        <v>62</v>
      </c>
      <c r="E14" s="10" t="s">
        <v>217</v>
      </c>
      <c r="G14" s="36">
        <v>33640960</v>
      </c>
      <c r="H14" s="37"/>
      <c r="I14" s="36">
        <v>24059160</v>
      </c>
      <c r="J14" s="102"/>
      <c r="K14" s="36">
        <v>27703652</v>
      </c>
      <c r="L14" s="37"/>
      <c r="M14" s="36">
        <v>15230556</v>
      </c>
    </row>
    <row r="15" spans="1:13" s="98" customFormat="1" ht="18" customHeight="1" x14ac:dyDescent="0.75">
      <c r="D15" s="98" t="s">
        <v>63</v>
      </c>
      <c r="G15" s="40">
        <v>1322578616</v>
      </c>
      <c r="H15" s="37"/>
      <c r="I15" s="40">
        <v>763624230</v>
      </c>
      <c r="J15" s="102"/>
      <c r="K15" s="40">
        <v>680851522</v>
      </c>
      <c r="L15" s="37"/>
      <c r="M15" s="40">
        <v>245582961</v>
      </c>
    </row>
    <row r="16" spans="1:13" s="98" customFormat="1" ht="18" customHeight="1" x14ac:dyDescent="0.75">
      <c r="A16" s="98" t="s">
        <v>64</v>
      </c>
      <c r="E16" s="10"/>
      <c r="G16" s="36"/>
      <c r="H16" s="37"/>
      <c r="I16" s="36"/>
      <c r="J16" s="36"/>
      <c r="K16" s="36"/>
      <c r="L16" s="37"/>
      <c r="M16" s="36"/>
    </row>
    <row r="17" spans="1:14" s="98" customFormat="1" ht="18" customHeight="1" x14ac:dyDescent="0.75">
      <c r="B17" s="98" t="s">
        <v>65</v>
      </c>
      <c r="E17" s="10">
        <v>5</v>
      </c>
      <c r="G17" s="36">
        <v>561091774</v>
      </c>
      <c r="H17" s="37"/>
      <c r="I17" s="36">
        <v>164752232</v>
      </c>
      <c r="J17" s="102"/>
      <c r="K17" s="36">
        <v>544491172</v>
      </c>
      <c r="L17" s="37"/>
      <c r="M17" s="36">
        <v>150461030</v>
      </c>
    </row>
    <row r="18" spans="1:14" s="98" customFormat="1" ht="18" customHeight="1" x14ac:dyDescent="0.75">
      <c r="B18" s="98" t="s">
        <v>182</v>
      </c>
      <c r="E18" s="10">
        <v>32</v>
      </c>
      <c r="G18" s="36">
        <v>0</v>
      </c>
      <c r="H18" s="37"/>
      <c r="I18" s="36">
        <v>-48916562</v>
      </c>
      <c r="J18" s="102"/>
      <c r="K18" s="36">
        <v>0</v>
      </c>
      <c r="L18" s="37"/>
      <c r="M18" s="36">
        <v>-48916562</v>
      </c>
    </row>
    <row r="19" spans="1:14" s="98" customFormat="1" ht="18" customHeight="1" x14ac:dyDescent="0.75">
      <c r="B19" s="98" t="s">
        <v>66</v>
      </c>
      <c r="E19" s="10"/>
      <c r="G19" s="36">
        <v>529149907</v>
      </c>
      <c r="H19" s="37"/>
      <c r="I19" s="36">
        <v>423030043</v>
      </c>
      <c r="J19" s="102"/>
      <c r="K19" s="36">
        <v>42043</v>
      </c>
      <c r="L19" s="37"/>
      <c r="M19" s="36">
        <v>1233757</v>
      </c>
    </row>
    <row r="20" spans="1:14" s="98" customFormat="1" ht="18" customHeight="1" x14ac:dyDescent="0.75">
      <c r="B20" s="98" t="s">
        <v>146</v>
      </c>
      <c r="E20" s="10"/>
      <c r="G20" s="36">
        <v>57077579</v>
      </c>
      <c r="H20" s="37"/>
      <c r="I20" s="36">
        <v>47893697</v>
      </c>
      <c r="J20" s="102"/>
      <c r="K20" s="36">
        <v>7695863</v>
      </c>
      <c r="L20" s="37"/>
      <c r="M20" s="36">
        <v>4954927</v>
      </c>
    </row>
    <row r="21" spans="1:14" s="98" customFormat="1" ht="18" customHeight="1" x14ac:dyDescent="0.75">
      <c r="B21" s="98" t="s">
        <v>67</v>
      </c>
      <c r="E21" s="10"/>
      <c r="G21" s="36">
        <v>86210708</v>
      </c>
      <c r="H21" s="37"/>
      <c r="I21" s="36">
        <v>144668868</v>
      </c>
      <c r="J21" s="102"/>
      <c r="K21" s="36">
        <v>53995616</v>
      </c>
      <c r="L21" s="37"/>
      <c r="M21" s="36">
        <v>106491553</v>
      </c>
    </row>
    <row r="22" spans="1:14" s="98" customFormat="1" ht="18" customHeight="1" x14ac:dyDescent="0.75">
      <c r="B22" s="98" t="s">
        <v>221</v>
      </c>
      <c r="E22" s="127">
        <v>40.700000000000003</v>
      </c>
      <c r="G22" s="36">
        <v>62019</v>
      </c>
      <c r="H22" s="37"/>
      <c r="I22" s="36">
        <v>9844</v>
      </c>
      <c r="J22" s="102"/>
      <c r="K22" s="36">
        <v>0</v>
      </c>
      <c r="L22" s="37"/>
      <c r="M22" s="36">
        <v>0</v>
      </c>
    </row>
    <row r="23" spans="1:14" s="98" customFormat="1" ht="18" customHeight="1" x14ac:dyDescent="0.75">
      <c r="D23" s="98" t="s">
        <v>69</v>
      </c>
      <c r="E23" s="10"/>
      <c r="G23" s="40">
        <v>1233591987</v>
      </c>
      <c r="H23" s="36"/>
      <c r="I23" s="40">
        <v>731438122</v>
      </c>
      <c r="J23" s="102"/>
      <c r="K23" s="40">
        <v>606224694</v>
      </c>
      <c r="L23" s="36"/>
      <c r="M23" s="40">
        <v>214224705</v>
      </c>
      <c r="N23" s="102"/>
    </row>
    <row r="24" spans="1:14" s="98" customFormat="1" ht="18" customHeight="1" x14ac:dyDescent="0.75">
      <c r="A24" s="98" t="s">
        <v>185</v>
      </c>
      <c r="E24" s="10"/>
      <c r="G24" s="36">
        <v>88986629</v>
      </c>
      <c r="H24" s="36"/>
      <c r="I24" s="36">
        <v>32186108</v>
      </c>
      <c r="J24" s="102"/>
      <c r="K24" s="36">
        <v>74626828</v>
      </c>
      <c r="L24" s="36"/>
      <c r="M24" s="36">
        <v>31358256</v>
      </c>
    </row>
    <row r="25" spans="1:14" s="98" customFormat="1" ht="18" customHeight="1" x14ac:dyDescent="0.75">
      <c r="A25" s="98" t="s">
        <v>68</v>
      </c>
      <c r="E25" s="41">
        <v>5</v>
      </c>
      <c r="G25" s="36">
        <v>26978292</v>
      </c>
      <c r="H25" s="36"/>
      <c r="I25" s="36">
        <v>21331094</v>
      </c>
      <c r="J25" s="36"/>
      <c r="K25" s="36">
        <v>24736200</v>
      </c>
      <c r="L25" s="36"/>
      <c r="M25" s="36">
        <v>20296105</v>
      </c>
    </row>
    <row r="26" spans="1:14" s="98" customFormat="1" ht="18" customHeight="1" x14ac:dyDescent="0.75">
      <c r="A26" s="98" t="s">
        <v>222</v>
      </c>
      <c r="E26" s="147">
        <v>13.2</v>
      </c>
      <c r="G26" s="42">
        <v>0</v>
      </c>
      <c r="H26" s="37"/>
      <c r="I26" s="42">
        <v>10517369</v>
      </c>
      <c r="J26" s="37"/>
      <c r="K26" s="42">
        <v>0</v>
      </c>
      <c r="L26" s="37"/>
      <c r="M26" s="42">
        <v>0</v>
      </c>
    </row>
    <row r="27" spans="1:14" s="98" customFormat="1" ht="18" customHeight="1" x14ac:dyDescent="0.75">
      <c r="A27" s="98" t="s">
        <v>245</v>
      </c>
      <c r="E27" s="41"/>
      <c r="G27" s="36">
        <v>62008337</v>
      </c>
      <c r="H27" s="37"/>
      <c r="I27" s="36">
        <v>21372383</v>
      </c>
      <c r="J27" s="37"/>
      <c r="K27" s="36">
        <v>49890628</v>
      </c>
      <c r="L27" s="37"/>
      <c r="M27" s="36">
        <v>11062151</v>
      </c>
    </row>
    <row r="28" spans="1:14" s="98" customFormat="1" ht="18" customHeight="1" x14ac:dyDescent="0.75">
      <c r="A28" s="98" t="s">
        <v>186</v>
      </c>
      <c r="E28" s="41">
        <v>34</v>
      </c>
      <c r="G28" s="42">
        <v>12245769</v>
      </c>
      <c r="H28" s="37"/>
      <c r="I28" s="42">
        <v>3076335</v>
      </c>
      <c r="J28" s="37"/>
      <c r="K28" s="42">
        <v>7282486</v>
      </c>
      <c r="L28" s="37"/>
      <c r="M28" s="42">
        <v>-57883</v>
      </c>
    </row>
    <row r="29" spans="1:14" s="98" customFormat="1" ht="18" customHeight="1" x14ac:dyDescent="0.75">
      <c r="A29" s="98" t="s">
        <v>162</v>
      </c>
      <c r="E29" s="41"/>
      <c r="G29" s="40">
        <v>49762568</v>
      </c>
      <c r="H29" s="37"/>
      <c r="I29" s="40">
        <v>18296048</v>
      </c>
      <c r="J29" s="37"/>
      <c r="K29" s="40">
        <v>42608142</v>
      </c>
      <c r="L29" s="37"/>
      <c r="M29" s="40">
        <v>11120034</v>
      </c>
    </row>
    <row r="30" spans="1:14" s="98" customFormat="1" ht="18" customHeight="1" x14ac:dyDescent="0.75">
      <c r="A30" s="98" t="s">
        <v>147</v>
      </c>
      <c r="E30" s="103"/>
      <c r="G30" s="104"/>
      <c r="H30" s="105"/>
      <c r="I30" s="104"/>
      <c r="J30" s="107"/>
      <c r="K30" s="106"/>
      <c r="L30" s="105"/>
      <c r="M30" s="106"/>
      <c r="N30" s="108"/>
    </row>
    <row r="31" spans="1:14" s="98" customFormat="1" ht="18" customHeight="1" x14ac:dyDescent="0.75">
      <c r="A31" s="98" t="s">
        <v>148</v>
      </c>
      <c r="E31" s="103"/>
      <c r="G31" s="104"/>
      <c r="H31" s="105"/>
      <c r="I31" s="104"/>
      <c r="J31" s="107"/>
      <c r="K31" s="106"/>
      <c r="L31" s="105"/>
      <c r="M31" s="106"/>
      <c r="N31" s="108"/>
    </row>
    <row r="32" spans="1:14" s="98" customFormat="1" ht="18" customHeight="1" x14ac:dyDescent="0.75">
      <c r="B32" s="98" t="s">
        <v>149</v>
      </c>
      <c r="G32" s="104"/>
      <c r="H32" s="105"/>
      <c r="I32" s="104"/>
      <c r="J32" s="107"/>
      <c r="K32" s="106"/>
      <c r="L32" s="105"/>
      <c r="M32" s="106"/>
      <c r="N32" s="108"/>
    </row>
    <row r="33" spans="1:15" s="98" customFormat="1" ht="18" customHeight="1" x14ac:dyDescent="0.75">
      <c r="C33" s="98" t="s">
        <v>155</v>
      </c>
      <c r="E33" s="41">
        <v>27</v>
      </c>
      <c r="G33" s="36">
        <v>2832772</v>
      </c>
      <c r="H33" s="36"/>
      <c r="I33" s="36">
        <v>6487258</v>
      </c>
      <c r="J33" s="36"/>
      <c r="K33" s="36">
        <v>2496582</v>
      </c>
      <c r="L33" s="36"/>
      <c r="M33" s="36">
        <v>5773907</v>
      </c>
      <c r="N33" s="108"/>
    </row>
    <row r="34" spans="1:15" s="98" customFormat="1" ht="18" customHeight="1" x14ac:dyDescent="0.75">
      <c r="B34" s="98" t="s">
        <v>150</v>
      </c>
      <c r="E34" s="41"/>
      <c r="G34" s="36"/>
      <c r="H34" s="36"/>
      <c r="I34" s="36"/>
      <c r="J34" s="102"/>
      <c r="K34" s="36"/>
      <c r="L34" s="36"/>
      <c r="M34" s="36"/>
      <c r="N34" s="108"/>
    </row>
    <row r="35" spans="1:15" s="98" customFormat="1" ht="18" customHeight="1" x14ac:dyDescent="0.75">
      <c r="C35" s="98" t="s">
        <v>151</v>
      </c>
      <c r="E35" s="41">
        <v>34</v>
      </c>
      <c r="G35" s="36">
        <v>-67238</v>
      </c>
      <c r="H35" s="37"/>
      <c r="I35" s="36">
        <v>-142670</v>
      </c>
      <c r="J35" s="37"/>
      <c r="K35" s="36">
        <v>0</v>
      </c>
      <c r="L35" s="37"/>
      <c r="M35" s="36">
        <v>0</v>
      </c>
      <c r="N35" s="108"/>
    </row>
    <row r="36" spans="1:15" s="98" customFormat="1" ht="18" customHeight="1" x14ac:dyDescent="0.75">
      <c r="A36" s="98" t="s">
        <v>224</v>
      </c>
      <c r="E36" s="41"/>
      <c r="G36" s="40">
        <v>2765534</v>
      </c>
      <c r="H36" s="37"/>
      <c r="I36" s="40">
        <v>6344588</v>
      </c>
      <c r="J36" s="37"/>
      <c r="K36" s="40">
        <v>2496582</v>
      </c>
      <c r="L36" s="37"/>
      <c r="M36" s="40">
        <v>5773907</v>
      </c>
      <c r="N36" s="108"/>
    </row>
    <row r="37" spans="1:15" s="98" customFormat="1" ht="18" customHeight="1" thickBot="1" x14ac:dyDescent="0.8">
      <c r="A37" s="98" t="s">
        <v>223</v>
      </c>
      <c r="E37" s="41"/>
      <c r="G37" s="45">
        <v>52528102</v>
      </c>
      <c r="H37" s="36"/>
      <c r="I37" s="45">
        <v>24640636</v>
      </c>
      <c r="J37" s="36"/>
      <c r="K37" s="45">
        <v>45104724</v>
      </c>
      <c r="L37" s="36"/>
      <c r="M37" s="45">
        <v>16893941</v>
      </c>
    </row>
    <row r="38" spans="1:15" s="98" customFormat="1" ht="16.5" customHeight="1" thickTop="1" x14ac:dyDescent="0.75"/>
    <row r="39" spans="1:15" s="98" customFormat="1" ht="16.5" customHeight="1" x14ac:dyDescent="0.75">
      <c r="E39" s="41"/>
      <c r="G39" s="44"/>
      <c r="H39" s="43"/>
      <c r="I39" s="44"/>
      <c r="J39" s="43"/>
      <c r="K39" s="44"/>
      <c r="L39" s="43"/>
      <c r="M39" s="44"/>
    </row>
    <row r="40" spans="1:15" ht="24" customHeight="1" x14ac:dyDescent="0.75">
      <c r="A40" s="157" t="s">
        <v>4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</row>
    <row r="41" spans="1:15" ht="24" customHeight="1" x14ac:dyDescent="0.75">
      <c r="A41" s="158" t="s">
        <v>10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2" spans="1:15" ht="24" customHeight="1" x14ac:dyDescent="0.75">
      <c r="A42" s="158" t="s">
        <v>11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5" ht="24" customHeight="1" x14ac:dyDescent="0.75">
      <c r="A43" s="158" t="s">
        <v>57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</row>
    <row r="44" spans="1:15" ht="24" customHeight="1" x14ac:dyDescent="0.75">
      <c r="A44" s="159" t="s">
        <v>197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</row>
    <row r="45" spans="1:15" s="98" customFormat="1" ht="18" customHeight="1" x14ac:dyDescent="0.75">
      <c r="B45" s="99"/>
      <c r="C45" s="99"/>
      <c r="D45" s="99"/>
      <c r="E45" s="99"/>
      <c r="F45" s="99"/>
      <c r="G45" s="160" t="s">
        <v>14</v>
      </c>
      <c r="H45" s="160"/>
      <c r="I45" s="160"/>
      <c r="J45" s="160"/>
      <c r="K45" s="160"/>
      <c r="L45" s="160"/>
      <c r="M45" s="160"/>
    </row>
    <row r="46" spans="1:15" s="98" customFormat="1" ht="18" customHeight="1" x14ac:dyDescent="0.75">
      <c r="A46" s="100"/>
      <c r="B46" s="100"/>
      <c r="C46" s="100"/>
      <c r="D46" s="100"/>
      <c r="E46" s="100"/>
      <c r="F46" s="100"/>
      <c r="G46" s="156" t="s">
        <v>15</v>
      </c>
      <c r="H46" s="156"/>
      <c r="I46" s="156"/>
      <c r="K46" s="156" t="s">
        <v>16</v>
      </c>
      <c r="L46" s="156"/>
      <c r="M46" s="156"/>
    </row>
    <row r="47" spans="1:15" s="98" customFormat="1" ht="18" customHeight="1" x14ac:dyDescent="0.75">
      <c r="A47" s="100"/>
      <c r="B47" s="100"/>
      <c r="C47" s="100"/>
      <c r="D47" s="100"/>
      <c r="E47" s="155" t="s">
        <v>18</v>
      </c>
      <c r="F47" s="155"/>
      <c r="G47" s="101">
        <v>2022</v>
      </c>
      <c r="H47" s="100"/>
      <c r="I47" s="101">
        <v>2021</v>
      </c>
      <c r="K47" s="101">
        <v>2022</v>
      </c>
      <c r="L47" s="100"/>
      <c r="M47" s="101">
        <v>2021</v>
      </c>
      <c r="O47" s="100"/>
    </row>
    <row r="48" spans="1:15" s="98" customFormat="1" ht="18" customHeight="1" x14ac:dyDescent="0.75">
      <c r="E48" s="10"/>
      <c r="G48" s="36"/>
      <c r="H48" s="37"/>
      <c r="I48" s="36"/>
      <c r="J48" s="102"/>
      <c r="K48" s="36"/>
      <c r="L48" s="37"/>
      <c r="M48" s="36"/>
      <c r="O48" s="37"/>
    </row>
    <row r="49" spans="1:15" s="98" customFormat="1" ht="18" customHeight="1" x14ac:dyDescent="0.75">
      <c r="A49" s="98" t="s">
        <v>71</v>
      </c>
      <c r="E49" s="41"/>
      <c r="G49" s="44"/>
      <c r="H49" s="46"/>
      <c r="I49" s="44"/>
      <c r="J49" s="107"/>
      <c r="K49" s="44"/>
      <c r="L49" s="46"/>
      <c r="M49" s="44"/>
      <c r="O49" s="46"/>
    </row>
    <row r="50" spans="1:15" s="98" customFormat="1" ht="18" customHeight="1" x14ac:dyDescent="0.75">
      <c r="B50" s="98" t="s">
        <v>72</v>
      </c>
      <c r="E50" s="41"/>
      <c r="G50" s="36">
        <v>49051859</v>
      </c>
      <c r="H50" s="102"/>
      <c r="I50" s="36">
        <v>18568829</v>
      </c>
      <c r="J50" s="102"/>
      <c r="K50" s="36">
        <v>42608142</v>
      </c>
      <c r="L50" s="102"/>
      <c r="M50" s="36">
        <v>11120034</v>
      </c>
      <c r="O50" s="102"/>
    </row>
    <row r="51" spans="1:15" s="98" customFormat="1" ht="18" customHeight="1" x14ac:dyDescent="0.75">
      <c r="B51" s="98" t="s">
        <v>73</v>
      </c>
      <c r="E51" s="41"/>
      <c r="G51" s="36">
        <v>710709</v>
      </c>
      <c r="H51" s="37"/>
      <c r="I51" s="36">
        <v>-272781</v>
      </c>
      <c r="J51" s="102"/>
      <c r="K51" s="36">
        <v>0</v>
      </c>
      <c r="L51" s="37"/>
      <c r="M51" s="36">
        <v>0</v>
      </c>
      <c r="O51" s="37"/>
    </row>
    <row r="52" spans="1:15" s="98" customFormat="1" ht="18" customHeight="1" thickBot="1" x14ac:dyDescent="0.8">
      <c r="E52" s="41"/>
      <c r="G52" s="45">
        <v>49762568</v>
      </c>
      <c r="H52" s="37"/>
      <c r="I52" s="45">
        <v>18296048</v>
      </c>
      <c r="J52" s="37"/>
      <c r="K52" s="45">
        <v>42608142</v>
      </c>
      <c r="L52" s="37"/>
      <c r="M52" s="45">
        <v>11120034</v>
      </c>
      <c r="O52" s="37"/>
    </row>
    <row r="53" spans="1:15" s="98" customFormat="1" ht="18" customHeight="1" thickTop="1" x14ac:dyDescent="0.75">
      <c r="E53" s="41"/>
      <c r="G53" s="36"/>
      <c r="H53" s="37"/>
      <c r="I53" s="36"/>
      <c r="J53" s="102"/>
      <c r="K53" s="36"/>
      <c r="L53" s="37"/>
      <c r="M53" s="36"/>
      <c r="O53" s="37"/>
    </row>
    <row r="54" spans="1:15" s="98" customFormat="1" ht="18" customHeight="1" x14ac:dyDescent="0.75">
      <c r="A54" s="98" t="s">
        <v>74</v>
      </c>
      <c r="E54" s="41"/>
      <c r="G54" s="102"/>
      <c r="H54" s="102"/>
      <c r="I54" s="102"/>
      <c r="J54" s="102"/>
      <c r="K54" s="102"/>
      <c r="L54" s="102"/>
      <c r="M54" s="102"/>
      <c r="O54" s="102"/>
    </row>
    <row r="55" spans="1:15" s="98" customFormat="1" ht="18" customHeight="1" x14ac:dyDescent="0.75">
      <c r="B55" s="98" t="s">
        <v>72</v>
      </c>
      <c r="G55" s="36">
        <v>51793564</v>
      </c>
      <c r="H55" s="102"/>
      <c r="I55" s="36">
        <v>24862855</v>
      </c>
      <c r="J55" s="102"/>
      <c r="K55" s="36">
        <v>45104724</v>
      </c>
      <c r="L55" s="102"/>
      <c r="M55" s="36">
        <v>16893941</v>
      </c>
      <c r="O55" s="102"/>
    </row>
    <row r="56" spans="1:15" s="98" customFormat="1" ht="18" customHeight="1" x14ac:dyDescent="0.75">
      <c r="B56" s="98" t="s">
        <v>73</v>
      </c>
      <c r="E56" s="41"/>
      <c r="G56" s="36">
        <v>734538</v>
      </c>
      <c r="H56" s="37"/>
      <c r="I56" s="36">
        <v>-222219</v>
      </c>
      <c r="J56" s="102"/>
      <c r="K56" s="36">
        <v>0</v>
      </c>
      <c r="L56" s="37"/>
      <c r="M56" s="36">
        <v>0</v>
      </c>
      <c r="O56" s="37"/>
    </row>
    <row r="57" spans="1:15" s="98" customFormat="1" ht="18" customHeight="1" thickBot="1" x14ac:dyDescent="0.8">
      <c r="E57" s="10"/>
      <c r="G57" s="45">
        <v>52528102</v>
      </c>
      <c r="H57" s="37"/>
      <c r="I57" s="45">
        <v>24640636</v>
      </c>
      <c r="J57" s="37"/>
      <c r="K57" s="45">
        <v>45104724</v>
      </c>
      <c r="L57" s="37"/>
      <c r="M57" s="45">
        <v>16893941</v>
      </c>
      <c r="O57" s="37"/>
    </row>
    <row r="58" spans="1:15" s="98" customFormat="1" ht="18" customHeight="1" thickTop="1" x14ac:dyDescent="0.75">
      <c r="E58" s="10"/>
      <c r="G58" s="36"/>
      <c r="H58" s="37"/>
      <c r="I58" s="36"/>
      <c r="J58" s="37"/>
      <c r="K58" s="36"/>
      <c r="L58" s="37"/>
      <c r="M58" s="36"/>
      <c r="O58" s="37"/>
    </row>
    <row r="59" spans="1:15" s="98" customFormat="1" ht="18" customHeight="1" x14ac:dyDescent="0.75">
      <c r="A59" s="98" t="s">
        <v>219</v>
      </c>
      <c r="E59" s="41">
        <v>35</v>
      </c>
      <c r="G59" s="37"/>
      <c r="H59" s="36"/>
      <c r="I59" s="37"/>
      <c r="J59" s="102"/>
      <c r="K59" s="37"/>
      <c r="L59" s="36"/>
      <c r="M59" s="37"/>
      <c r="O59" s="36"/>
    </row>
    <row r="60" spans="1:15" s="98" customFormat="1" ht="18" customHeight="1" x14ac:dyDescent="0.75">
      <c r="B60" s="98" t="s">
        <v>220</v>
      </c>
      <c r="E60" s="41"/>
      <c r="G60" s="37"/>
      <c r="H60" s="36"/>
      <c r="I60" s="37"/>
      <c r="J60" s="102"/>
      <c r="K60" s="37"/>
      <c r="L60" s="36"/>
      <c r="M60" s="37"/>
      <c r="O60" s="36"/>
    </row>
    <row r="61" spans="1:15" s="98" customFormat="1" ht="18" customHeight="1" thickBot="1" x14ac:dyDescent="0.8">
      <c r="C61" s="98" t="s">
        <v>226</v>
      </c>
      <c r="E61" s="10"/>
      <c r="G61" s="47">
        <v>0.10377208158174427</v>
      </c>
      <c r="H61" s="37"/>
      <c r="I61" s="47">
        <v>0.06</v>
      </c>
      <c r="J61" s="102"/>
      <c r="K61" s="47">
        <v>9.0140020741528756E-2</v>
      </c>
      <c r="L61" s="37"/>
      <c r="M61" s="47">
        <v>0.04</v>
      </c>
      <c r="O61" s="37"/>
    </row>
    <row r="62" spans="1:15" s="98" customFormat="1" ht="18" customHeight="1" thickTop="1" thickBot="1" x14ac:dyDescent="0.8">
      <c r="C62" s="98" t="s">
        <v>225</v>
      </c>
      <c r="E62" s="10"/>
      <c r="G62" s="47">
        <v>0.12</v>
      </c>
      <c r="H62" s="37"/>
      <c r="I62" s="47">
        <v>0.06</v>
      </c>
      <c r="J62" s="102"/>
      <c r="K62" s="47">
        <v>0.11</v>
      </c>
      <c r="L62" s="37"/>
      <c r="M62" s="47">
        <v>0.04</v>
      </c>
      <c r="O62" s="37"/>
    </row>
    <row r="63" spans="1:15" s="98" customFormat="1" ht="18" customHeight="1" thickTop="1" x14ac:dyDescent="0.75">
      <c r="E63" s="41"/>
      <c r="G63" s="37"/>
      <c r="H63" s="36"/>
      <c r="I63" s="37"/>
      <c r="J63" s="102"/>
      <c r="K63" s="37"/>
      <c r="L63" s="36"/>
      <c r="M63" s="37"/>
      <c r="O63" s="36"/>
    </row>
    <row r="64" spans="1:15" s="98" customFormat="1" ht="18" customHeight="1" thickBot="1" x14ac:dyDescent="0.8">
      <c r="C64" s="98" t="s">
        <v>75</v>
      </c>
      <c r="E64" s="10"/>
      <c r="G64" s="48">
        <v>472688398</v>
      </c>
      <c r="H64" s="37"/>
      <c r="I64" s="48">
        <v>312673058</v>
      </c>
      <c r="J64" s="102"/>
      <c r="K64" s="48">
        <v>472688398</v>
      </c>
      <c r="L64" s="37"/>
      <c r="M64" s="48">
        <v>312673058</v>
      </c>
      <c r="O64" s="37"/>
    </row>
    <row r="65" spans="3:13" s="98" customFormat="1" ht="18" customHeight="1" thickTop="1" thickBot="1" x14ac:dyDescent="0.8">
      <c r="C65" s="98" t="s">
        <v>218</v>
      </c>
      <c r="E65" s="10"/>
      <c r="G65" s="144">
        <v>497547888</v>
      </c>
      <c r="H65" s="37"/>
      <c r="I65" s="144">
        <v>312673058</v>
      </c>
      <c r="J65" s="102"/>
      <c r="K65" s="144">
        <v>497547888</v>
      </c>
      <c r="L65" s="37"/>
      <c r="M65" s="144">
        <v>312673058</v>
      </c>
    </row>
    <row r="66" spans="3:13" ht="18" customHeight="1" thickTop="1" x14ac:dyDescent="0.75"/>
    <row r="67" spans="3:13" ht="18" customHeight="1" x14ac:dyDescent="0.75"/>
    <row r="68" spans="3:13" ht="18" customHeight="1" x14ac:dyDescent="0.75"/>
    <row r="69" spans="3:13" ht="18" customHeight="1" x14ac:dyDescent="0.75"/>
  </sheetData>
  <mergeCells count="18">
    <mergeCell ref="G6:M6"/>
    <mergeCell ref="A1:M1"/>
    <mergeCell ref="A2:M2"/>
    <mergeCell ref="A3:M3"/>
    <mergeCell ref="A4:M4"/>
    <mergeCell ref="A5:M5"/>
    <mergeCell ref="E47:F47"/>
    <mergeCell ref="G7:I7"/>
    <mergeCell ref="K7:M7"/>
    <mergeCell ref="E8:F8"/>
    <mergeCell ref="A40:M40"/>
    <mergeCell ref="A41:M41"/>
    <mergeCell ref="A42:M42"/>
    <mergeCell ref="A43:M43"/>
    <mergeCell ref="A44:M44"/>
    <mergeCell ref="G45:M45"/>
    <mergeCell ref="G46:I46"/>
    <mergeCell ref="K46:M46"/>
  </mergeCells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     &amp;"Angsana New,Regular"&amp;16         Notes to thefinancial statements form an integral part of these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view="pageBreakPreview" topLeftCell="A17" zoomScaleNormal="120" zoomScaleSheetLayoutView="100" workbookViewId="0">
      <selection activeCell="P33" sqref="P33"/>
    </sheetView>
  </sheetViews>
  <sheetFormatPr defaultColWidth="9.09765625" defaultRowHeight="20" x14ac:dyDescent="0.75"/>
  <cols>
    <col min="1" max="2" width="1.09765625" style="49" customWidth="1"/>
    <col min="3" max="3" width="1.3984375" style="49" customWidth="1"/>
    <col min="4" max="4" width="43.8984375" style="49" customWidth="1"/>
    <col min="5" max="5" width="5.59765625" style="49" customWidth="1"/>
    <col min="6" max="6" width="1.8984375" style="62" customWidth="1"/>
    <col min="7" max="7" width="1" style="49" hidden="1" customWidth="1"/>
    <col min="8" max="8" width="13.09765625" style="49" customWidth="1"/>
    <col min="9" max="9" width="0.8984375" style="49" customWidth="1"/>
    <col min="10" max="10" width="12" style="49" customWidth="1"/>
    <col min="11" max="11" width="0.69921875" style="49" customWidth="1"/>
    <col min="12" max="12" width="12" style="49" customWidth="1"/>
    <col min="13" max="13" width="0.8984375" style="49" customWidth="1"/>
    <col min="14" max="14" width="11.8984375" style="49" customWidth="1"/>
    <col min="15" max="15" width="0.8984375" style="49" customWidth="1"/>
    <col min="16" max="16" width="12" style="49" customWidth="1"/>
    <col min="17" max="17" width="0.8984375" style="49" customWidth="1"/>
    <col min="18" max="18" width="12" style="49" customWidth="1"/>
    <col min="19" max="19" width="0.8984375" style="49" customWidth="1"/>
    <col min="20" max="20" width="12.09765625" style="49" customWidth="1"/>
    <col min="21" max="21" width="0.8984375" style="49" customWidth="1"/>
    <col min="22" max="22" width="11.19921875" style="49" customWidth="1"/>
    <col min="23" max="23" width="9.09765625" style="49"/>
    <col min="24" max="24" width="15.09765625" style="49" bestFit="1" customWidth="1"/>
    <col min="25" max="16384" width="9.09765625" style="49"/>
  </cols>
  <sheetData>
    <row r="1" spans="1:22" ht="23" x14ac:dyDescent="0.75">
      <c r="A1" s="153" t="s">
        <v>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s="2" customFormat="1" ht="23" x14ac:dyDescent="0.75">
      <c r="A2" s="154" t="s">
        <v>76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</row>
    <row r="3" spans="1:22" s="2" customFormat="1" ht="23" x14ac:dyDescent="0.75">
      <c r="A3" s="154" t="s">
        <v>77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2" s="2" customFormat="1" ht="23" x14ac:dyDescent="0.75">
      <c r="A4" s="154" t="s">
        <v>197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s="3" customFormat="1" ht="15" customHeight="1" x14ac:dyDescent="0.75">
      <c r="A5" s="51"/>
      <c r="B5" s="52"/>
      <c r="C5" s="52"/>
      <c r="D5" s="52"/>
      <c r="E5" s="52"/>
      <c r="F5" s="53"/>
      <c r="G5" s="52"/>
      <c r="H5" s="151" t="s">
        <v>14</v>
      </c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</row>
    <row r="6" spans="1:22" s="3" customFormat="1" ht="15" customHeight="1" x14ac:dyDescent="0.75">
      <c r="A6" s="51"/>
      <c r="B6" s="52"/>
      <c r="D6" s="52"/>
      <c r="E6" s="52"/>
      <c r="F6" s="53"/>
      <c r="G6" s="52"/>
      <c r="H6" s="152" t="s">
        <v>15</v>
      </c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</row>
    <row r="7" spans="1:22" s="3" customFormat="1" ht="15" customHeight="1" x14ac:dyDescent="0.75">
      <c r="A7" s="51"/>
      <c r="B7" s="52"/>
      <c r="D7" s="52"/>
      <c r="E7" s="52"/>
      <c r="F7" s="53"/>
      <c r="G7" s="52"/>
      <c r="H7" s="152" t="s">
        <v>79</v>
      </c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51"/>
      <c r="T7" s="51" t="s">
        <v>80</v>
      </c>
      <c r="U7" s="51"/>
      <c r="V7" s="51" t="s">
        <v>81</v>
      </c>
    </row>
    <row r="8" spans="1:22" s="3" customFormat="1" ht="15" customHeight="1" x14ac:dyDescent="0.75">
      <c r="A8" s="52"/>
      <c r="B8" s="52"/>
      <c r="C8" s="52"/>
      <c r="D8" s="52"/>
      <c r="E8" s="52"/>
      <c r="F8" s="4"/>
      <c r="G8" s="52"/>
      <c r="H8" s="51" t="s">
        <v>82</v>
      </c>
      <c r="I8" s="52"/>
      <c r="J8" s="51" t="s">
        <v>83</v>
      </c>
      <c r="K8" s="51"/>
      <c r="L8" s="114" t="s">
        <v>207</v>
      </c>
      <c r="M8" s="52"/>
      <c r="N8" s="152" t="s">
        <v>48</v>
      </c>
      <c r="O8" s="152"/>
      <c r="P8" s="152"/>
      <c r="Q8" s="51"/>
      <c r="R8" s="51" t="s">
        <v>84</v>
      </c>
      <c r="S8" s="51"/>
      <c r="T8" s="51" t="s">
        <v>85</v>
      </c>
      <c r="V8" s="51" t="s">
        <v>86</v>
      </c>
    </row>
    <row r="9" spans="1:22" s="3" customFormat="1" ht="15" customHeight="1" x14ac:dyDescent="0.75">
      <c r="A9" s="52"/>
      <c r="B9" s="52"/>
      <c r="C9" s="52"/>
      <c r="D9" s="52"/>
      <c r="E9" s="52"/>
      <c r="F9" s="4"/>
      <c r="G9" s="52"/>
      <c r="H9" s="51" t="s">
        <v>87</v>
      </c>
      <c r="I9" s="52"/>
      <c r="J9" s="51" t="s">
        <v>88</v>
      </c>
      <c r="K9" s="51"/>
      <c r="L9" s="114" t="s">
        <v>208</v>
      </c>
      <c r="M9" s="52"/>
      <c r="N9" s="6" t="s">
        <v>49</v>
      </c>
      <c r="O9" s="51"/>
      <c r="P9" s="6" t="s">
        <v>50</v>
      </c>
      <c r="Q9" s="51"/>
      <c r="R9" s="51" t="s">
        <v>89</v>
      </c>
      <c r="S9" s="51"/>
      <c r="T9" s="51"/>
      <c r="V9" s="51" t="s">
        <v>90</v>
      </c>
    </row>
    <row r="10" spans="1:22" s="3" customFormat="1" ht="15" customHeight="1" x14ac:dyDescent="0.75">
      <c r="A10" s="52"/>
      <c r="B10" s="52"/>
      <c r="C10" s="52"/>
      <c r="D10" s="52"/>
      <c r="E10" s="52"/>
      <c r="F10" s="4"/>
      <c r="G10" s="52"/>
      <c r="I10" s="52"/>
      <c r="L10" s="114" t="s">
        <v>209</v>
      </c>
      <c r="M10" s="52"/>
      <c r="N10" s="51" t="s">
        <v>91</v>
      </c>
      <c r="O10" s="51"/>
      <c r="Q10" s="51"/>
      <c r="R10" s="51" t="s">
        <v>92</v>
      </c>
      <c r="S10" s="51"/>
    </row>
    <row r="11" spans="1:22" s="3" customFormat="1" ht="15" customHeight="1" x14ac:dyDescent="0.75">
      <c r="B11" s="52"/>
      <c r="C11" s="52"/>
      <c r="D11" s="52"/>
      <c r="E11" s="161" t="s">
        <v>18</v>
      </c>
      <c r="F11" s="161"/>
      <c r="G11" s="51"/>
      <c r="H11" s="54"/>
      <c r="I11" s="52"/>
      <c r="J11" s="54"/>
      <c r="K11" s="51"/>
      <c r="L11" s="132"/>
      <c r="M11" s="52"/>
      <c r="N11" s="54"/>
      <c r="O11" s="51"/>
      <c r="P11" s="54"/>
      <c r="Q11" s="51"/>
      <c r="R11" s="54" t="s">
        <v>93</v>
      </c>
      <c r="S11" s="51"/>
      <c r="T11" s="54"/>
      <c r="U11" s="51"/>
      <c r="V11" s="54"/>
    </row>
    <row r="12" spans="1:22" s="3" customFormat="1" ht="15" customHeight="1" x14ac:dyDescent="0.75">
      <c r="A12" s="3" t="s">
        <v>198</v>
      </c>
      <c r="E12" s="4"/>
      <c r="G12" s="51"/>
      <c r="H12" s="111">
        <v>254299746</v>
      </c>
      <c r="I12" s="111"/>
      <c r="J12" s="111">
        <v>117150669</v>
      </c>
      <c r="K12" s="111"/>
      <c r="L12" s="55">
        <v>0</v>
      </c>
      <c r="M12" s="111"/>
      <c r="N12" s="111">
        <v>25429816</v>
      </c>
      <c r="O12" s="111"/>
      <c r="P12" s="111">
        <v>-209237022</v>
      </c>
      <c r="Q12" s="111"/>
      <c r="R12" s="111">
        <v>187643208.80283001</v>
      </c>
      <c r="S12" s="111"/>
      <c r="T12" s="111">
        <v>-18817963</v>
      </c>
      <c r="U12" s="111"/>
      <c r="V12" s="111">
        <v>168825245.80282998</v>
      </c>
    </row>
    <row r="13" spans="1:22" s="3" customFormat="1" ht="15" customHeight="1" x14ac:dyDescent="0.75">
      <c r="A13" s="3" t="s">
        <v>233</v>
      </c>
      <c r="E13" s="4"/>
      <c r="G13" s="51"/>
      <c r="H13" s="111"/>
      <c r="I13" s="111"/>
      <c r="J13" s="111"/>
      <c r="K13" s="111"/>
      <c r="L13" s="55"/>
      <c r="M13" s="111"/>
      <c r="N13" s="111"/>
      <c r="O13" s="111"/>
      <c r="P13" s="111"/>
      <c r="Q13" s="111"/>
      <c r="R13" s="111"/>
      <c r="S13" s="111"/>
      <c r="T13" s="111"/>
      <c r="U13" s="111"/>
      <c r="V13" s="111"/>
    </row>
    <row r="14" spans="1:22" s="3" customFormat="1" ht="15" customHeight="1" x14ac:dyDescent="0.75">
      <c r="B14" s="3" t="s">
        <v>234</v>
      </c>
      <c r="E14" s="123">
        <v>29</v>
      </c>
      <c r="G14" s="51"/>
      <c r="H14" s="111">
        <v>-127149873</v>
      </c>
      <c r="I14" s="111"/>
      <c r="J14" s="111">
        <v>0</v>
      </c>
      <c r="K14" s="111"/>
      <c r="L14" s="55">
        <v>0</v>
      </c>
      <c r="M14" s="111"/>
      <c r="N14" s="111">
        <v>0</v>
      </c>
      <c r="O14" s="111"/>
      <c r="P14" s="111">
        <v>127149873</v>
      </c>
      <c r="Q14" s="111"/>
      <c r="R14" s="111">
        <v>0</v>
      </c>
      <c r="S14" s="111"/>
      <c r="T14" s="111">
        <v>0</v>
      </c>
      <c r="U14" s="111"/>
      <c r="V14" s="111">
        <v>0</v>
      </c>
    </row>
    <row r="15" spans="1:22" s="3" customFormat="1" ht="15" customHeight="1" x14ac:dyDescent="0.75">
      <c r="A15" s="3" t="s">
        <v>169</v>
      </c>
      <c r="E15" s="123">
        <v>29</v>
      </c>
      <c r="G15" s="51"/>
      <c r="H15" s="111">
        <v>0</v>
      </c>
      <c r="I15" s="111"/>
      <c r="J15" s="111">
        <v>-117150669</v>
      </c>
      <c r="K15" s="111"/>
      <c r="L15" s="55">
        <v>0</v>
      </c>
      <c r="M15" s="111"/>
      <c r="N15" s="111">
        <v>0</v>
      </c>
      <c r="O15" s="111"/>
      <c r="P15" s="111">
        <v>117150669</v>
      </c>
      <c r="Q15" s="111"/>
      <c r="R15" s="111">
        <v>0</v>
      </c>
      <c r="S15" s="111"/>
      <c r="T15" s="111">
        <v>0</v>
      </c>
      <c r="U15" s="111"/>
      <c r="V15" s="111">
        <v>0</v>
      </c>
    </row>
    <row r="16" spans="1:22" s="3" customFormat="1" ht="15" customHeight="1" x14ac:dyDescent="0.75">
      <c r="A16" s="3" t="s">
        <v>170</v>
      </c>
      <c r="E16" s="123">
        <v>29</v>
      </c>
      <c r="G16" s="51"/>
      <c r="H16" s="111">
        <v>0</v>
      </c>
      <c r="I16" s="111"/>
      <c r="J16" s="111">
        <v>0</v>
      </c>
      <c r="K16" s="111"/>
      <c r="L16" s="55">
        <v>0</v>
      </c>
      <c r="M16" s="111"/>
      <c r="N16" s="111">
        <v>-25429816</v>
      </c>
      <c r="O16" s="111"/>
      <c r="P16" s="111">
        <v>25429816</v>
      </c>
      <c r="Q16" s="111"/>
      <c r="R16" s="111">
        <v>0</v>
      </c>
      <c r="S16" s="111"/>
      <c r="T16" s="111">
        <v>0</v>
      </c>
      <c r="U16" s="111"/>
      <c r="V16" s="111">
        <v>0</v>
      </c>
    </row>
    <row r="17" spans="1:24" s="3" customFormat="1" ht="15" customHeight="1" x14ac:dyDescent="0.75">
      <c r="A17" s="3" t="s">
        <v>94</v>
      </c>
      <c r="E17" s="123"/>
      <c r="G17" s="51"/>
      <c r="H17" s="111">
        <v>0</v>
      </c>
      <c r="I17" s="111"/>
      <c r="J17" s="111">
        <v>0</v>
      </c>
      <c r="K17" s="111"/>
      <c r="L17" s="55">
        <v>0</v>
      </c>
      <c r="M17" s="111"/>
      <c r="N17" s="111">
        <v>0</v>
      </c>
      <c r="O17" s="111"/>
      <c r="P17" s="111">
        <v>0</v>
      </c>
      <c r="Q17" s="111"/>
      <c r="R17" s="111">
        <v>0</v>
      </c>
      <c r="S17" s="111"/>
      <c r="T17" s="111">
        <v>-1684202</v>
      </c>
      <c r="U17" s="111"/>
      <c r="V17" s="111">
        <v>-1684202</v>
      </c>
    </row>
    <row r="18" spans="1:24" s="3" customFormat="1" ht="15" customHeight="1" x14ac:dyDescent="0.75">
      <c r="A18" s="3" t="s">
        <v>171</v>
      </c>
      <c r="E18" s="123">
        <v>29</v>
      </c>
      <c r="G18" s="51"/>
      <c r="H18" s="111">
        <v>79500966</v>
      </c>
      <c r="I18" s="111"/>
      <c r="J18" s="111">
        <v>47700579</v>
      </c>
      <c r="K18" s="111"/>
      <c r="L18" s="55">
        <v>0</v>
      </c>
      <c r="M18" s="111"/>
      <c r="N18" s="111">
        <v>0</v>
      </c>
      <c r="O18" s="111"/>
      <c r="P18" s="111">
        <v>0</v>
      </c>
      <c r="Q18" s="111"/>
      <c r="R18" s="111">
        <v>127201545</v>
      </c>
      <c r="S18" s="111"/>
      <c r="T18" s="111">
        <v>0</v>
      </c>
      <c r="U18" s="111"/>
      <c r="V18" s="111">
        <v>127201545</v>
      </c>
    </row>
    <row r="19" spans="1:24" s="3" customFormat="1" ht="15" customHeight="1" x14ac:dyDescent="0.75">
      <c r="A19" s="3" t="s">
        <v>172</v>
      </c>
      <c r="E19" s="123">
        <v>29</v>
      </c>
      <c r="G19" s="51"/>
      <c r="H19" s="111">
        <v>0</v>
      </c>
      <c r="I19" s="111"/>
      <c r="J19" s="111">
        <v>-1086318</v>
      </c>
      <c r="K19" s="111"/>
      <c r="L19" s="55">
        <v>0</v>
      </c>
      <c r="M19" s="111"/>
      <c r="N19" s="111">
        <v>0</v>
      </c>
      <c r="O19" s="111"/>
      <c r="P19" s="111">
        <v>0</v>
      </c>
      <c r="Q19" s="111"/>
      <c r="R19" s="111">
        <v>-1086318</v>
      </c>
      <c r="S19" s="111"/>
      <c r="T19" s="111">
        <v>0</v>
      </c>
      <c r="U19" s="111"/>
      <c r="V19" s="111">
        <v>-1086318</v>
      </c>
    </row>
    <row r="20" spans="1:24" s="3" customFormat="1" ht="15" customHeight="1" x14ac:dyDescent="0.75">
      <c r="A20" s="3" t="s">
        <v>70</v>
      </c>
      <c r="E20" s="56"/>
      <c r="G20" s="57"/>
      <c r="H20" s="55">
        <v>0</v>
      </c>
      <c r="I20" s="111"/>
      <c r="J20" s="55">
        <v>0</v>
      </c>
      <c r="K20" s="55"/>
      <c r="L20" s="55">
        <v>0</v>
      </c>
      <c r="M20" s="111"/>
      <c r="N20" s="55">
        <v>0</v>
      </c>
      <c r="O20" s="111"/>
      <c r="P20" s="111">
        <v>18568829</v>
      </c>
      <c r="Q20" s="111"/>
      <c r="R20" s="111">
        <v>18568829</v>
      </c>
      <c r="S20" s="111"/>
      <c r="T20" s="111">
        <v>-272781</v>
      </c>
      <c r="U20" s="111"/>
      <c r="V20" s="111">
        <v>18296048</v>
      </c>
      <c r="X20" s="58"/>
    </row>
    <row r="21" spans="1:24" s="3" customFormat="1" ht="15" customHeight="1" x14ac:dyDescent="0.75">
      <c r="A21" s="3" t="s">
        <v>236</v>
      </c>
      <c r="E21" s="56"/>
      <c r="G21" s="57"/>
      <c r="H21" s="59">
        <v>0</v>
      </c>
      <c r="I21" s="111"/>
      <c r="J21" s="59">
        <v>0</v>
      </c>
      <c r="K21" s="55"/>
      <c r="L21" s="59">
        <v>0</v>
      </c>
      <c r="M21" s="111"/>
      <c r="N21" s="59">
        <v>0</v>
      </c>
      <c r="O21" s="111"/>
      <c r="P21" s="110">
        <v>6294026</v>
      </c>
      <c r="Q21" s="111"/>
      <c r="R21" s="110">
        <v>6294026</v>
      </c>
      <c r="S21" s="111"/>
      <c r="T21" s="110">
        <v>50562</v>
      </c>
      <c r="U21" s="111"/>
      <c r="V21" s="110">
        <v>6344588</v>
      </c>
      <c r="X21" s="58"/>
    </row>
    <row r="22" spans="1:24" s="3" customFormat="1" ht="15" customHeight="1" x14ac:dyDescent="0.75">
      <c r="A22" s="3" t="s">
        <v>173</v>
      </c>
      <c r="E22" s="56"/>
      <c r="G22" s="57"/>
      <c r="H22" s="111">
        <v>206650839</v>
      </c>
      <c r="I22" s="111"/>
      <c r="J22" s="111">
        <v>46614261</v>
      </c>
      <c r="K22" s="111"/>
      <c r="L22" s="118">
        <v>0</v>
      </c>
      <c r="M22" s="111"/>
      <c r="N22" s="133">
        <v>0</v>
      </c>
      <c r="O22" s="118"/>
      <c r="P22" s="133">
        <v>85356191</v>
      </c>
      <c r="Q22" s="111"/>
      <c r="R22" s="111">
        <v>338621290.80282998</v>
      </c>
      <c r="S22" s="111"/>
      <c r="T22" s="111">
        <v>-20724384</v>
      </c>
      <c r="U22" s="111"/>
      <c r="V22" s="111">
        <v>317896906.80282998</v>
      </c>
      <c r="W22" s="60"/>
      <c r="X22" s="58"/>
    </row>
    <row r="23" spans="1:24" s="3" customFormat="1" ht="15" customHeight="1" x14ac:dyDescent="0.55000000000000004">
      <c r="A23" s="3" t="s">
        <v>206</v>
      </c>
      <c r="E23" s="123">
        <v>29</v>
      </c>
      <c r="G23" s="51"/>
      <c r="H23" s="129">
        <v>0</v>
      </c>
      <c r="I23" s="118"/>
      <c r="J23" s="129">
        <v>0</v>
      </c>
      <c r="K23" s="129"/>
      <c r="L23" s="129">
        <v>19632301</v>
      </c>
      <c r="M23" s="118"/>
      <c r="N23" s="118">
        <v>0</v>
      </c>
      <c r="O23" s="118"/>
      <c r="P23" s="118">
        <v>0</v>
      </c>
      <c r="Q23" s="118"/>
      <c r="R23" s="118">
        <v>19632301</v>
      </c>
      <c r="S23" s="118"/>
      <c r="T23" s="118">
        <v>0</v>
      </c>
      <c r="U23" s="118"/>
      <c r="V23" s="131">
        <v>19632301</v>
      </c>
    </row>
    <row r="24" spans="1:24" s="3" customFormat="1" ht="15" customHeight="1" x14ac:dyDescent="0.55000000000000004">
      <c r="A24" s="3" t="s">
        <v>205</v>
      </c>
      <c r="E24" s="123">
        <v>29</v>
      </c>
      <c r="G24" s="51"/>
      <c r="H24" s="129">
        <v>72199285</v>
      </c>
      <c r="I24" s="118"/>
      <c r="J24" s="129">
        <v>87724011</v>
      </c>
      <c r="K24" s="129"/>
      <c r="L24" s="129">
        <v>-17178332</v>
      </c>
      <c r="M24" s="118"/>
      <c r="N24" s="118">
        <v>0</v>
      </c>
      <c r="O24" s="118"/>
      <c r="P24" s="118">
        <v>0</v>
      </c>
      <c r="Q24" s="118"/>
      <c r="R24" s="118">
        <v>142744964</v>
      </c>
      <c r="S24" s="118"/>
      <c r="T24" s="118">
        <v>0</v>
      </c>
      <c r="U24" s="118"/>
      <c r="V24" s="131">
        <v>142744964</v>
      </c>
    </row>
    <row r="25" spans="1:24" s="3" customFormat="1" ht="15" customHeight="1" x14ac:dyDescent="0.55000000000000004">
      <c r="A25" s="3" t="s">
        <v>94</v>
      </c>
      <c r="E25" s="123"/>
      <c r="G25" s="51"/>
      <c r="H25" s="129">
        <v>0</v>
      </c>
      <c r="I25" s="118"/>
      <c r="J25" s="129">
        <v>0</v>
      </c>
      <c r="K25" s="129"/>
      <c r="L25" s="129">
        <v>0</v>
      </c>
      <c r="M25" s="118"/>
      <c r="N25" s="129">
        <v>0</v>
      </c>
      <c r="O25" s="118"/>
      <c r="P25" s="129">
        <v>0</v>
      </c>
      <c r="Q25" s="118"/>
      <c r="R25" s="129">
        <v>0</v>
      </c>
      <c r="S25" s="118"/>
      <c r="T25" s="118">
        <v>-709137</v>
      </c>
      <c r="U25" s="118"/>
      <c r="V25" s="131">
        <v>-709137</v>
      </c>
    </row>
    <row r="26" spans="1:24" s="3" customFormat="1" ht="15" customHeight="1" x14ac:dyDescent="0.55000000000000004">
      <c r="A26" s="148" t="s">
        <v>240</v>
      </c>
      <c r="E26" s="123"/>
      <c r="G26" s="145"/>
      <c r="H26" s="129"/>
      <c r="I26" s="118"/>
      <c r="J26" s="129"/>
      <c r="K26" s="129"/>
      <c r="L26" s="129"/>
      <c r="M26" s="118"/>
      <c r="N26" s="129"/>
      <c r="O26" s="118"/>
      <c r="P26" s="129"/>
      <c r="Q26" s="118"/>
      <c r="R26" s="129"/>
      <c r="S26" s="118"/>
      <c r="T26" s="118"/>
      <c r="U26" s="118"/>
      <c r="V26" s="131"/>
    </row>
    <row r="27" spans="1:24" s="3" customFormat="1" ht="15" customHeight="1" x14ac:dyDescent="0.55000000000000004">
      <c r="B27" s="146" t="s">
        <v>237</v>
      </c>
      <c r="C27" s="146"/>
      <c r="D27" s="146"/>
      <c r="E27" s="123"/>
      <c r="G27" s="51"/>
      <c r="H27" s="129">
        <v>0</v>
      </c>
      <c r="I27" s="118"/>
      <c r="J27" s="129">
        <v>0</v>
      </c>
      <c r="K27" s="129"/>
      <c r="L27" s="129">
        <v>0</v>
      </c>
      <c r="M27" s="118"/>
      <c r="N27" s="129">
        <v>0</v>
      </c>
      <c r="O27" s="118"/>
      <c r="P27" s="129">
        <v>0</v>
      </c>
      <c r="Q27" s="118"/>
      <c r="R27" s="129">
        <v>0</v>
      </c>
      <c r="S27" s="118"/>
      <c r="T27" s="118">
        <v>-443</v>
      </c>
      <c r="U27" s="118"/>
      <c r="V27" s="131">
        <v>-443</v>
      </c>
    </row>
    <row r="28" spans="1:24" s="3" customFormat="1" ht="15" customHeight="1" x14ac:dyDescent="0.55000000000000004">
      <c r="A28" s="3" t="s">
        <v>162</v>
      </c>
      <c r="E28" s="56"/>
      <c r="G28" s="57"/>
      <c r="H28" s="129">
        <v>0</v>
      </c>
      <c r="I28" s="111"/>
      <c r="J28" s="129">
        <v>0</v>
      </c>
      <c r="K28" s="129"/>
      <c r="L28" s="129">
        <v>0</v>
      </c>
      <c r="M28" s="111"/>
      <c r="N28" s="118">
        <v>0</v>
      </c>
      <c r="O28" s="118"/>
      <c r="P28" s="118">
        <v>49051859</v>
      </c>
      <c r="Q28" s="111"/>
      <c r="R28" s="118">
        <v>49051859</v>
      </c>
      <c r="S28" s="118"/>
      <c r="T28" s="118">
        <v>710709</v>
      </c>
      <c r="U28" s="118"/>
      <c r="V28" s="131">
        <v>49762568</v>
      </c>
      <c r="X28" s="58"/>
    </row>
    <row r="29" spans="1:24" s="3" customFormat="1" ht="15" customHeight="1" x14ac:dyDescent="0.55000000000000004">
      <c r="A29" s="3" t="s">
        <v>236</v>
      </c>
      <c r="E29" s="56"/>
      <c r="G29" s="57"/>
      <c r="H29" s="129">
        <v>0</v>
      </c>
      <c r="I29" s="111"/>
      <c r="J29" s="129">
        <v>0</v>
      </c>
      <c r="K29" s="129"/>
      <c r="L29" s="129">
        <v>0</v>
      </c>
      <c r="M29" s="111"/>
      <c r="N29" s="118">
        <v>0</v>
      </c>
      <c r="O29" s="120"/>
      <c r="P29" s="118">
        <v>2741705</v>
      </c>
      <c r="Q29" s="111"/>
      <c r="R29" s="118">
        <v>2741705</v>
      </c>
      <c r="S29" s="118"/>
      <c r="T29" s="118">
        <v>23829</v>
      </c>
      <c r="U29" s="118"/>
      <c r="V29" s="131">
        <v>2765534</v>
      </c>
      <c r="X29" s="58"/>
    </row>
    <row r="30" spans="1:24" s="3" customFormat="1" ht="15" customHeight="1" thickBot="1" x14ac:dyDescent="0.8">
      <c r="A30" s="3" t="s">
        <v>199</v>
      </c>
      <c r="E30" s="56"/>
      <c r="G30" s="57"/>
      <c r="H30" s="130">
        <v>278850124</v>
      </c>
      <c r="I30" s="111"/>
      <c r="J30" s="130">
        <v>134338272</v>
      </c>
      <c r="K30" s="55"/>
      <c r="L30" s="130">
        <v>2453969</v>
      </c>
      <c r="M30" s="111"/>
      <c r="N30" s="130">
        <v>0</v>
      </c>
      <c r="O30" s="55"/>
      <c r="P30" s="130">
        <v>137149755</v>
      </c>
      <c r="Q30" s="111"/>
      <c r="R30" s="130">
        <v>552792120</v>
      </c>
      <c r="S30" s="55"/>
      <c r="T30" s="130">
        <v>-20699426</v>
      </c>
      <c r="U30" s="55"/>
      <c r="V30" s="130">
        <v>532092694</v>
      </c>
      <c r="W30" s="60"/>
      <c r="X30" s="58"/>
    </row>
    <row r="31" spans="1:24" s="61" customFormat="1" ht="23.5" thickTop="1" x14ac:dyDescent="0.7">
      <c r="A31" s="162" t="s">
        <v>17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</row>
    <row r="32" spans="1:24" x14ac:dyDescent="0.75">
      <c r="H32" s="63"/>
      <c r="J32" s="63"/>
      <c r="K32" s="63"/>
      <c r="L32" s="63"/>
      <c r="N32" s="63"/>
      <c r="P32" s="63"/>
      <c r="R32" s="64"/>
      <c r="T32" s="64"/>
      <c r="V32" s="64"/>
    </row>
    <row r="34" spans="3:5" x14ac:dyDescent="0.75">
      <c r="C34" s="142"/>
      <c r="D34" s="3"/>
      <c r="E34" s="3"/>
    </row>
    <row r="35" spans="3:5" x14ac:dyDescent="0.75">
      <c r="C35" s="3"/>
      <c r="D35" s="3"/>
      <c r="E35" s="3"/>
    </row>
  </sheetData>
  <mergeCells count="10">
    <mergeCell ref="H7:R7"/>
    <mergeCell ref="N8:P8"/>
    <mergeCell ref="E11:F11"/>
    <mergeCell ref="A31:R31"/>
    <mergeCell ref="A1:V1"/>
    <mergeCell ref="A2:V2"/>
    <mergeCell ref="A3:V3"/>
    <mergeCell ref="A4:V4"/>
    <mergeCell ref="H5:V5"/>
    <mergeCell ref="H6:V6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view="pageBreakPreview" zoomScaleNormal="120" zoomScaleSheetLayoutView="100" workbookViewId="0">
      <selection activeCell="P13" sqref="P13"/>
    </sheetView>
  </sheetViews>
  <sheetFormatPr defaultColWidth="9.09765625" defaultRowHeight="20" x14ac:dyDescent="0.75"/>
  <cols>
    <col min="1" max="2" width="1.09765625" style="49" customWidth="1"/>
    <col min="3" max="3" width="1.3984375" style="49" customWidth="1"/>
    <col min="4" max="4" width="45.8984375" style="49" customWidth="1"/>
    <col min="5" max="5" width="6" style="49" customWidth="1"/>
    <col min="6" max="6" width="0.8984375" style="62" customWidth="1"/>
    <col min="7" max="7" width="1" style="49" customWidth="1"/>
    <col min="8" max="8" width="15.3984375" style="49" customWidth="1"/>
    <col min="9" max="9" width="1" style="49" customWidth="1"/>
    <col min="10" max="10" width="15.3984375" style="49" customWidth="1"/>
    <col min="11" max="11" width="1" style="49" customWidth="1"/>
    <col min="12" max="12" width="16.09765625" style="49" customWidth="1"/>
    <col min="13" max="13" width="1" style="49" customWidth="1"/>
    <col min="14" max="14" width="15.3984375" style="49" customWidth="1"/>
    <col min="15" max="15" width="1" style="49" customWidth="1"/>
    <col min="16" max="16" width="15.3984375" style="49" customWidth="1"/>
    <col min="17" max="17" width="1" style="49" customWidth="1"/>
    <col min="18" max="18" width="15.3984375" style="49" customWidth="1"/>
    <col min="19" max="19" width="9.09765625" style="49"/>
    <col min="20" max="20" width="15.09765625" style="49" bestFit="1" customWidth="1"/>
    <col min="21" max="16384" width="9.09765625" style="49"/>
  </cols>
  <sheetData>
    <row r="1" spans="1:18" ht="23" x14ac:dyDescent="0.75">
      <c r="A1" s="153" t="s">
        <v>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18" s="2" customFormat="1" ht="23" x14ac:dyDescent="0.75">
      <c r="A2" s="154" t="s">
        <v>76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18" s="2" customFormat="1" ht="23" x14ac:dyDescent="0.75">
      <c r="A3" s="163" t="s">
        <v>78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s="2" customFormat="1" ht="23" x14ac:dyDescent="0.75">
      <c r="A4" s="154" t="s">
        <v>197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18" s="3" customFormat="1" ht="14.25" customHeight="1" x14ac:dyDescent="0.7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18" s="3" customFormat="1" ht="17.5" x14ac:dyDescent="0.75">
      <c r="A6" s="51"/>
      <c r="B6" s="52"/>
      <c r="C6" s="52"/>
      <c r="D6" s="52"/>
      <c r="E6" s="52"/>
      <c r="F6" s="53"/>
      <c r="G6" s="52"/>
      <c r="H6" s="151" t="s">
        <v>14</v>
      </c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8" s="3" customFormat="1" ht="17.5" x14ac:dyDescent="0.75">
      <c r="A7" s="51"/>
      <c r="B7" s="52"/>
      <c r="D7" s="52"/>
      <c r="E7" s="52"/>
      <c r="F7" s="53"/>
      <c r="G7" s="52"/>
      <c r="H7" s="152" t="s">
        <v>95</v>
      </c>
      <c r="I7" s="152"/>
      <c r="J7" s="152"/>
      <c r="K7" s="152"/>
      <c r="L7" s="152"/>
      <c r="M7" s="152"/>
      <c r="N7" s="152"/>
      <c r="O7" s="152"/>
      <c r="P7" s="152"/>
      <c r="Q7" s="152"/>
      <c r="R7" s="152"/>
    </row>
    <row r="8" spans="1:18" s="3" customFormat="1" ht="17.5" x14ac:dyDescent="0.75">
      <c r="A8" s="52"/>
      <c r="B8" s="52"/>
      <c r="C8" s="52"/>
      <c r="D8" s="52"/>
      <c r="E8" s="52"/>
      <c r="F8" s="4"/>
      <c r="G8" s="52"/>
      <c r="H8" s="51" t="s">
        <v>82</v>
      </c>
      <c r="I8" s="52"/>
      <c r="J8" s="51" t="s">
        <v>83</v>
      </c>
      <c r="K8" s="52"/>
      <c r="L8" s="114" t="s">
        <v>207</v>
      </c>
      <c r="M8" s="52"/>
      <c r="N8" s="152" t="s">
        <v>48</v>
      </c>
      <c r="O8" s="152"/>
      <c r="P8" s="152"/>
      <c r="R8" s="51" t="s">
        <v>81</v>
      </c>
    </row>
    <row r="9" spans="1:18" s="3" customFormat="1" ht="17.5" x14ac:dyDescent="0.75">
      <c r="A9" s="52"/>
      <c r="B9" s="52"/>
      <c r="C9" s="52"/>
      <c r="D9" s="52"/>
      <c r="E9" s="52"/>
      <c r="F9" s="4"/>
      <c r="G9" s="52"/>
      <c r="H9" s="51" t="s">
        <v>87</v>
      </c>
      <c r="I9" s="52"/>
      <c r="J9" s="51" t="s">
        <v>88</v>
      </c>
      <c r="K9" s="52"/>
      <c r="L9" s="114" t="s">
        <v>208</v>
      </c>
      <c r="M9" s="52"/>
      <c r="N9" s="6" t="s">
        <v>49</v>
      </c>
      <c r="O9" s="51"/>
      <c r="P9" s="6" t="s">
        <v>50</v>
      </c>
      <c r="R9" s="51" t="s">
        <v>86</v>
      </c>
    </row>
    <row r="10" spans="1:18" s="3" customFormat="1" ht="17.5" x14ac:dyDescent="0.75">
      <c r="A10" s="52"/>
      <c r="B10" s="52"/>
      <c r="C10" s="52"/>
      <c r="D10" s="52"/>
      <c r="E10" s="161" t="s">
        <v>18</v>
      </c>
      <c r="F10" s="161"/>
      <c r="G10" s="52"/>
      <c r="H10" s="65"/>
      <c r="I10" s="52"/>
      <c r="J10" s="65"/>
      <c r="K10" s="52"/>
      <c r="L10" s="132" t="s">
        <v>209</v>
      </c>
      <c r="M10" s="52"/>
      <c r="N10" s="54" t="s">
        <v>91</v>
      </c>
      <c r="O10" s="51"/>
      <c r="P10" s="65"/>
      <c r="R10" s="54" t="s">
        <v>90</v>
      </c>
    </row>
    <row r="11" spans="1:18" s="3" customFormat="1" ht="17.5" x14ac:dyDescent="0.75">
      <c r="A11" s="3" t="s">
        <v>198</v>
      </c>
      <c r="E11" s="4"/>
      <c r="G11" s="51"/>
      <c r="H11" s="111">
        <v>254299746</v>
      </c>
      <c r="I11" s="111"/>
      <c r="J11" s="111">
        <v>117150669</v>
      </c>
      <c r="K11" s="111"/>
      <c r="L11" s="118">
        <v>0</v>
      </c>
      <c r="M11" s="111"/>
      <c r="N11" s="111">
        <v>25429816</v>
      </c>
      <c r="O11" s="111"/>
      <c r="P11" s="111">
        <v>-297202602</v>
      </c>
      <c r="Q11" s="111"/>
      <c r="R11" s="111">
        <v>99677629</v>
      </c>
    </row>
    <row r="12" spans="1:18" s="3" customFormat="1" ht="17.5" x14ac:dyDescent="0.75">
      <c r="A12" s="3" t="s">
        <v>233</v>
      </c>
      <c r="E12" s="4"/>
      <c r="G12" s="51"/>
      <c r="H12" s="111"/>
      <c r="I12" s="111"/>
      <c r="J12" s="111"/>
      <c r="K12" s="111"/>
      <c r="L12" s="118"/>
      <c r="M12" s="111"/>
      <c r="N12" s="111"/>
      <c r="O12" s="111"/>
      <c r="P12" s="111"/>
      <c r="Q12" s="111"/>
      <c r="R12" s="111"/>
    </row>
    <row r="13" spans="1:18" s="3" customFormat="1" ht="17.5" x14ac:dyDescent="0.75">
      <c r="B13" s="120" t="s">
        <v>234</v>
      </c>
      <c r="E13" s="4">
        <v>29</v>
      </c>
      <c r="G13" s="51"/>
      <c r="H13" s="111">
        <v>-127149873</v>
      </c>
      <c r="I13" s="111"/>
      <c r="J13" s="111">
        <v>0</v>
      </c>
      <c r="K13" s="111"/>
      <c r="L13" s="55">
        <v>0</v>
      </c>
      <c r="M13" s="111"/>
      <c r="N13" s="111">
        <v>0</v>
      </c>
      <c r="O13" s="111"/>
      <c r="P13" s="111">
        <v>127149873</v>
      </c>
      <c r="Q13" s="111"/>
      <c r="R13" s="111">
        <v>0</v>
      </c>
    </row>
    <row r="14" spans="1:18" s="3" customFormat="1" ht="17.5" x14ac:dyDescent="0.75">
      <c r="A14" s="3" t="s">
        <v>169</v>
      </c>
      <c r="B14" s="120"/>
      <c r="E14" s="4">
        <v>29</v>
      </c>
      <c r="G14" s="51"/>
      <c r="H14" s="111">
        <v>0</v>
      </c>
      <c r="I14" s="111"/>
      <c r="J14" s="111">
        <v>-117150669</v>
      </c>
      <c r="K14" s="111"/>
      <c r="L14" s="55">
        <v>0</v>
      </c>
      <c r="M14" s="111"/>
      <c r="N14" s="111">
        <v>0</v>
      </c>
      <c r="O14" s="111"/>
      <c r="P14" s="111">
        <v>117150669</v>
      </c>
      <c r="Q14" s="111"/>
      <c r="R14" s="111">
        <v>0</v>
      </c>
    </row>
    <row r="15" spans="1:18" s="3" customFormat="1" ht="17.5" x14ac:dyDescent="0.75">
      <c r="A15" s="3" t="s">
        <v>170</v>
      </c>
      <c r="B15" s="120"/>
      <c r="E15" s="4">
        <v>29</v>
      </c>
      <c r="G15" s="51"/>
      <c r="H15" s="111">
        <v>0</v>
      </c>
      <c r="I15" s="111"/>
      <c r="J15" s="111">
        <v>0</v>
      </c>
      <c r="K15" s="111"/>
      <c r="L15" s="55">
        <v>0</v>
      </c>
      <c r="M15" s="111"/>
      <c r="N15" s="111">
        <v>-25429816</v>
      </c>
      <c r="O15" s="111"/>
      <c r="P15" s="111">
        <v>25429816</v>
      </c>
      <c r="Q15" s="111"/>
      <c r="R15" s="111">
        <v>0</v>
      </c>
    </row>
    <row r="16" spans="1:18" s="3" customFormat="1" ht="17.5" x14ac:dyDescent="0.75">
      <c r="A16" s="3" t="s">
        <v>171</v>
      </c>
      <c r="B16" s="120"/>
      <c r="E16" s="4">
        <v>29</v>
      </c>
      <c r="G16" s="51"/>
      <c r="H16" s="111">
        <v>79500966</v>
      </c>
      <c r="I16" s="111"/>
      <c r="J16" s="111">
        <v>47700579</v>
      </c>
      <c r="K16" s="111"/>
      <c r="L16" s="55">
        <v>0</v>
      </c>
      <c r="M16" s="111"/>
      <c r="N16" s="111">
        <v>0</v>
      </c>
      <c r="O16" s="111"/>
      <c r="P16" s="111">
        <v>0</v>
      </c>
      <c r="Q16" s="111"/>
      <c r="R16" s="111">
        <v>127201545</v>
      </c>
    </row>
    <row r="17" spans="1:20" s="3" customFormat="1" ht="17.5" x14ac:dyDescent="0.75">
      <c r="A17" s="3" t="s">
        <v>172</v>
      </c>
      <c r="B17" s="120"/>
      <c r="E17" s="4">
        <v>29</v>
      </c>
      <c r="G17" s="51"/>
      <c r="H17" s="111">
        <v>0</v>
      </c>
      <c r="I17" s="111"/>
      <c r="J17" s="111">
        <v>-1086318</v>
      </c>
      <c r="K17" s="111"/>
      <c r="L17" s="55">
        <v>0</v>
      </c>
      <c r="M17" s="111"/>
      <c r="N17" s="111">
        <v>0</v>
      </c>
      <c r="O17" s="111"/>
      <c r="P17" s="111">
        <v>0</v>
      </c>
      <c r="Q17" s="111"/>
      <c r="R17" s="111">
        <v>-1086318</v>
      </c>
    </row>
    <row r="18" spans="1:20" s="3" customFormat="1" ht="17.5" x14ac:dyDescent="0.75">
      <c r="A18" s="3" t="s">
        <v>162</v>
      </c>
      <c r="E18" s="56"/>
      <c r="G18" s="57"/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  <c r="O18" s="111"/>
      <c r="P18" s="111">
        <v>11120034</v>
      </c>
      <c r="Q18" s="111"/>
      <c r="R18" s="111">
        <v>11120034</v>
      </c>
      <c r="T18" s="58"/>
    </row>
    <row r="19" spans="1:20" s="3" customFormat="1" ht="17.5" x14ac:dyDescent="0.75">
      <c r="A19" s="3" t="s">
        <v>236</v>
      </c>
      <c r="E19" s="56"/>
      <c r="G19" s="57"/>
      <c r="H19" s="55">
        <v>0</v>
      </c>
      <c r="I19" s="55"/>
      <c r="J19" s="55">
        <v>0</v>
      </c>
      <c r="K19" s="55"/>
      <c r="L19" s="59">
        <v>0</v>
      </c>
      <c r="M19" s="55"/>
      <c r="N19" s="55">
        <v>0</v>
      </c>
      <c r="O19" s="111"/>
      <c r="P19" s="111">
        <v>5773907</v>
      </c>
      <c r="Q19" s="111"/>
      <c r="R19" s="111">
        <v>5773907</v>
      </c>
      <c r="T19" s="58"/>
    </row>
    <row r="20" spans="1:20" s="3" customFormat="1" ht="17.5" x14ac:dyDescent="0.75">
      <c r="A20" s="3" t="s">
        <v>173</v>
      </c>
      <c r="E20" s="56">
        <v>29</v>
      </c>
      <c r="G20" s="57"/>
      <c r="H20" s="119">
        <v>206650839</v>
      </c>
      <c r="I20" s="111"/>
      <c r="J20" s="133">
        <v>46614261</v>
      </c>
      <c r="K20" s="111"/>
      <c r="L20" s="118">
        <v>0</v>
      </c>
      <c r="M20" s="118"/>
      <c r="N20" s="133">
        <v>0</v>
      </c>
      <c r="O20" s="111"/>
      <c r="P20" s="133">
        <v>-10578303</v>
      </c>
      <c r="Q20" s="118"/>
      <c r="R20" s="133">
        <v>242686797</v>
      </c>
      <c r="S20" s="60"/>
      <c r="T20" s="58"/>
    </row>
    <row r="21" spans="1:20" s="3" customFormat="1" ht="17.5" x14ac:dyDescent="0.55000000000000004">
      <c r="A21" s="3" t="s">
        <v>206</v>
      </c>
      <c r="B21" s="120"/>
      <c r="E21" s="4"/>
      <c r="G21" s="51"/>
      <c r="H21" s="129">
        <v>0</v>
      </c>
      <c r="I21" s="118"/>
      <c r="J21" s="129">
        <v>0</v>
      </c>
      <c r="K21" s="118"/>
      <c r="L21" s="129">
        <v>19632301</v>
      </c>
      <c r="M21" s="129"/>
      <c r="N21" s="129">
        <v>0</v>
      </c>
      <c r="O21" s="118"/>
      <c r="P21" s="129">
        <v>0</v>
      </c>
      <c r="Q21" s="129"/>
      <c r="R21" s="136">
        <v>19632301</v>
      </c>
    </row>
    <row r="22" spans="1:20" s="3" customFormat="1" ht="17.5" x14ac:dyDescent="0.55000000000000004">
      <c r="A22" s="3" t="s">
        <v>205</v>
      </c>
      <c r="B22" s="120"/>
      <c r="E22" s="123">
        <v>29</v>
      </c>
      <c r="G22" s="51"/>
      <c r="H22" s="129">
        <v>72199285</v>
      </c>
      <c r="I22" s="118"/>
      <c r="J22" s="129">
        <v>87724011</v>
      </c>
      <c r="K22" s="118"/>
      <c r="L22" s="129">
        <v>-17178332</v>
      </c>
      <c r="M22" s="129"/>
      <c r="N22" s="129">
        <v>0</v>
      </c>
      <c r="O22" s="118"/>
      <c r="P22" s="129">
        <v>0</v>
      </c>
      <c r="Q22" s="129"/>
      <c r="R22" s="136">
        <v>142744964</v>
      </c>
    </row>
    <row r="23" spans="1:20" s="3" customFormat="1" ht="17.5" x14ac:dyDescent="0.55000000000000004">
      <c r="A23" s="3" t="s">
        <v>162</v>
      </c>
      <c r="E23" s="56"/>
      <c r="G23" s="57"/>
      <c r="H23" s="129">
        <v>0</v>
      </c>
      <c r="I23" s="55"/>
      <c r="J23" s="129">
        <v>0</v>
      </c>
      <c r="K23" s="55"/>
      <c r="L23" s="129">
        <v>0</v>
      </c>
      <c r="M23" s="135"/>
      <c r="N23" s="129">
        <v>0</v>
      </c>
      <c r="O23" s="111"/>
      <c r="P23" s="129">
        <v>42608142</v>
      </c>
      <c r="Q23" s="129"/>
      <c r="R23" s="136">
        <v>42608142</v>
      </c>
      <c r="T23" s="58"/>
    </row>
    <row r="24" spans="1:20" s="3" customFormat="1" ht="17.5" x14ac:dyDescent="0.55000000000000004">
      <c r="A24" s="3" t="s">
        <v>236</v>
      </c>
      <c r="E24" s="56"/>
      <c r="G24" s="57"/>
      <c r="H24" s="129">
        <v>0</v>
      </c>
      <c r="I24" s="55"/>
      <c r="J24" s="129">
        <v>0</v>
      </c>
      <c r="K24" s="55"/>
      <c r="L24" s="129">
        <v>0</v>
      </c>
      <c r="M24" s="135"/>
      <c r="N24" s="129">
        <v>0</v>
      </c>
      <c r="O24" s="111"/>
      <c r="P24" s="129">
        <v>2496582</v>
      </c>
      <c r="Q24" s="129"/>
      <c r="R24" s="136">
        <v>2496582</v>
      </c>
      <c r="T24" s="58"/>
    </row>
    <row r="25" spans="1:20" s="3" customFormat="1" ht="18" thickBot="1" x14ac:dyDescent="0.8">
      <c r="A25" s="3" t="s">
        <v>199</v>
      </c>
      <c r="E25" s="56"/>
      <c r="G25" s="57"/>
      <c r="H25" s="134">
        <v>278850124</v>
      </c>
      <c r="I25" s="111"/>
      <c r="J25" s="134">
        <v>134338272</v>
      </c>
      <c r="K25" s="111"/>
      <c r="L25" s="134">
        <v>2453969</v>
      </c>
      <c r="M25" s="118"/>
      <c r="N25" s="134">
        <v>0</v>
      </c>
      <c r="O25" s="111"/>
      <c r="P25" s="134">
        <v>34526421</v>
      </c>
      <c r="Q25" s="118"/>
      <c r="R25" s="134">
        <v>450168786</v>
      </c>
      <c r="S25" s="60"/>
      <c r="T25" s="58"/>
    </row>
    <row r="26" spans="1:20" s="3" customFormat="1" ht="18" thickTop="1" x14ac:dyDescent="0.75">
      <c r="E26" s="56"/>
      <c r="G26" s="57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60"/>
      <c r="T26" s="58"/>
    </row>
    <row r="27" spans="1:20" s="3" customFormat="1" ht="17.5" x14ac:dyDescent="0.75">
      <c r="E27" s="56"/>
      <c r="G27" s="57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60"/>
      <c r="T27" s="58"/>
    </row>
    <row r="28" spans="1:20" s="66" customFormat="1" ht="23" x14ac:dyDescent="0.7">
      <c r="A28" s="162" t="s">
        <v>17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</row>
    <row r="29" spans="1:20" x14ac:dyDescent="0.75">
      <c r="H29" s="63"/>
      <c r="J29" s="63"/>
      <c r="N29" s="63"/>
      <c r="P29" s="63"/>
    </row>
    <row r="31" spans="1:20" x14ac:dyDescent="0.75">
      <c r="P31" s="64"/>
      <c r="R31" s="64"/>
    </row>
  </sheetData>
  <mergeCells count="9">
    <mergeCell ref="A28:R28"/>
    <mergeCell ref="N8:P8"/>
    <mergeCell ref="E10:F10"/>
    <mergeCell ref="A1:R1"/>
    <mergeCell ref="A2:R2"/>
    <mergeCell ref="A3:R3"/>
    <mergeCell ref="A4:R4"/>
    <mergeCell ref="H6:R6"/>
    <mergeCell ref="H7:R7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7"/>
  <sheetViews>
    <sheetView view="pageBreakPreview" topLeftCell="A31" zoomScaleNormal="120" zoomScaleSheetLayoutView="100" workbookViewId="0">
      <selection activeCell="X43" sqref="X43"/>
    </sheetView>
  </sheetViews>
  <sheetFormatPr defaultColWidth="9.09765625" defaultRowHeight="23.5" customHeight="1" x14ac:dyDescent="0.7"/>
  <cols>
    <col min="1" max="1" width="1.3984375" style="115" customWidth="1"/>
    <col min="2" max="2" width="2" style="115" customWidth="1"/>
    <col min="3" max="4" width="1.3984375" style="115" customWidth="1"/>
    <col min="5" max="5" width="40.3984375" style="115" customWidth="1"/>
    <col min="6" max="6" width="0.8984375" style="115" customWidth="1"/>
    <col min="7" max="7" width="1.59765625" style="115" hidden="1" customWidth="1"/>
    <col min="8" max="8" width="11.3984375" style="115" customWidth="1"/>
    <col min="9" max="9" width="0.69921875" style="115" customWidth="1"/>
    <col min="10" max="10" width="11.3984375" style="115" customWidth="1"/>
    <col min="11" max="12" width="9.09765625" style="115" hidden="1" customWidth="1"/>
    <col min="13" max="13" width="0.59765625" style="115" hidden="1" customWidth="1"/>
    <col min="14" max="15" width="9.765625E-2" style="115" hidden="1" customWidth="1"/>
    <col min="16" max="16" width="9.09765625" style="115" hidden="1" customWidth="1"/>
    <col min="17" max="17" width="2.09765625" style="115" hidden="1" customWidth="1"/>
    <col min="18" max="18" width="3.09765625" style="115" hidden="1" customWidth="1"/>
    <col min="19" max="19" width="9.765625E-2" style="115" hidden="1" customWidth="1"/>
    <col min="20" max="20" width="0.69921875" style="115" customWidth="1"/>
    <col min="21" max="21" width="11.3984375" style="77" customWidth="1"/>
    <col min="22" max="22" width="0.69921875" style="115" customWidth="1"/>
    <col min="23" max="23" width="11.3984375" style="115" customWidth="1"/>
    <col min="24" max="24" width="13.09765625" style="67" bestFit="1" customWidth="1"/>
    <col min="25" max="25" width="1" style="67" customWidth="1"/>
    <col min="26" max="26" width="9.09765625" style="67" bestFit="1" customWidth="1"/>
    <col min="27" max="27" width="0.59765625" style="67" customWidth="1"/>
    <col min="28" max="28" width="9.09765625" style="67" bestFit="1" customWidth="1"/>
    <col min="29" max="29" width="1.09765625" style="67" customWidth="1"/>
    <col min="30" max="30" width="10" style="67" bestFit="1" customWidth="1"/>
    <col min="31" max="16384" width="9.09765625" style="115"/>
  </cols>
  <sheetData>
    <row r="1" spans="1:30" ht="21" customHeight="1" x14ac:dyDescent="0.7">
      <c r="A1" s="166" t="s">
        <v>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</row>
    <row r="2" spans="1:30" ht="21" customHeight="1" x14ac:dyDescent="0.7">
      <c r="A2" s="164" t="s">
        <v>10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</row>
    <row r="3" spans="1:30" ht="21" customHeight="1" x14ac:dyDescent="0.7">
      <c r="A3" s="164" t="s">
        <v>11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</row>
    <row r="4" spans="1:30" ht="21" customHeight="1" x14ac:dyDescent="0.7">
      <c r="A4" s="164" t="s">
        <v>96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30" ht="21" customHeight="1" x14ac:dyDescent="0.7">
      <c r="A5" s="164" t="s">
        <v>197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</row>
    <row r="6" spans="1:30" s="68" customFormat="1" ht="18.75" customHeight="1" x14ac:dyDescent="0.55000000000000004">
      <c r="H6" s="167" t="s">
        <v>14</v>
      </c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69"/>
      <c r="Y6" s="69"/>
      <c r="Z6" s="69"/>
      <c r="AA6" s="69"/>
      <c r="AB6" s="69"/>
      <c r="AC6" s="69"/>
      <c r="AD6" s="69"/>
    </row>
    <row r="7" spans="1:30" s="68" customFormat="1" ht="17.5" x14ac:dyDescent="0.55000000000000004">
      <c r="H7" s="168" t="s">
        <v>15</v>
      </c>
      <c r="I7" s="168"/>
      <c r="J7" s="168"/>
      <c r="U7" s="168" t="s">
        <v>16</v>
      </c>
      <c r="V7" s="168"/>
      <c r="W7" s="168"/>
      <c r="X7" s="69"/>
      <c r="Y7" s="69"/>
      <c r="Z7" s="69"/>
      <c r="AA7" s="69"/>
      <c r="AB7" s="69"/>
      <c r="AC7" s="69"/>
      <c r="AD7" s="69"/>
    </row>
    <row r="8" spans="1:30" s="68" customFormat="1" ht="18" customHeight="1" x14ac:dyDescent="0.55000000000000004">
      <c r="F8" s="70"/>
      <c r="H8" s="101">
        <v>2022</v>
      </c>
      <c r="I8" s="100"/>
      <c r="J8" s="101">
        <v>2021</v>
      </c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01">
        <v>2022</v>
      </c>
      <c r="V8" s="100"/>
      <c r="W8" s="101">
        <v>2021</v>
      </c>
      <c r="X8" s="69"/>
      <c r="Y8" s="69"/>
      <c r="Z8" s="69"/>
      <c r="AA8" s="69"/>
      <c r="AB8" s="69"/>
      <c r="AC8" s="69"/>
      <c r="AD8" s="69"/>
    </row>
    <row r="9" spans="1:30" s="68" customFormat="1" ht="18.75" customHeight="1" x14ac:dyDescent="0.55000000000000004">
      <c r="A9" s="149" t="s">
        <v>99</v>
      </c>
      <c r="F9" s="71"/>
      <c r="G9" s="71"/>
      <c r="H9" s="71"/>
      <c r="I9" s="71"/>
      <c r="J9" s="71"/>
      <c r="V9" s="71"/>
      <c r="X9" s="69"/>
      <c r="Y9" s="69"/>
      <c r="Z9" s="69"/>
      <c r="AA9" s="69"/>
      <c r="AB9" s="69"/>
      <c r="AC9" s="69"/>
      <c r="AD9" s="69"/>
    </row>
    <row r="10" spans="1:30" s="68" customFormat="1" ht="18.75" customHeight="1" x14ac:dyDescent="0.55000000000000004">
      <c r="B10" s="68" t="s">
        <v>162</v>
      </c>
      <c r="F10" s="71"/>
      <c r="G10" s="71"/>
      <c r="H10" s="16">
        <v>49762568</v>
      </c>
      <c r="I10" s="72"/>
      <c r="J10" s="16">
        <v>18296048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>
        <v>42608142</v>
      </c>
      <c r="V10" s="16"/>
      <c r="W10" s="16">
        <v>11120034</v>
      </c>
      <c r="X10" s="69"/>
      <c r="Y10" s="69"/>
      <c r="Z10" s="69"/>
      <c r="AA10" s="69"/>
      <c r="AB10" s="69"/>
      <c r="AC10" s="69"/>
      <c r="AD10" s="69"/>
    </row>
    <row r="11" spans="1:30" s="68" customFormat="1" ht="18.75" customHeight="1" x14ac:dyDescent="0.55000000000000004">
      <c r="B11" s="68" t="s">
        <v>127</v>
      </c>
      <c r="F11" s="71"/>
      <c r="G11" s="71"/>
      <c r="I11" s="72"/>
      <c r="K11" s="16"/>
      <c r="L11" s="16"/>
      <c r="M11" s="16"/>
      <c r="N11" s="16"/>
      <c r="O11" s="16"/>
      <c r="P11" s="16"/>
      <c r="Q11" s="16"/>
      <c r="R11" s="16"/>
      <c r="S11" s="16"/>
      <c r="T11" s="16"/>
      <c r="V11" s="16"/>
      <c r="X11" s="69"/>
      <c r="Y11" s="69"/>
      <c r="Z11" s="69"/>
      <c r="AA11" s="69"/>
      <c r="AB11" s="69"/>
      <c r="AC11" s="69"/>
      <c r="AD11" s="69"/>
    </row>
    <row r="12" spans="1:30" s="68" customFormat="1" ht="18.75" customHeight="1" x14ac:dyDescent="0.55000000000000004">
      <c r="B12" s="3" t="s">
        <v>100</v>
      </c>
      <c r="F12" s="71"/>
      <c r="G12" s="71"/>
      <c r="I12" s="72"/>
      <c r="K12" s="16"/>
      <c r="L12" s="16"/>
      <c r="M12" s="16"/>
      <c r="N12" s="16"/>
      <c r="O12" s="16"/>
      <c r="P12" s="16"/>
      <c r="Q12" s="16"/>
      <c r="R12" s="16"/>
      <c r="S12" s="16"/>
      <c r="T12" s="16"/>
      <c r="V12" s="16"/>
      <c r="X12" s="69"/>
      <c r="Y12" s="69"/>
      <c r="Z12" s="69"/>
      <c r="AA12" s="69"/>
      <c r="AB12" s="69"/>
      <c r="AC12" s="69"/>
      <c r="AD12" s="69"/>
    </row>
    <row r="13" spans="1:30" s="68" customFormat="1" ht="18.75" customHeight="1" x14ac:dyDescent="0.55000000000000004">
      <c r="C13" s="68" t="s">
        <v>101</v>
      </c>
      <c r="F13" s="71"/>
      <c r="G13" s="71"/>
      <c r="H13" s="16">
        <v>15869969</v>
      </c>
      <c r="I13" s="124"/>
      <c r="J13" s="16">
        <v>15119974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>
        <v>5850034</v>
      </c>
      <c r="V13" s="16"/>
      <c r="W13" s="16">
        <v>6113228</v>
      </c>
      <c r="X13" s="69"/>
      <c r="Y13" s="69"/>
      <c r="Z13" s="69"/>
      <c r="AA13" s="69"/>
      <c r="AB13" s="69"/>
      <c r="AC13" s="69"/>
      <c r="AD13" s="69"/>
    </row>
    <row r="14" spans="1:30" s="68" customFormat="1" ht="18.75" customHeight="1" x14ac:dyDescent="0.55000000000000004">
      <c r="C14" s="3" t="s">
        <v>227</v>
      </c>
      <c r="D14" s="3"/>
      <c r="F14" s="71"/>
      <c r="G14" s="71"/>
      <c r="H14" s="16">
        <v>-487151</v>
      </c>
      <c r="I14" s="124"/>
      <c r="J14" s="16">
        <v>39441604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>
        <v>849460</v>
      </c>
      <c r="V14" s="16"/>
      <c r="W14" s="16">
        <v>33745202</v>
      </c>
      <c r="X14" s="69"/>
      <c r="Y14" s="69"/>
      <c r="Z14" s="69"/>
      <c r="AA14" s="69"/>
      <c r="AB14" s="69"/>
      <c r="AC14" s="69"/>
      <c r="AD14" s="69"/>
    </row>
    <row r="15" spans="1:30" s="68" customFormat="1" ht="18.75" customHeight="1" x14ac:dyDescent="0.55000000000000004">
      <c r="C15" s="68" t="s">
        <v>102</v>
      </c>
      <c r="F15" s="71"/>
      <c r="G15" s="71"/>
      <c r="H15" s="16">
        <v>166620</v>
      </c>
      <c r="I15" s="124"/>
      <c r="J15" s="16">
        <v>-3993287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>
        <v>-108360</v>
      </c>
      <c r="V15" s="16"/>
      <c r="W15" s="16">
        <v>234811</v>
      </c>
      <c r="X15" s="69"/>
      <c r="Y15" s="69"/>
      <c r="Z15" s="69"/>
      <c r="AA15" s="69"/>
      <c r="AB15" s="69"/>
      <c r="AC15" s="69"/>
      <c r="AD15" s="69"/>
    </row>
    <row r="16" spans="1:30" s="68" customFormat="1" ht="18.75" customHeight="1" x14ac:dyDescent="0.55000000000000004">
      <c r="C16" s="68" t="s">
        <v>104</v>
      </c>
      <c r="E16" s="71"/>
      <c r="F16" s="71"/>
      <c r="G16" s="16">
        <v>60172</v>
      </c>
      <c r="H16" s="16">
        <v>2944323</v>
      </c>
      <c r="I16" s="72"/>
      <c r="J16" s="16">
        <v>2777614</v>
      </c>
      <c r="K16" s="19"/>
      <c r="L16" s="72"/>
      <c r="M16" s="72"/>
      <c r="N16" s="72"/>
      <c r="O16" s="72"/>
      <c r="P16" s="72"/>
      <c r="Q16" s="72"/>
      <c r="R16" s="72"/>
      <c r="S16" s="72"/>
      <c r="T16" s="72"/>
      <c r="U16" s="16">
        <v>2843385</v>
      </c>
      <c r="V16" s="72"/>
      <c r="W16" s="16">
        <v>2708915</v>
      </c>
      <c r="X16" s="69"/>
      <c r="Y16" s="69"/>
      <c r="Z16" s="69"/>
      <c r="AA16" s="69"/>
      <c r="AB16" s="69"/>
      <c r="AC16" s="69"/>
      <c r="AD16" s="69"/>
    </row>
    <row r="17" spans="3:30" s="68" customFormat="1" ht="18.75" customHeight="1" x14ac:dyDescent="0.55000000000000004">
      <c r="C17" s="68" t="s">
        <v>133</v>
      </c>
      <c r="F17" s="71"/>
      <c r="G17" s="71"/>
      <c r="H17" s="16">
        <v>172055</v>
      </c>
      <c r="I17" s="72"/>
      <c r="J17" s="16">
        <v>2800413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v>0</v>
      </c>
      <c r="V17" s="16"/>
      <c r="W17" s="16">
        <v>1891097</v>
      </c>
      <c r="X17" s="69"/>
      <c r="Y17" s="69"/>
      <c r="Z17" s="69"/>
      <c r="AA17" s="69"/>
      <c r="AB17" s="69"/>
      <c r="AC17" s="69"/>
      <c r="AD17" s="69"/>
    </row>
    <row r="18" spans="3:30" s="68" customFormat="1" ht="18.75" customHeight="1" x14ac:dyDescent="0.55000000000000004">
      <c r="C18" s="68" t="s">
        <v>126</v>
      </c>
      <c r="F18" s="71"/>
      <c r="G18" s="71"/>
      <c r="H18" s="16">
        <v>29070</v>
      </c>
      <c r="I18" s="72"/>
      <c r="J18" s="16">
        <v>100968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v>13643</v>
      </c>
      <c r="V18" s="16"/>
      <c r="W18" s="16">
        <v>3400</v>
      </c>
      <c r="X18" s="69"/>
      <c r="Y18" s="69"/>
      <c r="Z18" s="69"/>
      <c r="AA18" s="69"/>
      <c r="AB18" s="69"/>
      <c r="AC18" s="69"/>
      <c r="AD18" s="69"/>
    </row>
    <row r="19" spans="3:30" s="68" customFormat="1" ht="18.75" customHeight="1" x14ac:dyDescent="0.55000000000000004">
      <c r="C19" s="68" t="s">
        <v>187</v>
      </c>
      <c r="F19" s="71"/>
      <c r="G19" s="71"/>
      <c r="H19" s="16">
        <v>-1335362</v>
      </c>
      <c r="I19" s="72"/>
      <c r="J19" s="16">
        <v>-239310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v>0</v>
      </c>
      <c r="V19" s="16"/>
      <c r="W19" s="16">
        <v>0</v>
      </c>
      <c r="X19" s="69"/>
      <c r="Y19" s="69"/>
      <c r="Z19" s="69"/>
      <c r="AA19" s="69"/>
      <c r="AB19" s="69"/>
      <c r="AC19" s="69"/>
      <c r="AD19" s="69"/>
    </row>
    <row r="20" spans="3:30" s="68" customFormat="1" ht="18.75" customHeight="1" x14ac:dyDescent="0.55000000000000004">
      <c r="C20" s="121" t="s">
        <v>174</v>
      </c>
      <c r="F20" s="71"/>
      <c r="G20" s="71"/>
      <c r="H20" s="16">
        <v>0</v>
      </c>
      <c r="I20" s="72"/>
      <c r="J20" s="16">
        <v>7354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v>0</v>
      </c>
      <c r="V20" s="16"/>
      <c r="W20" s="16">
        <v>0</v>
      </c>
      <c r="X20" s="69"/>
      <c r="Y20" s="69"/>
      <c r="Z20" s="69"/>
      <c r="AA20" s="69"/>
      <c r="AB20" s="69"/>
      <c r="AC20" s="69"/>
      <c r="AD20" s="69"/>
    </row>
    <row r="21" spans="3:30" s="68" customFormat="1" ht="18.75" customHeight="1" x14ac:dyDescent="0.55000000000000004">
      <c r="C21" s="121" t="s">
        <v>210</v>
      </c>
      <c r="F21" s="71"/>
      <c r="G21" s="71"/>
      <c r="H21" s="16">
        <v>0</v>
      </c>
      <c r="I21" s="72"/>
      <c r="J21" s="16">
        <v>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>
        <v>-553605.20000000112</v>
      </c>
      <c r="V21" s="16"/>
      <c r="W21" s="16"/>
      <c r="X21" s="69"/>
      <c r="Y21" s="69"/>
      <c r="Z21" s="69"/>
      <c r="AA21" s="69"/>
      <c r="AB21" s="69"/>
      <c r="AC21" s="69"/>
      <c r="AD21" s="69"/>
    </row>
    <row r="22" spans="3:30" s="68" customFormat="1" ht="18.75" customHeight="1" x14ac:dyDescent="0.55000000000000004">
      <c r="C22" s="112" t="s">
        <v>211</v>
      </c>
      <c r="F22" s="71"/>
      <c r="G22" s="71"/>
      <c r="H22" s="16">
        <v>0</v>
      </c>
      <c r="I22" s="72"/>
      <c r="J22" s="16">
        <v>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v>-3427648.7</v>
      </c>
      <c r="V22" s="16"/>
      <c r="W22" s="16"/>
      <c r="X22" s="69"/>
      <c r="Y22" s="69"/>
      <c r="Z22" s="69"/>
      <c r="AA22" s="69"/>
      <c r="AB22" s="69"/>
      <c r="AC22" s="69"/>
      <c r="AD22" s="69"/>
    </row>
    <row r="23" spans="3:30" s="68" customFormat="1" ht="18.75" customHeight="1" x14ac:dyDescent="0.55000000000000004">
      <c r="C23" s="68" t="s">
        <v>222</v>
      </c>
      <c r="F23" s="71"/>
      <c r="G23" s="71"/>
      <c r="H23" s="16">
        <v>0</v>
      </c>
      <c r="I23" s="72"/>
      <c r="J23" s="16">
        <v>-10517369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0</v>
      </c>
      <c r="V23" s="16"/>
      <c r="W23" s="16">
        <v>0</v>
      </c>
      <c r="X23" s="69"/>
      <c r="Y23" s="69"/>
      <c r="Z23" s="69"/>
      <c r="AA23" s="69"/>
      <c r="AB23" s="69"/>
      <c r="AC23" s="69"/>
      <c r="AD23" s="69"/>
    </row>
    <row r="24" spans="3:30" s="68" customFormat="1" ht="18.75" customHeight="1" x14ac:dyDescent="0.55000000000000004">
      <c r="C24" s="68" t="s">
        <v>184</v>
      </c>
      <c r="F24" s="71"/>
      <c r="G24" s="71"/>
      <c r="H24" s="73">
        <v>0</v>
      </c>
      <c r="I24" s="72"/>
      <c r="J24" s="73">
        <v>-4255170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v>0</v>
      </c>
      <c r="V24" s="16"/>
      <c r="W24" s="16">
        <v>0</v>
      </c>
      <c r="X24" s="69"/>
      <c r="Y24" s="69"/>
      <c r="Z24" s="69"/>
      <c r="AA24" s="69"/>
      <c r="AB24" s="69"/>
      <c r="AC24" s="69"/>
      <c r="AD24" s="69"/>
    </row>
    <row r="25" spans="3:30" s="68" customFormat="1" ht="18.75" customHeight="1" x14ac:dyDescent="0.55000000000000004">
      <c r="C25" s="68" t="s">
        <v>249</v>
      </c>
      <c r="F25" s="71"/>
      <c r="G25" s="71"/>
      <c r="H25" s="16">
        <v>-60881</v>
      </c>
      <c r="I25" s="72"/>
      <c r="J25" s="16">
        <v>2261442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>
        <v>-62504</v>
      </c>
      <c r="V25" s="16"/>
      <c r="W25" s="16">
        <v>2286943</v>
      </c>
      <c r="X25" s="69"/>
      <c r="Y25" s="69"/>
      <c r="Z25" s="69"/>
      <c r="AA25" s="69"/>
      <c r="AB25" s="69"/>
      <c r="AC25" s="69"/>
      <c r="AD25" s="69"/>
    </row>
    <row r="26" spans="3:30" s="68" customFormat="1" ht="18.75" customHeight="1" x14ac:dyDescent="0.55000000000000004">
      <c r="C26" s="68" t="s">
        <v>188</v>
      </c>
      <c r="F26" s="71"/>
      <c r="G26" s="71"/>
      <c r="H26" s="16">
        <v>62019</v>
      </c>
      <c r="I26" s="72"/>
      <c r="J26" s="16">
        <v>9844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0</v>
      </c>
      <c r="V26" s="16"/>
      <c r="W26" s="16">
        <v>0</v>
      </c>
      <c r="X26" s="69"/>
      <c r="Y26" s="69"/>
      <c r="Z26" s="69"/>
      <c r="AA26" s="69"/>
      <c r="AB26" s="69"/>
      <c r="AC26" s="69"/>
      <c r="AD26" s="69"/>
    </row>
    <row r="27" spans="3:30" s="68" customFormat="1" ht="18.75" customHeight="1" x14ac:dyDescent="0.55000000000000004">
      <c r="C27" s="68" t="s">
        <v>194</v>
      </c>
      <c r="F27" s="71"/>
      <c r="G27" s="71"/>
      <c r="H27" s="16">
        <v>-2236481</v>
      </c>
      <c r="I27" s="72"/>
      <c r="J27" s="16">
        <v>-4261204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>
        <v>-2236481</v>
      </c>
      <c r="V27" s="16"/>
      <c r="W27" s="16">
        <v>-4087954</v>
      </c>
      <c r="X27" s="69"/>
      <c r="Y27" s="69"/>
      <c r="Z27" s="69"/>
      <c r="AA27" s="69"/>
      <c r="AB27" s="69"/>
      <c r="AC27" s="69"/>
      <c r="AD27" s="69"/>
    </row>
    <row r="28" spans="3:30" s="68" customFormat="1" ht="18.75" customHeight="1" x14ac:dyDescent="0.55000000000000004">
      <c r="C28" s="68" t="s">
        <v>103</v>
      </c>
      <c r="F28" s="71"/>
      <c r="G28" s="71"/>
      <c r="H28" s="16">
        <v>0</v>
      </c>
      <c r="I28" s="72"/>
      <c r="J28" s="16">
        <v>-8394400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v>0</v>
      </c>
      <c r="V28" s="16"/>
      <c r="W28" s="16">
        <v>-8394400</v>
      </c>
      <c r="X28" s="69"/>
      <c r="Y28" s="69"/>
      <c r="Z28" s="69"/>
      <c r="AA28" s="69"/>
      <c r="AB28" s="69"/>
      <c r="AC28" s="69"/>
      <c r="AD28" s="69"/>
    </row>
    <row r="29" spans="3:30" s="68" customFormat="1" ht="18.75" customHeight="1" x14ac:dyDescent="0.55000000000000004">
      <c r="C29" s="3" t="s">
        <v>175</v>
      </c>
      <c r="F29" s="71"/>
      <c r="G29" s="71"/>
      <c r="H29" s="16">
        <v>0</v>
      </c>
      <c r="I29" s="72"/>
      <c r="J29" s="16">
        <v>-48916562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0</v>
      </c>
      <c r="V29" s="16"/>
      <c r="W29" s="16">
        <v>-48916562</v>
      </c>
      <c r="X29" s="69"/>
      <c r="Y29" s="69"/>
      <c r="Z29" s="69"/>
      <c r="AA29" s="69"/>
      <c r="AB29" s="69"/>
      <c r="AC29" s="69"/>
      <c r="AD29" s="69"/>
    </row>
    <row r="30" spans="3:30" s="68" customFormat="1" ht="18.75" customHeight="1" x14ac:dyDescent="0.55000000000000004">
      <c r="C30" s="68" t="s">
        <v>183</v>
      </c>
      <c r="F30" s="71"/>
      <c r="G30" s="71"/>
      <c r="H30" s="16">
        <v>0</v>
      </c>
      <c r="I30" s="72"/>
      <c r="J30" s="16">
        <v>4450443</v>
      </c>
      <c r="K30" s="19"/>
      <c r="L30" s="72"/>
      <c r="M30" s="72"/>
      <c r="N30" s="72"/>
      <c r="O30" s="72"/>
      <c r="P30" s="72"/>
      <c r="Q30" s="72"/>
      <c r="R30" s="72"/>
      <c r="S30" s="72"/>
      <c r="T30" s="72"/>
      <c r="U30" s="16">
        <v>0</v>
      </c>
      <c r="V30" s="72"/>
      <c r="W30" s="16">
        <v>0</v>
      </c>
      <c r="X30" s="69"/>
      <c r="Y30" s="69"/>
      <c r="Z30" s="69"/>
      <c r="AA30" s="69"/>
      <c r="AB30" s="69"/>
      <c r="AC30" s="69"/>
      <c r="AD30" s="69"/>
    </row>
    <row r="31" spans="3:30" s="68" customFormat="1" ht="18.75" customHeight="1" x14ac:dyDescent="0.55000000000000004">
      <c r="C31" s="68" t="s">
        <v>61</v>
      </c>
      <c r="F31" s="71"/>
      <c r="G31" s="71"/>
      <c r="H31" s="16">
        <v>0</v>
      </c>
      <c r="I31" s="72"/>
      <c r="J31" s="16">
        <v>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>
        <v>-7290862</v>
      </c>
      <c r="V31" s="16"/>
      <c r="W31" s="16">
        <v>-17315798</v>
      </c>
      <c r="X31" s="69"/>
      <c r="Y31" s="69"/>
      <c r="Z31" s="69"/>
      <c r="AA31" s="69"/>
      <c r="AB31" s="69"/>
      <c r="AC31" s="69"/>
      <c r="AD31" s="69"/>
    </row>
    <row r="32" spans="3:30" s="68" customFormat="1" ht="18.75" customHeight="1" x14ac:dyDescent="0.55000000000000004">
      <c r="C32" s="68" t="s">
        <v>105</v>
      </c>
      <c r="F32" s="71"/>
      <c r="G32" s="71"/>
      <c r="H32" s="19">
        <v>-3418949</v>
      </c>
      <c r="I32" s="72"/>
      <c r="J32" s="19">
        <v>-231169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9">
        <v>-3328075</v>
      </c>
      <c r="V32" s="16"/>
      <c r="W32" s="19">
        <v>-112165</v>
      </c>
      <c r="X32" s="69"/>
      <c r="Y32" s="69"/>
      <c r="Z32" s="69"/>
      <c r="AA32" s="69"/>
      <c r="AB32" s="69"/>
      <c r="AC32" s="69"/>
      <c r="AD32" s="69"/>
    </row>
    <row r="33" spans="1:30" s="68" customFormat="1" ht="18.75" customHeight="1" x14ac:dyDescent="0.55000000000000004">
      <c r="C33" s="68" t="s">
        <v>106</v>
      </c>
      <c r="F33" s="71"/>
      <c r="G33" s="71"/>
      <c r="H33" s="16">
        <v>3979734</v>
      </c>
      <c r="I33" s="72"/>
      <c r="J33" s="16">
        <v>2411388</v>
      </c>
      <c r="K33" s="19"/>
      <c r="L33" s="72"/>
      <c r="M33" s="72"/>
      <c r="N33" s="72"/>
      <c r="O33" s="72"/>
      <c r="P33" s="72"/>
      <c r="Q33" s="72"/>
      <c r="R33" s="72"/>
      <c r="S33" s="72"/>
      <c r="T33" s="72"/>
      <c r="U33" s="16">
        <v>3176510</v>
      </c>
      <c r="V33" s="72"/>
      <c r="W33" s="16">
        <v>1629947</v>
      </c>
      <c r="X33" s="69"/>
      <c r="Y33" s="69"/>
      <c r="Z33" s="69"/>
      <c r="AA33" s="69"/>
      <c r="AB33" s="69"/>
      <c r="AC33" s="69"/>
      <c r="AD33" s="69"/>
    </row>
    <row r="34" spans="1:30" s="68" customFormat="1" ht="18.75" customHeight="1" x14ac:dyDescent="0.55000000000000004">
      <c r="C34" s="68" t="s">
        <v>107</v>
      </c>
      <c r="F34" s="71"/>
      <c r="G34" s="71"/>
      <c r="H34" s="19">
        <v>24026568</v>
      </c>
      <c r="I34" s="72"/>
      <c r="J34" s="19">
        <v>16652786</v>
      </c>
      <c r="K34" s="19"/>
      <c r="L34" s="72"/>
      <c r="M34" s="72"/>
      <c r="N34" s="72"/>
      <c r="O34" s="72"/>
      <c r="P34" s="72"/>
      <c r="Q34" s="72"/>
      <c r="R34" s="72"/>
      <c r="S34" s="72"/>
      <c r="T34" s="72"/>
      <c r="U34" s="19">
        <v>22135368</v>
      </c>
      <c r="V34" s="72"/>
      <c r="W34" s="19">
        <v>17456410</v>
      </c>
      <c r="X34" s="69"/>
      <c r="Y34" s="69"/>
      <c r="Z34" s="69"/>
      <c r="AA34" s="69"/>
      <c r="AB34" s="69"/>
      <c r="AC34" s="69"/>
      <c r="AD34" s="69"/>
    </row>
    <row r="35" spans="1:30" s="68" customFormat="1" ht="18.75" customHeight="1" x14ac:dyDescent="0.55000000000000004">
      <c r="C35" s="68" t="s">
        <v>189</v>
      </c>
      <c r="F35" s="71"/>
      <c r="G35" s="71"/>
      <c r="H35" s="20">
        <v>12245769</v>
      </c>
      <c r="I35" s="72"/>
      <c r="J35" s="20">
        <v>3076335</v>
      </c>
      <c r="K35" s="16"/>
      <c r="L35" s="72"/>
      <c r="M35" s="72"/>
      <c r="N35" s="72"/>
      <c r="O35" s="72"/>
      <c r="P35" s="72"/>
      <c r="Q35" s="72"/>
      <c r="R35" s="72"/>
      <c r="S35" s="72"/>
      <c r="T35" s="72"/>
      <c r="U35" s="20">
        <v>7282486</v>
      </c>
      <c r="V35" s="72"/>
      <c r="W35" s="20">
        <v>-57883</v>
      </c>
      <c r="X35" s="69"/>
      <c r="Y35" s="69"/>
      <c r="Z35" s="69"/>
      <c r="AA35" s="69"/>
      <c r="AB35" s="69"/>
      <c r="AC35" s="69"/>
      <c r="AD35" s="69"/>
    </row>
    <row r="36" spans="1:30" s="68" customFormat="1" ht="18.75" customHeight="1" x14ac:dyDescent="0.55000000000000004">
      <c r="B36" s="68" t="s">
        <v>108</v>
      </c>
      <c r="F36" s="71"/>
      <c r="G36" s="71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69"/>
      <c r="Y36" s="69"/>
      <c r="Z36" s="69"/>
      <c r="AA36" s="69"/>
      <c r="AB36" s="69"/>
      <c r="AC36" s="69"/>
      <c r="AD36" s="69"/>
    </row>
    <row r="37" spans="1:30" s="68" customFormat="1" ht="18.75" customHeight="1" x14ac:dyDescent="0.55000000000000004">
      <c r="C37" s="68" t="s">
        <v>109</v>
      </c>
      <c r="F37" s="71"/>
      <c r="G37" s="71"/>
      <c r="H37" s="16">
        <v>101719871</v>
      </c>
      <c r="I37" s="72"/>
      <c r="J37" s="16">
        <v>26597742</v>
      </c>
      <c r="K37" s="16"/>
      <c r="L37" s="72"/>
      <c r="M37" s="72"/>
      <c r="N37" s="72"/>
      <c r="O37" s="72"/>
      <c r="P37" s="72"/>
      <c r="Q37" s="72"/>
      <c r="R37" s="72"/>
      <c r="S37" s="72"/>
      <c r="T37" s="72"/>
      <c r="U37" s="16">
        <v>67751492.099999994</v>
      </c>
      <c r="V37" s="72"/>
      <c r="W37" s="16">
        <v>-1694775</v>
      </c>
      <c r="X37" s="69"/>
      <c r="Y37" s="69"/>
      <c r="Z37" s="69"/>
      <c r="AA37" s="69"/>
      <c r="AB37" s="69"/>
      <c r="AC37" s="69"/>
      <c r="AD37" s="69"/>
    </row>
    <row r="38" spans="1:30" s="68" customFormat="1" ht="18.75" customHeight="1" x14ac:dyDescent="0.55000000000000004">
      <c r="F38" s="71"/>
      <c r="G38" s="71"/>
      <c r="H38" s="16"/>
      <c r="I38" s="72"/>
      <c r="J38" s="16"/>
      <c r="K38" s="16"/>
      <c r="L38" s="72"/>
      <c r="M38" s="72"/>
      <c r="N38" s="72"/>
      <c r="O38" s="72"/>
      <c r="P38" s="72"/>
      <c r="Q38" s="72"/>
      <c r="R38" s="72"/>
      <c r="S38" s="72"/>
      <c r="T38" s="72"/>
      <c r="U38" s="16"/>
      <c r="V38" s="72"/>
      <c r="W38" s="16"/>
      <c r="X38" s="69"/>
      <c r="Y38" s="69"/>
      <c r="Z38" s="69"/>
      <c r="AA38" s="69"/>
      <c r="AB38" s="69"/>
      <c r="AC38" s="69"/>
      <c r="AD38" s="69"/>
    </row>
    <row r="39" spans="1:30" ht="20" customHeight="1" x14ac:dyDescent="0.7">
      <c r="A39" s="166" t="s">
        <v>8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</row>
    <row r="40" spans="1:30" ht="20" customHeight="1" x14ac:dyDescent="0.7">
      <c r="A40" s="164" t="s">
        <v>10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</row>
    <row r="41" spans="1:30" ht="20" customHeight="1" x14ac:dyDescent="0.7">
      <c r="A41" s="164" t="s">
        <v>11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</row>
    <row r="42" spans="1:30" ht="20" customHeight="1" x14ac:dyDescent="0.7">
      <c r="A42" s="164" t="s">
        <v>98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</row>
    <row r="43" spans="1:30" ht="20" customHeight="1" x14ac:dyDescent="0.7">
      <c r="A43" s="164" t="s">
        <v>197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</row>
    <row r="44" spans="1:30" s="68" customFormat="1" ht="15" customHeight="1" x14ac:dyDescent="0.55000000000000004">
      <c r="H44" s="167" t="s">
        <v>14</v>
      </c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69"/>
      <c r="Y44" s="69"/>
      <c r="Z44" s="69"/>
      <c r="AA44" s="69"/>
      <c r="AB44" s="69"/>
      <c r="AC44" s="69"/>
      <c r="AD44" s="69"/>
    </row>
    <row r="45" spans="1:30" s="68" customFormat="1" ht="15" customHeight="1" x14ac:dyDescent="0.55000000000000004">
      <c r="H45" s="168" t="s">
        <v>15</v>
      </c>
      <c r="I45" s="168"/>
      <c r="J45" s="168"/>
      <c r="U45" s="168" t="s">
        <v>16</v>
      </c>
      <c r="V45" s="168"/>
      <c r="W45" s="168"/>
      <c r="X45" s="69"/>
      <c r="Y45" s="69"/>
      <c r="Z45" s="69"/>
      <c r="AA45" s="69"/>
      <c r="AB45" s="69"/>
      <c r="AC45" s="69"/>
      <c r="AD45" s="69"/>
    </row>
    <row r="46" spans="1:30" s="68" customFormat="1" ht="15" customHeight="1" x14ac:dyDescent="0.55000000000000004">
      <c r="F46" s="70"/>
      <c r="H46" s="101">
        <v>2022</v>
      </c>
      <c r="I46" s="100"/>
      <c r="J46" s="101">
        <v>2021</v>
      </c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01">
        <v>2022</v>
      </c>
      <c r="V46" s="100"/>
      <c r="W46" s="101">
        <v>2021</v>
      </c>
      <c r="X46" s="69"/>
      <c r="Y46" s="69"/>
      <c r="Z46" s="69"/>
      <c r="AA46" s="69"/>
      <c r="AB46" s="69"/>
      <c r="AC46" s="69"/>
      <c r="AD46" s="69"/>
    </row>
    <row r="47" spans="1:30" s="68" customFormat="1" ht="15" customHeight="1" x14ac:dyDescent="0.55000000000000004">
      <c r="B47" s="68" t="s">
        <v>110</v>
      </c>
      <c r="G47" s="71"/>
      <c r="I47" s="72"/>
      <c r="K47" s="16"/>
      <c r="L47" s="72"/>
      <c r="M47" s="72"/>
      <c r="N47" s="72"/>
      <c r="O47" s="72"/>
      <c r="P47" s="72"/>
      <c r="Q47" s="72"/>
      <c r="R47" s="72"/>
      <c r="S47" s="72"/>
      <c r="T47" s="72"/>
      <c r="U47" s="16"/>
      <c r="V47" s="72"/>
      <c r="W47" s="16"/>
      <c r="X47" s="69"/>
      <c r="Y47" s="69"/>
      <c r="Z47" s="69"/>
      <c r="AA47" s="69"/>
      <c r="AB47" s="69"/>
      <c r="AC47" s="69"/>
      <c r="AD47" s="69"/>
    </row>
    <row r="48" spans="1:30" s="68" customFormat="1" ht="15" customHeight="1" x14ac:dyDescent="0.55000000000000004">
      <c r="C48" s="68" t="s">
        <v>158</v>
      </c>
      <c r="F48" s="71"/>
      <c r="G48" s="71"/>
      <c r="H48" s="16">
        <v>-10159378</v>
      </c>
      <c r="I48" s="72"/>
      <c r="J48" s="16">
        <v>128873873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>
        <v>43219212</v>
      </c>
      <c r="V48" s="16"/>
      <c r="W48" s="16">
        <v>169475169</v>
      </c>
      <c r="X48" s="69"/>
      <c r="Y48" s="69"/>
      <c r="Z48" s="69"/>
      <c r="AA48" s="69"/>
      <c r="AB48" s="69"/>
      <c r="AC48" s="69"/>
      <c r="AD48" s="69"/>
    </row>
    <row r="49" spans="1:30" s="68" customFormat="1" ht="15" customHeight="1" x14ac:dyDescent="0.55000000000000004">
      <c r="C49" s="3" t="s">
        <v>166</v>
      </c>
      <c r="F49" s="71"/>
      <c r="G49" s="71"/>
      <c r="H49" s="19">
        <v>-156618785</v>
      </c>
      <c r="I49" s="75"/>
      <c r="J49" s="19">
        <v>56926132</v>
      </c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6">
        <v>-156639925</v>
      </c>
      <c r="V49" s="126"/>
      <c r="W49" s="16">
        <v>56914039</v>
      </c>
      <c r="X49" s="69"/>
      <c r="Y49" s="69"/>
      <c r="Z49" s="69"/>
      <c r="AA49" s="69"/>
      <c r="AB49" s="69"/>
      <c r="AC49" s="69"/>
      <c r="AD49" s="69"/>
    </row>
    <row r="50" spans="1:30" s="68" customFormat="1" ht="15" customHeight="1" x14ac:dyDescent="0.55000000000000004">
      <c r="C50" s="68" t="s">
        <v>23</v>
      </c>
      <c r="F50" s="71"/>
      <c r="G50" s="71"/>
      <c r="H50" s="16">
        <v>-3476373</v>
      </c>
      <c r="I50" s="72"/>
      <c r="J50" s="16">
        <v>-8621798</v>
      </c>
      <c r="K50" s="16"/>
      <c r="L50" s="72"/>
      <c r="M50" s="72"/>
      <c r="N50" s="72"/>
      <c r="O50" s="72"/>
      <c r="P50" s="72"/>
      <c r="Q50" s="72"/>
      <c r="R50" s="72"/>
      <c r="S50" s="72"/>
      <c r="T50" s="72"/>
      <c r="U50" s="16">
        <v>4330282</v>
      </c>
      <c r="V50" s="72"/>
      <c r="W50" s="16">
        <v>13781923</v>
      </c>
      <c r="X50" s="69"/>
      <c r="Y50" s="69"/>
      <c r="Z50" s="69"/>
      <c r="AA50" s="69"/>
      <c r="AB50" s="69"/>
      <c r="AC50" s="69"/>
      <c r="AD50" s="69"/>
    </row>
    <row r="51" spans="1:30" s="68" customFormat="1" ht="15" customHeight="1" x14ac:dyDescent="0.55000000000000004">
      <c r="C51" s="68" t="s">
        <v>24</v>
      </c>
      <c r="G51" s="71"/>
      <c r="H51" s="16">
        <v>-10645129</v>
      </c>
      <c r="I51" s="72"/>
      <c r="J51" s="16">
        <v>3305462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>
        <v>-10631758</v>
      </c>
      <c r="V51" s="16"/>
      <c r="W51" s="16">
        <v>4365822</v>
      </c>
      <c r="X51" s="69"/>
      <c r="Y51" s="69"/>
      <c r="Z51" s="69"/>
      <c r="AA51" s="69"/>
      <c r="AB51" s="69"/>
      <c r="AC51" s="69"/>
      <c r="AD51" s="69"/>
    </row>
    <row r="52" spans="1:30" s="68" customFormat="1" ht="15" customHeight="1" x14ac:dyDescent="0.55000000000000004">
      <c r="C52" s="68" t="s">
        <v>111</v>
      </c>
      <c r="G52" s="71"/>
      <c r="H52" s="16">
        <v>2439859</v>
      </c>
      <c r="I52" s="72"/>
      <c r="J52" s="16">
        <v>7078621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>
        <v>2275806</v>
      </c>
      <c r="V52" s="16"/>
      <c r="W52" s="16">
        <v>6552399</v>
      </c>
      <c r="X52" s="69"/>
      <c r="Y52" s="69"/>
      <c r="Z52" s="69"/>
      <c r="AA52" s="69"/>
      <c r="AB52" s="69"/>
      <c r="AC52" s="69"/>
      <c r="AD52" s="69"/>
    </row>
    <row r="53" spans="1:30" s="68" customFormat="1" ht="15" customHeight="1" x14ac:dyDescent="0.55000000000000004">
      <c r="B53" s="68" t="s">
        <v>112</v>
      </c>
      <c r="G53" s="71"/>
      <c r="K53" s="74"/>
      <c r="X53" s="69"/>
      <c r="Y53" s="69"/>
      <c r="Z53" s="69"/>
      <c r="AA53" s="69"/>
      <c r="AB53" s="69"/>
      <c r="AC53" s="69"/>
      <c r="AD53" s="69"/>
    </row>
    <row r="54" spans="1:30" s="68" customFormat="1" ht="15" customHeight="1" x14ac:dyDescent="0.55000000000000004">
      <c r="C54" s="68" t="s">
        <v>159</v>
      </c>
      <c r="G54" s="71"/>
      <c r="H54" s="16">
        <v>29324791</v>
      </c>
      <c r="I54" s="72"/>
      <c r="J54" s="16">
        <v>-50413030</v>
      </c>
      <c r="K54" s="16"/>
      <c r="L54" s="72"/>
      <c r="M54" s="72"/>
      <c r="N54" s="72"/>
      <c r="O54" s="72"/>
      <c r="P54" s="72"/>
      <c r="Q54" s="72"/>
      <c r="R54" s="72"/>
      <c r="S54" s="72"/>
      <c r="T54" s="72"/>
      <c r="U54" s="16">
        <v>-13105476</v>
      </c>
      <c r="V54" s="72"/>
      <c r="W54" s="16">
        <v>-36682508</v>
      </c>
      <c r="X54" s="69"/>
      <c r="Y54" s="69"/>
      <c r="Z54" s="69"/>
      <c r="AA54" s="69"/>
      <c r="AB54" s="69"/>
      <c r="AC54" s="69"/>
      <c r="AD54" s="69"/>
    </row>
    <row r="55" spans="1:30" s="68" customFormat="1" ht="15" customHeight="1" x14ac:dyDescent="0.55000000000000004">
      <c r="C55" s="3" t="s">
        <v>168</v>
      </c>
      <c r="G55" s="71"/>
      <c r="H55" s="16">
        <v>160015653</v>
      </c>
      <c r="I55" s="72"/>
      <c r="J55" s="16">
        <v>-14422620</v>
      </c>
      <c r="K55" s="16"/>
      <c r="L55" s="72"/>
      <c r="M55" s="72"/>
      <c r="N55" s="72"/>
      <c r="O55" s="72"/>
      <c r="P55" s="72"/>
      <c r="Q55" s="72"/>
      <c r="R55" s="72"/>
      <c r="S55" s="72"/>
      <c r="T55" s="72"/>
      <c r="U55" s="16">
        <v>160637699</v>
      </c>
      <c r="V55" s="72"/>
      <c r="W55" s="16">
        <v>-14271879</v>
      </c>
      <c r="X55" s="69"/>
      <c r="Y55" s="69"/>
      <c r="Z55" s="69"/>
      <c r="AA55" s="69"/>
      <c r="AB55" s="69"/>
      <c r="AC55" s="69"/>
      <c r="AD55" s="69"/>
    </row>
    <row r="56" spans="1:30" s="68" customFormat="1" ht="15" customHeight="1" x14ac:dyDescent="0.55000000000000004">
      <c r="C56" s="3" t="s">
        <v>143</v>
      </c>
      <c r="F56" s="71"/>
      <c r="G56" s="71"/>
      <c r="H56" s="16">
        <v>0</v>
      </c>
      <c r="I56" s="72"/>
      <c r="J56" s="16">
        <v>171207</v>
      </c>
      <c r="K56" s="19"/>
      <c r="L56" s="72"/>
      <c r="M56" s="72"/>
      <c r="N56" s="72"/>
      <c r="O56" s="72"/>
      <c r="P56" s="72"/>
      <c r="Q56" s="72"/>
      <c r="R56" s="72"/>
      <c r="S56" s="72"/>
      <c r="T56" s="72"/>
      <c r="U56" s="16">
        <v>0</v>
      </c>
      <c r="V56" s="72"/>
      <c r="W56" s="16">
        <v>171207</v>
      </c>
      <c r="X56" s="69"/>
      <c r="Y56" s="69"/>
      <c r="Z56" s="69"/>
      <c r="AA56" s="69"/>
      <c r="AB56" s="69"/>
      <c r="AC56" s="69"/>
      <c r="AD56" s="69"/>
    </row>
    <row r="57" spans="1:30" s="68" customFormat="1" ht="15" customHeight="1" x14ac:dyDescent="0.55000000000000004">
      <c r="C57" s="68" t="s">
        <v>113</v>
      </c>
      <c r="F57" s="71"/>
      <c r="G57" s="71"/>
      <c r="H57" s="16">
        <v>16754513</v>
      </c>
      <c r="I57" s="72"/>
      <c r="J57" s="16">
        <v>-3589961</v>
      </c>
      <c r="K57" s="19"/>
      <c r="L57" s="72"/>
      <c r="M57" s="72"/>
      <c r="N57" s="72"/>
      <c r="O57" s="72"/>
      <c r="P57" s="72"/>
      <c r="Q57" s="72"/>
      <c r="R57" s="72"/>
      <c r="S57" s="72"/>
      <c r="T57" s="72"/>
      <c r="U57" s="16">
        <v>16780277</v>
      </c>
      <c r="V57" s="72"/>
      <c r="W57" s="16">
        <v>-3365389</v>
      </c>
      <c r="X57" s="69"/>
      <c r="Y57" s="69"/>
      <c r="Z57" s="69"/>
      <c r="AA57" s="69"/>
      <c r="AB57" s="69"/>
      <c r="AC57" s="69"/>
      <c r="AD57" s="69"/>
    </row>
    <row r="58" spans="1:30" s="68" customFormat="1" ht="15" customHeight="1" x14ac:dyDescent="0.55000000000000004">
      <c r="C58" s="68" t="s">
        <v>163</v>
      </c>
      <c r="F58" s="71"/>
      <c r="G58" s="71"/>
      <c r="H58" s="20">
        <v>-1863100</v>
      </c>
      <c r="I58" s="72"/>
      <c r="J58" s="20">
        <v>-1760163</v>
      </c>
      <c r="K58" s="19"/>
      <c r="L58" s="72"/>
      <c r="M58" s="72"/>
      <c r="N58" s="72"/>
      <c r="O58" s="72"/>
      <c r="P58" s="72"/>
      <c r="Q58" s="72"/>
      <c r="R58" s="72"/>
      <c r="S58" s="72"/>
      <c r="T58" s="72"/>
      <c r="U58" s="20">
        <v>-1863100</v>
      </c>
      <c r="V58" s="72"/>
      <c r="W58" s="20">
        <v>-1442384</v>
      </c>
      <c r="X58" s="69"/>
      <c r="Y58" s="69"/>
      <c r="Z58" s="69"/>
      <c r="AA58" s="69"/>
      <c r="AB58" s="69"/>
      <c r="AC58" s="69"/>
      <c r="AD58" s="69"/>
    </row>
    <row r="59" spans="1:30" s="68" customFormat="1" ht="15" customHeight="1" x14ac:dyDescent="0.55000000000000004">
      <c r="B59" s="68" t="s">
        <v>191</v>
      </c>
      <c r="F59" s="71"/>
      <c r="G59" s="71"/>
      <c r="H59" s="16">
        <v>127491922</v>
      </c>
      <c r="I59" s="72"/>
      <c r="J59" s="16">
        <v>144145465</v>
      </c>
      <c r="K59" s="16"/>
      <c r="L59" s="72"/>
      <c r="M59" s="72"/>
      <c r="N59" s="72"/>
      <c r="O59" s="72"/>
      <c r="P59" s="72"/>
      <c r="Q59" s="72"/>
      <c r="R59" s="72"/>
      <c r="S59" s="72"/>
      <c r="T59" s="72"/>
      <c r="U59" s="16">
        <v>112754509.09999999</v>
      </c>
      <c r="V59" s="72"/>
      <c r="W59" s="16">
        <v>193803624</v>
      </c>
      <c r="X59" s="69"/>
      <c r="Y59" s="69"/>
      <c r="Z59" s="69"/>
      <c r="AA59" s="69"/>
      <c r="AB59" s="69"/>
      <c r="AC59" s="69"/>
      <c r="AD59" s="69"/>
    </row>
    <row r="60" spans="1:30" s="68" customFormat="1" ht="15" customHeight="1" x14ac:dyDescent="0.55000000000000004">
      <c r="B60" s="68" t="s">
        <v>114</v>
      </c>
      <c r="F60" s="71"/>
      <c r="G60" s="71"/>
      <c r="H60" s="16">
        <v>114856</v>
      </c>
      <c r="I60" s="72"/>
      <c r="J60" s="16">
        <v>462258</v>
      </c>
      <c r="K60" s="16"/>
      <c r="L60" s="72"/>
      <c r="M60" s="72"/>
      <c r="N60" s="72"/>
      <c r="O60" s="72"/>
      <c r="P60" s="72"/>
      <c r="Q60" s="72"/>
      <c r="R60" s="72"/>
      <c r="S60" s="72"/>
      <c r="T60" s="72"/>
      <c r="U60" s="16">
        <v>168374</v>
      </c>
      <c r="V60" s="16"/>
      <c r="W60" s="16">
        <v>188140</v>
      </c>
      <c r="X60" s="69"/>
      <c r="Y60" s="69"/>
      <c r="Z60" s="69"/>
      <c r="AA60" s="69"/>
      <c r="AB60" s="69"/>
      <c r="AC60" s="69"/>
      <c r="AD60" s="69"/>
    </row>
    <row r="61" spans="1:30" s="68" customFormat="1" ht="15" customHeight="1" x14ac:dyDescent="0.55000000000000004">
      <c r="B61" s="68" t="s">
        <v>115</v>
      </c>
      <c r="F61" s="71"/>
      <c r="G61" s="71"/>
      <c r="H61" s="16">
        <v>9643563</v>
      </c>
      <c r="I61" s="72"/>
      <c r="J61" s="16">
        <v>5929511</v>
      </c>
      <c r="K61" s="16"/>
      <c r="L61" s="72"/>
      <c r="M61" s="72"/>
      <c r="N61" s="72"/>
      <c r="O61" s="72"/>
      <c r="P61" s="72"/>
      <c r="Q61" s="72"/>
      <c r="R61" s="72"/>
      <c r="S61" s="72"/>
      <c r="T61" s="72"/>
      <c r="U61" s="16">
        <v>6770606</v>
      </c>
      <c r="V61" s="16"/>
      <c r="W61" s="16">
        <v>4490312</v>
      </c>
      <c r="X61" s="69"/>
      <c r="Y61" s="69"/>
      <c r="Z61" s="69"/>
      <c r="AA61" s="69"/>
      <c r="AB61" s="69"/>
      <c r="AC61" s="69"/>
      <c r="AD61" s="69"/>
    </row>
    <row r="62" spans="1:30" s="68" customFormat="1" ht="15" customHeight="1" x14ac:dyDescent="0.55000000000000004">
      <c r="B62" s="68" t="s">
        <v>116</v>
      </c>
      <c r="F62" s="71"/>
      <c r="G62" s="71"/>
      <c r="H62" s="16">
        <v>-18328521</v>
      </c>
      <c r="I62" s="72"/>
      <c r="J62" s="20">
        <v>-27462042</v>
      </c>
      <c r="K62" s="16"/>
      <c r="L62" s="72"/>
      <c r="M62" s="72"/>
      <c r="N62" s="72"/>
      <c r="O62" s="72"/>
      <c r="P62" s="72"/>
      <c r="Q62" s="72"/>
      <c r="R62" s="72"/>
      <c r="S62" s="72"/>
      <c r="T62" s="72"/>
      <c r="U62" s="16">
        <v>-11219401</v>
      </c>
      <c r="V62" s="72"/>
      <c r="W62" s="20">
        <v>-21063125</v>
      </c>
      <c r="X62" s="69"/>
      <c r="Y62" s="69"/>
      <c r="Z62" s="69"/>
      <c r="AA62" s="69"/>
      <c r="AB62" s="69"/>
      <c r="AC62" s="69"/>
      <c r="AD62" s="69"/>
    </row>
    <row r="63" spans="1:30" s="68" customFormat="1" ht="15" customHeight="1" x14ac:dyDescent="0.55000000000000004">
      <c r="D63" s="165" t="s">
        <v>190</v>
      </c>
      <c r="E63" s="165"/>
      <c r="F63" s="165"/>
      <c r="G63" s="71"/>
      <c r="H63" s="21">
        <v>119921820</v>
      </c>
      <c r="I63" s="72"/>
      <c r="J63" s="20">
        <v>123075192</v>
      </c>
      <c r="K63" s="16"/>
      <c r="L63" s="72"/>
      <c r="M63" s="72"/>
      <c r="N63" s="72"/>
      <c r="O63" s="72"/>
      <c r="P63" s="72"/>
      <c r="Q63" s="72"/>
      <c r="R63" s="72"/>
      <c r="S63" s="72"/>
      <c r="T63" s="72"/>
      <c r="U63" s="21">
        <v>108474088.09999999</v>
      </c>
      <c r="V63" s="72"/>
      <c r="W63" s="20">
        <v>177418951</v>
      </c>
      <c r="X63" s="69"/>
      <c r="Y63" s="69"/>
      <c r="Z63" s="69"/>
      <c r="AA63" s="69"/>
      <c r="AB63" s="69"/>
      <c r="AC63" s="69"/>
      <c r="AD63" s="69"/>
    </row>
    <row r="64" spans="1:30" s="68" customFormat="1" ht="15" customHeight="1" x14ac:dyDescent="0.55000000000000004">
      <c r="A64" s="149" t="s">
        <v>117</v>
      </c>
      <c r="F64" s="70"/>
      <c r="H64" s="16"/>
      <c r="I64" s="75"/>
      <c r="J64" s="16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16"/>
      <c r="V64" s="75"/>
      <c r="W64" s="16"/>
      <c r="X64" s="69"/>
      <c r="Y64" s="69"/>
      <c r="Z64" s="69"/>
      <c r="AA64" s="69"/>
      <c r="AB64" s="69"/>
      <c r="AC64" s="69"/>
      <c r="AD64" s="69"/>
    </row>
    <row r="65" spans="1:30" s="68" customFormat="1" ht="15" customHeight="1" x14ac:dyDescent="0.55000000000000004">
      <c r="B65" s="68" t="s">
        <v>250</v>
      </c>
      <c r="F65" s="70"/>
      <c r="H65" s="16">
        <v>-79789988</v>
      </c>
      <c r="I65" s="72"/>
      <c r="J65" s="16">
        <v>0</v>
      </c>
      <c r="K65" s="16"/>
      <c r="L65" s="72"/>
      <c r="M65" s="72"/>
      <c r="N65" s="72"/>
      <c r="O65" s="72"/>
      <c r="P65" s="72"/>
      <c r="Q65" s="72"/>
      <c r="R65" s="72"/>
      <c r="S65" s="72"/>
      <c r="T65" s="72"/>
      <c r="U65" s="16">
        <v>-79789988</v>
      </c>
      <c r="V65" s="72"/>
      <c r="W65" s="16">
        <v>0</v>
      </c>
      <c r="X65" s="69"/>
      <c r="Y65" s="69"/>
      <c r="Z65" s="69"/>
      <c r="AA65" s="69"/>
      <c r="AB65" s="69"/>
      <c r="AC65" s="69"/>
      <c r="AD65" s="69"/>
    </row>
    <row r="66" spans="1:30" s="68" customFormat="1" ht="15" customHeight="1" x14ac:dyDescent="0.55000000000000004">
      <c r="B66" s="68" t="s">
        <v>118</v>
      </c>
      <c r="F66" s="70"/>
      <c r="H66" s="16">
        <v>12000</v>
      </c>
      <c r="I66" s="75"/>
      <c r="J66" s="16">
        <v>0</v>
      </c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16">
        <v>12000</v>
      </c>
      <c r="V66" s="75"/>
      <c r="W66" s="16">
        <v>0</v>
      </c>
      <c r="X66" s="69"/>
      <c r="Y66" s="69"/>
      <c r="Z66" s="69"/>
      <c r="AA66" s="69"/>
      <c r="AB66" s="69"/>
      <c r="AC66" s="69"/>
      <c r="AD66" s="69"/>
    </row>
    <row r="67" spans="1:30" s="68" customFormat="1" ht="15" customHeight="1" x14ac:dyDescent="0.55000000000000004">
      <c r="B67" s="68" t="s">
        <v>246</v>
      </c>
      <c r="F67" s="70"/>
      <c r="H67" s="16">
        <v>0</v>
      </c>
      <c r="I67" s="75"/>
      <c r="J67" s="16">
        <v>15000000</v>
      </c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16">
        <v>0</v>
      </c>
      <c r="V67" s="75"/>
      <c r="W67" s="16">
        <v>0</v>
      </c>
      <c r="X67" s="69"/>
      <c r="Y67" s="69"/>
      <c r="Z67" s="69"/>
      <c r="AA67" s="69"/>
      <c r="AB67" s="69"/>
      <c r="AC67" s="69"/>
      <c r="AD67" s="69"/>
    </row>
    <row r="68" spans="1:30" s="68" customFormat="1" ht="15" customHeight="1" x14ac:dyDescent="0.55000000000000004">
      <c r="B68" s="68" t="s">
        <v>247</v>
      </c>
      <c r="F68" s="70"/>
      <c r="H68" s="16">
        <v>0</v>
      </c>
      <c r="I68" s="75"/>
      <c r="J68" s="16">
        <v>0</v>
      </c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16">
        <v>50963693</v>
      </c>
      <c r="V68" s="75"/>
      <c r="W68" s="16">
        <v>0</v>
      </c>
      <c r="X68" s="69"/>
      <c r="Y68" s="69"/>
      <c r="Z68" s="69"/>
      <c r="AA68" s="69"/>
      <c r="AB68" s="69"/>
      <c r="AC68" s="69"/>
      <c r="AD68" s="69"/>
    </row>
    <row r="69" spans="1:30" s="68" customFormat="1" ht="15" customHeight="1" x14ac:dyDescent="0.55000000000000004">
      <c r="B69" s="68" t="s">
        <v>193</v>
      </c>
      <c r="F69" s="71"/>
      <c r="G69" s="71"/>
      <c r="H69" s="16">
        <v>-10997651</v>
      </c>
      <c r="I69" s="19"/>
      <c r="J69" s="19">
        <v>-3942266</v>
      </c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16">
        <v>0</v>
      </c>
      <c r="V69" s="19"/>
      <c r="W69" s="19">
        <v>-64237</v>
      </c>
      <c r="X69" s="69"/>
      <c r="Y69" s="69"/>
      <c r="Z69" s="69"/>
      <c r="AA69" s="69"/>
      <c r="AB69" s="69"/>
      <c r="AC69" s="69"/>
      <c r="AD69" s="69"/>
    </row>
    <row r="70" spans="1:30" s="68" customFormat="1" ht="15" customHeight="1" x14ac:dyDescent="0.55000000000000004">
      <c r="B70" s="68" t="s">
        <v>119</v>
      </c>
      <c r="F70" s="76"/>
      <c r="G70" s="76"/>
      <c r="H70" s="16">
        <v>1349149</v>
      </c>
      <c r="I70" s="19"/>
      <c r="J70" s="19">
        <v>334175</v>
      </c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16">
        <v>-922195</v>
      </c>
      <c r="V70" s="19"/>
      <c r="W70" s="19">
        <v>0</v>
      </c>
      <c r="X70" s="116"/>
      <c r="Y70" s="116"/>
      <c r="Z70" s="116"/>
      <c r="AA70" s="116"/>
      <c r="AB70" s="116"/>
      <c r="AC70" s="116"/>
      <c r="AD70" s="116"/>
    </row>
    <row r="71" spans="1:30" s="68" customFormat="1" ht="15" customHeight="1" x14ac:dyDescent="0.55000000000000004">
      <c r="B71" s="68" t="s">
        <v>164</v>
      </c>
      <c r="F71" s="71"/>
      <c r="G71" s="71"/>
      <c r="H71" s="16">
        <v>-463500</v>
      </c>
      <c r="I71" s="19"/>
      <c r="J71" s="19">
        <v>0</v>
      </c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16">
        <v>0</v>
      </c>
      <c r="V71" s="19"/>
      <c r="W71" s="19">
        <v>0</v>
      </c>
      <c r="X71" s="69"/>
      <c r="Y71" s="69"/>
      <c r="Z71" s="69"/>
      <c r="AA71" s="69"/>
      <c r="AB71" s="69"/>
      <c r="AC71" s="69"/>
      <c r="AD71" s="69"/>
    </row>
    <row r="72" spans="1:30" s="68" customFormat="1" ht="15" customHeight="1" x14ac:dyDescent="0.55000000000000004">
      <c r="B72" s="68" t="s">
        <v>241</v>
      </c>
      <c r="F72" s="71"/>
      <c r="G72" s="71"/>
      <c r="H72" s="16"/>
      <c r="I72" s="19"/>
      <c r="J72" s="19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16"/>
      <c r="V72" s="19"/>
      <c r="W72" s="19"/>
      <c r="X72" s="69"/>
      <c r="Y72" s="69"/>
      <c r="Z72" s="69"/>
      <c r="AA72" s="69"/>
      <c r="AB72" s="69"/>
      <c r="AC72" s="69"/>
      <c r="AD72" s="69"/>
    </row>
    <row r="73" spans="1:30" s="68" customFormat="1" ht="15" customHeight="1" x14ac:dyDescent="0.55000000000000004">
      <c r="C73" s="68" t="s">
        <v>242</v>
      </c>
      <c r="F73" s="71"/>
      <c r="G73" s="71"/>
      <c r="H73" s="16">
        <v>-443</v>
      </c>
      <c r="I73" s="19"/>
      <c r="J73" s="19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16">
        <v>0</v>
      </c>
      <c r="V73" s="19"/>
      <c r="W73" s="19"/>
      <c r="X73" s="69"/>
      <c r="Y73" s="69"/>
      <c r="Z73" s="69"/>
      <c r="AA73" s="69"/>
      <c r="AB73" s="69"/>
      <c r="AC73" s="69"/>
      <c r="AD73" s="69"/>
    </row>
    <row r="74" spans="1:30" s="68" customFormat="1" ht="15" customHeight="1" x14ac:dyDescent="0.55000000000000004">
      <c r="B74" s="68" t="s">
        <v>114</v>
      </c>
      <c r="F74" s="71"/>
      <c r="G74" s="71"/>
      <c r="H74" s="16">
        <v>144000</v>
      </c>
      <c r="I74" s="19"/>
      <c r="J74" s="19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16">
        <v>144000</v>
      </c>
      <c r="V74" s="19"/>
      <c r="W74" s="19"/>
      <c r="X74" s="69"/>
      <c r="Y74" s="69"/>
      <c r="Z74" s="69"/>
      <c r="AA74" s="69"/>
      <c r="AB74" s="69"/>
      <c r="AC74" s="69"/>
      <c r="AD74" s="69"/>
    </row>
    <row r="75" spans="1:30" s="68" customFormat="1" ht="15" customHeight="1" x14ac:dyDescent="0.55000000000000004">
      <c r="B75" s="68" t="s">
        <v>160</v>
      </c>
      <c r="F75" s="70"/>
      <c r="H75" s="16">
        <v>0</v>
      </c>
      <c r="I75" s="75"/>
      <c r="J75" s="20">
        <v>0</v>
      </c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16">
        <v>7290862</v>
      </c>
      <c r="V75" s="75"/>
      <c r="W75" s="20">
        <v>17315798</v>
      </c>
      <c r="X75" s="69"/>
      <c r="Y75" s="69"/>
      <c r="Z75" s="69"/>
      <c r="AA75" s="69"/>
      <c r="AB75" s="69"/>
      <c r="AC75" s="69"/>
      <c r="AD75" s="69"/>
    </row>
    <row r="76" spans="1:30" s="68" customFormat="1" ht="15" customHeight="1" x14ac:dyDescent="0.55000000000000004">
      <c r="C76" s="68" t="s">
        <v>228</v>
      </c>
      <c r="F76" s="71"/>
      <c r="G76" s="71"/>
      <c r="H76" s="21">
        <v>-89746433</v>
      </c>
      <c r="I76" s="16"/>
      <c r="J76" s="20">
        <v>11391909</v>
      </c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21">
        <v>-22301628</v>
      </c>
      <c r="V76" s="16"/>
      <c r="W76" s="20">
        <v>17251561</v>
      </c>
      <c r="X76" s="69"/>
      <c r="Y76" s="69"/>
      <c r="Z76" s="69"/>
      <c r="AA76" s="69"/>
      <c r="AB76" s="69"/>
      <c r="AC76" s="69"/>
      <c r="AD76" s="69"/>
    </row>
    <row r="77" spans="1:30" s="68" customFormat="1" ht="15" customHeight="1" x14ac:dyDescent="0.55000000000000004">
      <c r="A77" s="149" t="s">
        <v>120</v>
      </c>
      <c r="F77" s="71"/>
      <c r="G77" s="71"/>
      <c r="I77" s="16"/>
      <c r="K77" s="72"/>
      <c r="L77" s="72"/>
      <c r="M77" s="72"/>
      <c r="N77" s="72"/>
      <c r="O77" s="72"/>
      <c r="P77" s="72"/>
      <c r="Q77" s="72"/>
      <c r="R77" s="72"/>
      <c r="S77" s="72"/>
      <c r="T77" s="72"/>
      <c r="V77" s="16"/>
      <c r="X77" s="69"/>
      <c r="Y77" s="69"/>
      <c r="Z77" s="69"/>
      <c r="AA77" s="69"/>
      <c r="AB77" s="69"/>
      <c r="AC77" s="69"/>
      <c r="AD77" s="69"/>
    </row>
    <row r="78" spans="1:30" s="68" customFormat="1" ht="15" customHeight="1" x14ac:dyDescent="0.55000000000000004">
      <c r="B78" s="68" t="s">
        <v>248</v>
      </c>
      <c r="F78" s="71"/>
      <c r="G78" s="71"/>
      <c r="H78" s="16">
        <v>-155617323</v>
      </c>
      <c r="I78" s="16"/>
      <c r="J78" s="16">
        <v>-80857961</v>
      </c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16">
        <v>-160780905</v>
      </c>
      <c r="V78" s="16"/>
      <c r="W78" s="16">
        <v>-139957509</v>
      </c>
      <c r="X78" s="69"/>
      <c r="Y78" s="69"/>
      <c r="Z78" s="69"/>
      <c r="AA78" s="69"/>
      <c r="AB78" s="69"/>
      <c r="AC78" s="69"/>
      <c r="AD78" s="69"/>
    </row>
    <row r="79" spans="1:30" s="68" customFormat="1" ht="15" customHeight="1" x14ac:dyDescent="0.55000000000000004">
      <c r="B79" s="3" t="s">
        <v>230</v>
      </c>
      <c r="C79" s="3"/>
      <c r="F79" s="71"/>
      <c r="G79" s="71"/>
      <c r="X79" s="69"/>
      <c r="Y79" s="69"/>
      <c r="Z79" s="69"/>
      <c r="AA79" s="69"/>
      <c r="AB79" s="69"/>
      <c r="AC79" s="69"/>
      <c r="AD79" s="69"/>
    </row>
    <row r="80" spans="1:30" s="68" customFormat="1" ht="15" customHeight="1" x14ac:dyDescent="0.55000000000000004">
      <c r="B80" s="3"/>
      <c r="C80" s="3" t="s">
        <v>176</v>
      </c>
      <c r="F80" s="71"/>
      <c r="G80" s="71"/>
      <c r="H80" s="16">
        <v>0</v>
      </c>
      <c r="I80" s="16"/>
      <c r="J80" s="16">
        <v>-56700000</v>
      </c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16">
        <v>-37300000</v>
      </c>
      <c r="V80" s="16"/>
      <c r="W80" s="16">
        <v>-58700000</v>
      </c>
      <c r="X80" s="69"/>
      <c r="Y80" s="69"/>
      <c r="Z80" s="69"/>
      <c r="AA80" s="69"/>
      <c r="AB80" s="69"/>
      <c r="AC80" s="69"/>
      <c r="AD80" s="69"/>
    </row>
    <row r="81" spans="1:30" s="68" customFormat="1" ht="15" customHeight="1" x14ac:dyDescent="0.55000000000000004">
      <c r="B81" s="68" t="s">
        <v>238</v>
      </c>
      <c r="F81" s="71"/>
      <c r="G81" s="71"/>
      <c r="H81" s="16">
        <v>0</v>
      </c>
      <c r="I81" s="16"/>
      <c r="J81" s="16">
        <v>45000000</v>
      </c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16">
        <v>0</v>
      </c>
      <c r="V81" s="16"/>
      <c r="W81" s="16">
        <v>45000000</v>
      </c>
      <c r="X81" s="69"/>
      <c r="Y81" s="69"/>
      <c r="Z81" s="69"/>
      <c r="AA81" s="69"/>
      <c r="AB81" s="69"/>
      <c r="AC81" s="69"/>
      <c r="AD81" s="69"/>
    </row>
    <row r="82" spans="1:30" s="68" customFormat="1" ht="15" customHeight="1" x14ac:dyDescent="0.55000000000000004">
      <c r="B82" s="68" t="s">
        <v>229</v>
      </c>
      <c r="F82" s="71"/>
      <c r="G82" s="71"/>
      <c r="H82" s="16">
        <v>185000000</v>
      </c>
      <c r="I82" s="16"/>
      <c r="J82" s="16">
        <v>0</v>
      </c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16">
        <v>185000000</v>
      </c>
      <c r="V82" s="16"/>
      <c r="W82" s="16">
        <v>0</v>
      </c>
      <c r="X82" s="69"/>
      <c r="Y82" s="69"/>
      <c r="Z82" s="69"/>
      <c r="AA82" s="69"/>
      <c r="AB82" s="69"/>
      <c r="AC82" s="69"/>
      <c r="AD82" s="69"/>
    </row>
    <row r="83" spans="1:30" s="68" customFormat="1" ht="15" customHeight="1" x14ac:dyDescent="0.55000000000000004">
      <c r="B83" s="3" t="s">
        <v>231</v>
      </c>
      <c r="F83" s="71"/>
      <c r="G83" s="71"/>
      <c r="X83" s="69"/>
      <c r="Y83" s="69"/>
      <c r="Z83" s="69"/>
      <c r="AA83" s="69"/>
      <c r="AB83" s="69"/>
      <c r="AC83" s="69"/>
      <c r="AD83" s="69"/>
    </row>
    <row r="84" spans="1:30" s="68" customFormat="1" ht="15" customHeight="1" x14ac:dyDescent="0.55000000000000004">
      <c r="B84" s="3"/>
      <c r="C84" s="68" t="s">
        <v>232</v>
      </c>
      <c r="F84" s="71"/>
      <c r="G84" s="71"/>
      <c r="H84" s="16">
        <v>-21605261</v>
      </c>
      <c r="I84" s="16"/>
      <c r="J84" s="16">
        <v>0</v>
      </c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16">
        <v>-21605261</v>
      </c>
      <c r="V84" s="16"/>
      <c r="W84" s="16">
        <v>0</v>
      </c>
      <c r="X84" s="69"/>
      <c r="Y84" s="69"/>
      <c r="Z84" s="69"/>
      <c r="AA84" s="69"/>
      <c r="AB84" s="69"/>
      <c r="AC84" s="69"/>
      <c r="AD84" s="69"/>
    </row>
    <row r="85" spans="1:30" ht="21" customHeight="1" x14ac:dyDescent="0.7">
      <c r="A85" s="166" t="s">
        <v>9</v>
      </c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</row>
    <row r="86" spans="1:30" ht="21" customHeight="1" x14ac:dyDescent="0.7">
      <c r="A86" s="164" t="s">
        <v>10</v>
      </c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</row>
    <row r="87" spans="1:30" ht="21" customHeight="1" x14ac:dyDescent="0.7">
      <c r="A87" s="164" t="s">
        <v>11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</row>
    <row r="88" spans="1:30" ht="21" customHeight="1" x14ac:dyDescent="0.7">
      <c r="A88" s="164" t="s">
        <v>98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</row>
    <row r="89" spans="1:30" ht="21" customHeight="1" x14ac:dyDescent="0.7">
      <c r="A89" s="164" t="s">
        <v>197</v>
      </c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</row>
    <row r="90" spans="1:30" s="68" customFormat="1" ht="18.75" customHeight="1" x14ac:dyDescent="0.55000000000000004">
      <c r="H90" s="167" t="s">
        <v>14</v>
      </c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69"/>
      <c r="Y90" s="69"/>
      <c r="Z90" s="69"/>
      <c r="AA90" s="69"/>
      <c r="AB90" s="69"/>
      <c r="AC90" s="69"/>
      <c r="AD90" s="69"/>
    </row>
    <row r="91" spans="1:30" s="68" customFormat="1" ht="18.75" customHeight="1" x14ac:dyDescent="0.55000000000000004">
      <c r="H91" s="168" t="s">
        <v>15</v>
      </c>
      <c r="I91" s="168"/>
      <c r="J91" s="168"/>
      <c r="U91" s="168" t="s">
        <v>16</v>
      </c>
      <c r="V91" s="168"/>
      <c r="W91" s="168"/>
      <c r="X91" s="69"/>
      <c r="Y91" s="69"/>
      <c r="Z91" s="69"/>
      <c r="AA91" s="69"/>
      <c r="AB91" s="69"/>
      <c r="AC91" s="69"/>
      <c r="AD91" s="69"/>
    </row>
    <row r="92" spans="1:30" s="68" customFormat="1" ht="18.75" customHeight="1" x14ac:dyDescent="0.55000000000000004">
      <c r="F92" s="70"/>
      <c r="H92" s="101">
        <v>2022</v>
      </c>
      <c r="I92" s="100"/>
      <c r="J92" s="101">
        <v>2021</v>
      </c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01">
        <v>2022</v>
      </c>
      <c r="V92" s="100"/>
      <c r="W92" s="101">
        <v>2021</v>
      </c>
      <c r="X92" s="69"/>
      <c r="Y92" s="69"/>
      <c r="Z92" s="69"/>
      <c r="AA92" s="69"/>
      <c r="AB92" s="69"/>
      <c r="AC92" s="69"/>
      <c r="AD92" s="69"/>
    </row>
    <row r="93" spans="1:30" s="68" customFormat="1" ht="16.5" customHeight="1" x14ac:dyDescent="0.55000000000000004">
      <c r="B93" s="68" t="s">
        <v>131</v>
      </c>
      <c r="F93" s="71"/>
      <c r="G93" s="71"/>
      <c r="X93" s="69"/>
      <c r="Y93" s="69"/>
      <c r="Z93" s="69"/>
      <c r="AA93" s="69"/>
      <c r="AB93" s="69"/>
      <c r="AC93" s="69"/>
      <c r="AD93" s="69"/>
    </row>
    <row r="94" spans="1:30" s="68" customFormat="1" ht="16.5" customHeight="1" x14ac:dyDescent="0.55000000000000004">
      <c r="C94" s="68" t="s">
        <v>129</v>
      </c>
      <c r="F94" s="71"/>
      <c r="G94" s="71"/>
      <c r="H94" s="16">
        <v>-52052505</v>
      </c>
      <c r="I94" s="16"/>
      <c r="J94" s="16">
        <v>-59319721</v>
      </c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16">
        <v>-52052505</v>
      </c>
      <c r="V94" s="16"/>
      <c r="W94" s="16">
        <v>-59319721</v>
      </c>
      <c r="X94" s="69"/>
      <c r="Y94" s="69"/>
      <c r="Z94" s="69"/>
      <c r="AA94" s="69"/>
      <c r="AB94" s="69"/>
      <c r="AC94" s="69"/>
      <c r="AD94" s="69"/>
    </row>
    <row r="95" spans="1:30" s="68" customFormat="1" ht="16.5" customHeight="1" x14ac:dyDescent="0.55000000000000004">
      <c r="B95" s="68" t="s">
        <v>154</v>
      </c>
      <c r="F95" s="71"/>
      <c r="G95" s="71"/>
      <c r="H95" s="16">
        <v>-5159312</v>
      </c>
      <c r="I95" s="16"/>
      <c r="J95" s="16">
        <v>-5328565</v>
      </c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16">
        <v>-4220635</v>
      </c>
      <c r="V95" s="16"/>
      <c r="W95" s="16">
        <v>-4652764</v>
      </c>
      <c r="X95" s="69"/>
      <c r="Y95" s="69"/>
      <c r="Z95" s="69"/>
      <c r="AA95" s="69"/>
      <c r="AB95" s="69"/>
      <c r="AC95" s="69"/>
      <c r="AD95" s="69"/>
    </row>
    <row r="96" spans="1:30" s="68" customFormat="1" ht="18.75" customHeight="1" x14ac:dyDescent="0.55000000000000004">
      <c r="B96" s="122" t="s">
        <v>177</v>
      </c>
      <c r="C96" s="3"/>
      <c r="D96" s="3"/>
      <c r="F96" s="70"/>
      <c r="H96" s="16">
        <v>0</v>
      </c>
      <c r="I96" s="16"/>
      <c r="J96" s="16">
        <v>127201545</v>
      </c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16">
        <v>0</v>
      </c>
      <c r="V96" s="16"/>
      <c r="W96" s="16">
        <v>127201545</v>
      </c>
      <c r="X96" s="69"/>
      <c r="Y96" s="69"/>
      <c r="Z96" s="69"/>
      <c r="AA96" s="69"/>
      <c r="AB96" s="69"/>
      <c r="AC96" s="69"/>
      <c r="AD96" s="69"/>
    </row>
    <row r="97" spans="1:30" s="68" customFormat="1" ht="18.75" customHeight="1" x14ac:dyDescent="0.55000000000000004">
      <c r="B97" s="122" t="s">
        <v>178</v>
      </c>
      <c r="C97" s="3"/>
      <c r="D97" s="3"/>
      <c r="F97" s="70"/>
      <c r="X97" s="69"/>
      <c r="Y97" s="69"/>
      <c r="Z97" s="69"/>
      <c r="AA97" s="69"/>
      <c r="AB97" s="69"/>
      <c r="AC97" s="69"/>
      <c r="AD97" s="69"/>
    </row>
    <row r="98" spans="1:30" s="68" customFormat="1" ht="18.75" customHeight="1" x14ac:dyDescent="0.55000000000000004">
      <c r="B98" s="3"/>
      <c r="C98" s="3" t="s">
        <v>179</v>
      </c>
      <c r="D98" s="3"/>
      <c r="F98" s="70"/>
      <c r="H98" s="16">
        <v>0</v>
      </c>
      <c r="I98" s="16"/>
      <c r="J98" s="16">
        <v>-1086318</v>
      </c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16">
        <v>0</v>
      </c>
      <c r="V98" s="16"/>
      <c r="W98" s="16">
        <v>-1086318</v>
      </c>
      <c r="X98" s="69"/>
      <c r="Y98" s="69"/>
      <c r="Z98" s="69"/>
      <c r="AA98" s="69"/>
      <c r="AB98" s="69"/>
      <c r="AC98" s="69"/>
      <c r="AD98" s="69"/>
    </row>
    <row r="99" spans="1:30" s="68" customFormat="1" ht="18.75" customHeight="1" x14ac:dyDescent="0.55000000000000004">
      <c r="B99" s="68" t="s">
        <v>121</v>
      </c>
      <c r="F99" s="71"/>
      <c r="G99" s="71"/>
      <c r="H99" s="16">
        <v>-11153291</v>
      </c>
      <c r="I99" s="19"/>
      <c r="J99" s="19">
        <v>-17748987</v>
      </c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16">
        <v>-18626856</v>
      </c>
      <c r="V99" s="19"/>
      <c r="W99" s="19">
        <v>-15801048</v>
      </c>
      <c r="X99" s="69"/>
      <c r="Y99" s="69"/>
      <c r="Z99" s="69"/>
      <c r="AA99" s="69"/>
      <c r="AB99" s="69"/>
      <c r="AC99" s="69"/>
      <c r="AD99" s="69"/>
    </row>
    <row r="100" spans="1:30" s="68" customFormat="1" ht="18.75" customHeight="1" x14ac:dyDescent="0.55000000000000004">
      <c r="B100" s="68" t="s">
        <v>130</v>
      </c>
      <c r="F100" s="71"/>
      <c r="G100" s="71"/>
      <c r="H100" s="19"/>
      <c r="I100" s="19"/>
      <c r="J100" s="19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19"/>
      <c r="V100" s="19"/>
      <c r="W100" s="19"/>
      <c r="X100" s="69"/>
      <c r="Y100" s="69"/>
      <c r="Z100" s="69"/>
      <c r="AA100" s="69"/>
      <c r="AB100" s="69"/>
      <c r="AC100" s="69"/>
      <c r="AD100" s="69"/>
    </row>
    <row r="101" spans="1:30" s="68" customFormat="1" ht="18.75" customHeight="1" x14ac:dyDescent="0.55000000000000004">
      <c r="C101" s="68" t="s">
        <v>128</v>
      </c>
      <c r="F101" s="71"/>
      <c r="G101" s="71"/>
      <c r="H101" s="20">
        <v>-709137</v>
      </c>
      <c r="I101" s="16"/>
      <c r="J101" s="20">
        <v>-1684202</v>
      </c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20">
        <v>0</v>
      </c>
      <c r="V101" s="16"/>
      <c r="W101" s="20">
        <v>0</v>
      </c>
      <c r="X101" s="69"/>
      <c r="Y101" s="69"/>
      <c r="Z101" s="69"/>
      <c r="AA101" s="69"/>
      <c r="AB101" s="69"/>
      <c r="AC101" s="69"/>
      <c r="AD101" s="69"/>
    </row>
    <row r="102" spans="1:30" s="68" customFormat="1" ht="18.75" customHeight="1" x14ac:dyDescent="0.55000000000000004">
      <c r="C102" s="165" t="s">
        <v>192</v>
      </c>
      <c r="D102" s="165"/>
      <c r="E102" s="165"/>
      <c r="F102" s="165"/>
      <c r="G102" s="71"/>
      <c r="H102" s="21">
        <v>-61296829</v>
      </c>
      <c r="I102" s="16"/>
      <c r="J102" s="20">
        <v>-50524209</v>
      </c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21">
        <v>-109586162</v>
      </c>
      <c r="V102" s="16"/>
      <c r="W102" s="20">
        <v>-107315815</v>
      </c>
      <c r="X102" s="69"/>
      <c r="Y102" s="69"/>
      <c r="Z102" s="69"/>
      <c r="AA102" s="69"/>
      <c r="AB102" s="69"/>
      <c r="AC102" s="69"/>
      <c r="AD102" s="69"/>
    </row>
    <row r="103" spans="1:30" s="68" customFormat="1" ht="18.75" customHeight="1" x14ac:dyDescent="0.55000000000000004">
      <c r="A103" s="68" t="s">
        <v>122</v>
      </c>
      <c r="F103" s="71"/>
      <c r="G103" s="71"/>
      <c r="H103" s="16">
        <v>-32121442</v>
      </c>
      <c r="I103" s="16"/>
      <c r="J103" s="16">
        <v>83942892</v>
      </c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16">
        <v>-23413701.900000006</v>
      </c>
      <c r="V103" s="16"/>
      <c r="W103" s="16">
        <v>87354697</v>
      </c>
      <c r="X103" s="69"/>
      <c r="Y103" s="69"/>
      <c r="Z103" s="69"/>
      <c r="AA103" s="69"/>
      <c r="AB103" s="69"/>
      <c r="AC103" s="69"/>
      <c r="AD103" s="69"/>
    </row>
    <row r="104" spans="1:30" s="68" customFormat="1" ht="18.75" customHeight="1" x14ac:dyDescent="0.55000000000000004">
      <c r="A104" s="68" t="s">
        <v>123</v>
      </c>
      <c r="F104" s="76"/>
      <c r="G104" s="71"/>
      <c r="H104" s="16">
        <v>127531974</v>
      </c>
      <c r="I104" s="16"/>
      <c r="J104" s="16">
        <v>43589082</v>
      </c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16">
        <v>89661392</v>
      </c>
      <c r="V104" s="16"/>
      <c r="W104" s="16">
        <v>2306695</v>
      </c>
      <c r="X104" s="69"/>
      <c r="Y104" s="69"/>
      <c r="Z104" s="69"/>
      <c r="AA104" s="69"/>
      <c r="AB104" s="69"/>
      <c r="AC104" s="69"/>
      <c r="AD104" s="69"/>
    </row>
    <row r="105" spans="1:30" s="68" customFormat="1" ht="18.75" customHeight="1" thickBot="1" x14ac:dyDescent="0.6">
      <c r="A105" s="68" t="s">
        <v>124</v>
      </c>
      <c r="F105" s="76"/>
      <c r="G105" s="71"/>
      <c r="H105" s="113">
        <v>95410532</v>
      </c>
      <c r="I105" s="16"/>
      <c r="J105" s="113">
        <v>127531974</v>
      </c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113">
        <v>66247690.099999994</v>
      </c>
      <c r="V105" s="16"/>
      <c r="W105" s="113">
        <v>89661392</v>
      </c>
      <c r="X105" s="69"/>
      <c r="Y105" s="69"/>
      <c r="Z105" s="69"/>
      <c r="AA105" s="69"/>
      <c r="AB105" s="69"/>
      <c r="AC105" s="69"/>
      <c r="AD105" s="69"/>
    </row>
    <row r="106" spans="1:30" s="68" customFormat="1" ht="18.75" customHeight="1" thickTop="1" x14ac:dyDescent="0.55000000000000004">
      <c r="F106" s="76"/>
      <c r="G106" s="71"/>
      <c r="I106" s="16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V106" s="16"/>
      <c r="X106" s="69"/>
      <c r="Y106" s="69"/>
      <c r="Z106" s="69"/>
      <c r="AA106" s="69"/>
      <c r="AB106" s="69"/>
      <c r="AC106" s="69"/>
      <c r="AD106" s="69"/>
    </row>
    <row r="107" spans="1:30" s="68" customFormat="1" ht="18.75" customHeight="1" x14ac:dyDescent="0.55000000000000004">
      <c r="A107" s="68" t="s">
        <v>161</v>
      </c>
      <c r="X107" s="69"/>
      <c r="Y107" s="69"/>
      <c r="Z107" s="69"/>
      <c r="AA107" s="69"/>
      <c r="AB107" s="69"/>
      <c r="AC107" s="69"/>
      <c r="AD107" s="69"/>
    </row>
    <row r="108" spans="1:30" s="68" customFormat="1" ht="18.75" customHeight="1" x14ac:dyDescent="0.55000000000000004">
      <c r="A108" s="68" t="s">
        <v>125</v>
      </c>
      <c r="X108" s="69"/>
      <c r="Y108" s="69"/>
      <c r="Z108" s="69"/>
      <c r="AA108" s="69"/>
      <c r="AB108" s="69"/>
      <c r="AC108" s="69"/>
      <c r="AD108" s="69"/>
    </row>
    <row r="109" spans="1:30" s="68" customFormat="1" ht="18.75" customHeight="1" x14ac:dyDescent="0.55000000000000004">
      <c r="B109" s="112" t="s">
        <v>165</v>
      </c>
      <c r="X109" s="69"/>
      <c r="Y109" s="69"/>
      <c r="Z109" s="69"/>
      <c r="AA109" s="69"/>
      <c r="AB109" s="69"/>
      <c r="AC109" s="69"/>
      <c r="AD109" s="69"/>
    </row>
    <row r="110" spans="1:30" s="68" customFormat="1" ht="18.75" customHeight="1" x14ac:dyDescent="0.55000000000000004">
      <c r="C110" s="112" t="s">
        <v>152</v>
      </c>
      <c r="H110" s="19">
        <v>-435077</v>
      </c>
      <c r="I110" s="16"/>
      <c r="J110" s="19">
        <v>-1166883</v>
      </c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138">
        <v>0</v>
      </c>
      <c r="V110" s="16"/>
      <c r="W110" s="19">
        <v>0</v>
      </c>
      <c r="X110" s="69"/>
      <c r="Y110" s="69"/>
      <c r="Z110" s="69"/>
      <c r="AA110" s="69"/>
      <c r="AB110" s="69"/>
      <c r="AC110" s="69"/>
      <c r="AD110" s="69"/>
    </row>
    <row r="111" spans="1:30" s="68" customFormat="1" ht="18.75" customHeight="1" x14ac:dyDescent="0.55000000000000004">
      <c r="C111" s="112" t="s">
        <v>153</v>
      </c>
      <c r="H111" s="19">
        <v>435077</v>
      </c>
      <c r="I111" s="16"/>
      <c r="J111" s="19">
        <v>1166883</v>
      </c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138">
        <v>0</v>
      </c>
      <c r="V111" s="16"/>
      <c r="W111" s="19">
        <v>0</v>
      </c>
      <c r="X111" s="69"/>
      <c r="Y111" s="69"/>
      <c r="Z111" s="69"/>
      <c r="AA111" s="69"/>
      <c r="AB111" s="69"/>
      <c r="AC111" s="69"/>
      <c r="AD111" s="69"/>
    </row>
    <row r="112" spans="1:30" s="112" customFormat="1" ht="16" customHeight="1" x14ac:dyDescent="0.75">
      <c r="B112" s="112" t="s">
        <v>212</v>
      </c>
      <c r="H112" s="137"/>
      <c r="I112" s="137"/>
      <c r="J112" s="138"/>
      <c r="K112" s="139"/>
      <c r="L112" s="137"/>
      <c r="M112" s="140"/>
      <c r="N112" s="140"/>
      <c r="O112" s="140"/>
      <c r="P112" s="140"/>
      <c r="Q112" s="140"/>
      <c r="R112" s="140"/>
      <c r="S112" s="140"/>
      <c r="T112" s="140"/>
      <c r="U112" s="138"/>
      <c r="V112" s="140"/>
      <c r="W112" s="138"/>
      <c r="X112" s="141"/>
      <c r="Y112" s="141"/>
      <c r="Z112" s="141"/>
      <c r="AA112" s="141"/>
      <c r="AB112" s="141"/>
      <c r="AC112" s="141"/>
      <c r="AD112" s="141"/>
    </row>
    <row r="113" spans="2:30" s="112" customFormat="1" ht="16" customHeight="1" x14ac:dyDescent="0.55000000000000004">
      <c r="C113" s="112" t="s">
        <v>213</v>
      </c>
      <c r="H113" s="16">
        <v>-77324</v>
      </c>
      <c r="I113" s="137"/>
      <c r="J113" s="138">
        <v>0</v>
      </c>
      <c r="K113" s="139"/>
      <c r="L113" s="137"/>
      <c r="M113" s="140"/>
      <c r="N113" s="140"/>
      <c r="O113" s="140"/>
      <c r="P113" s="140"/>
      <c r="Q113" s="140"/>
      <c r="R113" s="140"/>
      <c r="S113" s="140"/>
      <c r="T113" s="140"/>
      <c r="U113" s="138">
        <v>0</v>
      </c>
      <c r="V113" s="140"/>
      <c r="W113" s="138">
        <v>0</v>
      </c>
      <c r="X113" s="141"/>
      <c r="Y113" s="141"/>
      <c r="Z113" s="141"/>
      <c r="AA113" s="141"/>
      <c r="AB113" s="141"/>
      <c r="AC113" s="141"/>
      <c r="AD113" s="141"/>
    </row>
    <row r="114" spans="2:30" s="112" customFormat="1" ht="16" customHeight="1" x14ac:dyDescent="0.55000000000000004">
      <c r="C114" s="112" t="s">
        <v>214</v>
      </c>
      <c r="H114" s="16">
        <v>77324</v>
      </c>
      <c r="I114" s="137"/>
      <c r="J114" s="138">
        <v>0</v>
      </c>
      <c r="K114" s="139"/>
      <c r="L114" s="137"/>
      <c r="M114" s="140"/>
      <c r="N114" s="140"/>
      <c r="O114" s="140"/>
      <c r="P114" s="140"/>
      <c r="Q114" s="140"/>
      <c r="R114" s="140"/>
      <c r="S114" s="140"/>
      <c r="T114" s="140"/>
      <c r="U114" s="138">
        <v>0</v>
      </c>
      <c r="V114" s="140"/>
      <c r="W114" s="138">
        <v>0</v>
      </c>
      <c r="X114" s="141"/>
      <c r="Y114" s="141"/>
      <c r="Z114" s="141"/>
      <c r="AA114" s="141"/>
      <c r="AB114" s="141"/>
      <c r="AC114" s="141"/>
      <c r="AD114" s="141"/>
    </row>
    <row r="115" spans="2:30" s="68" customFormat="1" ht="18" customHeight="1" x14ac:dyDescent="0.55000000000000004">
      <c r="B115" s="148" t="s">
        <v>235</v>
      </c>
      <c r="C115" s="148"/>
      <c r="D115" s="148"/>
      <c r="E115" s="148"/>
      <c r="H115" s="16"/>
      <c r="J115" s="16"/>
      <c r="U115" s="16"/>
      <c r="W115" s="16"/>
      <c r="X115" s="69"/>
      <c r="Y115" s="69"/>
      <c r="Z115" s="69"/>
      <c r="AA115" s="69"/>
      <c r="AB115" s="69"/>
      <c r="AC115" s="69"/>
      <c r="AD115" s="69"/>
    </row>
    <row r="116" spans="2:30" ht="18" customHeight="1" x14ac:dyDescent="0.7">
      <c r="B116" s="68"/>
      <c r="C116" s="112" t="s">
        <v>214</v>
      </c>
      <c r="D116" s="68"/>
      <c r="E116" s="68"/>
      <c r="F116" s="68"/>
      <c r="G116" s="68"/>
      <c r="H116" s="16">
        <v>-15699699</v>
      </c>
      <c r="I116" s="68"/>
      <c r="J116" s="16">
        <v>179299</v>
      </c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16">
        <v>-13513904</v>
      </c>
      <c r="V116" s="68"/>
      <c r="W116" s="16">
        <v>0</v>
      </c>
    </row>
    <row r="117" spans="2:30" ht="18" customHeight="1" x14ac:dyDescent="0.7">
      <c r="B117" s="68"/>
      <c r="C117" s="68" t="s">
        <v>239</v>
      </c>
      <c r="D117" s="68"/>
      <c r="E117" s="68"/>
      <c r="F117" s="68"/>
      <c r="G117" s="68"/>
      <c r="H117" s="16">
        <v>15699699</v>
      </c>
      <c r="I117" s="68"/>
      <c r="J117" s="16">
        <v>-171945.3</v>
      </c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16">
        <v>13513904</v>
      </c>
      <c r="V117" s="68"/>
      <c r="W117" s="16">
        <v>0</v>
      </c>
    </row>
  </sheetData>
  <mergeCells count="26">
    <mergeCell ref="H7:J7"/>
    <mergeCell ref="A41:W41"/>
    <mergeCell ref="H91:J91"/>
    <mergeCell ref="U91:W91"/>
    <mergeCell ref="A85:W85"/>
    <mergeCell ref="A86:W86"/>
    <mergeCell ref="A88:W88"/>
    <mergeCell ref="A89:W89"/>
    <mergeCell ref="H90:W90"/>
    <mergeCell ref="A87:W87"/>
    <mergeCell ref="A4:W4"/>
    <mergeCell ref="C102:F102"/>
    <mergeCell ref="D63:F63"/>
    <mergeCell ref="A1:W1"/>
    <mergeCell ref="A39:W39"/>
    <mergeCell ref="A40:W40"/>
    <mergeCell ref="A2:W2"/>
    <mergeCell ref="A5:W5"/>
    <mergeCell ref="H6:W6"/>
    <mergeCell ref="H44:W44"/>
    <mergeCell ref="H45:J45"/>
    <mergeCell ref="A3:W3"/>
    <mergeCell ref="U7:W7"/>
    <mergeCell ref="U45:W45"/>
    <mergeCell ref="A42:W42"/>
    <mergeCell ref="A43:W43"/>
  </mergeCells>
  <phoneticPr fontId="8" type="noConversion"/>
  <pageMargins left="1.1811023622047245" right="0.19685039370078741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  <rowBreaks count="2" manualBreakCount="2">
    <brk id="38" max="22" man="1"/>
    <brk id="8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Chanakarn Makapun</cp:lastModifiedBy>
  <cp:lastPrinted>2023-02-26T05:12:52Z</cp:lastPrinted>
  <dcterms:created xsi:type="dcterms:W3CDTF">2003-10-16T04:11:37Z</dcterms:created>
  <dcterms:modified xsi:type="dcterms:W3CDTF">2023-02-27T12:04:42Z</dcterms:modified>
</cp:coreProperties>
</file>