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2\"/>
    </mc:Choice>
  </mc:AlternateContent>
  <xr:revisionPtr revIDLastSave="0" documentId="13_ncr:1_{0430EF6E-86F5-4B7B-A2BE-9DA19F3B2FF3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5-7E" sheetId="1" r:id="rId1"/>
    <sheet name="8-9 E" sheetId="2" r:id="rId2"/>
    <sheet name="10 E" sheetId="7" r:id="rId3"/>
    <sheet name="11 E" sheetId="4" r:id="rId4"/>
    <sheet name="12-14 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2" i="7" l="1"/>
  <c r="V41" i="7"/>
  <c r="V40" i="7"/>
  <c r="V39" i="7"/>
  <c r="T44" i="7"/>
  <c r="J55" i="2" l="1"/>
  <c r="F55" i="2"/>
  <c r="L124" i="5" l="1"/>
  <c r="J124" i="5"/>
  <c r="H124" i="5"/>
  <c r="F124" i="5"/>
  <c r="L94" i="5"/>
  <c r="J94" i="5"/>
  <c r="H94" i="5"/>
  <c r="F94" i="5"/>
  <c r="L34" i="5"/>
  <c r="L50" i="5" s="1"/>
  <c r="L53" i="5" s="1"/>
  <c r="J34" i="5"/>
  <c r="J50" i="5" s="1"/>
  <c r="J53" i="5" s="1"/>
  <c r="H34" i="5"/>
  <c r="H50" i="5" s="1"/>
  <c r="H53" i="5" s="1"/>
  <c r="F34" i="5"/>
  <c r="R32" i="4"/>
  <c r="P32" i="4"/>
  <c r="N32" i="4"/>
  <c r="L32" i="4"/>
  <c r="J32" i="4"/>
  <c r="H32" i="4"/>
  <c r="F32" i="4"/>
  <c r="T30" i="4"/>
  <c r="T29" i="4"/>
  <c r="T21" i="4"/>
  <c r="T20" i="4"/>
  <c r="T19" i="4"/>
  <c r="T18" i="4"/>
  <c r="T17" i="4"/>
  <c r="T16" i="4"/>
  <c r="T13" i="4"/>
  <c r="R23" i="4"/>
  <c r="P23" i="4"/>
  <c r="N23" i="4"/>
  <c r="L23" i="4"/>
  <c r="J23" i="4"/>
  <c r="H23" i="4"/>
  <c r="F23" i="4"/>
  <c r="AF44" i="7"/>
  <c r="AB44" i="7"/>
  <c r="Z44" i="7"/>
  <c r="X44" i="7"/>
  <c r="R44" i="7"/>
  <c r="P44" i="7"/>
  <c r="N44" i="7"/>
  <c r="L44" i="7"/>
  <c r="J44" i="7"/>
  <c r="H44" i="7"/>
  <c r="F44" i="7"/>
  <c r="AD42" i="7"/>
  <c r="AD41" i="7"/>
  <c r="AH41" i="7" s="1"/>
  <c r="AD40" i="7"/>
  <c r="AH40" i="7" s="1"/>
  <c r="AD39" i="7"/>
  <c r="AH39" i="7" s="1"/>
  <c r="V37" i="7"/>
  <c r="AD37" i="7" s="1"/>
  <c r="AH37" i="7" s="1"/>
  <c r="V17" i="7"/>
  <c r="AD17" i="7" s="1"/>
  <c r="AH17" i="7" s="1"/>
  <c r="V29" i="7"/>
  <c r="AD29" i="7" s="1"/>
  <c r="AH29" i="7" s="1"/>
  <c r="V28" i="7"/>
  <c r="AD28" i="7" s="1"/>
  <c r="AH28" i="7" s="1"/>
  <c r="V27" i="7"/>
  <c r="AD27" i="7" s="1"/>
  <c r="AH27" i="7" s="1"/>
  <c r="V26" i="7"/>
  <c r="AD26" i="7" s="1"/>
  <c r="AH26" i="7" s="1"/>
  <c r="V24" i="7"/>
  <c r="AD24" i="7" s="1"/>
  <c r="AH24" i="7" s="1"/>
  <c r="V23" i="7"/>
  <c r="AD23" i="7" s="1"/>
  <c r="AH23" i="7" s="1"/>
  <c r="V22" i="7"/>
  <c r="AD22" i="7" s="1"/>
  <c r="AH22" i="7" s="1"/>
  <c r="V21" i="7"/>
  <c r="AD21" i="7" s="1"/>
  <c r="AH21" i="7" s="1"/>
  <c r="V20" i="7"/>
  <c r="AD20" i="7" s="1"/>
  <c r="AH20" i="7" s="1"/>
  <c r="AF31" i="7"/>
  <c r="AB31" i="7"/>
  <c r="Z31" i="7"/>
  <c r="X31" i="7"/>
  <c r="R31" i="7"/>
  <c r="P31" i="7"/>
  <c r="N31" i="7"/>
  <c r="L31" i="7"/>
  <c r="J31" i="7"/>
  <c r="H31" i="7"/>
  <c r="F31" i="7"/>
  <c r="H85" i="2"/>
  <c r="L85" i="2"/>
  <c r="J85" i="2"/>
  <c r="F85" i="2"/>
  <c r="L78" i="2"/>
  <c r="J78" i="2"/>
  <c r="H78" i="2"/>
  <c r="F78" i="2"/>
  <c r="L40" i="2"/>
  <c r="L43" i="2" s="1"/>
  <c r="J40" i="2"/>
  <c r="J43" i="2" s="1"/>
  <c r="J58" i="2" s="1"/>
  <c r="H40" i="2"/>
  <c r="H43" i="2" s="1"/>
  <c r="F40" i="2"/>
  <c r="F43" i="2" s="1"/>
  <c r="F58" i="2" s="1"/>
  <c r="L33" i="2"/>
  <c r="J33" i="2"/>
  <c r="H33" i="2"/>
  <c r="F33" i="2"/>
  <c r="J21" i="2"/>
  <c r="H21" i="2"/>
  <c r="F21" i="2"/>
  <c r="L151" i="1"/>
  <c r="L154" i="1" s="1"/>
  <c r="J151" i="1"/>
  <c r="H151" i="1"/>
  <c r="H154" i="1" s="1"/>
  <c r="F151" i="1"/>
  <c r="F154" i="1" s="1"/>
  <c r="L109" i="1"/>
  <c r="J109" i="1"/>
  <c r="H109" i="1"/>
  <c r="F109" i="1"/>
  <c r="L95" i="1"/>
  <c r="J95" i="1"/>
  <c r="H95" i="1"/>
  <c r="F95" i="1"/>
  <c r="L55" i="1"/>
  <c r="J55" i="1"/>
  <c r="F55" i="1"/>
  <c r="H55" i="1"/>
  <c r="F32" i="1"/>
  <c r="L32" i="1"/>
  <c r="J32" i="1"/>
  <c r="H32" i="1"/>
  <c r="L140" i="5" l="1"/>
  <c r="L144" i="5" s="1"/>
  <c r="J140" i="5"/>
  <c r="J144" i="5" s="1"/>
  <c r="H140" i="5"/>
  <c r="H144" i="5" s="1"/>
  <c r="J154" i="1"/>
  <c r="AH42" i="7"/>
  <c r="AH44" i="7" s="1"/>
  <c r="F50" i="5"/>
  <c r="F53" i="5" s="1"/>
  <c r="F140" i="5" s="1"/>
  <c r="F144" i="5" s="1"/>
  <c r="T32" i="4"/>
  <c r="H111" i="1"/>
  <c r="H156" i="1" s="1"/>
  <c r="L111" i="1"/>
  <c r="L156" i="1" s="1"/>
  <c r="H57" i="1"/>
  <c r="L57" i="1"/>
  <c r="J111" i="1"/>
  <c r="J156" i="1" s="1"/>
  <c r="J57" i="1"/>
  <c r="T23" i="4"/>
  <c r="V44" i="7"/>
  <c r="AH31" i="7"/>
  <c r="V31" i="7"/>
  <c r="AD31" i="7"/>
  <c r="F57" i="1"/>
  <c r="F111" i="1"/>
  <c r="F156" i="1" s="1"/>
  <c r="AD44" i="7" l="1"/>
</calcChain>
</file>

<file path=xl/sharedStrings.xml><?xml version="1.0" encoding="utf-8"?>
<sst xmlns="http://schemas.openxmlformats.org/spreadsheetml/2006/main" count="519" uniqueCount="303">
  <si>
    <t xml:space="preserve">   </t>
  </si>
  <si>
    <t xml:space="preserve">  จ่ายภาษีเงินได้นิติบุคคล</t>
  </si>
  <si>
    <t>Interlink Communication Public Company Limited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</si>
  <si>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</si>
  <si>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</si>
  <si>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</si>
  <si>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</si>
  <si>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</si>
  <si>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</si>
  <si>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</si>
  <si>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</si>
  <si>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</si>
  <si>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</si>
  <si>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</si>
  <si>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</si>
  <si>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</si>
  <si>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</si>
  <si>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</si>
  <si>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</si>
  <si>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</si>
  <si>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</si>
  <si>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</si>
  <si>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</si>
  <si>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</si>
  <si>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</si>
  <si>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</si>
  <si>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</si>
  <si>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</si>
  <si>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</si>
  <si>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</si>
  <si>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</si>
  <si>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</si>
  <si>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</si>
  <si>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</si>
  <si>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</si>
  <si>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</si>
  <si>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</si>
  <si>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</si>
  <si>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</si>
  <si>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</si>
  <si>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</si>
  <si>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Cash flows before changes in operating assets</t>
  </si>
  <si>
    <t>and liabilities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</si>
  <si>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</si>
  <si>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</si>
  <si>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</si>
  <si>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</si>
  <si>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</si>
  <si>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</si>
  <si>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</si>
  <si>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</si>
  <si>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</si>
  <si>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</si>
  <si>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</si>
  <si>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</si>
  <si>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</si>
  <si>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</si>
  <si>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</si>
  <si>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</si>
  <si>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Consolidated</t>
  </si>
  <si>
    <t>Inventories, net</t>
  </si>
  <si>
    <t>Property, plant and equipment, net</t>
  </si>
  <si>
    <t>Intangible assets, net</t>
  </si>
  <si>
    <t>Deferred tax assets, net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</si>
  <si>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</si>
  <si>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</si>
  <si>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</si>
  <si>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</si>
  <si>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</si>
  <si>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</si>
  <si>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</si>
  <si>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Finance costs</t>
  </si>
  <si>
    <t xml:space="preserve">   fully paid-up of Baht 1 each</t>
  </si>
  <si>
    <t xml:space="preserve">   at par value of Baht 1 each</t>
  </si>
  <si>
    <t>Total expense</t>
  </si>
  <si>
    <t>- Amortisation of prepaid expenses</t>
  </si>
  <si>
    <t>Note</t>
  </si>
  <si>
    <t>Appropriated - legal reserve</t>
  </si>
  <si>
    <t xml:space="preserve">Total equity attributable to owners </t>
  </si>
  <si>
    <t>- Accrued revenue from engineering service</t>
  </si>
  <si>
    <t>Service income from</t>
  </si>
  <si>
    <t xml:space="preserve">Dividends </t>
  </si>
  <si>
    <t>- Owners of the parent</t>
  </si>
  <si>
    <t>attributable to:</t>
  </si>
  <si>
    <t>Appropriated-</t>
  </si>
  <si>
    <t>network installation service</t>
  </si>
  <si>
    <t>Cost of network installation service</t>
  </si>
  <si>
    <t>for the year</t>
  </si>
  <si>
    <t>- Provision for sale promotion (reversal)</t>
  </si>
  <si>
    <t>Separate</t>
  </si>
  <si>
    <t>- Other non-current assets</t>
  </si>
  <si>
    <t>Liabilities and equity</t>
  </si>
  <si>
    <t>Total equity</t>
  </si>
  <si>
    <t>Total liabilities and equity</t>
  </si>
  <si>
    <t>Statement of Changes in Equity</t>
  </si>
  <si>
    <t>Equity</t>
  </si>
  <si>
    <t>Premium on paid-up share capital</t>
  </si>
  <si>
    <t>Total revenue</t>
  </si>
  <si>
    <t>paid-up</t>
  </si>
  <si>
    <t>Changes in equity for the year</t>
  </si>
  <si>
    <t>- Retention</t>
  </si>
  <si>
    <t xml:space="preserve">   - Purchases of fixed assets and telecommunication</t>
  </si>
  <si>
    <t>Investment in a joint venture</t>
  </si>
  <si>
    <t>Service income from engineering service</t>
  </si>
  <si>
    <t>and data center space service</t>
  </si>
  <si>
    <t>in a joint venture</t>
  </si>
  <si>
    <t>- Advance received from customers under</t>
  </si>
  <si>
    <t>Advance received from customers under</t>
  </si>
  <si>
    <t>- Dividend income</t>
  </si>
  <si>
    <t>Legal reserve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</si>
  <si>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</si>
  <si>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</si>
  <si>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>- Trade and other receivables</t>
  </si>
  <si>
    <t>- Trade and other payables</t>
  </si>
  <si>
    <t xml:space="preserve">    engineering service</t>
  </si>
  <si>
    <t>- Employee benefit obligations paid</t>
  </si>
  <si>
    <t xml:space="preserve">Accrued revenue from network </t>
  </si>
  <si>
    <t>Trade and other receivables, net</t>
  </si>
  <si>
    <t>Trade and other payables</t>
  </si>
  <si>
    <t>Other income</t>
  </si>
  <si>
    <t>Income tax</t>
  </si>
  <si>
    <t>income tax to net cash from operations:</t>
  </si>
  <si>
    <t xml:space="preserve">543,632,325 ordinary shares </t>
  </si>
  <si>
    <t>543,632,325 ordinary shares</t>
  </si>
  <si>
    <t>Investment property, net</t>
  </si>
  <si>
    <t>Advance received from long-term</t>
  </si>
  <si>
    <t>Retention</t>
  </si>
  <si>
    <t>Profit attributable to:</t>
  </si>
  <si>
    <t>Total comprehensive income</t>
  </si>
  <si>
    <t>Earnings per share</t>
  </si>
  <si>
    <t>Adjustments to reconcile profit before</t>
  </si>
  <si>
    <t xml:space="preserve">Profit before share from investment </t>
  </si>
  <si>
    <t xml:space="preserve">Profit before income tax </t>
  </si>
  <si>
    <t>Profit for the year</t>
  </si>
  <si>
    <t xml:space="preserve">Current portion of employee benefit </t>
  </si>
  <si>
    <t>obligations</t>
  </si>
  <si>
    <t>financial statements</t>
  </si>
  <si>
    <t>in a joint venture and income tax</t>
  </si>
  <si>
    <t>Net profit for the year</t>
  </si>
  <si>
    <t xml:space="preserve">Long-term borrowings from </t>
  </si>
  <si>
    <t>Share of loss from investment</t>
  </si>
  <si>
    <t>- Finance costs</t>
  </si>
  <si>
    <t>- Payments for purchase of intangible assets</t>
  </si>
  <si>
    <t>- Proceeds from interest income</t>
  </si>
  <si>
    <t xml:space="preserve">- Payments for deferred financing fee of </t>
  </si>
  <si>
    <t xml:space="preserve">- Proceeds from long-term borrowings from </t>
  </si>
  <si>
    <t xml:space="preserve">- Payments for long-term borrowings from </t>
  </si>
  <si>
    <t xml:space="preserve">- Payments for deferred financing fee </t>
  </si>
  <si>
    <t>- Dividend paid</t>
  </si>
  <si>
    <t>- Interest paid</t>
  </si>
  <si>
    <t xml:space="preserve"> short-term borrowings from financial institutions</t>
  </si>
  <si>
    <t>a financial institution, net</t>
  </si>
  <si>
    <t>Profit before income tax</t>
  </si>
  <si>
    <t>- Payments for purchase of property, plant and equipment</t>
  </si>
  <si>
    <t xml:space="preserve"> a financial institution</t>
  </si>
  <si>
    <t xml:space="preserve"> of long-term borrowings from a financial institution</t>
  </si>
  <si>
    <t xml:space="preserve">- Accounts payable from purchases of property, plant </t>
  </si>
  <si>
    <t>- Provision for loss on engineering service (reversal)</t>
  </si>
  <si>
    <t>Treasury</t>
  </si>
  <si>
    <t>shares</t>
  </si>
  <si>
    <t>Treasury shares</t>
  </si>
  <si>
    <t>Financial assets measured at</t>
  </si>
  <si>
    <t>fair value through profit or loss</t>
  </si>
  <si>
    <t>Right-of-use assets, net</t>
  </si>
  <si>
    <t>Deferred tax liabilities, net</t>
  </si>
  <si>
    <t>Other components of equity</t>
  </si>
  <si>
    <t>sales of</t>
  </si>
  <si>
    <t>warrants on</t>
  </si>
  <si>
    <t>a subsidiary</t>
  </si>
  <si>
    <t xml:space="preserve"> a subsidiary</t>
  </si>
  <si>
    <t>Total other</t>
  </si>
  <si>
    <t>components</t>
  </si>
  <si>
    <t>of equity</t>
  </si>
  <si>
    <t>- Unrealised losses (gains) on exchange rate</t>
  </si>
  <si>
    <t>- Losses from sale of warrants on a subsidiary's shares</t>
  </si>
  <si>
    <t>Sale of warrants on a subsidiary's shares</t>
  </si>
  <si>
    <t>Short-term borrowings to a joint venture</t>
  </si>
  <si>
    <t>- Proceeds from sales of warrants on a subsidiary's shares</t>
  </si>
  <si>
    <t>- Payments for short-term borrowings to a joint venture</t>
  </si>
  <si>
    <t>- Proceeds from dividend income</t>
  </si>
  <si>
    <t>from a financial institution, net</t>
  </si>
  <si>
    <t>Current portion of long-term borrowings</t>
  </si>
  <si>
    <t>treasury shares</t>
  </si>
  <si>
    <t>Treasury shares reserve</t>
  </si>
  <si>
    <t>reserve</t>
  </si>
  <si>
    <t>Net cash receives from (payments in) financing activities</t>
  </si>
  <si>
    <t>Current portion of lease liabilities, net</t>
  </si>
  <si>
    <t>Lease liabilities, net</t>
  </si>
  <si>
    <t>Basic earnings per share (Baht per share)</t>
  </si>
  <si>
    <t>Opening balance as at 1 January 2021</t>
  </si>
  <si>
    <t>Closing balance as at 31 December 2021</t>
  </si>
  <si>
    <t>2021</t>
  </si>
  <si>
    <t xml:space="preserve">Short-term borrowing from </t>
  </si>
  <si>
    <t>a related party</t>
  </si>
  <si>
    <t>Premium on treasury shares</t>
  </si>
  <si>
    <t>Advance received for capital</t>
  </si>
  <si>
    <t>in a subsidiary</t>
  </si>
  <si>
    <t>Others gain (loss), net</t>
  </si>
  <si>
    <t xml:space="preserve">Advance </t>
  </si>
  <si>
    <t>received</t>
  </si>
  <si>
    <t xml:space="preserve"> for capital</t>
  </si>
  <si>
    <t xml:space="preserve"> shares</t>
  </si>
  <si>
    <t xml:space="preserve">treasury </t>
  </si>
  <si>
    <t>- Proceeds from sales of investments in a subsidiary</t>
  </si>
  <si>
    <t>- Payment for purchase of warrants on a subsidiary's shares</t>
  </si>
  <si>
    <t>- Proceeds from sale of treasury shares</t>
  </si>
  <si>
    <t>- Advance received for capital</t>
  </si>
  <si>
    <t>Deposits at financial institutions</t>
  </si>
  <si>
    <t>held as collateral</t>
  </si>
  <si>
    <t xml:space="preserve">Financial derivative liabilities measured at </t>
  </si>
  <si>
    <t>Income tax payable</t>
  </si>
  <si>
    <t>Consolidated financial statements</t>
  </si>
  <si>
    <t>Separate financial statements</t>
  </si>
  <si>
    <t>- Payments for purchases of warrants on a subsidiary's shares</t>
  </si>
  <si>
    <t>- Changes in property, plant and equipment</t>
  </si>
  <si>
    <t xml:space="preserve">Accrued revenue from engineering </t>
  </si>
  <si>
    <t xml:space="preserve">   and equipment </t>
  </si>
  <si>
    <t xml:space="preserve">   under lease liabilities</t>
  </si>
  <si>
    <t>construction contracts</t>
  </si>
  <si>
    <t>- Payment for lease payments</t>
  </si>
  <si>
    <t>As at 31 December 2022</t>
  </si>
  <si>
    <t>For the year ended 31 December 2022</t>
  </si>
  <si>
    <t>Opening balance as at 1 January 2022</t>
  </si>
  <si>
    <t>Closing balance as at 31 December 2022</t>
  </si>
  <si>
    <t>2022</t>
  </si>
  <si>
    <t>Advance payment for capital</t>
  </si>
  <si>
    <t>Financial assets measured at fair value</t>
  </si>
  <si>
    <t>through other comprehensive income</t>
  </si>
  <si>
    <t>Goodwill</t>
  </si>
  <si>
    <t>- Advance payment for capital</t>
  </si>
  <si>
    <t>Right-of-use assets under trust, net</t>
  </si>
  <si>
    <t>Lease liabilities under</t>
  </si>
  <si>
    <t>the agreement with trust, net</t>
  </si>
  <si>
    <t>Other comprehensive income</t>
  </si>
  <si>
    <t xml:space="preserve">Item that will not be reclassified </t>
  </si>
  <si>
    <t>to profit or loss</t>
  </si>
  <si>
    <t>- Changes in fair value of financial assets</t>
  </si>
  <si>
    <t>measured at fair value through</t>
  </si>
  <si>
    <t>other comprehensive income, net of tax</t>
  </si>
  <si>
    <t>- Remeasurements of post-employment</t>
  </si>
  <si>
    <t>benefit obligations, net of tax</t>
  </si>
  <si>
    <t>for the year, net of tax</t>
  </si>
  <si>
    <t>Measurement of</t>
  </si>
  <si>
    <t>financial assets</t>
  </si>
  <si>
    <t>at fair value</t>
  </si>
  <si>
    <t>through other</t>
  </si>
  <si>
    <t>comprehensive</t>
  </si>
  <si>
    <t>income</t>
  </si>
  <si>
    <t>- Gains from change in lease liabilities</t>
  </si>
  <si>
    <t xml:space="preserve">- Payments for purchases of financial assets measured at </t>
  </si>
  <si>
    <t xml:space="preserve">  fair value through other comprehensive income</t>
  </si>
  <si>
    <t>- Proceeds from disposal of fixed assets and</t>
  </si>
  <si>
    <t xml:space="preserve">    equipment under the agreement with Trust</t>
  </si>
  <si>
    <t>- Payments for lease liabilities under the agreement with Trust</t>
  </si>
  <si>
    <t>- Payments for fees and costs of transactions</t>
  </si>
  <si>
    <t xml:space="preserve">    under the agreement with Trust</t>
  </si>
  <si>
    <t>Cash increase from business combination</t>
  </si>
  <si>
    <t>- Transfer fixed assets and equipment to right of use</t>
  </si>
  <si>
    <t xml:space="preserve">  under the agreement with Trust</t>
  </si>
  <si>
    <t>The accompanying notes are an integral part of these consolidated and separate financial statements.</t>
  </si>
  <si>
    <t>- Gain on disposal of property, plant and equipment</t>
  </si>
  <si>
    <t>- Share of losses from investment in a joint venture</t>
  </si>
  <si>
    <t>- Loss from write-off of property, plant and equipment</t>
  </si>
  <si>
    <t xml:space="preserve">- Losses (gains) from change in fair value of financial assets </t>
  </si>
  <si>
    <t>- Gains on sale of investment in a subsidiary</t>
  </si>
  <si>
    <t>- Losses from allowance for expected credit losses (reversal)</t>
  </si>
  <si>
    <t>- Allowance for obsolete inventories</t>
  </si>
  <si>
    <t>Cash receives from operations</t>
  </si>
  <si>
    <t>Net cash receives from operating activities</t>
  </si>
  <si>
    <t>- Proceeds from disposal of investments in a subsidiary</t>
  </si>
  <si>
    <t>- Proceeds from disposal of warrants on a subsidiary's shares</t>
  </si>
  <si>
    <t>- Proceeds from disposal of property, plant and equipment</t>
  </si>
  <si>
    <t xml:space="preserve">- Payments for borrowing cost included in property, plant </t>
  </si>
  <si>
    <t xml:space="preserve">- Payments for excercise of warrants </t>
  </si>
  <si>
    <t>Net cash payments in investing activities</t>
  </si>
  <si>
    <t>- Proceeds from exercise of warrant</t>
  </si>
  <si>
    <t>Net increase in cash and cash equivalents</t>
  </si>
  <si>
    <t>rendering service, net</t>
  </si>
  <si>
    <t>Financial derivative assets measured at</t>
  </si>
  <si>
    <t>service and network installation service</t>
  </si>
  <si>
    <t>Work in process</t>
  </si>
  <si>
    <t>Investments in subsidiaries</t>
  </si>
  <si>
    <t>from financial institutions, net</t>
  </si>
  <si>
    <t>Bank overdraft and short-term borrowings</t>
  </si>
  <si>
    <t>under construction contracts</t>
  </si>
  <si>
    <t>Gain on disposal of investment</t>
  </si>
  <si>
    <t>Change in owner interest in a subsidiary</t>
  </si>
  <si>
    <t>from exercised warrants</t>
  </si>
  <si>
    <t>change in</t>
  </si>
  <si>
    <t xml:space="preserve">owner </t>
  </si>
  <si>
    <t>interest in</t>
  </si>
  <si>
    <t>11,12.1</t>
  </si>
  <si>
    <t>- Employee benefit obligations</t>
  </si>
  <si>
    <t>- Work in process</t>
  </si>
  <si>
    <t xml:space="preserve">    and network installation service</t>
  </si>
  <si>
    <t>- Increase (decrease) in deposits at financial institutions</t>
  </si>
  <si>
    <t xml:space="preserve">  held as collateral</t>
  </si>
  <si>
    <t xml:space="preserve"> from a related party</t>
  </si>
  <si>
    <t>- Proceeds from (payments for) short-terms borrowing</t>
  </si>
  <si>
    <t xml:space="preserve">- Payments for bank overdraft and short-term borrowings  </t>
  </si>
  <si>
    <t xml:space="preserve"> from financial institutions</t>
  </si>
  <si>
    <t xml:space="preserve">  and equipment</t>
  </si>
  <si>
    <t>19, 24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</si>
</sst>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#,##0.00;\(#,##0.00\);\-"/>
    <numFmt numFmtId="169" formatCode="_(* #,##0.00_);_(* \(#,##0.00\);_(* &quot;-&quot;??_);_(@_)"/>
    <numFmt numFmtId="170" formatCode="0.0"/>
    <numFmt numFmtId="171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54">
    <xf numFmtId="0" fontId="0" fillId="0" borderId="0" xfId="0"/>
    <xf numFmtId="0" fontId="4" fillId="0" borderId="0" xfId="0" applyFont="1" applyFill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5" fontId="5" fillId="0" borderId="0" xfId="5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left" vertical="center"/>
    </xf>
    <xf numFmtId="164" fontId="5" fillId="0" borderId="0" xfId="8" applyNumberFormat="1" applyFont="1" applyFill="1" applyBorder="1" applyAlignment="1">
      <alignment horizontal="center" vertical="center"/>
    </xf>
    <xf numFmtId="164" fontId="5" fillId="0" borderId="0" xfId="8" applyNumberFormat="1" applyFont="1" applyFill="1" applyBorder="1" applyAlignment="1">
      <alignment horizontal="left" vertical="center"/>
    </xf>
    <xf numFmtId="165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horizontal="left" vertical="center"/>
    </xf>
    <xf numFmtId="166" fontId="5" fillId="0" borderId="0" xfId="8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5" fillId="0" borderId="0" xfId="8" applyNumberFormat="1" applyFont="1" applyFill="1" applyBorder="1" applyAlignment="1">
      <alignment vertical="center"/>
    </xf>
    <xf numFmtId="164" fontId="4" fillId="0" borderId="1" xfId="11" applyNumberFormat="1" applyFont="1" applyFill="1" applyBorder="1" applyAlignment="1">
      <alignment horizontal="left" vertical="center"/>
    </xf>
    <xf numFmtId="164" fontId="4" fillId="0" borderId="1" xfId="8" applyNumberFormat="1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5" fillId="0" borderId="1" xfId="8" applyNumberFormat="1" applyFont="1" applyFill="1" applyBorder="1" applyAlignment="1">
      <alignment horizontal="right" vertical="center"/>
    </xf>
    <xf numFmtId="166" fontId="5" fillId="0" borderId="1" xfId="8" applyNumberFormat="1" applyFont="1" applyFill="1" applyBorder="1" applyAlignment="1">
      <alignment horizontal="left" vertical="center"/>
    </xf>
    <xf numFmtId="166" fontId="5" fillId="0" borderId="1" xfId="8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5" fillId="0" borderId="0" xfId="8" applyNumberFormat="1" applyFont="1" applyFill="1" applyBorder="1" applyAlignment="1">
      <alignment horizontal="right" vertical="center"/>
    </xf>
    <xf numFmtId="167" fontId="5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vertical="center"/>
    </xf>
    <xf numFmtId="165" fontId="5" fillId="0" borderId="2" xfId="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4" fontId="5" fillId="0" borderId="0" xfId="8" quotePrefix="1" applyNumberFormat="1" applyFont="1" applyFill="1" applyBorder="1" applyAlignment="1">
      <alignment horizontal="left" vertical="center"/>
    </xf>
    <xf numFmtId="168" fontId="5" fillId="0" borderId="0" xfId="8" applyNumberFormat="1" applyFont="1" applyFill="1" applyBorder="1" applyAlignment="1">
      <alignment horizontal="right" vertical="center"/>
    </xf>
    <xf numFmtId="164" fontId="5" fillId="0" borderId="0" xfId="6" quotePrefix="1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left" vertical="center"/>
    </xf>
    <xf numFmtId="0" fontId="5" fillId="0" borderId="0" xfId="10" applyFont="1" applyFill="1" applyBorder="1" applyAlignment="1">
      <alignment vertical="center"/>
    </xf>
    <xf numFmtId="165" fontId="5" fillId="0" borderId="2" xfId="10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right" vertical="center"/>
    </xf>
    <xf numFmtId="165" fontId="5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4" fontId="4" fillId="0" borderId="1" xfId="12" applyNumberFormat="1" applyFont="1" applyFill="1" applyBorder="1" applyAlignment="1">
      <alignment horizontal="left" vertical="center"/>
    </xf>
    <xf numFmtId="0" fontId="4" fillId="0" borderId="1" xfId="10" applyFont="1" applyFill="1" applyBorder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right" vertical="center"/>
    </xf>
    <xf numFmtId="165" fontId="5" fillId="0" borderId="1" xfId="1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0" fontId="4" fillId="0" borderId="1" xfId="10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0" fontId="4" fillId="0" borderId="3" xfId="10" applyFont="1" applyFill="1" applyBorder="1" applyAlignment="1">
      <alignment horizontal="right" vertical="center"/>
    </xf>
    <xf numFmtId="0" fontId="4" fillId="0" borderId="0" xfId="10" applyFont="1" applyFill="1" applyAlignment="1">
      <alignment horizontal="center" vertical="center"/>
    </xf>
    <xf numFmtId="169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 wrapText="1"/>
    </xf>
    <xf numFmtId="169" fontId="4" fillId="0" borderId="0" xfId="2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0" xfId="10" applyNumberFormat="1" applyFont="1" applyFill="1" applyAlignment="1">
      <alignment vertical="center"/>
    </xf>
    <xf numFmtId="164" fontId="4" fillId="0" borderId="0" xfId="5" quotePrefix="1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1" xfId="1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5" fontId="5" fillId="0" borderId="2" xfId="10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 wrapText="1"/>
    </xf>
    <xf numFmtId="165" fontId="5" fillId="0" borderId="0" xfId="10" applyNumberFormat="1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horizontal="lef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horizontal="left" vertical="center"/>
    </xf>
    <xf numFmtId="164" fontId="5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left" vertical="center"/>
    </xf>
    <xf numFmtId="165" fontId="5" fillId="0" borderId="1" xfId="5" applyNumberFormat="1" applyFont="1" applyFill="1" applyBorder="1" applyAlignment="1">
      <alignment horizontal="left" vertical="center"/>
    </xf>
    <xf numFmtId="165" fontId="4" fillId="0" borderId="0" xfId="5" applyNumberFormat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164" fontId="5" fillId="0" borderId="0" xfId="5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164" fontId="5" fillId="0" borderId="0" xfId="7" quotePrefix="1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vertical="center"/>
    </xf>
    <xf numFmtId="164" fontId="5" fillId="0" borderId="0" xfId="5" quotePrefix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left" vertical="center"/>
    </xf>
    <xf numFmtId="165" fontId="4" fillId="0" borderId="0" xfId="6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vertical="center"/>
    </xf>
    <xf numFmtId="0" fontId="5" fillId="0" borderId="1" xfId="10" applyFont="1" applyFill="1" applyBorder="1" applyAlignment="1">
      <alignment horizontal="left" vertical="center" shrinkToFit="1"/>
    </xf>
    <xf numFmtId="0" fontId="5" fillId="0" borderId="1" xfId="10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5" applyNumberFormat="1" applyFont="1" applyAlignment="1">
      <alignment horizontal="left" vertical="center"/>
    </xf>
    <xf numFmtId="167" fontId="5" fillId="0" borderId="0" xfId="0" quotePrefix="1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0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vertical="center"/>
    </xf>
    <xf numFmtId="165" fontId="5" fillId="2" borderId="1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horizontal="right" vertical="center"/>
    </xf>
    <xf numFmtId="165" fontId="5" fillId="2" borderId="2" xfId="8" applyNumberFormat="1" applyFont="1" applyFill="1" applyBorder="1" applyAlignment="1">
      <alignment horizontal="right" vertical="center"/>
    </xf>
    <xf numFmtId="168" fontId="5" fillId="2" borderId="0" xfId="8" applyNumberFormat="1" applyFont="1" applyFill="1" applyBorder="1" applyAlignment="1">
      <alignment horizontal="right" vertical="center"/>
    </xf>
    <xf numFmtId="165" fontId="5" fillId="2" borderId="2" xfId="10" applyNumberFormat="1" applyFont="1" applyFill="1" applyBorder="1" applyAlignment="1">
      <alignment vertical="center"/>
    </xf>
    <xf numFmtId="0" fontId="5" fillId="2" borderId="0" xfId="10" applyFont="1" applyFill="1" applyBorder="1" applyAlignment="1">
      <alignment vertical="center"/>
    </xf>
    <xf numFmtId="165" fontId="5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2" borderId="0" xfId="10" applyNumberFormat="1" applyFont="1" applyFill="1" applyAlignment="1">
      <alignment horizontal="right" vertical="center"/>
    </xf>
    <xf numFmtId="165" fontId="5" fillId="2" borderId="2" xfId="10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0" xfId="10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5" applyNumberFormat="1" applyFont="1" applyFill="1" applyBorder="1" applyAlignment="1">
      <alignment vertical="center"/>
    </xf>
    <xf numFmtId="165" fontId="5" fillId="2" borderId="2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5" fontId="6" fillId="0" borderId="1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9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2" applyNumberFormat="1" applyFont="1" applyBorder="1" applyAlignment="1">
      <alignment horizontal="center" vertical="center"/>
    </xf>
    <xf numFmtId="0" fontId="7" fillId="0" borderId="0" xfId="10" applyFont="1" applyFill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164" fontId="4" fillId="0" borderId="0" xfId="11" applyNumberFormat="1" applyFont="1" applyFill="1" applyBorder="1" applyAlignment="1">
      <alignment horizontal="left" vertical="center"/>
    </xf>
    <xf numFmtId="164" fontId="4" fillId="0" borderId="0" xfId="12" applyNumberFormat="1" applyFont="1" applyFill="1" applyBorder="1" applyAlignment="1">
      <alignment horizontal="left" vertical="center"/>
    </xf>
    <xf numFmtId="0" fontId="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right" vertical="center"/>
    </xf>
    <xf numFmtId="0" fontId="6" fillId="0" borderId="0" xfId="10" applyFont="1" applyBorder="1" applyAlignment="1">
      <alignment horizontal="right" vertical="center"/>
    </xf>
    <xf numFmtId="164" fontId="5" fillId="0" borderId="0" xfId="8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65" fontId="5" fillId="2" borderId="1" xfId="10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 wrapText="1"/>
    </xf>
    <xf numFmtId="165" fontId="5" fillId="0" borderId="0" xfId="6" applyNumberFormat="1" applyFont="1" applyFill="1" applyBorder="1" applyAlignment="1">
      <alignment horizontal="left" vertical="center"/>
    </xf>
    <xf numFmtId="165" fontId="4" fillId="0" borderId="0" xfId="2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71" fontId="4" fillId="0" borderId="0" xfId="2" applyNumberFormat="1" applyFont="1" applyFill="1" applyBorder="1" applyAlignment="1">
      <alignment horizontal="right" vertical="center" wrapText="1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5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left" vertical="center"/>
    </xf>
    <xf numFmtId="165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left" vertical="center"/>
    </xf>
    <xf numFmtId="165" fontId="4" fillId="0" borderId="0" xfId="2" applyNumberFormat="1" applyFont="1" applyBorder="1" applyAlignment="1">
      <alignment horizontal="right" vertical="center"/>
    </xf>
    <xf numFmtId="0" fontId="6" fillId="0" borderId="0" xfId="10" applyFont="1" applyFill="1" applyAlignment="1">
      <alignment horizontal="right" vertical="center"/>
    </xf>
    <xf numFmtId="0" fontId="6" fillId="0" borderId="1" xfId="10" applyFont="1" applyFill="1" applyBorder="1" applyAlignment="1">
      <alignment horizontal="right" vertical="center"/>
    </xf>
    <xf numFmtId="0" fontId="6" fillId="0" borderId="0" xfId="10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7" fillId="0" borderId="1" xfId="1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0" xfId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4" fillId="0" borderId="4" xfId="10" applyNumberFormat="1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justify" vertical="center"/>
    </xf>
    <xf numFmtId="164" fontId="5" fillId="0" borderId="1" xfId="0" applyNumberFormat="1" applyFont="1" applyFill="1" applyBorder="1" applyAlignment="1">
      <alignment horizontal="left" vertical="center"/>
    </xf>
  </cellXfs>
  <cellStyles count="13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" xfId="4" xr:uid="{00000000-0005-0000-0000-000004000000}"/>
    <cellStyle name="Normal 2 13" xfId="5" xr:uid="{00000000-0005-0000-0000-000005000000}"/>
    <cellStyle name="Normal 3" xfId="6" xr:uid="{00000000-0005-0000-0000-000006000000}"/>
    <cellStyle name="Normal 4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"/>
  <sheetViews>
    <sheetView topLeftCell="A163" zoomScaleNormal="100" zoomScaleSheetLayoutView="100" workbookViewId="0">
      <selection activeCell="H177" sqref="H177"/>
    </sheetView>
  </sheetViews>
  <sheetFormatPr defaultColWidth="9.140625" defaultRowHeight="16.5" customHeight="1" x14ac:dyDescent="0.25"/>
  <cols>
    <col min="1" max="2" width="1.140625" style="22" customWidth="1"/>
    <col min="3" max="3" width="40.5703125" style="22" customWidth="1"/>
    <col min="4" max="4" width="6.85546875" style="29" bestFit="1" customWidth="1"/>
    <col min="5" max="5" width="0.5703125" style="22" customWidth="1"/>
    <col min="6" max="6" width="13.42578125" style="104" customWidth="1"/>
    <col min="7" max="7" width="0.5703125" style="22" customWidth="1"/>
    <col min="8" max="8" width="13.42578125" style="104" customWidth="1"/>
    <col min="9" max="9" width="0.5703125" style="29" customWidth="1"/>
    <col min="10" max="10" width="13.42578125" style="104" customWidth="1"/>
    <col min="11" max="11" width="0.42578125" style="22" customWidth="1"/>
    <col min="12" max="12" width="13.42578125" style="104" customWidth="1"/>
    <col min="13" max="16384" width="9.140625" style="21"/>
  </cols>
  <sheetData>
    <row r="1" spans="1:12" ht="16.5" customHeight="1" x14ac:dyDescent="0.25">
      <c r="A1" s="24" t="s">
        <v>2</v>
      </c>
      <c r="B1" s="24"/>
      <c r="C1" s="24"/>
    </row>
    <row r="2" spans="1:12" ht="16.5" customHeight="1" x14ac:dyDescent="0.25">
      <c r="A2" s="24" t="s">
        <v>69</v>
      </c>
      <c r="B2" s="24"/>
      <c r="C2" s="24"/>
    </row>
    <row r="3" spans="1:12" ht="16.5" customHeight="1" x14ac:dyDescent="0.25">
      <c r="A3" s="107" t="s">
        <v>220</v>
      </c>
      <c r="B3" s="107"/>
      <c r="C3" s="107"/>
      <c r="D3" s="108"/>
      <c r="E3" s="109"/>
      <c r="F3" s="25"/>
      <c r="G3" s="109"/>
      <c r="H3" s="25"/>
      <c r="I3" s="108"/>
      <c r="J3" s="25"/>
      <c r="K3" s="109"/>
      <c r="L3" s="25"/>
    </row>
    <row r="4" spans="1:12" ht="15.95" customHeight="1" x14ac:dyDescent="0.25">
      <c r="J4" s="28"/>
    </row>
    <row r="5" spans="1:12" ht="15.95" customHeight="1" x14ac:dyDescent="0.25"/>
    <row r="6" spans="1:12" ht="15.95" customHeight="1" x14ac:dyDescent="0.25">
      <c r="H6" s="28" t="s">
        <v>59</v>
      </c>
      <c r="I6" s="28"/>
      <c r="K6" s="28"/>
      <c r="L6" s="28" t="s">
        <v>89</v>
      </c>
    </row>
    <row r="7" spans="1:12" ht="15.95" customHeight="1" x14ac:dyDescent="0.25">
      <c r="A7" s="21"/>
      <c r="D7" s="23"/>
      <c r="E7" s="24"/>
      <c r="F7" s="25"/>
      <c r="G7" s="26"/>
      <c r="H7" s="26" t="s">
        <v>136</v>
      </c>
      <c r="I7" s="28"/>
      <c r="J7" s="25"/>
      <c r="K7" s="26"/>
      <c r="L7" s="26" t="s">
        <v>136</v>
      </c>
    </row>
    <row r="8" spans="1:12" ht="15.95" customHeight="1" x14ac:dyDescent="0.25">
      <c r="E8" s="24"/>
      <c r="F8" s="37">
        <v>2022</v>
      </c>
      <c r="G8" s="124"/>
      <c r="H8" s="37">
        <v>2021</v>
      </c>
      <c r="I8" s="124"/>
      <c r="J8" s="37">
        <v>2022</v>
      </c>
      <c r="K8" s="30"/>
      <c r="L8" s="37">
        <v>2021</v>
      </c>
    </row>
    <row r="9" spans="1:12" ht="15.95" customHeight="1" x14ac:dyDescent="0.25">
      <c r="D9" s="32" t="s">
        <v>3</v>
      </c>
      <c r="E9" s="24"/>
      <c r="F9" s="27" t="s">
        <v>35</v>
      </c>
      <c r="G9" s="24"/>
      <c r="H9" s="27" t="s">
        <v>35</v>
      </c>
      <c r="I9" s="24"/>
      <c r="J9" s="27" t="s">
        <v>35</v>
      </c>
      <c r="K9" s="30"/>
      <c r="L9" s="27" t="s">
        <v>35</v>
      </c>
    </row>
    <row r="10" spans="1:12" ht="6" customHeight="1" x14ac:dyDescent="0.25">
      <c r="D10" s="30"/>
      <c r="E10" s="24"/>
      <c r="F10" s="148"/>
      <c r="G10" s="24"/>
      <c r="H10" s="31"/>
      <c r="I10" s="24"/>
      <c r="J10" s="148"/>
      <c r="K10" s="30"/>
      <c r="L10" s="31"/>
    </row>
    <row r="11" spans="1:12" ht="15.95" customHeight="1" x14ac:dyDescent="0.25">
      <c r="A11" s="24" t="s">
        <v>4</v>
      </c>
      <c r="F11" s="149"/>
      <c r="I11" s="22"/>
      <c r="J11" s="149"/>
      <c r="K11" s="29"/>
    </row>
    <row r="12" spans="1:12" ht="6" customHeight="1" x14ac:dyDescent="0.25">
      <c r="A12" s="24"/>
      <c r="F12" s="149"/>
      <c r="I12" s="22"/>
      <c r="J12" s="149"/>
      <c r="K12" s="29"/>
    </row>
    <row r="13" spans="1:12" ht="15.95" customHeight="1" x14ac:dyDescent="0.25">
      <c r="A13" s="1" t="s">
        <v>7</v>
      </c>
      <c r="F13" s="149"/>
      <c r="G13" s="105"/>
      <c r="I13" s="105"/>
      <c r="J13" s="149"/>
      <c r="K13" s="106"/>
    </row>
    <row r="14" spans="1:12" ht="6" customHeight="1" x14ac:dyDescent="0.25">
      <c r="A14" s="24"/>
      <c r="F14" s="149"/>
      <c r="G14" s="105"/>
      <c r="I14" s="105"/>
      <c r="J14" s="149"/>
      <c r="K14" s="106"/>
    </row>
    <row r="15" spans="1:12" ht="15.95" customHeight="1" x14ac:dyDescent="0.25">
      <c r="A15" s="22" t="s">
        <v>5</v>
      </c>
      <c r="D15" s="29">
        <v>9</v>
      </c>
      <c r="F15" s="150">
        <v>621105211</v>
      </c>
      <c r="G15" s="113"/>
      <c r="H15" s="2">
        <v>489646173</v>
      </c>
      <c r="I15" s="113"/>
      <c r="J15" s="150">
        <v>372076134</v>
      </c>
      <c r="K15" s="113"/>
      <c r="L15" s="2">
        <v>240167640</v>
      </c>
    </row>
    <row r="16" spans="1:12" ht="15.95" customHeight="1" x14ac:dyDescent="0.25">
      <c r="A16" s="22" t="s">
        <v>207</v>
      </c>
      <c r="F16" s="150"/>
      <c r="G16" s="113"/>
      <c r="H16" s="2"/>
      <c r="I16" s="113"/>
      <c r="J16" s="150"/>
      <c r="K16" s="113"/>
      <c r="L16" s="2"/>
    </row>
    <row r="17" spans="1:12" ht="15.95" customHeight="1" x14ac:dyDescent="0.25">
      <c r="B17" s="22" t="s">
        <v>208</v>
      </c>
      <c r="D17" s="29">
        <v>10</v>
      </c>
      <c r="F17" s="150">
        <v>315268760</v>
      </c>
      <c r="G17" s="113"/>
      <c r="H17" s="2">
        <v>342689961</v>
      </c>
      <c r="I17" s="113"/>
      <c r="J17" s="150">
        <v>315268760</v>
      </c>
      <c r="K17" s="113"/>
      <c r="L17" s="2">
        <v>342689961</v>
      </c>
    </row>
    <row r="18" spans="1:12" ht="15.95" customHeight="1" x14ac:dyDescent="0.25">
      <c r="A18" s="22" t="s">
        <v>161</v>
      </c>
      <c r="F18" s="150"/>
      <c r="G18" s="113"/>
      <c r="H18" s="2"/>
      <c r="I18" s="113"/>
      <c r="J18" s="150"/>
      <c r="K18" s="113"/>
      <c r="L18" s="2"/>
    </row>
    <row r="19" spans="1:12" ht="15.95" customHeight="1" x14ac:dyDescent="0.25">
      <c r="B19" s="22" t="s">
        <v>162</v>
      </c>
      <c r="D19" s="29">
        <v>6</v>
      </c>
      <c r="F19" s="149">
        <v>0</v>
      </c>
      <c r="G19" s="105"/>
      <c r="H19" s="104">
        <v>0</v>
      </c>
      <c r="I19" s="113"/>
      <c r="J19" s="150">
        <v>31464918</v>
      </c>
      <c r="K19" s="113"/>
      <c r="L19" s="2">
        <v>143222692</v>
      </c>
    </row>
    <row r="20" spans="1:12" ht="15.95" customHeight="1" x14ac:dyDescent="0.25">
      <c r="A20" s="22" t="s">
        <v>117</v>
      </c>
      <c r="D20" s="29">
        <v>11</v>
      </c>
      <c r="E20" s="21"/>
      <c r="F20" s="150">
        <v>1965939575</v>
      </c>
      <c r="G20" s="105"/>
      <c r="H20" s="2">
        <v>1030634490</v>
      </c>
      <c r="I20" s="105"/>
      <c r="J20" s="150">
        <v>699612043</v>
      </c>
      <c r="K20" s="105"/>
      <c r="L20" s="2">
        <v>405263635</v>
      </c>
    </row>
    <row r="21" spans="1:12" ht="15.95" customHeight="1" x14ac:dyDescent="0.25">
      <c r="A21" s="22" t="s">
        <v>225</v>
      </c>
      <c r="D21" s="29">
        <v>15</v>
      </c>
      <c r="E21" s="21"/>
      <c r="F21" s="150">
        <v>0</v>
      </c>
      <c r="G21" s="105"/>
      <c r="H21" s="2">
        <v>0</v>
      </c>
      <c r="I21" s="105"/>
      <c r="J21" s="150">
        <v>163574935</v>
      </c>
      <c r="K21" s="105"/>
      <c r="L21" s="2">
        <v>0</v>
      </c>
    </row>
    <row r="22" spans="1:12" ht="15.95" customHeight="1" x14ac:dyDescent="0.25">
      <c r="A22" s="22" t="s">
        <v>278</v>
      </c>
      <c r="F22" s="150"/>
      <c r="G22" s="113"/>
      <c r="H22" s="2"/>
      <c r="I22" s="113"/>
      <c r="J22" s="150"/>
      <c r="K22" s="113"/>
      <c r="L22" s="2"/>
    </row>
    <row r="23" spans="1:12" ht="15.95" customHeight="1" x14ac:dyDescent="0.25">
      <c r="B23" s="22" t="s">
        <v>162</v>
      </c>
      <c r="D23" s="211">
        <v>6</v>
      </c>
      <c r="E23" s="21"/>
      <c r="F23" s="150">
        <v>3146</v>
      </c>
      <c r="G23" s="105"/>
      <c r="H23" s="2">
        <v>9255140</v>
      </c>
      <c r="I23" s="105"/>
      <c r="J23" s="150">
        <v>3146</v>
      </c>
      <c r="K23" s="105"/>
      <c r="L23" s="2">
        <v>2926969</v>
      </c>
    </row>
    <row r="24" spans="1:12" ht="15.95" customHeight="1" x14ac:dyDescent="0.25">
      <c r="A24" s="22" t="s">
        <v>176</v>
      </c>
      <c r="D24" s="117">
        <v>35.5</v>
      </c>
      <c r="E24" s="21"/>
      <c r="F24" s="150">
        <v>58040000</v>
      </c>
      <c r="G24" s="105"/>
      <c r="H24" s="2">
        <v>12000000</v>
      </c>
      <c r="I24" s="105"/>
      <c r="J24" s="150">
        <v>0</v>
      </c>
      <c r="K24" s="105"/>
      <c r="L24" s="2">
        <v>0</v>
      </c>
    </row>
    <row r="25" spans="1:12" ht="15.95" customHeight="1" x14ac:dyDescent="0.25">
      <c r="A25" s="22" t="s">
        <v>215</v>
      </c>
      <c r="F25" s="149"/>
      <c r="G25" s="21"/>
      <c r="I25" s="21"/>
      <c r="J25" s="149"/>
      <c r="K25" s="21"/>
    </row>
    <row r="26" spans="1:12" ht="15.95" customHeight="1" x14ac:dyDescent="0.25">
      <c r="B26" s="22" t="s">
        <v>279</v>
      </c>
      <c r="D26" s="117">
        <v>12.1</v>
      </c>
      <c r="F26" s="150">
        <v>2016326281</v>
      </c>
      <c r="G26" s="105"/>
      <c r="H26" s="2">
        <v>2801475553</v>
      </c>
      <c r="I26" s="105"/>
      <c r="J26" s="150">
        <v>91738837</v>
      </c>
      <c r="K26" s="105"/>
      <c r="L26" s="2">
        <v>937539420</v>
      </c>
    </row>
    <row r="27" spans="1:12" ht="15.95" customHeight="1" x14ac:dyDescent="0.25">
      <c r="A27" s="22" t="s">
        <v>60</v>
      </c>
      <c r="D27" s="29">
        <v>13</v>
      </c>
      <c r="F27" s="150">
        <v>431804754</v>
      </c>
      <c r="G27" s="105"/>
      <c r="H27" s="2">
        <v>347852619</v>
      </c>
      <c r="I27" s="105"/>
      <c r="J27" s="150">
        <v>431804754</v>
      </c>
      <c r="K27" s="105"/>
      <c r="L27" s="2">
        <v>347852619</v>
      </c>
    </row>
    <row r="28" spans="1:12" ht="15.95" customHeight="1" x14ac:dyDescent="0.25">
      <c r="A28" s="22" t="s">
        <v>280</v>
      </c>
      <c r="F28" s="150">
        <v>167002979</v>
      </c>
      <c r="G28" s="105"/>
      <c r="H28" s="2">
        <v>378043032</v>
      </c>
      <c r="I28" s="105"/>
      <c r="J28" s="150">
        <v>0</v>
      </c>
      <c r="K28" s="105"/>
      <c r="L28" s="2">
        <v>84981021</v>
      </c>
    </row>
    <row r="29" spans="1:12" ht="15.95" customHeight="1" x14ac:dyDescent="0.25">
      <c r="A29" s="22" t="s">
        <v>126</v>
      </c>
      <c r="D29" s="117"/>
      <c r="F29" s="150">
        <v>104386995</v>
      </c>
      <c r="G29" s="105"/>
      <c r="H29" s="2">
        <v>77560258</v>
      </c>
      <c r="I29" s="105"/>
      <c r="J29" s="150">
        <v>56241641</v>
      </c>
      <c r="K29" s="105"/>
      <c r="L29" s="2">
        <v>46106950</v>
      </c>
    </row>
    <row r="30" spans="1:12" ht="15.95" customHeight="1" x14ac:dyDescent="0.25">
      <c r="A30" s="22" t="s">
        <v>6</v>
      </c>
      <c r="D30" s="118">
        <v>14</v>
      </c>
      <c r="F30" s="151">
        <v>105177601</v>
      </c>
      <c r="G30" s="105"/>
      <c r="H30" s="3">
        <v>174594589</v>
      </c>
      <c r="I30" s="105"/>
      <c r="J30" s="151">
        <v>32488062</v>
      </c>
      <c r="K30" s="105"/>
      <c r="L30" s="3">
        <v>27948174</v>
      </c>
    </row>
    <row r="31" spans="1:12" ht="6" customHeight="1" x14ac:dyDescent="0.25">
      <c r="D31" s="118"/>
      <c r="F31" s="149"/>
      <c r="G31" s="105"/>
      <c r="I31" s="105"/>
      <c r="J31" s="149"/>
      <c r="K31" s="106"/>
    </row>
    <row r="32" spans="1:12" ht="15.95" customHeight="1" x14ac:dyDescent="0.25">
      <c r="A32" s="4" t="s">
        <v>8</v>
      </c>
      <c r="D32" s="117"/>
      <c r="F32" s="152">
        <f>SUM(F15:F30)</f>
        <v>5785055302</v>
      </c>
      <c r="G32" s="105"/>
      <c r="H32" s="25">
        <f>SUM(H15:H30)</f>
        <v>5663751815</v>
      </c>
      <c r="I32" s="105"/>
      <c r="J32" s="152">
        <f>SUM(J15:J30)</f>
        <v>2194273230</v>
      </c>
      <c r="K32" s="106"/>
      <c r="L32" s="25">
        <f>SUM(L15:L30)</f>
        <v>2578699081</v>
      </c>
    </row>
    <row r="33" spans="1:12" ht="15.95" customHeight="1" x14ac:dyDescent="0.25">
      <c r="D33" s="117"/>
      <c r="F33" s="149"/>
      <c r="G33" s="105"/>
      <c r="I33" s="105"/>
      <c r="J33" s="149"/>
      <c r="K33" s="106"/>
    </row>
    <row r="34" spans="1:12" ht="15.95" customHeight="1" x14ac:dyDescent="0.25">
      <c r="A34" s="24" t="s">
        <v>9</v>
      </c>
      <c r="D34" s="117"/>
      <c r="F34" s="149"/>
      <c r="G34" s="105"/>
      <c r="I34" s="105"/>
      <c r="J34" s="149"/>
      <c r="K34" s="106"/>
    </row>
    <row r="35" spans="1:12" ht="6" customHeight="1" x14ac:dyDescent="0.25">
      <c r="D35" s="117"/>
      <c r="F35" s="149"/>
      <c r="G35" s="105"/>
      <c r="I35" s="105"/>
      <c r="J35" s="149"/>
      <c r="K35" s="106"/>
    </row>
    <row r="36" spans="1:12" ht="15.95" customHeight="1" x14ac:dyDescent="0.25">
      <c r="A36" s="22" t="s">
        <v>207</v>
      </c>
      <c r="D36" s="117"/>
      <c r="F36" s="149"/>
      <c r="G36" s="105"/>
      <c r="I36" s="105"/>
      <c r="J36" s="149"/>
      <c r="K36" s="106"/>
    </row>
    <row r="37" spans="1:12" ht="15.95" customHeight="1" x14ac:dyDescent="0.25">
      <c r="B37" s="22" t="s">
        <v>208</v>
      </c>
      <c r="D37" s="29">
        <v>10</v>
      </c>
      <c r="F37" s="149">
        <v>73230277</v>
      </c>
      <c r="G37" s="105"/>
      <c r="H37" s="104">
        <v>50962513</v>
      </c>
      <c r="I37" s="105"/>
      <c r="J37" s="149">
        <v>0</v>
      </c>
      <c r="K37" s="105"/>
      <c r="L37" s="104">
        <v>0</v>
      </c>
    </row>
    <row r="38" spans="1:12" ht="15.95" customHeight="1" x14ac:dyDescent="0.25">
      <c r="A38" s="22" t="s">
        <v>281</v>
      </c>
      <c r="D38" s="29">
        <v>15</v>
      </c>
      <c r="F38" s="149">
        <v>0</v>
      </c>
      <c r="G38" s="105"/>
      <c r="H38" s="104">
        <v>0</v>
      </c>
      <c r="I38" s="105"/>
      <c r="J38" s="149">
        <v>615102608</v>
      </c>
      <c r="K38" s="105"/>
      <c r="L38" s="104">
        <v>615102608</v>
      </c>
    </row>
    <row r="39" spans="1:12" ht="15.95" customHeight="1" x14ac:dyDescent="0.25">
      <c r="A39" s="22" t="s">
        <v>102</v>
      </c>
      <c r="D39" s="29">
        <v>16</v>
      </c>
      <c r="F39" s="149">
        <v>20104635</v>
      </c>
      <c r="G39" s="105"/>
      <c r="H39" s="104">
        <v>24843646</v>
      </c>
      <c r="I39" s="105"/>
      <c r="J39" s="149">
        <v>0</v>
      </c>
      <c r="K39" s="105"/>
      <c r="L39" s="104">
        <v>0</v>
      </c>
    </row>
    <row r="40" spans="1:12" ht="15.95" customHeight="1" x14ac:dyDescent="0.25">
      <c r="A40" s="22" t="s">
        <v>226</v>
      </c>
      <c r="F40" s="149"/>
      <c r="G40" s="105"/>
      <c r="I40" s="105"/>
      <c r="J40" s="149"/>
      <c r="K40" s="105"/>
    </row>
    <row r="41" spans="1:12" ht="15.95" customHeight="1" x14ac:dyDescent="0.25">
      <c r="B41" s="22" t="s">
        <v>227</v>
      </c>
      <c r="D41" s="29">
        <v>6</v>
      </c>
      <c r="F41" s="149">
        <v>79786237</v>
      </c>
      <c r="G41" s="105"/>
      <c r="H41" s="104">
        <v>0</v>
      </c>
      <c r="I41" s="105"/>
      <c r="J41" s="149">
        <v>0</v>
      </c>
      <c r="K41" s="105"/>
      <c r="L41" s="104">
        <v>0</v>
      </c>
    </row>
    <row r="42" spans="1:12" ht="15.95" customHeight="1" x14ac:dyDescent="0.25">
      <c r="A42" s="22" t="s">
        <v>161</v>
      </c>
      <c r="F42" s="149"/>
      <c r="G42" s="105"/>
      <c r="I42" s="105"/>
      <c r="J42" s="149"/>
      <c r="K42" s="105"/>
    </row>
    <row r="43" spans="1:12" ht="15.95" customHeight="1" x14ac:dyDescent="0.25">
      <c r="B43" s="22" t="s">
        <v>162</v>
      </c>
      <c r="D43" s="29">
        <v>6</v>
      </c>
      <c r="F43" s="149">
        <v>13827440</v>
      </c>
      <c r="G43" s="105"/>
      <c r="H43" s="104">
        <v>12503238</v>
      </c>
      <c r="I43" s="105"/>
      <c r="J43" s="149">
        <v>13827440</v>
      </c>
      <c r="K43" s="105"/>
      <c r="L43" s="104">
        <v>12503238</v>
      </c>
    </row>
    <row r="44" spans="1:12" ht="15.95" customHeight="1" x14ac:dyDescent="0.25">
      <c r="A44" s="22" t="s">
        <v>116</v>
      </c>
      <c r="D44" s="21"/>
      <c r="E44" s="21"/>
      <c r="F44" s="153"/>
      <c r="G44" s="21"/>
      <c r="H44" s="21"/>
      <c r="I44" s="21"/>
      <c r="J44" s="153"/>
      <c r="K44" s="21"/>
      <c r="L44" s="21"/>
    </row>
    <row r="45" spans="1:12" ht="15.95" customHeight="1" x14ac:dyDescent="0.25">
      <c r="B45" s="22" t="s">
        <v>277</v>
      </c>
      <c r="D45" s="117">
        <v>12.1</v>
      </c>
      <c r="F45" s="153">
        <v>665134555</v>
      </c>
      <c r="G45" s="105"/>
      <c r="H45" s="21">
        <v>961800257</v>
      </c>
      <c r="I45" s="105"/>
      <c r="J45" s="149">
        <v>0</v>
      </c>
      <c r="K45" s="105"/>
      <c r="L45" s="104">
        <v>0</v>
      </c>
    </row>
    <row r="46" spans="1:12" ht="15.95" customHeight="1" x14ac:dyDescent="0.25">
      <c r="A46" s="22" t="s">
        <v>124</v>
      </c>
      <c r="D46" s="29">
        <v>17</v>
      </c>
      <c r="F46" s="149">
        <v>0</v>
      </c>
      <c r="G46" s="105"/>
      <c r="H46" s="104">
        <v>0</v>
      </c>
      <c r="I46" s="105"/>
      <c r="J46" s="149">
        <v>63371767</v>
      </c>
      <c r="K46" s="105"/>
      <c r="L46" s="104">
        <v>65769216</v>
      </c>
    </row>
    <row r="47" spans="1:12" ht="15.95" customHeight="1" x14ac:dyDescent="0.25">
      <c r="A47" s="22" t="s">
        <v>61</v>
      </c>
      <c r="D47" s="29">
        <v>18</v>
      </c>
      <c r="F47" s="149">
        <v>4368044324</v>
      </c>
      <c r="G47" s="105"/>
      <c r="H47" s="104">
        <v>4300062357</v>
      </c>
      <c r="I47" s="105"/>
      <c r="J47" s="149">
        <v>363765306</v>
      </c>
      <c r="K47" s="105"/>
      <c r="L47" s="104">
        <v>365697031</v>
      </c>
    </row>
    <row r="48" spans="1:12" ht="15.95" customHeight="1" x14ac:dyDescent="0.25">
      <c r="A48" s="22" t="s">
        <v>228</v>
      </c>
      <c r="D48" s="29">
        <v>15</v>
      </c>
      <c r="F48" s="149">
        <v>88739906</v>
      </c>
      <c r="G48" s="105"/>
      <c r="H48" s="104">
        <v>0</v>
      </c>
      <c r="I48" s="105"/>
      <c r="J48" s="149">
        <v>0</v>
      </c>
      <c r="K48" s="105"/>
      <c r="L48" s="104">
        <v>0</v>
      </c>
    </row>
    <row r="49" spans="1:12" ht="15.95" customHeight="1" x14ac:dyDescent="0.25">
      <c r="A49" s="22" t="s">
        <v>163</v>
      </c>
      <c r="D49" s="29">
        <v>19</v>
      </c>
      <c r="F49" s="149">
        <v>240871291</v>
      </c>
      <c r="G49" s="105"/>
      <c r="H49" s="104">
        <v>253855079</v>
      </c>
      <c r="I49" s="105"/>
      <c r="J49" s="149">
        <v>8966533</v>
      </c>
      <c r="K49" s="105"/>
      <c r="L49" s="104">
        <v>9473368</v>
      </c>
    </row>
    <row r="50" spans="1:12" ht="15.95" customHeight="1" x14ac:dyDescent="0.25">
      <c r="A50" s="22" t="s">
        <v>230</v>
      </c>
      <c r="F50" s="149">
        <v>60357368</v>
      </c>
      <c r="G50" s="105"/>
      <c r="H50" s="104">
        <v>0</v>
      </c>
      <c r="I50" s="105"/>
      <c r="J50" s="149">
        <v>0</v>
      </c>
      <c r="K50" s="105"/>
      <c r="L50" s="104">
        <v>0</v>
      </c>
    </row>
    <row r="51" spans="1:12" ht="15.95" customHeight="1" x14ac:dyDescent="0.25">
      <c r="A51" s="22" t="s">
        <v>62</v>
      </c>
      <c r="D51" s="29">
        <v>20</v>
      </c>
      <c r="F51" s="149">
        <v>27986631</v>
      </c>
      <c r="G51" s="105"/>
      <c r="H51" s="104">
        <v>25070747</v>
      </c>
      <c r="I51" s="105"/>
      <c r="J51" s="149">
        <v>2369745</v>
      </c>
      <c r="K51" s="105"/>
      <c r="L51" s="104">
        <v>2485336</v>
      </c>
    </row>
    <row r="52" spans="1:12" ht="15.95" customHeight="1" x14ac:dyDescent="0.25">
      <c r="A52" s="22" t="s">
        <v>63</v>
      </c>
      <c r="D52" s="118">
        <v>21</v>
      </c>
      <c r="F52" s="149">
        <v>135521899</v>
      </c>
      <c r="G52" s="105"/>
      <c r="H52" s="104">
        <v>31357595</v>
      </c>
      <c r="I52" s="105"/>
      <c r="J52" s="149">
        <v>6068404</v>
      </c>
      <c r="K52" s="105"/>
      <c r="L52" s="104">
        <v>0</v>
      </c>
    </row>
    <row r="53" spans="1:12" ht="15.95" customHeight="1" x14ac:dyDescent="0.25">
      <c r="A53" s="22" t="s">
        <v>10</v>
      </c>
      <c r="F53" s="152">
        <v>36240851</v>
      </c>
      <c r="G53" s="105"/>
      <c r="H53" s="25">
        <v>20112966</v>
      </c>
      <c r="I53" s="105"/>
      <c r="J53" s="152">
        <v>674294</v>
      </c>
      <c r="K53" s="105"/>
      <c r="L53" s="25">
        <v>735889</v>
      </c>
    </row>
    <row r="54" spans="1:12" ht="6" customHeight="1" x14ac:dyDescent="0.25">
      <c r="F54" s="149"/>
      <c r="G54" s="105"/>
      <c r="I54" s="105"/>
      <c r="J54" s="149"/>
      <c r="K54" s="106"/>
    </row>
    <row r="55" spans="1:12" ht="15.95" customHeight="1" x14ac:dyDescent="0.25">
      <c r="A55" s="24" t="s">
        <v>12</v>
      </c>
      <c r="B55" s="21"/>
      <c r="F55" s="152">
        <f>SUM(F37:F53)</f>
        <v>5809845414</v>
      </c>
      <c r="G55" s="105"/>
      <c r="H55" s="25">
        <f>SUM(H37:H53)</f>
        <v>5680568398</v>
      </c>
      <c r="I55" s="105"/>
      <c r="J55" s="152">
        <f>SUM(J37:J53)</f>
        <v>1074146097</v>
      </c>
      <c r="K55" s="106"/>
      <c r="L55" s="25">
        <f>SUM(L37:L53)</f>
        <v>1071766686</v>
      </c>
    </row>
    <row r="56" spans="1:12" ht="6" customHeight="1" x14ac:dyDescent="0.25">
      <c r="F56" s="149"/>
      <c r="G56" s="105"/>
      <c r="I56" s="105"/>
      <c r="J56" s="149"/>
      <c r="K56" s="106"/>
    </row>
    <row r="57" spans="1:12" ht="15.95" customHeight="1" thickBot="1" x14ac:dyDescent="0.3">
      <c r="A57" s="24" t="s">
        <v>20</v>
      </c>
      <c r="F57" s="154">
        <f>+F55+F32</f>
        <v>11594900716</v>
      </c>
      <c r="G57" s="105"/>
      <c r="H57" s="125">
        <f>+H55+H32</f>
        <v>11344320213</v>
      </c>
      <c r="I57" s="105"/>
      <c r="J57" s="154">
        <f>+J55+J32</f>
        <v>3268419327</v>
      </c>
      <c r="K57" s="106"/>
      <c r="L57" s="125">
        <f>+L55+L32</f>
        <v>3650465767</v>
      </c>
    </row>
    <row r="58" spans="1:12" ht="13.5" customHeight="1" thickTop="1" x14ac:dyDescent="0.25">
      <c r="A58" s="24"/>
      <c r="G58" s="105"/>
      <c r="I58" s="106"/>
      <c r="K58" s="105"/>
    </row>
    <row r="59" spans="1:12" ht="15.95" customHeight="1" x14ac:dyDescent="0.25">
      <c r="A59" s="24"/>
      <c r="G59" s="105"/>
      <c r="I59" s="106"/>
      <c r="K59" s="105"/>
    </row>
    <row r="60" spans="1:12" ht="15.95" customHeight="1" x14ac:dyDescent="0.25">
      <c r="A60" s="22" t="s">
        <v>11</v>
      </c>
      <c r="G60" s="105"/>
      <c r="I60" s="106"/>
      <c r="K60" s="105"/>
    </row>
    <row r="61" spans="1:12" ht="15.95" customHeight="1" x14ac:dyDescent="0.25">
      <c r="G61" s="105"/>
      <c r="I61" s="106"/>
      <c r="K61" s="105"/>
    </row>
    <row r="62" spans="1:12" ht="6.6" customHeight="1" x14ac:dyDescent="0.25">
      <c r="G62" s="105"/>
      <c r="I62" s="106"/>
      <c r="K62" s="105"/>
    </row>
    <row r="63" spans="1:12" ht="21.95" customHeight="1" x14ac:dyDescent="0.25">
      <c r="A63" s="245" t="s">
        <v>259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</row>
    <row r="64" spans="1:12" ht="16.5" customHeight="1" x14ac:dyDescent="0.25">
      <c r="A64" s="24" t="s">
        <v>2</v>
      </c>
      <c r="B64" s="24"/>
      <c r="C64" s="24"/>
      <c r="G64" s="105"/>
      <c r="I64" s="106"/>
      <c r="K64" s="105"/>
    </row>
    <row r="65" spans="1:12" ht="16.5" customHeight="1" x14ac:dyDescent="0.25">
      <c r="A65" s="24" t="s">
        <v>69</v>
      </c>
      <c r="B65" s="24"/>
      <c r="C65" s="24"/>
      <c r="G65" s="105"/>
      <c r="I65" s="106"/>
      <c r="K65" s="105"/>
    </row>
    <row r="66" spans="1:12" ht="16.5" customHeight="1" x14ac:dyDescent="0.25">
      <c r="A66" s="107" t="s">
        <v>220</v>
      </c>
      <c r="B66" s="107"/>
      <c r="C66" s="107"/>
      <c r="D66" s="108"/>
      <c r="E66" s="109"/>
      <c r="F66" s="25"/>
      <c r="G66" s="110"/>
      <c r="H66" s="25"/>
      <c r="I66" s="111"/>
      <c r="J66" s="25"/>
      <c r="K66" s="110"/>
      <c r="L66" s="25"/>
    </row>
    <row r="67" spans="1:12" ht="16.5" customHeight="1" x14ac:dyDescent="0.25">
      <c r="G67" s="105"/>
      <c r="I67" s="106"/>
      <c r="K67" s="105"/>
    </row>
    <row r="68" spans="1:12" ht="16.5" customHeight="1" x14ac:dyDescent="0.25">
      <c r="G68" s="105"/>
      <c r="I68" s="106"/>
      <c r="K68" s="105"/>
    </row>
    <row r="69" spans="1:12" ht="16.5" customHeight="1" x14ac:dyDescent="0.25">
      <c r="H69" s="28" t="s">
        <v>59</v>
      </c>
      <c r="I69" s="28"/>
      <c r="K69" s="28"/>
      <c r="L69" s="28" t="s">
        <v>89</v>
      </c>
    </row>
    <row r="70" spans="1:12" ht="16.5" customHeight="1" x14ac:dyDescent="0.25">
      <c r="A70" s="21"/>
      <c r="D70" s="23"/>
      <c r="E70" s="24"/>
      <c r="F70" s="25"/>
      <c r="G70" s="26"/>
      <c r="H70" s="26" t="s">
        <v>136</v>
      </c>
      <c r="I70" s="28"/>
      <c r="J70" s="25"/>
      <c r="K70" s="26"/>
      <c r="L70" s="26" t="s">
        <v>136</v>
      </c>
    </row>
    <row r="71" spans="1:12" ht="16.5" customHeight="1" x14ac:dyDescent="0.25">
      <c r="E71" s="24"/>
      <c r="F71" s="37">
        <v>2022</v>
      </c>
      <c r="G71" s="124"/>
      <c r="H71" s="37">
        <v>2021</v>
      </c>
      <c r="I71" s="124"/>
      <c r="J71" s="37">
        <v>2022</v>
      </c>
      <c r="K71" s="30"/>
      <c r="L71" s="37">
        <v>2021</v>
      </c>
    </row>
    <row r="72" spans="1:12" ht="16.5" customHeight="1" x14ac:dyDescent="0.25">
      <c r="D72" s="32" t="s">
        <v>3</v>
      </c>
      <c r="E72" s="24"/>
      <c r="F72" s="27" t="s">
        <v>35</v>
      </c>
      <c r="G72" s="24"/>
      <c r="H72" s="27" t="s">
        <v>35</v>
      </c>
      <c r="I72" s="24"/>
      <c r="J72" s="27" t="s">
        <v>35</v>
      </c>
      <c r="K72" s="30"/>
      <c r="L72" s="27" t="s">
        <v>35</v>
      </c>
    </row>
    <row r="73" spans="1:12" ht="16.5" customHeight="1" x14ac:dyDescent="0.25">
      <c r="D73" s="30"/>
      <c r="E73" s="24"/>
      <c r="F73" s="148"/>
      <c r="G73" s="126"/>
      <c r="H73" s="31"/>
      <c r="I73" s="126"/>
      <c r="J73" s="148"/>
      <c r="K73" s="127"/>
      <c r="L73" s="31"/>
    </row>
    <row r="74" spans="1:12" ht="16.5" customHeight="1" x14ac:dyDescent="0.25">
      <c r="A74" s="24" t="s">
        <v>91</v>
      </c>
      <c r="F74" s="149"/>
      <c r="G74" s="105"/>
      <c r="I74" s="105"/>
      <c r="J74" s="149"/>
      <c r="K74" s="106"/>
    </row>
    <row r="75" spans="1:12" ht="16.5" customHeight="1" x14ac:dyDescent="0.25">
      <c r="A75" s="24"/>
      <c r="F75" s="149"/>
      <c r="G75" s="105"/>
      <c r="I75" s="105"/>
      <c r="J75" s="149"/>
      <c r="K75" s="106"/>
    </row>
    <row r="76" spans="1:12" ht="16.5" customHeight="1" x14ac:dyDescent="0.25">
      <c r="A76" s="24" t="s">
        <v>13</v>
      </c>
      <c r="F76" s="149"/>
      <c r="G76" s="105"/>
      <c r="I76" s="105"/>
      <c r="J76" s="149"/>
      <c r="K76" s="106"/>
    </row>
    <row r="77" spans="1:12" ht="16.5" customHeight="1" x14ac:dyDescent="0.25">
      <c r="A77" s="24"/>
      <c r="F77" s="149"/>
      <c r="G77" s="105"/>
      <c r="I77" s="105"/>
      <c r="J77" s="149"/>
      <c r="K77" s="106"/>
    </row>
    <row r="78" spans="1:12" ht="16.5" customHeight="1" x14ac:dyDescent="0.25">
      <c r="A78" s="22" t="s">
        <v>283</v>
      </c>
      <c r="F78" s="149"/>
      <c r="G78" s="105"/>
      <c r="I78" s="105"/>
      <c r="J78" s="149"/>
      <c r="K78" s="106"/>
    </row>
    <row r="79" spans="1:12" ht="16.5" customHeight="1" x14ac:dyDescent="0.25">
      <c r="A79" s="21"/>
      <c r="B79" s="22" t="s">
        <v>282</v>
      </c>
      <c r="D79" s="29">
        <v>22</v>
      </c>
      <c r="F79" s="150">
        <v>1342112911</v>
      </c>
      <c r="G79" s="105"/>
      <c r="H79" s="2">
        <v>2602721634</v>
      </c>
      <c r="I79" s="105"/>
      <c r="J79" s="150">
        <v>0</v>
      </c>
      <c r="K79" s="106"/>
      <c r="L79" s="2">
        <v>170336714</v>
      </c>
    </row>
    <row r="80" spans="1:12" ht="16.5" customHeight="1" x14ac:dyDescent="0.25">
      <c r="A80" s="21" t="s">
        <v>192</v>
      </c>
      <c r="F80" s="150"/>
      <c r="G80" s="105"/>
      <c r="H80" s="2"/>
      <c r="I80" s="105"/>
      <c r="J80" s="150"/>
      <c r="K80" s="106"/>
      <c r="L80" s="2"/>
    </row>
    <row r="81" spans="1:12" ht="16.5" customHeight="1" x14ac:dyDescent="0.25">
      <c r="A81" s="21"/>
      <c r="B81" s="22" t="s">
        <v>193</v>
      </c>
      <c r="D81" s="213">
        <v>35.6</v>
      </c>
      <c r="F81" s="150">
        <v>30000000</v>
      </c>
      <c r="G81" s="105"/>
      <c r="H81" s="2">
        <v>30060000</v>
      </c>
      <c r="I81" s="105"/>
      <c r="J81" s="150">
        <v>0</v>
      </c>
      <c r="K81" s="106"/>
      <c r="L81" s="2">
        <v>0</v>
      </c>
    </row>
    <row r="82" spans="1:12" ht="16.5" customHeight="1" x14ac:dyDescent="0.25">
      <c r="A82" s="22" t="s">
        <v>118</v>
      </c>
      <c r="D82" s="29">
        <v>23</v>
      </c>
      <c r="F82" s="150">
        <v>2069101368</v>
      </c>
      <c r="G82" s="113"/>
      <c r="H82" s="2">
        <v>1657317221</v>
      </c>
      <c r="I82" s="113"/>
      <c r="J82" s="150">
        <v>678433477</v>
      </c>
      <c r="K82" s="113"/>
      <c r="L82" s="2">
        <v>823491919</v>
      </c>
    </row>
    <row r="83" spans="1:12" ht="16.5" customHeight="1" x14ac:dyDescent="0.25">
      <c r="A83" s="22" t="s">
        <v>209</v>
      </c>
      <c r="F83" s="149"/>
      <c r="G83" s="105"/>
      <c r="I83" s="105"/>
      <c r="J83" s="149"/>
      <c r="K83" s="106"/>
    </row>
    <row r="84" spans="1:12" ht="16.5" customHeight="1" x14ac:dyDescent="0.25">
      <c r="B84" s="22" t="s">
        <v>162</v>
      </c>
      <c r="D84" s="29">
        <v>6</v>
      </c>
      <c r="F84" s="150">
        <v>16645737</v>
      </c>
      <c r="G84" s="113"/>
      <c r="H84" s="2">
        <v>5012696</v>
      </c>
      <c r="I84" s="113"/>
      <c r="J84" s="150">
        <v>9724449</v>
      </c>
      <c r="K84" s="113"/>
      <c r="L84" s="2">
        <v>5012696</v>
      </c>
    </row>
    <row r="85" spans="1:12" ht="16.5" customHeight="1" x14ac:dyDescent="0.25">
      <c r="A85" s="22" t="s">
        <v>186</v>
      </c>
      <c r="D85" s="29">
        <v>24</v>
      </c>
      <c r="F85" s="150">
        <v>70929840</v>
      </c>
      <c r="G85" s="113">
        <v>82629252</v>
      </c>
      <c r="H85" s="2">
        <v>75221896</v>
      </c>
      <c r="I85" s="113"/>
      <c r="J85" s="150">
        <v>2500874</v>
      </c>
      <c r="K85" s="113"/>
      <c r="L85" s="2">
        <v>2107375</v>
      </c>
    </row>
    <row r="86" spans="1:12" ht="16.5" customHeight="1" x14ac:dyDescent="0.25">
      <c r="A86" s="22" t="s">
        <v>181</v>
      </c>
      <c r="F86" s="155"/>
      <c r="G86" s="113"/>
      <c r="H86" s="5"/>
      <c r="I86" s="113"/>
      <c r="J86" s="155"/>
      <c r="K86" s="2"/>
      <c r="L86" s="5"/>
    </row>
    <row r="87" spans="1:12" ht="16.5" customHeight="1" x14ac:dyDescent="0.25">
      <c r="B87" s="22" t="s">
        <v>180</v>
      </c>
      <c r="C87" s="21"/>
      <c r="D87" s="29">
        <v>26</v>
      </c>
      <c r="F87" s="150">
        <v>485169506</v>
      </c>
      <c r="G87" s="113"/>
      <c r="H87" s="2">
        <v>515807973</v>
      </c>
      <c r="I87" s="113"/>
      <c r="J87" s="150">
        <v>0</v>
      </c>
      <c r="K87" s="113"/>
      <c r="L87" s="2">
        <v>0</v>
      </c>
    </row>
    <row r="88" spans="1:12" ht="16.5" customHeight="1" x14ac:dyDescent="0.25">
      <c r="A88" s="22" t="s">
        <v>107</v>
      </c>
      <c r="D88" s="117"/>
      <c r="F88" s="149"/>
      <c r="G88" s="113"/>
      <c r="I88" s="113"/>
      <c r="J88" s="150"/>
      <c r="K88" s="2"/>
      <c r="L88" s="2"/>
    </row>
    <row r="89" spans="1:12" ht="16.5" customHeight="1" x14ac:dyDescent="0.25">
      <c r="B89" s="22" t="s">
        <v>218</v>
      </c>
      <c r="C89" s="21"/>
      <c r="D89" s="213">
        <v>12.3</v>
      </c>
      <c r="E89" s="21"/>
      <c r="F89" s="149">
        <v>63600143</v>
      </c>
      <c r="G89" s="113"/>
      <c r="H89" s="104">
        <v>52123203</v>
      </c>
      <c r="I89" s="113"/>
      <c r="J89" s="150">
        <v>0</v>
      </c>
      <c r="K89" s="2"/>
      <c r="L89" s="2">
        <v>0</v>
      </c>
    </row>
    <row r="90" spans="1:12" ht="16.5" customHeight="1" x14ac:dyDescent="0.25">
      <c r="A90" s="22" t="s">
        <v>210</v>
      </c>
      <c r="D90" s="117"/>
      <c r="F90" s="150">
        <v>4285658</v>
      </c>
      <c r="G90" s="113"/>
      <c r="H90" s="2">
        <v>45996053</v>
      </c>
      <c r="I90" s="113"/>
      <c r="J90" s="150">
        <v>0</v>
      </c>
      <c r="K90" s="113"/>
      <c r="L90" s="2">
        <v>36720974</v>
      </c>
    </row>
    <row r="91" spans="1:12" ht="16.5" customHeight="1" x14ac:dyDescent="0.25">
      <c r="A91" s="22" t="s">
        <v>134</v>
      </c>
      <c r="D91" s="117"/>
      <c r="F91" s="150"/>
      <c r="G91" s="113"/>
      <c r="H91" s="2"/>
      <c r="I91" s="113"/>
      <c r="J91" s="150"/>
      <c r="K91" s="113"/>
      <c r="L91" s="2"/>
    </row>
    <row r="92" spans="1:12" ht="16.5" customHeight="1" x14ac:dyDescent="0.25">
      <c r="A92" s="21"/>
      <c r="B92" s="22" t="s">
        <v>135</v>
      </c>
      <c r="D92" s="29">
        <v>27</v>
      </c>
      <c r="F92" s="150">
        <v>585196</v>
      </c>
      <c r="G92" s="113"/>
      <c r="H92" s="2">
        <v>373229</v>
      </c>
      <c r="I92" s="113"/>
      <c r="J92" s="150">
        <v>585196</v>
      </c>
      <c r="K92" s="113"/>
      <c r="L92" s="2">
        <v>373229</v>
      </c>
    </row>
    <row r="93" spans="1:12" ht="16.5" customHeight="1" x14ac:dyDescent="0.25">
      <c r="A93" s="22" t="s">
        <v>14</v>
      </c>
      <c r="F93" s="151">
        <v>70664447</v>
      </c>
      <c r="G93" s="105"/>
      <c r="H93" s="3">
        <v>52365909</v>
      </c>
      <c r="I93" s="105"/>
      <c r="J93" s="151">
        <v>22537502</v>
      </c>
      <c r="K93" s="105"/>
      <c r="L93" s="3">
        <v>18555509</v>
      </c>
    </row>
    <row r="94" spans="1:12" ht="16.5" customHeight="1" x14ac:dyDescent="0.25">
      <c r="A94" s="21"/>
      <c r="B94" s="114"/>
      <c r="F94" s="149"/>
      <c r="G94" s="113"/>
      <c r="I94" s="113"/>
      <c r="J94" s="149"/>
      <c r="K94" s="106"/>
    </row>
    <row r="95" spans="1:12" ht="16.5" customHeight="1" x14ac:dyDescent="0.25">
      <c r="A95" s="24" t="s">
        <v>15</v>
      </c>
      <c r="B95" s="21"/>
      <c r="F95" s="152">
        <f>SUM(F79:F93)</f>
        <v>4153094806</v>
      </c>
      <c r="G95" s="105"/>
      <c r="H95" s="25">
        <f>SUM(H79:H93)</f>
        <v>5036999814</v>
      </c>
      <c r="I95" s="105"/>
      <c r="J95" s="152">
        <f>SUM(J79:J93)</f>
        <v>713781498</v>
      </c>
      <c r="K95" s="106"/>
      <c r="L95" s="25">
        <f>SUM(L79:L93)</f>
        <v>1056598416</v>
      </c>
    </row>
    <row r="96" spans="1:12" ht="16.5" customHeight="1" x14ac:dyDescent="0.25">
      <c r="F96" s="149"/>
      <c r="G96" s="105"/>
      <c r="I96" s="105"/>
      <c r="J96" s="149"/>
      <c r="K96" s="106"/>
    </row>
    <row r="97" spans="1:12" ht="16.5" customHeight="1" x14ac:dyDescent="0.25">
      <c r="A97" s="24" t="s">
        <v>17</v>
      </c>
      <c r="F97" s="153"/>
      <c r="G97" s="21"/>
      <c r="H97" s="21"/>
      <c r="I97" s="21"/>
      <c r="J97" s="153"/>
      <c r="K97" s="21"/>
      <c r="L97" s="21"/>
    </row>
    <row r="98" spans="1:12" ht="16.5" customHeight="1" x14ac:dyDescent="0.25">
      <c r="A98" s="24"/>
      <c r="F98" s="149"/>
      <c r="G98" s="105"/>
      <c r="I98" s="105"/>
      <c r="J98" s="149"/>
      <c r="K98" s="106"/>
    </row>
    <row r="99" spans="1:12" ht="16.5" customHeight="1" x14ac:dyDescent="0.25">
      <c r="A99" s="22" t="s">
        <v>187</v>
      </c>
      <c r="D99" s="29">
        <v>24</v>
      </c>
      <c r="F99" s="150">
        <v>130824863</v>
      </c>
      <c r="G99" s="105"/>
      <c r="H99" s="2">
        <v>113864096</v>
      </c>
      <c r="I99" s="105"/>
      <c r="J99" s="150">
        <v>7016006</v>
      </c>
      <c r="K99" s="105"/>
      <c r="L99" s="2">
        <v>7718688</v>
      </c>
    </row>
    <row r="100" spans="1:12" ht="16.5" customHeight="1" x14ac:dyDescent="0.25">
      <c r="A100" s="22" t="s">
        <v>231</v>
      </c>
      <c r="F100" s="150"/>
      <c r="G100" s="105"/>
      <c r="H100" s="2"/>
      <c r="I100" s="105"/>
      <c r="J100" s="150"/>
      <c r="K100" s="105"/>
      <c r="L100" s="2"/>
    </row>
    <row r="101" spans="1:12" ht="16.5" customHeight="1" x14ac:dyDescent="0.25">
      <c r="B101" s="22" t="s">
        <v>232</v>
      </c>
      <c r="D101" s="29">
        <v>25</v>
      </c>
      <c r="F101" s="150">
        <v>688310914</v>
      </c>
      <c r="G101" s="105"/>
      <c r="H101" s="2">
        <v>0</v>
      </c>
      <c r="I101" s="105"/>
      <c r="J101" s="150">
        <v>0</v>
      </c>
      <c r="K101" s="105"/>
      <c r="L101" s="2">
        <v>0</v>
      </c>
    </row>
    <row r="102" spans="1:12" ht="16.5" customHeight="1" x14ac:dyDescent="0.25">
      <c r="A102" s="22" t="s">
        <v>139</v>
      </c>
      <c r="D102" s="21"/>
      <c r="F102" s="153"/>
      <c r="G102" s="21"/>
      <c r="H102" s="21"/>
      <c r="I102" s="21"/>
      <c r="J102" s="153"/>
      <c r="K102" s="21"/>
      <c r="L102" s="21"/>
    </row>
    <row r="103" spans="1:12" ht="16.5" customHeight="1" x14ac:dyDescent="0.25">
      <c r="B103" s="22" t="s">
        <v>151</v>
      </c>
      <c r="D103" s="29">
        <v>26</v>
      </c>
      <c r="F103" s="150">
        <v>983020627</v>
      </c>
      <c r="G103" s="105"/>
      <c r="H103" s="2">
        <v>1244488069</v>
      </c>
      <c r="I103" s="105"/>
      <c r="J103" s="150">
        <v>0</v>
      </c>
      <c r="K103" s="105"/>
      <c r="L103" s="2">
        <v>0</v>
      </c>
    </row>
    <row r="104" spans="1:12" ht="16.5" customHeight="1" x14ac:dyDescent="0.25">
      <c r="A104" s="22" t="s">
        <v>125</v>
      </c>
      <c r="D104" s="118"/>
      <c r="F104" s="150"/>
      <c r="G104" s="105"/>
      <c r="H104" s="2"/>
      <c r="I104" s="105"/>
      <c r="J104" s="150"/>
      <c r="K104" s="105"/>
      <c r="L104" s="2"/>
    </row>
    <row r="105" spans="1:12" ht="16.5" customHeight="1" x14ac:dyDescent="0.25">
      <c r="B105" s="22" t="s">
        <v>284</v>
      </c>
      <c r="D105" s="145">
        <v>12.3</v>
      </c>
      <c r="F105" s="149">
        <v>0</v>
      </c>
      <c r="G105" s="105"/>
      <c r="H105" s="104">
        <v>109322</v>
      </c>
      <c r="I105" s="105"/>
      <c r="J105" s="149">
        <v>0</v>
      </c>
      <c r="K105" s="105"/>
      <c r="L105" s="104" t="s">
        <v>110</v>
      </c>
    </row>
    <row r="106" spans="1:12" ht="16.5" customHeight="1" x14ac:dyDescent="0.25">
      <c r="A106" s="22" t="s">
        <v>164</v>
      </c>
      <c r="D106" s="118">
        <v>21</v>
      </c>
      <c r="F106" s="150">
        <v>0</v>
      </c>
      <c r="G106" s="105"/>
      <c r="H106" s="2">
        <v>33845526</v>
      </c>
      <c r="I106" s="105"/>
      <c r="J106" s="150">
        <v>0</v>
      </c>
      <c r="K106" s="105"/>
      <c r="L106" s="2">
        <v>7010590</v>
      </c>
    </row>
    <row r="107" spans="1:12" ht="16.5" customHeight="1" x14ac:dyDescent="0.25">
      <c r="A107" s="22" t="s">
        <v>16</v>
      </c>
      <c r="D107" s="29">
        <v>27</v>
      </c>
      <c r="F107" s="151">
        <v>48880817</v>
      </c>
      <c r="G107" s="105"/>
      <c r="H107" s="3">
        <v>49658086</v>
      </c>
      <c r="I107" s="105"/>
      <c r="J107" s="151">
        <v>26101742</v>
      </c>
      <c r="K107" s="105"/>
      <c r="L107" s="3">
        <v>27905029</v>
      </c>
    </row>
    <row r="108" spans="1:12" ht="16.5" customHeight="1" x14ac:dyDescent="0.25">
      <c r="F108" s="149"/>
      <c r="G108" s="105"/>
      <c r="I108" s="105"/>
      <c r="J108" s="149"/>
      <c r="K108" s="113"/>
    </row>
    <row r="109" spans="1:12" ht="16.5" customHeight="1" x14ac:dyDescent="0.25">
      <c r="A109" s="24" t="s">
        <v>18</v>
      </c>
      <c r="B109" s="21"/>
      <c r="F109" s="152">
        <f>SUM(F99:F107)</f>
        <v>1851037221</v>
      </c>
      <c r="G109" s="105"/>
      <c r="H109" s="25">
        <f>SUM(H99:H107)</f>
        <v>1441965099</v>
      </c>
      <c r="I109" s="105"/>
      <c r="J109" s="152">
        <f>SUM(J99:J107)</f>
        <v>33117748</v>
      </c>
      <c r="K109" s="106"/>
      <c r="L109" s="25">
        <f>SUM(L99:L107)</f>
        <v>42634307</v>
      </c>
    </row>
    <row r="110" spans="1:12" ht="16.5" customHeight="1" x14ac:dyDescent="0.25">
      <c r="A110" s="24"/>
      <c r="F110" s="149"/>
      <c r="G110" s="105"/>
      <c r="I110" s="105"/>
      <c r="J110" s="149"/>
      <c r="K110" s="106"/>
    </row>
    <row r="111" spans="1:12" ht="16.5" customHeight="1" x14ac:dyDescent="0.25">
      <c r="A111" s="24" t="s">
        <v>19</v>
      </c>
      <c r="B111" s="24"/>
      <c r="F111" s="152">
        <f>+F109+F95</f>
        <v>6004132027</v>
      </c>
      <c r="G111" s="105"/>
      <c r="H111" s="25">
        <f>+H109+H95</f>
        <v>6478964913</v>
      </c>
      <c r="I111" s="105"/>
      <c r="J111" s="152">
        <f>+J109+J95</f>
        <v>746899246</v>
      </c>
      <c r="K111" s="106"/>
      <c r="L111" s="25">
        <f>+L109+L95</f>
        <v>1099232723</v>
      </c>
    </row>
    <row r="112" spans="1:12" ht="16.5" customHeight="1" x14ac:dyDescent="0.25">
      <c r="G112" s="105"/>
      <c r="I112" s="106"/>
      <c r="J112" s="106"/>
      <c r="K112" s="106"/>
      <c r="L112" s="106"/>
    </row>
    <row r="113" spans="1:12" ht="16.5" customHeight="1" x14ac:dyDescent="0.25">
      <c r="G113" s="105"/>
      <c r="I113" s="106"/>
      <c r="J113" s="106"/>
      <c r="K113" s="106"/>
      <c r="L113" s="106"/>
    </row>
    <row r="114" spans="1:12" ht="16.5" customHeight="1" x14ac:dyDescent="0.25">
      <c r="G114" s="105"/>
      <c r="I114" s="106"/>
      <c r="J114" s="106"/>
      <c r="K114" s="106"/>
      <c r="L114" s="106"/>
    </row>
    <row r="115" spans="1:12" ht="17.25" customHeight="1" x14ac:dyDescent="0.25">
      <c r="G115" s="105"/>
      <c r="I115" s="106"/>
      <c r="J115" s="106"/>
      <c r="K115" s="106"/>
      <c r="L115" s="106"/>
    </row>
    <row r="116" spans="1:12" ht="16.5" customHeight="1" x14ac:dyDescent="0.25">
      <c r="G116" s="105"/>
      <c r="I116" s="106"/>
      <c r="J116" s="106"/>
      <c r="K116" s="106"/>
      <c r="L116" s="106"/>
    </row>
    <row r="117" spans="1:12" ht="16.5" customHeight="1" x14ac:dyDescent="0.25">
      <c r="G117" s="105"/>
      <c r="I117" s="106"/>
      <c r="J117" s="106"/>
      <c r="K117" s="106"/>
      <c r="L117" s="106"/>
    </row>
    <row r="118" spans="1:12" ht="14.25" customHeight="1" x14ac:dyDescent="0.25"/>
    <row r="119" spans="1:12" ht="21.95" customHeight="1" x14ac:dyDescent="0.25">
      <c r="A119" s="245" t="s">
        <v>259</v>
      </c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</row>
    <row r="120" spans="1:12" ht="16.5" customHeight="1" x14ac:dyDescent="0.25">
      <c r="A120" s="24" t="s">
        <v>2</v>
      </c>
      <c r="B120" s="24"/>
      <c r="C120" s="24"/>
      <c r="G120" s="105"/>
      <c r="I120" s="106"/>
      <c r="K120" s="105"/>
    </row>
    <row r="121" spans="1:12" ht="16.5" customHeight="1" x14ac:dyDescent="0.25">
      <c r="A121" s="24" t="s">
        <v>69</v>
      </c>
      <c r="B121" s="24"/>
      <c r="C121" s="24"/>
      <c r="G121" s="105"/>
      <c r="I121" s="106"/>
      <c r="K121" s="105"/>
    </row>
    <row r="122" spans="1:12" ht="16.5" customHeight="1" x14ac:dyDescent="0.25">
      <c r="A122" s="107" t="s">
        <v>220</v>
      </c>
      <c r="B122" s="107"/>
      <c r="C122" s="107"/>
      <c r="D122" s="108"/>
      <c r="E122" s="109"/>
      <c r="F122" s="25"/>
      <c r="G122" s="110"/>
      <c r="H122" s="25"/>
      <c r="I122" s="111"/>
      <c r="J122" s="25"/>
      <c r="K122" s="110"/>
      <c r="L122" s="25"/>
    </row>
    <row r="123" spans="1:12" ht="16.5" customHeight="1" x14ac:dyDescent="0.25">
      <c r="G123" s="105"/>
      <c r="I123" s="106"/>
      <c r="K123" s="105"/>
    </row>
    <row r="124" spans="1:12" ht="16.5" customHeight="1" x14ac:dyDescent="0.25">
      <c r="G124" s="105"/>
      <c r="I124" s="106"/>
      <c r="K124" s="105"/>
    </row>
    <row r="125" spans="1:12" ht="16.5" customHeight="1" x14ac:dyDescent="0.25">
      <c r="H125" s="28" t="s">
        <v>59</v>
      </c>
      <c r="I125" s="28"/>
      <c r="K125" s="28"/>
      <c r="L125" s="28" t="s">
        <v>89</v>
      </c>
    </row>
    <row r="126" spans="1:12" ht="16.5" customHeight="1" x14ac:dyDescent="0.25">
      <c r="A126" s="21"/>
      <c r="D126" s="23"/>
      <c r="E126" s="24"/>
      <c r="F126" s="25"/>
      <c r="G126" s="26"/>
      <c r="H126" s="26" t="s">
        <v>136</v>
      </c>
      <c r="I126" s="28"/>
      <c r="J126" s="25"/>
      <c r="K126" s="26"/>
      <c r="L126" s="26" t="s">
        <v>136</v>
      </c>
    </row>
    <row r="127" spans="1:12" ht="16.5" customHeight="1" x14ac:dyDescent="0.25">
      <c r="E127" s="24"/>
      <c r="F127" s="37">
        <v>2022</v>
      </c>
      <c r="G127" s="124"/>
      <c r="H127" s="37">
        <v>2021</v>
      </c>
      <c r="I127" s="124"/>
      <c r="J127" s="37">
        <v>2022</v>
      </c>
      <c r="K127" s="30"/>
      <c r="L127" s="37">
        <v>2021</v>
      </c>
    </row>
    <row r="128" spans="1:12" ht="16.5" customHeight="1" x14ac:dyDescent="0.25">
      <c r="D128" s="32" t="s">
        <v>3</v>
      </c>
      <c r="E128" s="24"/>
      <c r="F128" s="27" t="s">
        <v>35</v>
      </c>
      <c r="G128" s="24"/>
      <c r="H128" s="27" t="s">
        <v>35</v>
      </c>
      <c r="I128" s="24"/>
      <c r="J128" s="27" t="s">
        <v>35</v>
      </c>
      <c r="K128" s="30"/>
      <c r="L128" s="27" t="s">
        <v>35</v>
      </c>
    </row>
    <row r="129" spans="1:12" ht="16.5" customHeight="1" x14ac:dyDescent="0.25">
      <c r="D129" s="30"/>
      <c r="E129" s="24"/>
      <c r="F129" s="148"/>
      <c r="G129" s="126"/>
      <c r="H129" s="31"/>
      <c r="I129" s="126"/>
      <c r="J129" s="148"/>
      <c r="K129" s="127"/>
      <c r="L129" s="31"/>
    </row>
    <row r="130" spans="1:12" ht="16.5" customHeight="1" x14ac:dyDescent="0.25">
      <c r="A130" s="24" t="s">
        <v>111</v>
      </c>
      <c r="F130" s="149"/>
      <c r="G130" s="105"/>
      <c r="I130" s="105"/>
      <c r="J130" s="149"/>
      <c r="K130" s="106"/>
    </row>
    <row r="131" spans="1:12" ht="16.5" customHeight="1" x14ac:dyDescent="0.25">
      <c r="A131" s="24"/>
      <c r="F131" s="149"/>
      <c r="G131" s="105"/>
      <c r="I131" s="105"/>
      <c r="J131" s="149"/>
      <c r="K131" s="106"/>
    </row>
    <row r="132" spans="1:12" ht="16.5" customHeight="1" x14ac:dyDescent="0.25">
      <c r="A132" s="24" t="s">
        <v>95</v>
      </c>
      <c r="F132" s="149"/>
      <c r="G132" s="105"/>
      <c r="I132" s="105"/>
      <c r="J132" s="149"/>
      <c r="K132" s="106"/>
    </row>
    <row r="133" spans="1:12" ht="16.5" customHeight="1" x14ac:dyDescent="0.25">
      <c r="A133" s="24"/>
      <c r="F133" s="149"/>
      <c r="G133" s="105"/>
      <c r="I133" s="105"/>
      <c r="J133" s="149"/>
      <c r="K133" s="106"/>
    </row>
    <row r="134" spans="1:12" ht="16.5" customHeight="1" x14ac:dyDescent="0.25">
      <c r="A134" s="22" t="s">
        <v>21</v>
      </c>
      <c r="F134" s="149"/>
      <c r="G134" s="105"/>
      <c r="I134" s="105"/>
      <c r="J134" s="149"/>
      <c r="K134" s="106"/>
    </row>
    <row r="135" spans="1:12" ht="16.5" customHeight="1" x14ac:dyDescent="0.25">
      <c r="B135" s="22" t="s">
        <v>49</v>
      </c>
      <c r="F135" s="153"/>
      <c r="G135" s="21"/>
      <c r="H135" s="21"/>
      <c r="I135" s="21"/>
      <c r="J135" s="153"/>
      <c r="K135" s="21"/>
      <c r="L135" s="21"/>
    </row>
    <row r="136" spans="1:12" ht="16.5" customHeight="1" x14ac:dyDescent="0.25">
      <c r="C136" s="22" t="s">
        <v>122</v>
      </c>
      <c r="F136" s="153"/>
      <c r="G136" s="21"/>
      <c r="H136" s="21"/>
      <c r="I136" s="21"/>
      <c r="J136" s="153"/>
      <c r="K136" s="21"/>
      <c r="L136" s="21"/>
    </row>
    <row r="137" spans="1:12" ht="16.5" customHeight="1" thickBot="1" x14ac:dyDescent="0.3">
      <c r="B137" s="114"/>
      <c r="C137" s="22" t="s">
        <v>73</v>
      </c>
      <c r="D137" s="29">
        <v>28</v>
      </c>
      <c r="F137" s="154">
        <v>543632325</v>
      </c>
      <c r="G137" s="105"/>
      <c r="H137" s="125">
        <v>543632325</v>
      </c>
      <c r="I137" s="105"/>
      <c r="J137" s="154">
        <v>543632325</v>
      </c>
      <c r="K137" s="106"/>
      <c r="L137" s="125">
        <v>543632325</v>
      </c>
    </row>
    <row r="138" spans="1:12" ht="16.5" customHeight="1" thickTop="1" x14ac:dyDescent="0.25">
      <c r="A138" s="24"/>
      <c r="F138" s="149"/>
      <c r="G138" s="105"/>
      <c r="I138" s="105"/>
      <c r="J138" s="149"/>
      <c r="K138" s="106"/>
    </row>
    <row r="139" spans="1:12" ht="16.5" customHeight="1" x14ac:dyDescent="0.25">
      <c r="B139" s="22" t="s">
        <v>22</v>
      </c>
      <c r="F139" s="153"/>
      <c r="G139" s="21"/>
      <c r="H139" s="21"/>
      <c r="I139" s="21"/>
      <c r="J139" s="153"/>
      <c r="K139" s="21"/>
      <c r="L139" s="21"/>
    </row>
    <row r="140" spans="1:12" ht="16.5" customHeight="1" x14ac:dyDescent="0.25">
      <c r="B140" s="114"/>
      <c r="C140" s="22" t="s">
        <v>123</v>
      </c>
      <c r="F140" s="149"/>
      <c r="G140" s="105"/>
      <c r="I140" s="105"/>
      <c r="J140" s="149"/>
      <c r="K140" s="2"/>
    </row>
    <row r="141" spans="1:12" ht="16.5" customHeight="1" x14ac:dyDescent="0.25">
      <c r="B141" s="114"/>
      <c r="C141" s="22" t="s">
        <v>72</v>
      </c>
      <c r="D141" s="29">
        <v>28</v>
      </c>
      <c r="F141" s="149">
        <v>543632325</v>
      </c>
      <c r="G141" s="105"/>
      <c r="H141" s="104">
        <v>543632325</v>
      </c>
      <c r="I141" s="105"/>
      <c r="J141" s="149">
        <v>543632325</v>
      </c>
      <c r="K141" s="105"/>
      <c r="L141" s="104">
        <v>543632325</v>
      </c>
    </row>
    <row r="142" spans="1:12" ht="16.5" customHeight="1" x14ac:dyDescent="0.25">
      <c r="A142" s="22" t="s">
        <v>96</v>
      </c>
      <c r="D142" s="29">
        <v>28</v>
      </c>
      <c r="F142" s="149">
        <v>770857410</v>
      </c>
      <c r="G142" s="105"/>
      <c r="H142" s="104">
        <v>770857410</v>
      </c>
      <c r="I142" s="105"/>
      <c r="J142" s="149">
        <v>770857410</v>
      </c>
      <c r="K142" s="105"/>
      <c r="L142" s="104">
        <v>770857410</v>
      </c>
    </row>
    <row r="143" spans="1:12" ht="16.5" customHeight="1" x14ac:dyDescent="0.25">
      <c r="A143" s="22" t="s">
        <v>194</v>
      </c>
      <c r="D143" s="29">
        <v>28</v>
      </c>
      <c r="F143" s="149">
        <v>37817556</v>
      </c>
      <c r="G143" s="105"/>
      <c r="H143" s="104">
        <v>37817556</v>
      </c>
      <c r="I143" s="105"/>
      <c r="J143" s="149">
        <v>37817556</v>
      </c>
      <c r="K143" s="105"/>
      <c r="L143" s="104">
        <v>37817556</v>
      </c>
    </row>
    <row r="144" spans="1:12" ht="16.149999999999999" customHeight="1" x14ac:dyDescent="0.25">
      <c r="A144" s="22" t="s">
        <v>195</v>
      </c>
      <c r="D144" s="29">
        <v>31</v>
      </c>
      <c r="F144" s="149">
        <v>733590</v>
      </c>
      <c r="G144" s="105"/>
      <c r="H144" s="104">
        <v>23827290</v>
      </c>
      <c r="I144" s="105"/>
      <c r="J144" s="149">
        <v>0</v>
      </c>
      <c r="K144" s="105"/>
      <c r="L144" s="104">
        <v>0</v>
      </c>
    </row>
    <row r="145" spans="1:12" ht="16.5" customHeight="1" x14ac:dyDescent="0.25">
      <c r="A145" s="22" t="s">
        <v>23</v>
      </c>
      <c r="F145" s="150"/>
      <c r="G145" s="105"/>
      <c r="H145" s="2"/>
      <c r="I145" s="105"/>
      <c r="J145" s="150"/>
      <c r="K145" s="106"/>
      <c r="L145" s="2"/>
    </row>
    <row r="146" spans="1:12" ht="16.5" customHeight="1" x14ac:dyDescent="0.25">
      <c r="B146" s="22" t="s">
        <v>77</v>
      </c>
      <c r="D146" s="29">
        <v>30</v>
      </c>
      <c r="F146" s="149">
        <v>54363233</v>
      </c>
      <c r="G146" s="105"/>
      <c r="H146" s="104">
        <v>54363233</v>
      </c>
      <c r="I146" s="105"/>
      <c r="J146" s="149">
        <v>54363233</v>
      </c>
      <c r="K146" s="105"/>
      <c r="L146" s="104">
        <v>54363233</v>
      </c>
    </row>
    <row r="147" spans="1:12" ht="16.5" customHeight="1" x14ac:dyDescent="0.25">
      <c r="B147" s="22" t="s">
        <v>24</v>
      </c>
      <c r="F147" s="149">
        <v>1517894602</v>
      </c>
      <c r="G147" s="105"/>
      <c r="H147" s="104">
        <v>1335577809</v>
      </c>
      <c r="I147" s="105"/>
      <c r="J147" s="149">
        <v>1114849557</v>
      </c>
      <c r="K147" s="105"/>
      <c r="L147" s="104">
        <v>1144562520</v>
      </c>
    </row>
    <row r="148" spans="1:12" ht="16.5" customHeight="1" x14ac:dyDescent="0.25">
      <c r="A148" s="22" t="s">
        <v>165</v>
      </c>
      <c r="F148" s="152">
        <v>740008375</v>
      </c>
      <c r="G148" s="105"/>
      <c r="H148" s="25">
        <v>635801613</v>
      </c>
      <c r="I148" s="105"/>
      <c r="J148" s="152">
        <v>0</v>
      </c>
      <c r="K148" s="105"/>
      <c r="L148" s="25">
        <v>0</v>
      </c>
    </row>
    <row r="149" spans="1:12" ht="16.5" customHeight="1" x14ac:dyDescent="0.25">
      <c r="A149" s="24"/>
      <c r="F149" s="149"/>
      <c r="G149" s="105"/>
      <c r="I149" s="105"/>
      <c r="J149" s="149"/>
      <c r="K149" s="106"/>
    </row>
    <row r="150" spans="1:12" ht="16.5" customHeight="1" x14ac:dyDescent="0.25">
      <c r="A150" s="24" t="s">
        <v>78</v>
      </c>
      <c r="B150" s="24"/>
      <c r="C150" s="24"/>
      <c r="F150" s="153"/>
      <c r="G150" s="21"/>
      <c r="H150" s="21"/>
      <c r="I150" s="21"/>
      <c r="J150" s="153"/>
      <c r="K150" s="21"/>
      <c r="L150" s="21"/>
    </row>
    <row r="151" spans="1:12" ht="16.5" customHeight="1" x14ac:dyDescent="0.25">
      <c r="A151" s="24"/>
      <c r="B151" s="24" t="s">
        <v>55</v>
      </c>
      <c r="C151" s="24"/>
      <c r="F151" s="149">
        <f>SUM(F141:F148)</f>
        <v>3665307091</v>
      </c>
      <c r="G151" s="104"/>
      <c r="H151" s="104">
        <f>SUM(H141:H148)</f>
        <v>3401877236</v>
      </c>
      <c r="I151" s="104"/>
      <c r="J151" s="149">
        <f>SUM(J141:J148)</f>
        <v>2521520081</v>
      </c>
      <c r="K151" s="104"/>
      <c r="L151" s="104">
        <f>SUM(L141:L148)</f>
        <v>2551233044</v>
      </c>
    </row>
    <row r="152" spans="1:12" ht="16.5" customHeight="1" x14ac:dyDescent="0.25">
      <c r="A152" s="22" t="s">
        <v>25</v>
      </c>
      <c r="F152" s="152">
        <v>1925461598</v>
      </c>
      <c r="G152" s="113"/>
      <c r="H152" s="25">
        <v>1463478064</v>
      </c>
      <c r="I152" s="113"/>
      <c r="J152" s="152">
        <v>0</v>
      </c>
      <c r="K152" s="113"/>
      <c r="L152" s="25">
        <v>0</v>
      </c>
    </row>
    <row r="153" spans="1:12" ht="16.5" customHeight="1" x14ac:dyDescent="0.25">
      <c r="A153" s="24"/>
      <c r="F153" s="149"/>
      <c r="G153" s="105"/>
      <c r="I153" s="105"/>
      <c r="J153" s="149"/>
      <c r="K153" s="106"/>
    </row>
    <row r="154" spans="1:12" ht="16.5" customHeight="1" x14ac:dyDescent="0.25">
      <c r="A154" s="24" t="s">
        <v>92</v>
      </c>
      <c r="B154" s="24"/>
      <c r="F154" s="152">
        <f>SUM(F151:F152)</f>
        <v>5590768689</v>
      </c>
      <c r="G154" s="113"/>
      <c r="H154" s="25">
        <f>SUM(H151:H152)</f>
        <v>4865355300</v>
      </c>
      <c r="I154" s="113"/>
      <c r="J154" s="152">
        <f>SUM(J151:J152)</f>
        <v>2521520081</v>
      </c>
      <c r="K154" s="113"/>
      <c r="L154" s="25">
        <f>SUM(L151:L152)</f>
        <v>2551233044</v>
      </c>
    </row>
    <row r="155" spans="1:12" ht="16.5" customHeight="1" x14ac:dyDescent="0.25">
      <c r="A155" s="24"/>
      <c r="F155" s="149"/>
      <c r="G155" s="105"/>
      <c r="I155" s="105"/>
      <c r="J155" s="149"/>
      <c r="K155" s="106"/>
    </row>
    <row r="156" spans="1:12" ht="16.5" customHeight="1" thickBot="1" x14ac:dyDescent="0.3">
      <c r="A156" s="24" t="s">
        <v>93</v>
      </c>
      <c r="F156" s="154">
        <f>+F154+F111</f>
        <v>11594900716</v>
      </c>
      <c r="G156" s="105"/>
      <c r="H156" s="125">
        <f>+H154+H111</f>
        <v>11344320213</v>
      </c>
      <c r="I156" s="105"/>
      <c r="J156" s="154">
        <f>+J154+J111</f>
        <v>3268419327</v>
      </c>
      <c r="K156" s="105"/>
      <c r="L156" s="125">
        <f>+L154+L111</f>
        <v>3650465767</v>
      </c>
    </row>
    <row r="157" spans="1:12" ht="16.5" customHeight="1" thickTop="1" x14ac:dyDescent="0.25">
      <c r="G157" s="104"/>
      <c r="I157" s="104"/>
      <c r="K157" s="104"/>
    </row>
    <row r="158" spans="1:12" ht="16.5" customHeight="1" x14ac:dyDescent="0.25">
      <c r="G158" s="104"/>
      <c r="I158" s="104"/>
      <c r="K158" s="104"/>
    </row>
    <row r="159" spans="1:12" ht="16.5" customHeight="1" x14ac:dyDescent="0.25">
      <c r="G159" s="104"/>
      <c r="I159" s="104"/>
      <c r="K159" s="104"/>
    </row>
    <row r="160" spans="1:12" ht="16.5" customHeight="1" x14ac:dyDescent="0.25">
      <c r="G160" s="104"/>
      <c r="I160" s="104"/>
      <c r="K160" s="104"/>
    </row>
    <row r="161" spans="1:12" ht="16.5" customHeight="1" x14ac:dyDescent="0.25">
      <c r="G161" s="104"/>
      <c r="I161" s="104"/>
      <c r="K161" s="104"/>
    </row>
    <row r="162" spans="1:12" ht="16.5" customHeight="1" x14ac:dyDescent="0.25">
      <c r="G162" s="104"/>
      <c r="I162" s="104"/>
      <c r="K162" s="104"/>
    </row>
    <row r="163" spans="1:12" ht="16.5" customHeight="1" x14ac:dyDescent="0.25">
      <c r="G163" s="104"/>
      <c r="I163" s="104"/>
      <c r="K163" s="104"/>
    </row>
    <row r="164" spans="1:12" ht="16.5" customHeight="1" x14ac:dyDescent="0.25">
      <c r="G164" s="104"/>
      <c r="I164" s="104"/>
      <c r="K164" s="104"/>
    </row>
    <row r="165" spans="1:12" ht="16.5" customHeight="1" x14ac:dyDescent="0.25">
      <c r="G165" s="104"/>
      <c r="I165" s="104"/>
      <c r="K165" s="104"/>
    </row>
    <row r="166" spans="1:12" ht="16.5" customHeight="1" x14ac:dyDescent="0.25">
      <c r="G166" s="104"/>
      <c r="I166" s="104"/>
      <c r="K166" s="104"/>
    </row>
    <row r="167" spans="1:12" ht="16.5" customHeight="1" x14ac:dyDescent="0.25">
      <c r="G167" s="104"/>
      <c r="I167" s="104"/>
      <c r="K167" s="104"/>
    </row>
    <row r="168" spans="1:12" ht="16.5" customHeight="1" x14ac:dyDescent="0.25">
      <c r="G168" s="104"/>
      <c r="I168" s="104"/>
      <c r="K168" s="104"/>
    </row>
    <row r="169" spans="1:12" ht="16.5" customHeight="1" x14ac:dyDescent="0.25">
      <c r="G169" s="104"/>
      <c r="I169" s="104"/>
      <c r="K169" s="104"/>
    </row>
    <row r="170" spans="1:12" ht="16.5" customHeight="1" x14ac:dyDescent="0.25">
      <c r="G170" s="104"/>
      <c r="I170" s="104"/>
      <c r="K170" s="104"/>
    </row>
    <row r="171" spans="1:12" ht="16.5" customHeight="1" x14ac:dyDescent="0.25">
      <c r="G171" s="104"/>
      <c r="I171" s="104"/>
      <c r="K171" s="104"/>
    </row>
    <row r="172" spans="1:12" ht="16.5" customHeight="1" x14ac:dyDescent="0.25">
      <c r="G172" s="104"/>
      <c r="I172" s="104"/>
      <c r="K172" s="104"/>
    </row>
    <row r="173" spans="1:12" ht="16.5" customHeight="1" x14ac:dyDescent="0.25">
      <c r="G173" s="104"/>
      <c r="I173" s="104"/>
      <c r="K173" s="104"/>
    </row>
    <row r="174" spans="1:12" ht="9.75" customHeight="1" x14ac:dyDescent="0.25">
      <c r="G174" s="104"/>
      <c r="I174" s="104"/>
      <c r="K174" s="104"/>
    </row>
    <row r="175" spans="1:12" ht="6" customHeight="1" x14ac:dyDescent="0.25">
      <c r="G175" s="104"/>
      <c r="I175" s="104"/>
      <c r="K175" s="104"/>
    </row>
    <row r="176" spans="1:12" ht="21.95" customHeight="1" x14ac:dyDescent="0.25">
      <c r="A176" s="245" t="s">
        <v>259</v>
      </c>
      <c r="B176" s="245"/>
      <c r="C176" s="245"/>
      <c r="D176" s="245"/>
      <c r="E176" s="245"/>
      <c r="F176" s="245"/>
      <c r="G176" s="245"/>
      <c r="H176" s="245"/>
      <c r="I176" s="245"/>
      <c r="J176" s="245"/>
      <c r="K176" s="245"/>
      <c r="L176" s="245"/>
    </row>
  </sheetData>
  <mergeCells count="3">
    <mergeCell ref="A63:L63"/>
    <mergeCell ref="A119:L119"/>
    <mergeCell ref="A176:L17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3" max="11" man="1"/>
    <brk id="11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6"/>
  <sheetViews>
    <sheetView topLeftCell="A55" zoomScaleNormal="100" zoomScaleSheetLayoutView="100" workbookViewId="0">
      <selection activeCell="O76" sqref="O75:O76"/>
    </sheetView>
  </sheetViews>
  <sheetFormatPr defaultColWidth="6.85546875" defaultRowHeight="16.5" customHeight="1" x14ac:dyDescent="0.25"/>
  <cols>
    <col min="1" max="2" width="1.42578125" style="8" customWidth="1"/>
    <col min="3" max="3" width="35.85546875" style="8" customWidth="1"/>
    <col min="4" max="4" width="5.7109375" style="7" customWidth="1"/>
    <col min="5" max="5" width="0.5703125" style="8" customWidth="1"/>
    <col min="6" max="6" width="13.140625" style="9" customWidth="1"/>
    <col min="7" max="7" width="0.5703125" style="8" customWidth="1"/>
    <col min="8" max="8" width="13.140625" style="9" customWidth="1"/>
    <col min="9" max="9" width="0.5703125" style="7" customWidth="1"/>
    <col min="10" max="10" width="13.140625" style="9" customWidth="1"/>
    <col min="11" max="11" width="0.5703125" style="8" customWidth="1"/>
    <col min="12" max="12" width="13.140625" style="9" customWidth="1"/>
    <col min="13" max="16384" width="6.85546875" style="13"/>
  </cols>
  <sheetData>
    <row r="1" spans="1:12" ht="15" customHeight="1" x14ac:dyDescent="0.25">
      <c r="A1" s="6" t="s">
        <v>2</v>
      </c>
      <c r="B1" s="6"/>
      <c r="C1" s="6"/>
      <c r="G1" s="10"/>
      <c r="I1" s="11"/>
      <c r="K1" s="10"/>
    </row>
    <row r="2" spans="1:12" ht="15" customHeight="1" x14ac:dyDescent="0.25">
      <c r="A2" s="6" t="s">
        <v>70</v>
      </c>
      <c r="B2" s="6"/>
      <c r="C2" s="6"/>
      <c r="G2" s="10"/>
      <c r="I2" s="11"/>
      <c r="K2" s="10"/>
    </row>
    <row r="3" spans="1:12" ht="15" customHeight="1" x14ac:dyDescent="0.25">
      <c r="A3" s="14" t="s">
        <v>221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15" customHeight="1" x14ac:dyDescent="0.25">
      <c r="A4" s="202"/>
      <c r="B4" s="6"/>
      <c r="C4" s="6"/>
      <c r="G4" s="10"/>
      <c r="I4" s="11"/>
      <c r="K4" s="10"/>
    </row>
    <row r="5" spans="1:12" ht="15" customHeight="1" x14ac:dyDescent="0.25">
      <c r="G5" s="10"/>
      <c r="I5" s="11"/>
      <c r="K5" s="10"/>
    </row>
    <row r="6" spans="1:12" ht="15" customHeight="1" x14ac:dyDescent="0.25">
      <c r="F6" s="104"/>
      <c r="G6" s="22"/>
      <c r="H6" s="28" t="s">
        <v>59</v>
      </c>
      <c r="I6" s="28"/>
      <c r="J6" s="104"/>
      <c r="K6" s="28"/>
      <c r="L6" s="28" t="s">
        <v>89</v>
      </c>
    </row>
    <row r="7" spans="1:12" s="21" customFormat="1" ht="15" customHeight="1" x14ac:dyDescent="0.25">
      <c r="B7" s="22"/>
      <c r="C7" s="22"/>
      <c r="D7" s="23"/>
      <c r="E7" s="24"/>
      <c r="F7" s="25"/>
      <c r="G7" s="26"/>
      <c r="H7" s="26" t="s">
        <v>136</v>
      </c>
      <c r="I7" s="28"/>
      <c r="J7" s="25"/>
      <c r="K7" s="26"/>
      <c r="L7" s="26" t="s">
        <v>136</v>
      </c>
    </row>
    <row r="8" spans="1:12" s="21" customFormat="1" ht="15" customHeight="1" x14ac:dyDescent="0.25">
      <c r="A8" s="22"/>
      <c r="B8" s="22"/>
      <c r="C8" s="22"/>
      <c r="D8" s="29"/>
      <c r="E8" s="24"/>
      <c r="F8" s="37">
        <v>2022</v>
      </c>
      <c r="G8" s="124"/>
      <c r="H8" s="37">
        <v>2021</v>
      </c>
      <c r="I8" s="124"/>
      <c r="J8" s="37">
        <v>2022</v>
      </c>
      <c r="K8" s="30"/>
      <c r="L8" s="37">
        <v>2021</v>
      </c>
    </row>
    <row r="9" spans="1:12" s="21" customFormat="1" ht="15" customHeight="1" x14ac:dyDescent="0.25">
      <c r="A9" s="22"/>
      <c r="B9" s="22"/>
      <c r="C9" s="22"/>
      <c r="D9" s="32" t="s">
        <v>3</v>
      </c>
      <c r="E9" s="24"/>
      <c r="F9" s="27" t="s">
        <v>35</v>
      </c>
      <c r="G9" s="24"/>
      <c r="H9" s="27" t="s">
        <v>35</v>
      </c>
      <c r="I9" s="24"/>
      <c r="J9" s="27" t="s">
        <v>35</v>
      </c>
      <c r="K9" s="30"/>
      <c r="L9" s="27" t="s">
        <v>35</v>
      </c>
    </row>
    <row r="10" spans="1:12" ht="8.1" customHeight="1" x14ac:dyDescent="0.25">
      <c r="F10" s="156"/>
      <c r="G10" s="33"/>
      <c r="I10" s="33"/>
      <c r="J10" s="156"/>
      <c r="K10" s="33"/>
    </row>
    <row r="11" spans="1:12" ht="15" customHeight="1" x14ac:dyDescent="0.25">
      <c r="A11" s="8" t="s">
        <v>57</v>
      </c>
      <c r="F11" s="156">
        <v>2462036971</v>
      </c>
      <c r="G11" s="33"/>
      <c r="H11" s="9">
        <v>2172915942</v>
      </c>
      <c r="I11" s="33"/>
      <c r="J11" s="156">
        <v>2481363844</v>
      </c>
      <c r="K11" s="33"/>
      <c r="L11" s="9">
        <v>2178196327</v>
      </c>
    </row>
    <row r="12" spans="1:12" ht="15" customHeight="1" x14ac:dyDescent="0.25">
      <c r="A12" s="8" t="s">
        <v>26</v>
      </c>
      <c r="F12" s="156"/>
      <c r="G12" s="33"/>
      <c r="I12" s="33"/>
      <c r="J12" s="156"/>
      <c r="K12" s="33"/>
    </row>
    <row r="13" spans="1:12" ht="15" customHeight="1" x14ac:dyDescent="0.25">
      <c r="B13" s="8" t="s">
        <v>104</v>
      </c>
      <c r="F13" s="156">
        <v>1395531227</v>
      </c>
      <c r="G13" s="33"/>
      <c r="H13" s="9">
        <v>1370127954</v>
      </c>
      <c r="I13" s="33"/>
      <c r="J13" s="159" t="s">
        <v>110</v>
      </c>
      <c r="K13" s="33"/>
      <c r="L13" s="208" t="s">
        <v>110</v>
      </c>
    </row>
    <row r="14" spans="1:12" ht="15" customHeight="1" x14ac:dyDescent="0.25">
      <c r="A14" s="8" t="s">
        <v>80</v>
      </c>
      <c r="F14" s="157"/>
      <c r="H14" s="13"/>
      <c r="I14" s="8"/>
      <c r="J14" s="157"/>
      <c r="L14" s="13"/>
    </row>
    <row r="15" spans="1:12" ht="15" customHeight="1" x14ac:dyDescent="0.25">
      <c r="A15" s="13"/>
      <c r="B15" s="8" t="s">
        <v>85</v>
      </c>
      <c r="F15" s="156">
        <v>1994564787</v>
      </c>
      <c r="G15" s="33"/>
      <c r="H15" s="9">
        <v>1092180482</v>
      </c>
      <c r="I15" s="33"/>
      <c r="J15" s="159" t="s">
        <v>110</v>
      </c>
      <c r="K15" s="33"/>
      <c r="L15" s="208" t="s">
        <v>110</v>
      </c>
    </row>
    <row r="16" spans="1:12" ht="15" customHeight="1" x14ac:dyDescent="0.25">
      <c r="A16" s="8" t="s">
        <v>103</v>
      </c>
      <c r="F16" s="157">
        <v>1186342717</v>
      </c>
      <c r="G16" s="13"/>
      <c r="H16" s="13">
        <v>1422466644</v>
      </c>
      <c r="I16" s="13"/>
      <c r="J16" s="157">
        <v>257919148</v>
      </c>
      <c r="K16" s="13"/>
      <c r="L16" s="13">
        <v>758296722</v>
      </c>
    </row>
    <row r="17" spans="1:12" ht="15" customHeight="1" x14ac:dyDescent="0.25">
      <c r="A17" s="8" t="s">
        <v>285</v>
      </c>
      <c r="F17" s="157"/>
      <c r="G17" s="13"/>
      <c r="H17" s="13"/>
      <c r="I17" s="13"/>
      <c r="J17" s="159"/>
      <c r="K17" s="13"/>
      <c r="L17" s="208"/>
    </row>
    <row r="18" spans="1:12" ht="15" customHeight="1" x14ac:dyDescent="0.25">
      <c r="B18" s="8" t="s">
        <v>196</v>
      </c>
      <c r="F18" s="159" t="s">
        <v>110</v>
      </c>
      <c r="G18" s="13"/>
      <c r="H18" s="208" t="s">
        <v>110</v>
      </c>
      <c r="I18" s="13"/>
      <c r="J18" s="159" t="s">
        <v>110</v>
      </c>
      <c r="K18" s="13"/>
      <c r="L18" s="208">
        <v>174920636</v>
      </c>
    </row>
    <row r="19" spans="1:12" ht="15" customHeight="1" x14ac:dyDescent="0.25">
      <c r="A19" s="8" t="s">
        <v>119</v>
      </c>
      <c r="F19" s="158">
        <v>57188048</v>
      </c>
      <c r="G19" s="33"/>
      <c r="H19" s="18">
        <v>52274446</v>
      </c>
      <c r="I19" s="33"/>
      <c r="J19" s="158">
        <v>28299769</v>
      </c>
      <c r="K19" s="33"/>
      <c r="L19" s="18">
        <v>20879114</v>
      </c>
    </row>
    <row r="20" spans="1:12" ht="8.1" customHeight="1" x14ac:dyDescent="0.25">
      <c r="F20" s="156"/>
      <c r="G20" s="33"/>
      <c r="I20" s="33"/>
      <c r="J20" s="156"/>
      <c r="K20" s="33"/>
    </row>
    <row r="21" spans="1:12" ht="15" customHeight="1" x14ac:dyDescent="0.25">
      <c r="A21" s="6" t="s">
        <v>97</v>
      </c>
      <c r="F21" s="158">
        <f>SUM(F11:F19)</f>
        <v>7095663750</v>
      </c>
      <c r="G21" s="33"/>
      <c r="H21" s="18">
        <f>SUM(H11:H19)</f>
        <v>6109965468</v>
      </c>
      <c r="I21" s="33"/>
      <c r="J21" s="158">
        <f>SUM(J11:J19)</f>
        <v>2767582761</v>
      </c>
      <c r="K21" s="33"/>
      <c r="L21" s="18">
        <v>3132292799</v>
      </c>
    </row>
    <row r="22" spans="1:12" ht="8.1" customHeight="1" x14ac:dyDescent="0.25">
      <c r="F22" s="156"/>
      <c r="G22" s="33"/>
      <c r="I22" s="33"/>
      <c r="J22" s="156"/>
      <c r="K22" s="33"/>
    </row>
    <row r="23" spans="1:12" ht="15" customHeight="1" x14ac:dyDescent="0.25">
      <c r="A23" s="8" t="s">
        <v>27</v>
      </c>
      <c r="D23" s="34"/>
      <c r="F23" s="156">
        <v>-1838929309</v>
      </c>
      <c r="G23" s="10"/>
      <c r="H23" s="9">
        <v>-1619104995</v>
      </c>
      <c r="I23" s="10"/>
      <c r="J23" s="156">
        <v>-1854343382</v>
      </c>
      <c r="K23" s="10"/>
      <c r="L23" s="9">
        <v>-1623281040</v>
      </c>
    </row>
    <row r="24" spans="1:12" ht="15" customHeight="1" x14ac:dyDescent="0.25">
      <c r="A24" s="8" t="s">
        <v>29</v>
      </c>
      <c r="F24" s="156"/>
      <c r="G24" s="33"/>
      <c r="I24" s="33"/>
      <c r="J24" s="156"/>
      <c r="K24" s="33"/>
    </row>
    <row r="25" spans="1:12" ht="15" customHeight="1" x14ac:dyDescent="0.25">
      <c r="B25" s="8" t="s">
        <v>104</v>
      </c>
      <c r="E25" s="33"/>
      <c r="F25" s="156">
        <v>-1057572799</v>
      </c>
      <c r="G25" s="33"/>
      <c r="H25" s="9">
        <v>-1039048612</v>
      </c>
      <c r="I25" s="33"/>
      <c r="J25" s="156">
        <v>0</v>
      </c>
      <c r="K25" s="33"/>
      <c r="L25" s="9">
        <v>0</v>
      </c>
    </row>
    <row r="26" spans="1:12" ht="15" customHeight="1" x14ac:dyDescent="0.25">
      <c r="A26" s="8" t="s">
        <v>86</v>
      </c>
      <c r="E26" s="33"/>
      <c r="F26" s="156">
        <v>-1696543157</v>
      </c>
      <c r="G26" s="33"/>
      <c r="H26" s="9">
        <v>-886275614</v>
      </c>
      <c r="I26" s="33"/>
      <c r="J26" s="156">
        <v>0</v>
      </c>
      <c r="K26" s="33"/>
      <c r="L26" s="9">
        <v>0</v>
      </c>
    </row>
    <row r="27" spans="1:12" ht="15" customHeight="1" x14ac:dyDescent="0.25">
      <c r="A27" s="8" t="s">
        <v>28</v>
      </c>
      <c r="F27" s="156">
        <v>-1090609928</v>
      </c>
      <c r="G27" s="33"/>
      <c r="H27" s="9">
        <v>-1330790001</v>
      </c>
      <c r="I27" s="33"/>
      <c r="J27" s="156">
        <v>-253443603</v>
      </c>
      <c r="K27" s="33"/>
      <c r="L27" s="9">
        <v>-725366705</v>
      </c>
    </row>
    <row r="28" spans="1:12" ht="15" customHeight="1" x14ac:dyDescent="0.25">
      <c r="A28" s="8" t="s">
        <v>197</v>
      </c>
      <c r="F28" s="156">
        <v>4821706</v>
      </c>
      <c r="G28" s="33"/>
      <c r="H28" s="9">
        <v>-6366545</v>
      </c>
      <c r="I28" s="33"/>
      <c r="J28" s="156">
        <v>-31916191</v>
      </c>
      <c r="K28" s="33"/>
      <c r="L28" s="9">
        <v>225218321</v>
      </c>
    </row>
    <row r="29" spans="1:12" ht="15" customHeight="1" x14ac:dyDescent="0.25">
      <c r="A29" s="8" t="s">
        <v>30</v>
      </c>
      <c r="E29" s="33"/>
      <c r="F29" s="156">
        <v>-335342158</v>
      </c>
      <c r="G29" s="33"/>
      <c r="H29" s="9">
        <v>-299686551</v>
      </c>
      <c r="I29" s="33"/>
      <c r="J29" s="156">
        <v>-281181909</v>
      </c>
      <c r="K29" s="33"/>
      <c r="L29" s="9">
        <v>-258976339</v>
      </c>
    </row>
    <row r="30" spans="1:12" ht="15" customHeight="1" x14ac:dyDescent="0.25">
      <c r="A30" s="8" t="s">
        <v>31</v>
      </c>
      <c r="E30" s="33"/>
      <c r="F30" s="156">
        <v>-226812954</v>
      </c>
      <c r="G30" s="33"/>
      <c r="H30" s="9">
        <v>-164054306</v>
      </c>
      <c r="I30" s="33"/>
      <c r="J30" s="156">
        <v>-124036047</v>
      </c>
      <c r="K30" s="33"/>
      <c r="L30" s="9">
        <v>-108253072</v>
      </c>
    </row>
    <row r="31" spans="1:12" ht="15" customHeight="1" x14ac:dyDescent="0.25">
      <c r="A31" s="8" t="s">
        <v>71</v>
      </c>
      <c r="E31" s="33"/>
      <c r="F31" s="158">
        <v>-167224763</v>
      </c>
      <c r="G31" s="9"/>
      <c r="H31" s="18">
        <v>-149346400</v>
      </c>
      <c r="I31" s="9"/>
      <c r="J31" s="158">
        <v>-1079166</v>
      </c>
      <c r="K31" s="9"/>
      <c r="L31" s="18">
        <v>-5978683</v>
      </c>
    </row>
    <row r="32" spans="1:12" ht="8.1" customHeight="1" x14ac:dyDescent="0.25">
      <c r="F32" s="156"/>
      <c r="G32" s="33"/>
      <c r="I32" s="33"/>
      <c r="J32" s="156"/>
      <c r="K32" s="33"/>
    </row>
    <row r="33" spans="1:12" ht="15" customHeight="1" x14ac:dyDescent="0.25">
      <c r="A33" s="6" t="s">
        <v>74</v>
      </c>
      <c r="E33" s="33"/>
      <c r="F33" s="158">
        <f>SUM(F23:F31)</f>
        <v>-6408213362</v>
      </c>
      <c r="G33" s="33"/>
      <c r="H33" s="18">
        <f>SUM(H23:H31)</f>
        <v>-5494673024</v>
      </c>
      <c r="I33" s="33"/>
      <c r="J33" s="158">
        <f>SUM(J23:J31)</f>
        <v>-2546000298</v>
      </c>
      <c r="K33" s="33"/>
      <c r="L33" s="18">
        <f>SUM(L23:L31)</f>
        <v>-2496637518</v>
      </c>
    </row>
    <row r="34" spans="1:12" ht="8.1" customHeight="1" x14ac:dyDescent="0.25">
      <c r="A34" s="6"/>
      <c r="E34" s="33"/>
      <c r="F34" s="156"/>
      <c r="G34" s="33"/>
      <c r="I34" s="33"/>
      <c r="J34" s="156"/>
      <c r="K34" s="33"/>
    </row>
    <row r="35" spans="1:12" ht="15" customHeight="1" x14ac:dyDescent="0.25">
      <c r="A35" s="6" t="s">
        <v>131</v>
      </c>
      <c r="E35" s="33"/>
      <c r="F35" s="156"/>
      <c r="I35" s="8"/>
      <c r="J35" s="156"/>
      <c r="K35" s="7"/>
    </row>
    <row r="36" spans="1:12" ht="15" customHeight="1" x14ac:dyDescent="0.25">
      <c r="A36" s="6"/>
      <c r="B36" s="6" t="s">
        <v>137</v>
      </c>
      <c r="E36" s="33"/>
      <c r="F36" s="156">
        <v>687450388</v>
      </c>
      <c r="G36" s="33"/>
      <c r="H36" s="9">
        <v>615292444</v>
      </c>
      <c r="I36" s="33"/>
      <c r="J36" s="156">
        <v>221582463</v>
      </c>
      <c r="K36" s="33"/>
      <c r="L36" s="9">
        <v>635655281</v>
      </c>
    </row>
    <row r="37" spans="1:12" ht="15" customHeight="1" x14ac:dyDescent="0.25">
      <c r="A37" s="8" t="s">
        <v>140</v>
      </c>
      <c r="E37" s="33"/>
      <c r="F37" s="156"/>
      <c r="G37" s="33"/>
      <c r="I37" s="33"/>
      <c r="J37" s="156"/>
      <c r="K37" s="33"/>
    </row>
    <row r="38" spans="1:12" ht="15" customHeight="1" x14ac:dyDescent="0.25">
      <c r="B38" s="8" t="s">
        <v>105</v>
      </c>
      <c r="D38" s="7">
        <v>16</v>
      </c>
      <c r="E38" s="33"/>
      <c r="F38" s="158">
        <v>-4739011</v>
      </c>
      <c r="G38" s="33"/>
      <c r="H38" s="18">
        <v>-5860187</v>
      </c>
      <c r="I38" s="33"/>
      <c r="J38" s="158" t="s">
        <v>110</v>
      </c>
      <c r="K38" s="9"/>
      <c r="L38" s="18" t="s">
        <v>110</v>
      </c>
    </row>
    <row r="39" spans="1:12" ht="8.1" customHeight="1" x14ac:dyDescent="0.25">
      <c r="F39" s="156"/>
      <c r="G39" s="10"/>
      <c r="I39" s="10"/>
      <c r="J39" s="156"/>
      <c r="K39" s="10"/>
    </row>
    <row r="40" spans="1:12" ht="15" customHeight="1" x14ac:dyDescent="0.25">
      <c r="A40" s="6" t="s">
        <v>132</v>
      </c>
      <c r="E40" s="33"/>
      <c r="F40" s="156">
        <f>SUM(F36:F38)</f>
        <v>682711377</v>
      </c>
      <c r="G40" s="33"/>
      <c r="H40" s="9">
        <f>SUM(H36:H38)</f>
        <v>609432257</v>
      </c>
      <c r="I40" s="33"/>
      <c r="J40" s="156">
        <f>SUM(J36:J38)</f>
        <v>221582463</v>
      </c>
      <c r="K40" s="33"/>
      <c r="L40" s="9">
        <f>SUM(L36:L38)</f>
        <v>635655281</v>
      </c>
    </row>
    <row r="41" spans="1:12" ht="15" customHeight="1" x14ac:dyDescent="0.25">
      <c r="A41" s="8" t="s">
        <v>120</v>
      </c>
      <c r="D41" s="7">
        <v>33</v>
      </c>
      <c r="F41" s="158">
        <v>-140746006</v>
      </c>
      <c r="G41" s="33"/>
      <c r="H41" s="18">
        <v>-142043518</v>
      </c>
      <c r="I41" s="33"/>
      <c r="J41" s="158">
        <v>-48241750</v>
      </c>
      <c r="K41" s="33"/>
      <c r="L41" s="18">
        <v>-127231744</v>
      </c>
    </row>
    <row r="42" spans="1:12" ht="8.1" customHeight="1" x14ac:dyDescent="0.25">
      <c r="F42" s="156"/>
      <c r="G42" s="33"/>
      <c r="I42" s="33"/>
      <c r="J42" s="156"/>
      <c r="K42" s="33"/>
    </row>
    <row r="43" spans="1:12" ht="15" customHeight="1" x14ac:dyDescent="0.25">
      <c r="A43" s="6" t="s">
        <v>133</v>
      </c>
      <c r="F43" s="158">
        <f>SUM(F40:F41)</f>
        <v>541965371</v>
      </c>
      <c r="G43" s="9"/>
      <c r="H43" s="18">
        <f>SUM(H40:H41)</f>
        <v>467388739</v>
      </c>
      <c r="I43" s="9"/>
      <c r="J43" s="158">
        <f>SUM(J40:J41)</f>
        <v>173340713</v>
      </c>
      <c r="K43" s="9"/>
      <c r="L43" s="18">
        <f>SUM(L40:L41)</f>
        <v>508423537</v>
      </c>
    </row>
    <row r="44" spans="1:12" ht="8.1" customHeight="1" x14ac:dyDescent="0.25">
      <c r="F44" s="156"/>
      <c r="G44" s="9"/>
      <c r="I44" s="9"/>
      <c r="J44" s="156"/>
      <c r="K44" s="9"/>
    </row>
    <row r="45" spans="1:12" ht="15" customHeight="1" x14ac:dyDescent="0.25">
      <c r="A45" s="6" t="s">
        <v>233</v>
      </c>
      <c r="F45" s="156"/>
      <c r="G45" s="9"/>
      <c r="I45" s="9"/>
      <c r="J45" s="156"/>
      <c r="K45" s="9"/>
    </row>
    <row r="46" spans="1:12" ht="15" customHeight="1" x14ac:dyDescent="0.25">
      <c r="B46" s="8" t="s">
        <v>234</v>
      </c>
      <c r="F46" s="156"/>
      <c r="G46" s="9"/>
      <c r="I46" s="9"/>
      <c r="J46" s="156"/>
      <c r="K46" s="9"/>
    </row>
    <row r="47" spans="1:12" ht="15" customHeight="1" x14ac:dyDescent="0.25">
      <c r="C47" s="8" t="s">
        <v>235</v>
      </c>
      <c r="F47" s="156"/>
      <c r="G47" s="9"/>
      <c r="I47" s="9"/>
      <c r="J47" s="156"/>
      <c r="K47" s="9"/>
    </row>
    <row r="48" spans="1:12" ht="15" customHeight="1" x14ac:dyDescent="0.25">
      <c r="B48" s="38" t="s">
        <v>236</v>
      </c>
      <c r="F48" s="156"/>
      <c r="G48" s="9"/>
      <c r="I48" s="9"/>
      <c r="J48" s="156"/>
      <c r="K48" s="9"/>
    </row>
    <row r="49" spans="1:12" ht="15" customHeight="1" x14ac:dyDescent="0.25">
      <c r="C49" s="8" t="s">
        <v>237</v>
      </c>
      <c r="F49" s="156"/>
      <c r="G49" s="9"/>
      <c r="I49" s="9"/>
      <c r="J49" s="156"/>
      <c r="K49" s="9"/>
    </row>
    <row r="50" spans="1:12" ht="15" customHeight="1" x14ac:dyDescent="0.25">
      <c r="C50" s="8" t="s">
        <v>238</v>
      </c>
      <c r="F50" s="156">
        <v>5356098</v>
      </c>
      <c r="G50" s="9"/>
      <c r="H50" s="9">
        <v>0</v>
      </c>
      <c r="I50" s="9"/>
      <c r="J50" s="156">
        <v>0</v>
      </c>
      <c r="K50" s="9"/>
      <c r="L50" s="9">
        <v>0</v>
      </c>
    </row>
    <row r="51" spans="1:12" ht="15" customHeight="1" x14ac:dyDescent="0.25">
      <c r="B51" s="38" t="s">
        <v>239</v>
      </c>
      <c r="F51" s="156"/>
      <c r="G51" s="9"/>
      <c r="I51" s="9"/>
      <c r="J51" s="156"/>
      <c r="K51" s="9"/>
    </row>
    <row r="52" spans="1:12" ht="15" customHeight="1" x14ac:dyDescent="0.25">
      <c r="C52" s="8" t="s">
        <v>240</v>
      </c>
      <c r="F52" s="158">
        <v>6368535</v>
      </c>
      <c r="G52" s="9"/>
      <c r="H52" s="18">
        <v>0</v>
      </c>
      <c r="I52" s="9"/>
      <c r="J52" s="158">
        <v>3525962</v>
      </c>
      <c r="K52" s="9"/>
      <c r="L52" s="18">
        <v>0</v>
      </c>
    </row>
    <row r="53" spans="1:12" ht="7.9" customHeight="1" x14ac:dyDescent="0.25">
      <c r="F53" s="156"/>
      <c r="G53" s="9"/>
      <c r="I53" s="9"/>
      <c r="J53" s="156"/>
      <c r="K53" s="9"/>
    </row>
    <row r="54" spans="1:12" ht="15" customHeight="1" x14ac:dyDescent="0.25">
      <c r="A54" s="6" t="s">
        <v>233</v>
      </c>
      <c r="F54" s="156"/>
      <c r="G54" s="9"/>
      <c r="I54" s="9"/>
      <c r="J54" s="156"/>
      <c r="K54" s="9"/>
    </row>
    <row r="55" spans="1:12" ht="15" customHeight="1" x14ac:dyDescent="0.25">
      <c r="A55" s="6"/>
      <c r="B55" s="6" t="s">
        <v>241</v>
      </c>
      <c r="F55" s="158">
        <f>F50+F52</f>
        <v>11724633</v>
      </c>
      <c r="G55" s="9"/>
      <c r="H55" s="18" t="s">
        <v>110</v>
      </c>
      <c r="I55" s="9"/>
      <c r="J55" s="158">
        <f>J50+J52</f>
        <v>3525962</v>
      </c>
      <c r="K55" s="9"/>
      <c r="L55" s="18" t="s">
        <v>110</v>
      </c>
    </row>
    <row r="56" spans="1:12" ht="8.1" customHeight="1" x14ac:dyDescent="0.25">
      <c r="A56" s="13"/>
      <c r="F56" s="156"/>
      <c r="G56" s="9"/>
      <c r="I56" s="9"/>
      <c r="J56" s="156"/>
      <c r="K56" s="9"/>
    </row>
    <row r="57" spans="1:12" ht="15" customHeight="1" x14ac:dyDescent="0.25">
      <c r="A57" s="35" t="s">
        <v>128</v>
      </c>
      <c r="F57" s="156"/>
      <c r="G57" s="9"/>
      <c r="I57" s="9"/>
      <c r="J57" s="156"/>
      <c r="K57" s="9"/>
    </row>
    <row r="58" spans="1:12" ht="15" customHeight="1" thickBot="1" x14ac:dyDescent="0.3">
      <c r="A58" s="13"/>
      <c r="B58" s="6" t="s">
        <v>87</v>
      </c>
      <c r="F58" s="160">
        <f>F43+F55</f>
        <v>553690004</v>
      </c>
      <c r="G58" s="9"/>
      <c r="H58" s="36">
        <v>467388739</v>
      </c>
      <c r="I58" s="9"/>
      <c r="J58" s="160">
        <f>J43+J55</f>
        <v>176866675</v>
      </c>
      <c r="K58" s="9"/>
      <c r="L58" s="36">
        <v>508423537</v>
      </c>
    </row>
    <row r="59" spans="1:12" ht="15" customHeight="1" thickTop="1" x14ac:dyDescent="0.25">
      <c r="A59" s="13"/>
      <c r="B59" s="6"/>
      <c r="G59" s="9"/>
      <c r="I59" s="9"/>
      <c r="K59" s="9"/>
    </row>
    <row r="60" spans="1:12" ht="15" customHeight="1" x14ac:dyDescent="0.25">
      <c r="A60" s="13"/>
      <c r="B60" s="6"/>
      <c r="G60" s="9"/>
      <c r="I60" s="9"/>
      <c r="K60" s="9"/>
    </row>
    <row r="61" spans="1:12" ht="16.5" customHeight="1" x14ac:dyDescent="0.25">
      <c r="A61" s="13"/>
      <c r="B61" s="6"/>
      <c r="G61" s="9"/>
      <c r="I61" s="9"/>
      <c r="K61" s="9"/>
    </row>
    <row r="62" spans="1:12" ht="8.25" customHeight="1" x14ac:dyDescent="0.25">
      <c r="A62" s="13"/>
      <c r="B62" s="6"/>
      <c r="G62" s="9"/>
      <c r="I62" s="9"/>
      <c r="K62" s="9"/>
    </row>
    <row r="63" spans="1:12" ht="21.95" customHeight="1" x14ac:dyDescent="0.25">
      <c r="A63" s="246" t="s">
        <v>259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</row>
    <row r="64" spans="1:12" ht="16.5" customHeight="1" x14ac:dyDescent="0.25">
      <c r="A64" s="6" t="s">
        <v>2</v>
      </c>
      <c r="B64" s="6"/>
      <c r="C64" s="6"/>
      <c r="G64" s="10"/>
      <c r="I64" s="11"/>
      <c r="K64" s="10"/>
    </row>
    <row r="65" spans="1:12" ht="16.5" customHeight="1" x14ac:dyDescent="0.25">
      <c r="A65" s="6" t="s">
        <v>70</v>
      </c>
      <c r="B65" s="6"/>
      <c r="C65" s="6"/>
      <c r="G65" s="10"/>
      <c r="I65" s="11"/>
      <c r="K65" s="10"/>
    </row>
    <row r="66" spans="1:12" ht="16.5" customHeight="1" x14ac:dyDescent="0.25">
      <c r="A66" s="14" t="s">
        <v>221</v>
      </c>
      <c r="B66" s="15"/>
      <c r="C66" s="15"/>
      <c r="D66" s="16"/>
      <c r="E66" s="17"/>
      <c r="F66" s="18"/>
      <c r="G66" s="19"/>
      <c r="H66" s="18"/>
      <c r="I66" s="20"/>
      <c r="J66" s="18"/>
      <c r="K66" s="19"/>
      <c r="L66" s="18"/>
    </row>
    <row r="67" spans="1:12" ht="16.5" customHeight="1" x14ac:dyDescent="0.25">
      <c r="A67" s="202"/>
      <c r="B67" s="6"/>
      <c r="C67" s="6"/>
      <c r="G67" s="10"/>
      <c r="I67" s="11"/>
      <c r="K67" s="10"/>
    </row>
    <row r="68" spans="1:12" ht="16.5" customHeight="1" x14ac:dyDescent="0.25">
      <c r="G68" s="10"/>
      <c r="I68" s="11"/>
      <c r="K68" s="10"/>
    </row>
    <row r="69" spans="1:12" ht="16.5" customHeight="1" x14ac:dyDescent="0.25">
      <c r="F69" s="104"/>
      <c r="G69" s="22"/>
      <c r="H69" s="28" t="s">
        <v>59</v>
      </c>
      <c r="I69" s="28"/>
      <c r="J69" s="104"/>
      <c r="K69" s="28"/>
      <c r="L69" s="28" t="s">
        <v>89</v>
      </c>
    </row>
    <row r="70" spans="1:12" s="21" customFormat="1" ht="16.5" customHeight="1" x14ac:dyDescent="0.25">
      <c r="B70" s="22"/>
      <c r="C70" s="22"/>
      <c r="D70" s="23"/>
      <c r="E70" s="24"/>
      <c r="F70" s="25"/>
      <c r="G70" s="26"/>
      <c r="H70" s="26" t="s">
        <v>136</v>
      </c>
      <c r="I70" s="28"/>
      <c r="J70" s="25"/>
      <c r="K70" s="26"/>
      <c r="L70" s="26" t="s">
        <v>136</v>
      </c>
    </row>
    <row r="71" spans="1:12" s="21" customFormat="1" ht="16.5" customHeight="1" x14ac:dyDescent="0.25">
      <c r="A71" s="22"/>
      <c r="B71" s="22"/>
      <c r="C71" s="22"/>
      <c r="D71" s="29"/>
      <c r="E71" s="24"/>
      <c r="F71" s="37">
        <v>2022</v>
      </c>
      <c r="G71" s="124"/>
      <c r="H71" s="37">
        <v>2021</v>
      </c>
      <c r="I71" s="124"/>
      <c r="J71" s="37">
        <v>2022</v>
      </c>
      <c r="K71" s="30"/>
      <c r="L71" s="37">
        <v>2021</v>
      </c>
    </row>
    <row r="72" spans="1:12" s="21" customFormat="1" ht="16.5" customHeight="1" x14ac:dyDescent="0.25">
      <c r="A72" s="22"/>
      <c r="B72" s="22"/>
      <c r="C72" s="22"/>
      <c r="D72" s="32" t="s">
        <v>76</v>
      </c>
      <c r="E72" s="24"/>
      <c r="F72" s="27" t="s">
        <v>35</v>
      </c>
      <c r="G72" s="24"/>
      <c r="H72" s="27" t="s">
        <v>35</v>
      </c>
      <c r="I72" s="30"/>
      <c r="J72" s="27" t="s">
        <v>35</v>
      </c>
      <c r="K72" s="24"/>
      <c r="L72" s="27" t="s">
        <v>35</v>
      </c>
    </row>
    <row r="73" spans="1:12" ht="16.5" customHeight="1" x14ac:dyDescent="0.25">
      <c r="F73" s="156"/>
      <c r="G73" s="33"/>
      <c r="I73" s="33"/>
      <c r="J73" s="156"/>
      <c r="K73" s="33"/>
    </row>
    <row r="74" spans="1:12" ht="16.5" customHeight="1" x14ac:dyDescent="0.25">
      <c r="A74" s="6" t="s">
        <v>127</v>
      </c>
      <c r="F74" s="156"/>
      <c r="G74" s="10"/>
      <c r="I74" s="11"/>
      <c r="J74" s="156"/>
      <c r="K74" s="10"/>
    </row>
    <row r="75" spans="1:12" ht="16.5" customHeight="1" x14ac:dyDescent="0.25">
      <c r="A75" s="13"/>
      <c r="B75" s="38" t="s">
        <v>82</v>
      </c>
      <c r="F75" s="156">
        <v>383478335</v>
      </c>
      <c r="G75" s="39"/>
      <c r="H75" s="9">
        <v>353108083</v>
      </c>
      <c r="I75" s="39"/>
      <c r="J75" s="156">
        <v>173340713</v>
      </c>
      <c r="K75" s="39"/>
      <c r="L75" s="9">
        <v>508423537</v>
      </c>
    </row>
    <row r="76" spans="1:12" ht="16.5" customHeight="1" x14ac:dyDescent="0.25">
      <c r="A76" s="13"/>
      <c r="B76" s="40" t="s">
        <v>32</v>
      </c>
      <c r="F76" s="158">
        <v>158487036</v>
      </c>
      <c r="G76" s="39"/>
      <c r="H76" s="18">
        <v>114280656</v>
      </c>
      <c r="I76" s="39"/>
      <c r="J76" s="158">
        <v>0</v>
      </c>
      <c r="K76" s="39"/>
      <c r="L76" s="18">
        <v>0</v>
      </c>
    </row>
    <row r="77" spans="1:12" ht="16.5" customHeight="1" x14ac:dyDescent="0.25">
      <c r="A77" s="41"/>
      <c r="F77" s="161"/>
      <c r="G77" s="39"/>
      <c r="H77" s="39"/>
      <c r="I77" s="39"/>
      <c r="J77" s="161"/>
      <c r="K77" s="39"/>
      <c r="L77" s="39"/>
    </row>
    <row r="78" spans="1:12" ht="16.5" customHeight="1" thickBot="1" x14ac:dyDescent="0.3">
      <c r="A78" s="41"/>
      <c r="C78" s="42"/>
      <c r="D78" s="42"/>
      <c r="E78" s="42"/>
      <c r="F78" s="162">
        <f>SUM(F75:F77)</f>
        <v>541965371</v>
      </c>
      <c r="G78" s="42"/>
      <c r="H78" s="43">
        <f>SUM(H75:H77)</f>
        <v>467388739</v>
      </c>
      <c r="I78" s="42"/>
      <c r="J78" s="162">
        <f>SUM(J75:J77)</f>
        <v>173340713</v>
      </c>
      <c r="K78" s="42"/>
      <c r="L78" s="43">
        <f>SUM(L75:L77)</f>
        <v>508423537</v>
      </c>
    </row>
    <row r="79" spans="1:12" ht="16.5" customHeight="1" thickTop="1" x14ac:dyDescent="0.25">
      <c r="A79" s="41"/>
      <c r="C79" s="42"/>
      <c r="D79" s="42"/>
      <c r="E79" s="42"/>
      <c r="F79" s="163"/>
      <c r="G79" s="42"/>
      <c r="H79" s="42"/>
      <c r="I79" s="42"/>
      <c r="J79" s="163"/>
      <c r="K79" s="42"/>
      <c r="L79" s="42"/>
    </row>
    <row r="80" spans="1:12" ht="16.5" customHeight="1" x14ac:dyDescent="0.25">
      <c r="A80" s="44" t="s">
        <v>128</v>
      </c>
      <c r="F80" s="161"/>
      <c r="G80" s="39"/>
      <c r="H80" s="39"/>
      <c r="I80" s="39"/>
      <c r="J80" s="161"/>
      <c r="K80" s="39"/>
      <c r="L80" s="39"/>
    </row>
    <row r="81" spans="1:12" ht="16.5" customHeight="1" x14ac:dyDescent="0.25">
      <c r="A81" s="44"/>
      <c r="B81" s="6" t="s">
        <v>83</v>
      </c>
      <c r="F81" s="161"/>
      <c r="G81" s="39"/>
      <c r="H81" s="39"/>
      <c r="I81" s="39"/>
      <c r="J81" s="161"/>
      <c r="K81" s="39"/>
      <c r="L81" s="39"/>
    </row>
    <row r="82" spans="1:12" ht="16.5" customHeight="1" x14ac:dyDescent="0.25">
      <c r="A82" s="13"/>
      <c r="B82" s="38" t="s">
        <v>82</v>
      </c>
      <c r="F82" s="156">
        <v>391489699</v>
      </c>
      <c r="G82" s="39"/>
      <c r="H82" s="9">
        <v>353108083</v>
      </c>
      <c r="I82" s="39"/>
      <c r="J82" s="156">
        <v>176866675</v>
      </c>
      <c r="K82" s="39"/>
      <c r="L82" s="9">
        <v>508423537</v>
      </c>
    </row>
    <row r="83" spans="1:12" ht="16.5" customHeight="1" x14ac:dyDescent="0.25">
      <c r="A83" s="13"/>
      <c r="B83" s="40" t="s">
        <v>32</v>
      </c>
      <c r="F83" s="158">
        <v>162200305</v>
      </c>
      <c r="G83" s="39"/>
      <c r="H83" s="18">
        <v>114280656</v>
      </c>
      <c r="I83" s="39"/>
      <c r="J83" s="158">
        <v>0</v>
      </c>
      <c r="K83" s="39"/>
      <c r="L83" s="18">
        <v>0</v>
      </c>
    </row>
    <row r="84" spans="1:12" ht="16.5" customHeight="1" x14ac:dyDescent="0.25">
      <c r="A84" s="41"/>
      <c r="F84" s="161"/>
      <c r="G84" s="39"/>
      <c r="H84" s="39"/>
      <c r="I84" s="39"/>
      <c r="J84" s="156"/>
      <c r="K84" s="39"/>
    </row>
    <row r="85" spans="1:12" ht="16.5" customHeight="1" thickBot="1" x14ac:dyDescent="0.3">
      <c r="A85" s="41"/>
      <c r="F85" s="160">
        <f>SUM(F82:F84)</f>
        <v>553690004</v>
      </c>
      <c r="G85" s="39"/>
      <c r="H85" s="36">
        <f>SUM(H82:H84)</f>
        <v>467388739</v>
      </c>
      <c r="I85" s="39"/>
      <c r="J85" s="160">
        <f>SUM(J82:J84)</f>
        <v>176866675</v>
      </c>
      <c r="K85" s="39"/>
      <c r="L85" s="36">
        <f>SUM(L82:L84)</f>
        <v>508423537</v>
      </c>
    </row>
    <row r="86" spans="1:12" ht="16.5" customHeight="1" thickTop="1" x14ac:dyDescent="0.25">
      <c r="A86" s="41"/>
      <c r="F86" s="156"/>
      <c r="G86" s="39"/>
      <c r="I86" s="39"/>
      <c r="J86" s="156"/>
      <c r="K86" s="39"/>
    </row>
    <row r="87" spans="1:12" ht="16.5" customHeight="1" x14ac:dyDescent="0.25">
      <c r="A87" s="41"/>
      <c r="F87" s="156"/>
      <c r="G87" s="39"/>
      <c r="I87" s="39"/>
      <c r="J87" s="156"/>
      <c r="K87" s="39"/>
    </row>
    <row r="88" spans="1:12" ht="16.5" customHeight="1" x14ac:dyDescent="0.25">
      <c r="A88" s="44" t="s">
        <v>129</v>
      </c>
      <c r="B88" s="41"/>
      <c r="C88" s="41"/>
      <c r="D88" s="45"/>
      <c r="E88" s="46"/>
      <c r="F88" s="164"/>
      <c r="G88" s="46"/>
      <c r="H88" s="46"/>
      <c r="I88" s="46"/>
      <c r="J88" s="164"/>
      <c r="K88" s="46"/>
      <c r="L88" s="46"/>
    </row>
    <row r="89" spans="1:12" ht="16.5" customHeight="1" x14ac:dyDescent="0.25">
      <c r="A89" s="44"/>
      <c r="B89" s="41" t="s">
        <v>188</v>
      </c>
      <c r="C89" s="41"/>
      <c r="D89" s="45">
        <v>34</v>
      </c>
      <c r="E89" s="41"/>
      <c r="F89" s="165">
        <v>0.71</v>
      </c>
      <c r="G89" s="47"/>
      <c r="H89" s="47">
        <v>0.7</v>
      </c>
      <c r="I89" s="47"/>
      <c r="J89" s="165">
        <v>0.32</v>
      </c>
      <c r="K89" s="47"/>
      <c r="L89" s="47">
        <v>1.01</v>
      </c>
    </row>
    <row r="90" spans="1:12" ht="16.5" customHeight="1" x14ac:dyDescent="0.25">
      <c r="A90" s="44"/>
      <c r="B90" s="41"/>
      <c r="C90" s="41"/>
      <c r="D90" s="45"/>
      <c r="E90" s="41"/>
      <c r="F90" s="47"/>
      <c r="G90" s="47"/>
      <c r="H90" s="47"/>
      <c r="I90" s="47"/>
      <c r="J90" s="47"/>
      <c r="K90" s="47"/>
      <c r="L90" s="47"/>
    </row>
    <row r="91" spans="1:12" ht="16.5" customHeight="1" x14ac:dyDescent="0.25">
      <c r="A91" s="44"/>
      <c r="C91" s="41"/>
      <c r="D91" s="45"/>
      <c r="E91" s="41"/>
      <c r="F91" s="47"/>
      <c r="G91" s="47"/>
      <c r="H91" s="47"/>
      <c r="I91" s="47"/>
      <c r="J91" s="47"/>
      <c r="K91" s="47"/>
      <c r="L91" s="47"/>
    </row>
    <row r="92" spans="1:12" ht="16.5" customHeight="1" x14ac:dyDescent="0.25">
      <c r="A92" s="44"/>
      <c r="C92" s="41"/>
      <c r="D92" s="45"/>
      <c r="E92" s="41"/>
      <c r="F92" s="47"/>
      <c r="G92" s="47"/>
      <c r="H92" s="47"/>
      <c r="I92" s="47"/>
      <c r="J92" s="47"/>
      <c r="K92" s="47"/>
      <c r="L92" s="47"/>
    </row>
    <row r="93" spans="1:12" ht="16.5" customHeight="1" x14ac:dyDescent="0.25">
      <c r="A93" s="44"/>
      <c r="C93" s="41"/>
      <c r="D93" s="45"/>
      <c r="E93" s="41"/>
      <c r="F93" s="47"/>
      <c r="G93" s="47"/>
      <c r="H93" s="47"/>
      <c r="I93" s="47"/>
      <c r="J93" s="47"/>
      <c r="K93" s="47"/>
      <c r="L93" s="47"/>
    </row>
    <row r="94" spans="1:12" ht="16.5" customHeight="1" x14ac:dyDescent="0.25">
      <c r="A94" s="44"/>
      <c r="C94" s="41"/>
      <c r="D94" s="45"/>
      <c r="E94" s="41"/>
      <c r="F94" s="47"/>
      <c r="G94" s="47"/>
      <c r="H94" s="47"/>
      <c r="I94" s="47"/>
      <c r="J94" s="47"/>
      <c r="K94" s="47"/>
      <c r="L94" s="47"/>
    </row>
    <row r="95" spans="1:12" ht="16.5" customHeight="1" x14ac:dyDescent="0.25">
      <c r="A95" s="44"/>
      <c r="C95" s="41"/>
      <c r="D95" s="45"/>
      <c r="E95" s="41"/>
      <c r="F95" s="47"/>
      <c r="G95" s="47"/>
      <c r="H95" s="47"/>
      <c r="I95" s="47"/>
      <c r="J95" s="47"/>
      <c r="K95" s="47"/>
      <c r="L95" s="47"/>
    </row>
    <row r="96" spans="1:12" ht="16.5" customHeight="1" x14ac:dyDescent="0.25">
      <c r="A96" s="44"/>
      <c r="C96" s="41"/>
      <c r="D96" s="45"/>
      <c r="E96" s="41"/>
      <c r="F96" s="47"/>
      <c r="G96" s="47"/>
      <c r="H96" s="47"/>
      <c r="I96" s="47"/>
      <c r="J96" s="47"/>
      <c r="K96" s="47"/>
      <c r="L96" s="47"/>
    </row>
    <row r="97" spans="1:12" ht="16.5" customHeight="1" x14ac:dyDescent="0.25">
      <c r="A97" s="44"/>
      <c r="C97" s="41"/>
      <c r="D97" s="45"/>
      <c r="E97" s="41"/>
      <c r="F97" s="47"/>
      <c r="G97" s="47"/>
      <c r="H97" s="47"/>
      <c r="I97" s="47"/>
      <c r="J97" s="47"/>
      <c r="K97" s="47"/>
      <c r="L97" s="47"/>
    </row>
    <row r="98" spans="1:12" ht="16.5" customHeight="1" x14ac:dyDescent="0.25">
      <c r="A98" s="44"/>
      <c r="C98" s="41"/>
      <c r="D98" s="45"/>
      <c r="E98" s="41"/>
      <c r="F98" s="47"/>
      <c r="G98" s="47"/>
      <c r="H98" s="47"/>
      <c r="I98" s="47"/>
      <c r="J98" s="47"/>
      <c r="K98" s="47"/>
      <c r="L98" s="47"/>
    </row>
    <row r="99" spans="1:12" ht="16.5" customHeight="1" x14ac:dyDescent="0.25">
      <c r="A99" s="44"/>
      <c r="C99" s="41"/>
      <c r="D99" s="45"/>
      <c r="E99" s="41"/>
      <c r="F99" s="47"/>
      <c r="G99" s="47"/>
      <c r="H99" s="47"/>
      <c r="I99" s="47"/>
      <c r="J99" s="47"/>
      <c r="K99" s="47"/>
      <c r="L99" s="47"/>
    </row>
    <row r="100" spans="1:12" ht="16.5" customHeight="1" x14ac:dyDescent="0.25">
      <c r="A100" s="44"/>
      <c r="C100" s="41"/>
      <c r="D100" s="45"/>
      <c r="E100" s="41"/>
      <c r="F100" s="47"/>
      <c r="G100" s="47"/>
      <c r="H100" s="47"/>
      <c r="I100" s="47"/>
      <c r="J100" s="47"/>
      <c r="K100" s="47"/>
      <c r="L100" s="47"/>
    </row>
    <row r="101" spans="1:12" ht="16.5" customHeight="1" x14ac:dyDescent="0.25">
      <c r="A101" s="44"/>
      <c r="C101" s="41"/>
      <c r="D101" s="45"/>
      <c r="E101" s="41"/>
      <c r="F101" s="47"/>
      <c r="G101" s="47"/>
      <c r="H101" s="47"/>
      <c r="I101" s="47"/>
      <c r="J101" s="47"/>
      <c r="K101" s="47"/>
      <c r="L101" s="47"/>
    </row>
    <row r="102" spans="1:12" ht="16.5" customHeight="1" x14ac:dyDescent="0.25">
      <c r="A102" s="44"/>
      <c r="C102" s="41"/>
      <c r="D102" s="45"/>
      <c r="E102" s="41"/>
      <c r="F102" s="47"/>
      <c r="G102" s="47"/>
      <c r="H102" s="47"/>
      <c r="I102" s="47"/>
      <c r="J102" s="47"/>
      <c r="K102" s="47"/>
      <c r="L102" s="47"/>
    </row>
    <row r="103" spans="1:12" ht="16.5" customHeight="1" x14ac:dyDescent="0.25">
      <c r="A103" s="44"/>
      <c r="C103" s="41"/>
      <c r="D103" s="45"/>
      <c r="E103" s="41"/>
      <c r="F103" s="47"/>
      <c r="G103" s="47"/>
      <c r="H103" s="47"/>
      <c r="I103" s="47"/>
      <c r="J103" s="47"/>
      <c r="K103" s="47"/>
      <c r="L103" s="47"/>
    </row>
    <row r="104" spans="1:12" ht="16.5" customHeight="1" x14ac:dyDescent="0.25">
      <c r="A104" s="44"/>
      <c r="C104" s="41"/>
      <c r="D104" s="45"/>
      <c r="E104" s="41"/>
      <c r="F104" s="47"/>
      <c r="G104" s="47"/>
      <c r="H104" s="47"/>
      <c r="I104" s="47"/>
      <c r="J104" s="47"/>
      <c r="K104" s="47"/>
      <c r="L104" s="47"/>
    </row>
    <row r="105" spans="1:12" ht="16.5" customHeight="1" x14ac:dyDescent="0.25">
      <c r="A105" s="44"/>
      <c r="C105" s="41"/>
      <c r="D105" s="45"/>
      <c r="E105" s="41"/>
      <c r="F105" s="47"/>
      <c r="G105" s="47"/>
      <c r="H105" s="47"/>
      <c r="I105" s="47"/>
      <c r="J105" s="47"/>
      <c r="K105" s="47"/>
      <c r="L105" s="47"/>
    </row>
    <row r="106" spans="1:12" ht="16.5" customHeight="1" x14ac:dyDescent="0.25">
      <c r="A106" s="44"/>
      <c r="C106" s="41"/>
      <c r="D106" s="45"/>
      <c r="E106" s="41"/>
      <c r="F106" s="47"/>
      <c r="G106" s="47"/>
      <c r="H106" s="47"/>
      <c r="I106" s="47"/>
      <c r="J106" s="47"/>
      <c r="K106" s="47"/>
      <c r="L106" s="47"/>
    </row>
    <row r="107" spans="1:12" ht="16.5" customHeight="1" x14ac:dyDescent="0.25">
      <c r="A107" s="44"/>
      <c r="C107" s="41"/>
      <c r="D107" s="45"/>
      <c r="E107" s="41"/>
      <c r="F107" s="47"/>
      <c r="G107" s="47"/>
      <c r="H107" s="47"/>
      <c r="I107" s="47"/>
      <c r="J107" s="47"/>
      <c r="K107" s="47"/>
      <c r="L107" s="47"/>
    </row>
    <row r="108" spans="1:12" ht="16.5" customHeight="1" x14ac:dyDescent="0.25">
      <c r="A108" s="44"/>
      <c r="C108" s="41"/>
      <c r="D108" s="45"/>
      <c r="E108" s="41"/>
      <c r="F108" s="47"/>
      <c r="G108" s="47"/>
      <c r="H108" s="47"/>
      <c r="I108" s="47"/>
      <c r="J108" s="47"/>
      <c r="K108" s="47"/>
      <c r="L108" s="47"/>
    </row>
    <row r="109" spans="1:12" ht="16.5" customHeight="1" x14ac:dyDescent="0.25">
      <c r="A109" s="44"/>
      <c r="C109" s="41"/>
      <c r="D109" s="45"/>
      <c r="E109" s="41"/>
      <c r="F109" s="47"/>
      <c r="G109" s="47"/>
      <c r="H109" s="47"/>
      <c r="I109" s="47"/>
      <c r="J109" s="47"/>
      <c r="K109" s="47"/>
      <c r="L109" s="47"/>
    </row>
    <row r="110" spans="1:12" ht="16.5" customHeight="1" x14ac:dyDescent="0.25">
      <c r="A110" s="44"/>
      <c r="C110" s="41"/>
      <c r="D110" s="45"/>
      <c r="E110" s="41"/>
      <c r="F110" s="47"/>
      <c r="G110" s="47"/>
      <c r="H110" s="47"/>
      <c r="I110" s="47"/>
      <c r="J110" s="47"/>
      <c r="K110" s="47"/>
      <c r="L110" s="47"/>
    </row>
    <row r="111" spans="1:12" ht="16.5" customHeight="1" x14ac:dyDescent="0.25">
      <c r="A111" s="44"/>
      <c r="C111" s="41"/>
      <c r="D111" s="45"/>
      <c r="E111" s="41"/>
      <c r="F111" s="47"/>
      <c r="G111" s="47"/>
      <c r="H111" s="47"/>
      <c r="I111" s="47"/>
      <c r="J111" s="47"/>
      <c r="K111" s="47"/>
      <c r="L111" s="47"/>
    </row>
    <row r="112" spans="1:12" ht="16.5" customHeight="1" x14ac:dyDescent="0.25">
      <c r="A112" s="44"/>
      <c r="C112" s="41"/>
      <c r="D112" s="45"/>
      <c r="E112" s="41"/>
      <c r="F112" s="47"/>
      <c r="G112" s="47"/>
      <c r="H112" s="47"/>
      <c r="I112" s="47"/>
      <c r="J112" s="47"/>
      <c r="K112" s="47"/>
      <c r="L112" s="47"/>
    </row>
    <row r="113" spans="1:12" ht="16.5" customHeight="1" x14ac:dyDescent="0.25">
      <c r="A113" s="44"/>
      <c r="C113" s="41"/>
      <c r="D113" s="45"/>
      <c r="E113" s="41"/>
      <c r="F113" s="47"/>
      <c r="G113" s="47"/>
      <c r="H113" s="47"/>
      <c r="I113" s="47"/>
      <c r="J113" s="47"/>
      <c r="K113" s="47"/>
      <c r="L113" s="47"/>
    </row>
    <row r="114" spans="1:12" ht="16.5" customHeight="1" x14ac:dyDescent="0.25">
      <c r="A114" s="44"/>
      <c r="C114" s="41"/>
      <c r="D114" s="45"/>
      <c r="E114" s="41"/>
      <c r="F114" s="47"/>
      <c r="G114" s="47"/>
      <c r="H114" s="47"/>
      <c r="I114" s="47"/>
      <c r="J114" s="47"/>
      <c r="K114" s="47"/>
      <c r="L114" s="47"/>
    </row>
    <row r="115" spans="1:12" ht="16.5" customHeight="1" x14ac:dyDescent="0.25">
      <c r="A115" s="44"/>
      <c r="C115" s="41"/>
      <c r="D115" s="45"/>
      <c r="E115" s="41"/>
      <c r="F115" s="47"/>
      <c r="G115" s="47"/>
      <c r="H115" s="47"/>
      <c r="I115" s="47"/>
      <c r="J115" s="47"/>
      <c r="K115" s="47"/>
      <c r="L115" s="47"/>
    </row>
    <row r="116" spans="1:12" s="21" customFormat="1" ht="21.95" customHeight="1" x14ac:dyDescent="0.25">
      <c r="A116" s="245" t="s">
        <v>259</v>
      </c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</row>
  </sheetData>
  <mergeCells count="2">
    <mergeCell ref="A116:L116"/>
    <mergeCell ref="A63:L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7"/>
  <sheetViews>
    <sheetView topLeftCell="A37" zoomScale="75" zoomScaleNormal="75" zoomScaleSheetLayoutView="80" workbookViewId="0">
      <selection activeCell="N66" sqref="N66"/>
    </sheetView>
  </sheetViews>
  <sheetFormatPr defaultColWidth="9.140625" defaultRowHeight="18.75" x14ac:dyDescent="0.25"/>
  <cols>
    <col min="1" max="1" width="1.140625" style="59" customWidth="1"/>
    <col min="2" max="2" width="1.42578125" style="59" customWidth="1"/>
    <col min="3" max="3" width="31" style="59" customWidth="1"/>
    <col min="4" max="4" width="5.7109375" style="50" customWidth="1"/>
    <col min="5" max="5" width="0.5703125" style="51" customWidth="1"/>
    <col min="6" max="6" width="12" style="52" customWidth="1"/>
    <col min="7" max="7" width="0.5703125" style="51" customWidth="1"/>
    <col min="8" max="8" width="12.140625" style="52" bestFit="1" customWidth="1"/>
    <col min="9" max="9" width="0.5703125" style="52" customWidth="1"/>
    <col min="10" max="10" width="11.7109375" style="52" customWidth="1"/>
    <col min="11" max="11" width="0.5703125" style="52" customWidth="1"/>
    <col min="12" max="12" width="10.7109375" style="184" customWidth="1"/>
    <col min="13" max="13" width="0.5703125" style="237" customWidth="1"/>
    <col min="14" max="14" width="10.7109375" style="52" customWidth="1"/>
    <col min="15" max="15" width="0.5703125" style="237" customWidth="1"/>
    <col min="16" max="16" width="12" style="184" customWidth="1"/>
    <col min="17" max="17" width="0.5703125" style="237" customWidth="1"/>
    <col min="18" max="18" width="12.7109375" style="184" customWidth="1"/>
    <col min="19" max="19" width="0.5703125" style="231" customWidth="1"/>
    <col min="20" max="20" width="14" style="185" customWidth="1"/>
    <col min="21" max="21" width="0.5703125" style="231" customWidth="1"/>
    <col min="22" max="22" width="12.42578125" style="185" customWidth="1"/>
    <col min="23" max="23" width="0.7109375" style="51" customWidth="1"/>
    <col min="24" max="24" width="13.7109375" style="52" customWidth="1"/>
    <col min="25" max="25" width="0.5703125" style="51" customWidth="1"/>
    <col min="26" max="26" width="14.7109375" style="51" customWidth="1"/>
    <col min="27" max="27" width="0.5703125" style="51" customWidth="1"/>
    <col min="28" max="28" width="15" style="52" customWidth="1"/>
    <col min="29" max="29" width="0.5703125" style="51" customWidth="1"/>
    <col min="30" max="30" width="13.28515625" style="51" customWidth="1"/>
    <col min="31" max="31" width="0.5703125" style="51" customWidth="1"/>
    <col min="32" max="32" width="15.42578125" style="52" customWidth="1"/>
    <col min="33" max="33" width="0.5703125" style="51" customWidth="1"/>
    <col min="34" max="34" width="13.28515625" style="52" customWidth="1"/>
    <col min="35" max="16384" width="9.140625" style="59"/>
  </cols>
  <sheetData>
    <row r="1" spans="1:34" ht="16.5" customHeight="1" x14ac:dyDescent="0.25">
      <c r="A1" s="48" t="s">
        <v>2</v>
      </c>
      <c r="B1" s="49"/>
      <c r="C1" s="49"/>
      <c r="AH1" s="12"/>
    </row>
    <row r="2" spans="1:34" ht="16.5" customHeight="1" x14ac:dyDescent="0.25">
      <c r="A2" s="48" t="s">
        <v>94</v>
      </c>
      <c r="B2" s="49"/>
      <c r="C2" s="49"/>
      <c r="AH2" s="53"/>
    </row>
    <row r="3" spans="1:34" ht="16.5" customHeight="1" x14ac:dyDescent="0.25">
      <c r="A3" s="54" t="s">
        <v>221</v>
      </c>
      <c r="B3" s="55"/>
      <c r="C3" s="55"/>
      <c r="D3" s="56"/>
      <c r="E3" s="57"/>
      <c r="F3" s="58"/>
      <c r="G3" s="57"/>
      <c r="H3" s="58"/>
      <c r="I3" s="58"/>
      <c r="J3" s="58"/>
      <c r="K3" s="58"/>
      <c r="L3" s="186"/>
      <c r="M3" s="238"/>
      <c r="N3" s="58"/>
      <c r="O3" s="238"/>
      <c r="P3" s="186"/>
      <c r="Q3" s="238"/>
      <c r="R3" s="186"/>
      <c r="S3" s="232"/>
      <c r="T3" s="187"/>
      <c r="U3" s="232"/>
      <c r="V3" s="187"/>
      <c r="W3" s="57"/>
      <c r="X3" s="58"/>
      <c r="Y3" s="57"/>
      <c r="Z3" s="57"/>
      <c r="AA3" s="57"/>
      <c r="AB3" s="58"/>
      <c r="AC3" s="57"/>
      <c r="AD3" s="57"/>
      <c r="AE3" s="57"/>
      <c r="AF3" s="58"/>
      <c r="AG3" s="57"/>
      <c r="AH3" s="58"/>
    </row>
    <row r="4" spans="1:34" ht="16.5" customHeight="1" x14ac:dyDescent="0.25">
      <c r="A4" s="203"/>
      <c r="B4" s="204"/>
      <c r="C4" s="204"/>
      <c r="D4" s="205"/>
      <c r="E4" s="206"/>
      <c r="F4" s="84"/>
      <c r="G4" s="206"/>
      <c r="H4" s="84"/>
      <c r="I4" s="84"/>
      <c r="J4" s="84"/>
      <c r="K4" s="84"/>
      <c r="L4" s="193"/>
      <c r="M4" s="239"/>
      <c r="N4" s="84"/>
      <c r="O4" s="239"/>
      <c r="P4" s="193"/>
      <c r="Q4" s="239"/>
      <c r="R4" s="193"/>
      <c r="S4" s="233"/>
      <c r="T4" s="207"/>
      <c r="U4" s="233"/>
      <c r="V4" s="207"/>
      <c r="W4" s="206"/>
      <c r="X4" s="84"/>
      <c r="Y4" s="206"/>
      <c r="Z4" s="206"/>
      <c r="AA4" s="206"/>
      <c r="AB4" s="84"/>
      <c r="AC4" s="206"/>
      <c r="AD4" s="206"/>
      <c r="AE4" s="206"/>
      <c r="AF4" s="84"/>
      <c r="AG4" s="206"/>
      <c r="AH4" s="84"/>
    </row>
    <row r="5" spans="1:34" ht="16.5" customHeight="1" x14ac:dyDescent="0.25"/>
    <row r="6" spans="1:34" ht="16.5" customHeight="1" x14ac:dyDescent="0.25">
      <c r="A6" s="42"/>
      <c r="B6" s="60"/>
      <c r="C6" s="60"/>
      <c r="D6" s="61"/>
      <c r="E6" s="60"/>
      <c r="F6" s="62"/>
      <c r="G6" s="63"/>
      <c r="H6" s="62"/>
      <c r="I6" s="62"/>
      <c r="J6" s="62"/>
      <c r="K6" s="62"/>
      <c r="L6" s="188"/>
      <c r="M6" s="240"/>
      <c r="N6" s="62"/>
      <c r="O6" s="240"/>
      <c r="P6" s="188"/>
      <c r="Q6" s="240"/>
      <c r="R6" s="188"/>
      <c r="S6" s="234"/>
      <c r="T6" s="189"/>
      <c r="U6" s="234"/>
      <c r="V6" s="189"/>
      <c r="W6" s="63"/>
      <c r="X6" s="62"/>
      <c r="Y6" s="63"/>
      <c r="Z6" s="63"/>
      <c r="AA6" s="63"/>
      <c r="AB6" s="62"/>
      <c r="AC6" s="63"/>
      <c r="AD6" s="63"/>
      <c r="AE6" s="63"/>
      <c r="AF6" s="62"/>
      <c r="AG6" s="60"/>
      <c r="AH6" s="64" t="s">
        <v>211</v>
      </c>
    </row>
    <row r="7" spans="1:34" ht="16.5" customHeight="1" x14ac:dyDescent="0.25">
      <c r="A7" s="42"/>
      <c r="B7" s="60"/>
      <c r="C7" s="60"/>
      <c r="D7" s="61"/>
      <c r="E7" s="60"/>
      <c r="F7" s="247" t="s">
        <v>33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8"/>
      <c r="AE7" s="60"/>
      <c r="AF7" s="64"/>
      <c r="AG7" s="66"/>
      <c r="AH7" s="65"/>
    </row>
    <row r="8" spans="1:34" ht="16.5" customHeight="1" x14ac:dyDescent="0.25">
      <c r="A8" s="42"/>
      <c r="B8" s="60"/>
      <c r="C8" s="60"/>
      <c r="D8" s="61"/>
      <c r="E8" s="60"/>
      <c r="F8" s="64"/>
      <c r="G8" s="60"/>
      <c r="H8" s="64"/>
      <c r="I8" s="64"/>
      <c r="J8" s="64"/>
      <c r="K8" s="64"/>
      <c r="L8" s="199"/>
      <c r="M8" s="53"/>
      <c r="N8" s="64"/>
      <c r="O8" s="53"/>
      <c r="P8" s="250" t="s">
        <v>165</v>
      </c>
      <c r="Q8" s="250"/>
      <c r="R8" s="250"/>
      <c r="S8" s="250"/>
      <c r="T8" s="250"/>
      <c r="U8" s="250"/>
      <c r="V8" s="250"/>
      <c r="W8" s="60"/>
      <c r="X8" s="249" t="s">
        <v>64</v>
      </c>
      <c r="Y8" s="249"/>
      <c r="Z8" s="249"/>
      <c r="AA8" s="249"/>
      <c r="AB8" s="249"/>
      <c r="AC8" s="60"/>
      <c r="AD8" s="60"/>
      <c r="AE8" s="60"/>
      <c r="AF8" s="64"/>
      <c r="AG8" s="60"/>
      <c r="AH8" s="64"/>
    </row>
    <row r="9" spans="1:34" ht="16.5" customHeight="1" x14ac:dyDescent="0.25">
      <c r="A9" s="42"/>
      <c r="B9" s="60"/>
      <c r="C9" s="60"/>
      <c r="D9" s="61"/>
      <c r="E9" s="60"/>
      <c r="F9" s="64"/>
      <c r="G9" s="60"/>
      <c r="H9" s="64"/>
      <c r="I9" s="64"/>
      <c r="J9" s="64"/>
      <c r="K9" s="64"/>
      <c r="L9" s="199"/>
      <c r="M9" s="53"/>
      <c r="N9" s="64"/>
      <c r="O9" s="53"/>
      <c r="P9" s="218"/>
      <c r="Q9" s="85"/>
      <c r="R9" s="218"/>
      <c r="S9" s="85"/>
      <c r="T9" s="230" t="s">
        <v>242</v>
      </c>
      <c r="U9" s="85"/>
      <c r="V9" s="218"/>
      <c r="W9" s="60"/>
      <c r="X9" s="85"/>
      <c r="Y9" s="85"/>
      <c r="Z9" s="85"/>
      <c r="AA9" s="85"/>
      <c r="AB9" s="85"/>
      <c r="AC9" s="60"/>
      <c r="AD9" s="60"/>
      <c r="AE9" s="60"/>
      <c r="AF9" s="64"/>
      <c r="AG9" s="60"/>
      <c r="AH9" s="64"/>
    </row>
    <row r="10" spans="1:34" ht="16.5" customHeight="1" x14ac:dyDescent="0.25">
      <c r="A10" s="42"/>
      <c r="B10" s="60"/>
      <c r="C10" s="60"/>
      <c r="D10" s="61"/>
      <c r="E10" s="60"/>
      <c r="F10" s="64"/>
      <c r="G10" s="60"/>
      <c r="H10" s="64"/>
      <c r="I10" s="64"/>
      <c r="J10" s="64"/>
      <c r="K10" s="64"/>
      <c r="L10" s="190"/>
      <c r="M10" s="194"/>
      <c r="N10" s="64"/>
      <c r="O10" s="194"/>
      <c r="P10" s="70" t="s">
        <v>53</v>
      </c>
      <c r="Q10" s="235"/>
      <c r="R10" s="70" t="s">
        <v>53</v>
      </c>
      <c r="S10" s="235"/>
      <c r="T10" s="219" t="s">
        <v>243</v>
      </c>
      <c r="U10" s="235"/>
      <c r="V10" s="197"/>
      <c r="W10" s="60"/>
      <c r="X10" s="85"/>
      <c r="Y10" s="85"/>
      <c r="Z10" s="85"/>
      <c r="AA10" s="85"/>
      <c r="AB10" s="85"/>
      <c r="AC10" s="60"/>
      <c r="AD10" s="60"/>
      <c r="AE10" s="60"/>
      <c r="AF10" s="64"/>
      <c r="AG10" s="60"/>
      <c r="AH10" s="64"/>
    </row>
    <row r="11" spans="1:34" ht="16.5" customHeight="1" x14ac:dyDescent="0.25">
      <c r="A11" s="42"/>
      <c r="B11" s="60"/>
      <c r="C11" s="60"/>
      <c r="D11" s="61"/>
      <c r="E11" s="60"/>
      <c r="F11" s="64"/>
      <c r="G11" s="60"/>
      <c r="H11" s="64"/>
      <c r="I11" s="64"/>
      <c r="J11" s="64"/>
      <c r="K11" s="64"/>
      <c r="L11" s="194"/>
      <c r="M11" s="194"/>
      <c r="N11" s="64"/>
      <c r="O11" s="194"/>
      <c r="P11" s="70" t="s">
        <v>166</v>
      </c>
      <c r="Q11" s="194"/>
      <c r="R11" s="70" t="s">
        <v>288</v>
      </c>
      <c r="S11" s="198"/>
      <c r="T11" s="219" t="s">
        <v>244</v>
      </c>
      <c r="U11" s="198"/>
      <c r="V11" s="195"/>
      <c r="W11" s="60"/>
      <c r="X11" s="85"/>
      <c r="Y11" s="85"/>
      <c r="Z11" s="85"/>
      <c r="AA11" s="85"/>
      <c r="AB11" s="85"/>
      <c r="AC11" s="60"/>
      <c r="AD11" s="60"/>
      <c r="AE11" s="60"/>
      <c r="AF11" s="64"/>
      <c r="AG11" s="60"/>
      <c r="AH11" s="64"/>
    </row>
    <row r="12" spans="1:34" ht="16.5" customHeight="1" x14ac:dyDescent="0.25">
      <c r="D12" s="67"/>
      <c r="E12" s="68"/>
      <c r="F12" s="69" t="s">
        <v>51</v>
      </c>
      <c r="G12" s="68"/>
      <c r="H12" s="70" t="s">
        <v>53</v>
      </c>
      <c r="I12" s="70"/>
      <c r="J12" s="70" t="s">
        <v>53</v>
      </c>
      <c r="K12" s="70"/>
      <c r="L12" s="195"/>
      <c r="M12" s="195"/>
      <c r="N12" s="70" t="s">
        <v>198</v>
      </c>
      <c r="O12" s="195"/>
      <c r="P12" s="70" t="s">
        <v>167</v>
      </c>
      <c r="Q12" s="195"/>
      <c r="R12" s="70" t="s">
        <v>289</v>
      </c>
      <c r="S12" s="191"/>
      <c r="T12" s="219" t="s">
        <v>245</v>
      </c>
      <c r="U12" s="191"/>
      <c r="V12" s="215" t="s">
        <v>170</v>
      </c>
      <c r="W12" s="69"/>
      <c r="X12" s="75"/>
      <c r="Y12" s="75"/>
      <c r="Z12" s="69" t="s">
        <v>84</v>
      </c>
      <c r="AA12" s="75"/>
      <c r="AB12" s="75"/>
      <c r="AC12" s="69"/>
      <c r="AD12" s="75"/>
      <c r="AE12" s="68"/>
      <c r="AF12" s="69"/>
      <c r="AG12" s="68"/>
      <c r="AH12" s="69"/>
    </row>
    <row r="13" spans="1:34" ht="16.5" customHeight="1" x14ac:dyDescent="0.25">
      <c r="D13" s="67"/>
      <c r="E13" s="68"/>
      <c r="F13" s="70" t="s">
        <v>50</v>
      </c>
      <c r="G13" s="68"/>
      <c r="H13" s="70" t="s">
        <v>98</v>
      </c>
      <c r="I13" s="70"/>
      <c r="J13" s="70" t="s">
        <v>158</v>
      </c>
      <c r="K13" s="70"/>
      <c r="L13" s="70" t="s">
        <v>158</v>
      </c>
      <c r="M13" s="196"/>
      <c r="N13" s="70" t="s">
        <v>199</v>
      </c>
      <c r="O13" s="196"/>
      <c r="P13" s="70" t="s">
        <v>168</v>
      </c>
      <c r="Q13" s="196"/>
      <c r="R13" s="70" t="s">
        <v>290</v>
      </c>
      <c r="S13" s="191"/>
      <c r="T13" s="219" t="s">
        <v>246</v>
      </c>
      <c r="U13" s="191"/>
      <c r="V13" s="215" t="s">
        <v>171</v>
      </c>
      <c r="W13" s="69"/>
      <c r="X13" s="70" t="s">
        <v>84</v>
      </c>
      <c r="Y13" s="69"/>
      <c r="Z13" s="69" t="s">
        <v>182</v>
      </c>
      <c r="AA13" s="69"/>
      <c r="AB13" s="69"/>
      <c r="AC13" s="69"/>
      <c r="AD13" s="69" t="s">
        <v>54</v>
      </c>
      <c r="AE13" s="68"/>
      <c r="AF13" s="69" t="s">
        <v>37</v>
      </c>
      <c r="AG13" s="68"/>
      <c r="AH13" s="69"/>
    </row>
    <row r="14" spans="1:34" ht="16.5" customHeight="1" x14ac:dyDescent="0.25">
      <c r="D14" s="67"/>
      <c r="E14" s="68"/>
      <c r="F14" s="53" t="s">
        <v>34</v>
      </c>
      <c r="G14" s="68"/>
      <c r="H14" s="70" t="s">
        <v>52</v>
      </c>
      <c r="I14" s="70"/>
      <c r="J14" s="70" t="s">
        <v>159</v>
      </c>
      <c r="K14" s="70"/>
      <c r="L14" s="70" t="s">
        <v>159</v>
      </c>
      <c r="M14" s="196"/>
      <c r="N14" s="70" t="s">
        <v>200</v>
      </c>
      <c r="O14" s="196"/>
      <c r="P14" s="70" t="s">
        <v>159</v>
      </c>
      <c r="Q14" s="196"/>
      <c r="R14" s="70" t="s">
        <v>169</v>
      </c>
      <c r="S14" s="191"/>
      <c r="T14" s="220" t="s">
        <v>247</v>
      </c>
      <c r="U14" s="191"/>
      <c r="V14" s="215" t="s">
        <v>172</v>
      </c>
      <c r="W14" s="69"/>
      <c r="X14" s="70" t="s">
        <v>36</v>
      </c>
      <c r="Y14" s="69"/>
      <c r="Z14" s="69" t="s">
        <v>184</v>
      </c>
      <c r="AA14" s="69"/>
      <c r="AB14" s="69" t="s">
        <v>24</v>
      </c>
      <c r="AC14" s="69"/>
      <c r="AD14" s="69" t="s">
        <v>55</v>
      </c>
      <c r="AE14" s="68"/>
      <c r="AF14" s="69" t="s">
        <v>38</v>
      </c>
      <c r="AG14" s="68"/>
      <c r="AH14" s="69" t="s">
        <v>92</v>
      </c>
    </row>
    <row r="15" spans="1:34" ht="16.5" customHeight="1" x14ac:dyDescent="0.25">
      <c r="D15" s="71" t="s">
        <v>3</v>
      </c>
      <c r="E15" s="68"/>
      <c r="F15" s="72" t="s">
        <v>35</v>
      </c>
      <c r="G15" s="73"/>
      <c r="H15" s="72" t="s">
        <v>35</v>
      </c>
      <c r="I15" s="86"/>
      <c r="J15" s="72" t="s">
        <v>35</v>
      </c>
      <c r="K15" s="86"/>
      <c r="L15" s="72" t="s">
        <v>35</v>
      </c>
      <c r="M15" s="192"/>
      <c r="N15" s="72" t="s">
        <v>35</v>
      </c>
      <c r="O15" s="192"/>
      <c r="P15" s="72" t="s">
        <v>35</v>
      </c>
      <c r="Q15" s="192"/>
      <c r="R15" s="72" t="s">
        <v>35</v>
      </c>
      <c r="S15" s="191"/>
      <c r="T15" s="72" t="s">
        <v>35</v>
      </c>
      <c r="U15" s="191"/>
      <c r="V15" s="216" t="s">
        <v>35</v>
      </c>
      <c r="W15" s="69"/>
      <c r="X15" s="72" t="s">
        <v>35</v>
      </c>
      <c r="Y15" s="86"/>
      <c r="Z15" s="72" t="s">
        <v>35</v>
      </c>
      <c r="AA15" s="86"/>
      <c r="AB15" s="72" t="s">
        <v>35</v>
      </c>
      <c r="AC15" s="69"/>
      <c r="AD15" s="72" t="s">
        <v>35</v>
      </c>
      <c r="AE15" s="68"/>
      <c r="AF15" s="72" t="s">
        <v>35</v>
      </c>
      <c r="AG15" s="68"/>
      <c r="AH15" s="72" t="s">
        <v>35</v>
      </c>
    </row>
    <row r="16" spans="1:34" ht="16.5" customHeight="1" x14ac:dyDescent="0.25">
      <c r="D16" s="67"/>
      <c r="E16" s="68"/>
      <c r="F16" s="86"/>
      <c r="G16" s="73"/>
      <c r="H16" s="86"/>
      <c r="I16" s="86"/>
      <c r="J16" s="86"/>
      <c r="K16" s="86"/>
      <c r="L16" s="192"/>
      <c r="M16" s="192"/>
      <c r="N16" s="86"/>
      <c r="O16" s="192"/>
      <c r="P16" s="192"/>
      <c r="Q16" s="192"/>
      <c r="R16" s="192"/>
      <c r="S16" s="191"/>
      <c r="T16" s="191"/>
      <c r="U16" s="191"/>
      <c r="V16" s="195"/>
      <c r="W16" s="69"/>
      <c r="X16" s="86"/>
      <c r="Y16" s="86"/>
      <c r="Z16" s="86"/>
      <c r="AA16" s="86"/>
      <c r="AB16" s="86"/>
      <c r="AC16" s="69"/>
      <c r="AD16" s="69"/>
      <c r="AE16" s="68"/>
      <c r="AF16" s="86"/>
      <c r="AG16" s="68"/>
      <c r="AH16" s="86"/>
    </row>
    <row r="17" spans="1:34" ht="16.5" customHeight="1" x14ac:dyDescent="0.25">
      <c r="A17" s="48" t="s">
        <v>189</v>
      </c>
      <c r="B17" s="48"/>
      <c r="E17" s="52"/>
      <c r="F17" s="75">
        <v>543632325</v>
      </c>
      <c r="G17" s="75"/>
      <c r="H17" s="75">
        <v>770857410</v>
      </c>
      <c r="I17" s="75"/>
      <c r="J17" s="75">
        <v>0</v>
      </c>
      <c r="K17" s="75"/>
      <c r="L17" s="75">
        <v>-69635322</v>
      </c>
      <c r="M17" s="75"/>
      <c r="N17" s="75">
        <v>0</v>
      </c>
      <c r="O17" s="75"/>
      <c r="P17" s="75">
        <v>28898010</v>
      </c>
      <c r="Q17" s="75"/>
      <c r="R17" s="75">
        <v>461504845</v>
      </c>
      <c r="S17" s="75"/>
      <c r="T17" s="75">
        <v>0</v>
      </c>
      <c r="U17" s="75"/>
      <c r="V17" s="75">
        <f>SUM(P17:R17)</f>
        <v>490402855</v>
      </c>
      <c r="W17" s="75"/>
      <c r="X17" s="75">
        <v>53201877</v>
      </c>
      <c r="Y17" s="75"/>
      <c r="Z17" s="75">
        <v>69635322</v>
      </c>
      <c r="AA17" s="75"/>
      <c r="AB17" s="75">
        <v>987983566</v>
      </c>
      <c r="AC17" s="75"/>
      <c r="AD17" s="75">
        <f>SUM(F17:N17,X17:AB17,V17)</f>
        <v>2846078033</v>
      </c>
      <c r="AE17" s="75"/>
      <c r="AF17" s="75">
        <v>797098253</v>
      </c>
      <c r="AG17" s="75"/>
      <c r="AH17" s="74">
        <f>SUM(AD17:AF17)</f>
        <v>3643176286</v>
      </c>
    </row>
    <row r="18" spans="1:34" ht="16.5" customHeight="1" x14ac:dyDescent="0.25">
      <c r="A18" s="48"/>
      <c r="B18" s="48"/>
      <c r="E18" s="52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</row>
    <row r="19" spans="1:34" ht="16.5" customHeight="1" x14ac:dyDescent="0.25">
      <c r="A19" s="76" t="s">
        <v>99</v>
      </c>
      <c r="B19" s="48"/>
      <c r="E19" s="52"/>
      <c r="F19" s="74"/>
      <c r="G19" s="74"/>
      <c r="H19" s="74"/>
      <c r="I19" s="74"/>
      <c r="J19" s="74"/>
      <c r="K19" s="74"/>
      <c r="L19" s="75"/>
      <c r="M19" s="75"/>
      <c r="N19" s="74"/>
      <c r="O19" s="75"/>
      <c r="P19" s="75"/>
      <c r="Q19" s="75"/>
      <c r="R19" s="52"/>
      <c r="S19" s="75"/>
      <c r="T19" s="75"/>
      <c r="U19" s="75"/>
      <c r="V19" s="75"/>
      <c r="W19" s="74"/>
      <c r="X19" s="74"/>
      <c r="Y19" s="74"/>
      <c r="Z19" s="74"/>
      <c r="AA19" s="74"/>
      <c r="AB19" s="74"/>
      <c r="AC19" s="75"/>
      <c r="AD19" s="74"/>
      <c r="AE19" s="75"/>
      <c r="AF19" s="74"/>
      <c r="AG19" s="74"/>
      <c r="AH19" s="74"/>
    </row>
    <row r="20" spans="1:34" ht="16.5" customHeight="1" x14ac:dyDescent="0.25">
      <c r="A20" s="122" t="s">
        <v>109</v>
      </c>
      <c r="B20" s="48"/>
      <c r="D20" s="50">
        <v>30</v>
      </c>
      <c r="E20" s="52"/>
      <c r="F20" s="74">
        <v>0</v>
      </c>
      <c r="G20" s="52"/>
      <c r="H20" s="74">
        <v>0</v>
      </c>
      <c r="I20" s="74"/>
      <c r="J20" s="74">
        <v>0</v>
      </c>
      <c r="K20" s="74"/>
      <c r="L20" s="74">
        <v>0</v>
      </c>
      <c r="M20" s="74"/>
      <c r="N20" s="74">
        <v>0</v>
      </c>
      <c r="O20" s="74"/>
      <c r="P20" s="74">
        <v>0</v>
      </c>
      <c r="Q20" s="74"/>
      <c r="R20" s="74">
        <v>0</v>
      </c>
      <c r="S20" s="74"/>
      <c r="T20" s="74">
        <v>0</v>
      </c>
      <c r="U20" s="74"/>
      <c r="V20" s="75">
        <f>SUM(P20:R20)</f>
        <v>0</v>
      </c>
      <c r="W20" s="74"/>
      <c r="X20" s="74">
        <v>1161356</v>
      </c>
      <c r="Y20" s="74"/>
      <c r="Z20" s="74">
        <v>0</v>
      </c>
      <c r="AA20" s="74"/>
      <c r="AB20" s="183">
        <v>-1161356</v>
      </c>
      <c r="AC20" s="75"/>
      <c r="AD20" s="75">
        <f>SUM(F20:N20,X20:AB20,V20)</f>
        <v>0</v>
      </c>
      <c r="AE20" s="75"/>
      <c r="AF20" s="74">
        <v>0</v>
      </c>
      <c r="AG20" s="74"/>
      <c r="AH20" s="74">
        <f>SUM(AD20:AF20)</f>
        <v>0</v>
      </c>
    </row>
    <row r="21" spans="1:34" ht="16.5" customHeight="1" x14ac:dyDescent="0.25">
      <c r="A21" s="122" t="s">
        <v>183</v>
      </c>
      <c r="B21" s="48"/>
      <c r="D21" s="50">
        <v>28</v>
      </c>
      <c r="E21" s="52"/>
      <c r="F21" s="74">
        <v>0</v>
      </c>
      <c r="G21" s="52"/>
      <c r="H21" s="74">
        <v>0</v>
      </c>
      <c r="I21" s="74"/>
      <c r="J21" s="74">
        <v>0</v>
      </c>
      <c r="K21" s="74"/>
      <c r="L21" s="74">
        <v>0</v>
      </c>
      <c r="M21" s="74"/>
      <c r="N21" s="74">
        <v>0</v>
      </c>
      <c r="O21" s="74"/>
      <c r="P21" s="74">
        <v>0</v>
      </c>
      <c r="Q21" s="74"/>
      <c r="R21" s="74">
        <v>0</v>
      </c>
      <c r="S21" s="74"/>
      <c r="T21" s="74">
        <v>0</v>
      </c>
      <c r="U21" s="74"/>
      <c r="V21" s="75">
        <f>SUM(P21:R21)</f>
        <v>0</v>
      </c>
      <c r="W21" s="74"/>
      <c r="X21" s="74">
        <v>0</v>
      </c>
      <c r="Y21" s="74"/>
      <c r="Z21" s="74">
        <v>-69635322</v>
      </c>
      <c r="AA21" s="74"/>
      <c r="AB21" s="183">
        <v>69635322</v>
      </c>
      <c r="AC21" s="75"/>
      <c r="AD21" s="75">
        <f>SUM(F21:N21,X21:AB21,V21)</f>
        <v>0</v>
      </c>
      <c r="AE21" s="75"/>
      <c r="AF21" s="74">
        <v>0</v>
      </c>
      <c r="AG21" s="74"/>
      <c r="AH21" s="74">
        <f>SUM(AD21:AF21)</f>
        <v>0</v>
      </c>
    </row>
    <row r="22" spans="1:34" ht="16.5" customHeight="1" x14ac:dyDescent="0.25">
      <c r="A22" s="122" t="s">
        <v>160</v>
      </c>
      <c r="B22" s="48"/>
      <c r="D22" s="50">
        <v>28</v>
      </c>
      <c r="E22" s="52"/>
      <c r="F22" s="74">
        <v>0</v>
      </c>
      <c r="G22" s="52"/>
      <c r="H22" s="74">
        <v>0</v>
      </c>
      <c r="I22" s="74"/>
      <c r="J22" s="74">
        <v>0</v>
      </c>
      <c r="K22" s="74"/>
      <c r="L22" s="74">
        <v>69635322</v>
      </c>
      <c r="M22" s="75"/>
      <c r="N22" s="74">
        <v>0</v>
      </c>
      <c r="O22" s="75"/>
      <c r="P22" s="74">
        <v>0</v>
      </c>
      <c r="Q22" s="74"/>
      <c r="R22" s="74">
        <v>0</v>
      </c>
      <c r="S22" s="74"/>
      <c r="T22" s="74">
        <v>0</v>
      </c>
      <c r="U22" s="74"/>
      <c r="V22" s="75">
        <f>SUM(P22:R22)</f>
        <v>0</v>
      </c>
      <c r="W22" s="74"/>
      <c r="X22" s="74">
        <v>0</v>
      </c>
      <c r="Y22" s="74"/>
      <c r="Z22" s="74">
        <v>0</v>
      </c>
      <c r="AA22" s="74"/>
      <c r="AB22" s="74">
        <v>0</v>
      </c>
      <c r="AC22" s="75"/>
      <c r="AD22" s="75">
        <f>SUM(F22:N22,X22:AB22,V22)</f>
        <v>69635322</v>
      </c>
      <c r="AE22" s="75"/>
      <c r="AF22" s="74">
        <v>0</v>
      </c>
      <c r="AG22" s="74"/>
      <c r="AH22" s="74">
        <f>SUM(AD22:AF22)</f>
        <v>69635322</v>
      </c>
    </row>
    <row r="23" spans="1:34" ht="16.5" customHeight="1" x14ac:dyDescent="0.25">
      <c r="A23" s="122" t="s">
        <v>194</v>
      </c>
      <c r="B23" s="48"/>
      <c r="D23" s="50">
        <v>28</v>
      </c>
      <c r="E23" s="52"/>
      <c r="F23" s="74">
        <v>0</v>
      </c>
      <c r="G23" s="52"/>
      <c r="H23" s="74">
        <v>0</v>
      </c>
      <c r="I23" s="74"/>
      <c r="J23" s="74">
        <v>37817556</v>
      </c>
      <c r="K23" s="74"/>
      <c r="L23" s="74">
        <v>0</v>
      </c>
      <c r="M23" s="75"/>
      <c r="N23" s="74">
        <v>0</v>
      </c>
      <c r="O23" s="75"/>
      <c r="P23" s="74">
        <v>0</v>
      </c>
      <c r="Q23" s="74"/>
      <c r="R23" s="74">
        <v>0</v>
      </c>
      <c r="S23" s="74"/>
      <c r="T23" s="74">
        <v>0</v>
      </c>
      <c r="U23" s="74"/>
      <c r="V23" s="75">
        <f>SUM(P23:R23)</f>
        <v>0</v>
      </c>
      <c r="W23" s="74"/>
      <c r="X23" s="74">
        <v>0</v>
      </c>
      <c r="Y23" s="74"/>
      <c r="Z23" s="74">
        <v>0</v>
      </c>
      <c r="AA23" s="74"/>
      <c r="AB23" s="74">
        <v>0</v>
      </c>
      <c r="AC23" s="75"/>
      <c r="AD23" s="75">
        <f>SUM(F23:N23,X23:AB23,V23)</f>
        <v>37817556</v>
      </c>
      <c r="AE23" s="75"/>
      <c r="AF23" s="74">
        <v>0</v>
      </c>
      <c r="AG23" s="74"/>
      <c r="AH23" s="74">
        <f>SUM(AD23:AF23)</f>
        <v>37817556</v>
      </c>
    </row>
    <row r="24" spans="1:34" ht="16.5" customHeight="1" x14ac:dyDescent="0.25">
      <c r="A24" s="77" t="s">
        <v>81</v>
      </c>
      <c r="B24" s="77"/>
      <c r="D24" s="50">
        <v>29</v>
      </c>
      <c r="E24" s="52"/>
      <c r="F24" s="74">
        <v>0</v>
      </c>
      <c r="G24" s="52"/>
      <c r="H24" s="74">
        <v>0</v>
      </c>
      <c r="I24" s="74"/>
      <c r="J24" s="74">
        <v>0</v>
      </c>
      <c r="K24" s="74"/>
      <c r="L24" s="74">
        <v>0</v>
      </c>
      <c r="M24" s="74"/>
      <c r="N24" s="74">
        <v>0</v>
      </c>
      <c r="O24" s="74"/>
      <c r="P24" s="74">
        <v>0</v>
      </c>
      <c r="Q24" s="74"/>
      <c r="R24" s="74">
        <v>0</v>
      </c>
      <c r="S24" s="74"/>
      <c r="T24" s="74">
        <v>0</v>
      </c>
      <c r="U24" s="74"/>
      <c r="V24" s="75">
        <f>SUM(P24:R24)</f>
        <v>0</v>
      </c>
      <c r="W24" s="52"/>
      <c r="X24" s="74">
        <v>0</v>
      </c>
      <c r="Y24" s="52"/>
      <c r="Z24" s="74">
        <v>0</v>
      </c>
      <c r="AA24" s="52"/>
      <c r="AB24" s="75">
        <v>-73987806</v>
      </c>
      <c r="AC24" s="75"/>
      <c r="AD24" s="75">
        <f>SUM(F24:N24,X24:AB24,V24)</f>
        <v>-73987806</v>
      </c>
      <c r="AE24" s="75"/>
      <c r="AF24" s="123">
        <v>0</v>
      </c>
      <c r="AG24" s="75"/>
      <c r="AH24" s="74">
        <f>SUM(AD24:AF24)</f>
        <v>-73987806</v>
      </c>
    </row>
    <row r="25" spans="1:34" ht="16.5" customHeight="1" x14ac:dyDescent="0.25">
      <c r="A25" s="144" t="s">
        <v>286</v>
      </c>
      <c r="B25" s="209"/>
      <c r="C25" s="200"/>
      <c r="E25" s="52"/>
      <c r="F25" s="74"/>
      <c r="G25" s="52"/>
      <c r="H25" s="74"/>
      <c r="I25" s="74"/>
      <c r="J25" s="74"/>
      <c r="K25" s="74"/>
      <c r="L25" s="74"/>
      <c r="M25" s="75"/>
      <c r="N25" s="74"/>
      <c r="O25" s="75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5"/>
      <c r="AD25" s="74"/>
      <c r="AE25" s="75"/>
      <c r="AF25" s="74"/>
      <c r="AG25" s="74"/>
      <c r="AH25" s="74"/>
    </row>
    <row r="26" spans="1:34" ht="16.5" customHeight="1" x14ac:dyDescent="0.25">
      <c r="A26" s="144"/>
      <c r="B26" s="144" t="s">
        <v>287</v>
      </c>
      <c r="C26" s="200"/>
      <c r="E26" s="52"/>
      <c r="F26" s="74">
        <v>0</v>
      </c>
      <c r="G26" s="52"/>
      <c r="H26" s="74">
        <v>0</v>
      </c>
      <c r="I26" s="74"/>
      <c r="J26" s="74">
        <v>0</v>
      </c>
      <c r="K26" s="74"/>
      <c r="L26" s="74">
        <v>0</v>
      </c>
      <c r="M26" s="75"/>
      <c r="N26" s="74">
        <v>0</v>
      </c>
      <c r="O26" s="75"/>
      <c r="P26" s="74">
        <v>0</v>
      </c>
      <c r="Q26" s="74"/>
      <c r="R26" s="74">
        <v>53864172</v>
      </c>
      <c r="S26" s="74"/>
      <c r="T26" s="74">
        <v>0</v>
      </c>
      <c r="U26" s="74"/>
      <c r="V26" s="75">
        <f>SUM(P26:R26)</f>
        <v>53864172</v>
      </c>
      <c r="W26" s="74"/>
      <c r="X26" s="74">
        <v>0</v>
      </c>
      <c r="Y26" s="74"/>
      <c r="Z26" s="74">
        <v>0</v>
      </c>
      <c r="AA26" s="74"/>
      <c r="AB26" s="74">
        <v>0</v>
      </c>
      <c r="AC26" s="75"/>
      <c r="AD26" s="75">
        <f>SUM(F26:N26,X26:AB26,V26)</f>
        <v>53864172</v>
      </c>
      <c r="AE26" s="75"/>
      <c r="AF26" s="74">
        <v>552099155</v>
      </c>
      <c r="AG26" s="74"/>
      <c r="AH26" s="74">
        <f>SUM(AD26:AF26)</f>
        <v>605963327</v>
      </c>
    </row>
    <row r="27" spans="1:34" ht="16.5" customHeight="1" x14ac:dyDescent="0.25">
      <c r="A27" s="144" t="s">
        <v>195</v>
      </c>
      <c r="B27" s="209"/>
      <c r="C27" s="200"/>
      <c r="D27" s="50">
        <v>31</v>
      </c>
      <c r="E27" s="52"/>
      <c r="F27" s="74">
        <v>0</v>
      </c>
      <c r="G27" s="52"/>
      <c r="H27" s="74">
        <v>0</v>
      </c>
      <c r="I27" s="74"/>
      <c r="J27" s="74">
        <v>0</v>
      </c>
      <c r="K27" s="74"/>
      <c r="L27" s="74">
        <v>0</v>
      </c>
      <c r="M27" s="75"/>
      <c r="N27" s="74">
        <v>23827290</v>
      </c>
      <c r="O27" s="75"/>
      <c r="P27" s="74">
        <v>0</v>
      </c>
      <c r="Q27" s="74"/>
      <c r="R27" s="74">
        <v>0</v>
      </c>
      <c r="S27" s="74"/>
      <c r="T27" s="74">
        <v>0</v>
      </c>
      <c r="U27" s="74"/>
      <c r="V27" s="75">
        <f>SUM(P27:R27)</f>
        <v>0</v>
      </c>
      <c r="W27" s="74"/>
      <c r="X27" s="74">
        <v>0</v>
      </c>
      <c r="Y27" s="74"/>
      <c r="Z27" s="74">
        <v>0</v>
      </c>
      <c r="AA27" s="74"/>
      <c r="AB27" s="74">
        <v>0</v>
      </c>
      <c r="AC27" s="75"/>
      <c r="AD27" s="75">
        <f>SUM(F27:N27,X27:AB27,V27)</f>
        <v>23827290</v>
      </c>
      <c r="AE27" s="75"/>
      <c r="AF27" s="74">
        <v>0</v>
      </c>
      <c r="AG27" s="74"/>
      <c r="AH27" s="74">
        <f>SUM(AD27:AF27)</f>
        <v>23827290</v>
      </c>
    </row>
    <row r="28" spans="1:34" ht="16.5" customHeight="1" x14ac:dyDescent="0.25">
      <c r="A28" s="77" t="s">
        <v>175</v>
      </c>
      <c r="B28" s="144"/>
      <c r="C28" s="200"/>
      <c r="D28" s="50">
        <v>31</v>
      </c>
      <c r="E28" s="52"/>
      <c r="F28" s="74">
        <v>0</v>
      </c>
      <c r="G28" s="52"/>
      <c r="H28" s="74">
        <v>0</v>
      </c>
      <c r="I28" s="74"/>
      <c r="J28" s="74">
        <v>0</v>
      </c>
      <c r="K28" s="74"/>
      <c r="L28" s="74">
        <v>0</v>
      </c>
      <c r="M28" s="75"/>
      <c r="N28" s="74">
        <v>0</v>
      </c>
      <c r="O28" s="75"/>
      <c r="P28" s="74">
        <v>91534586</v>
      </c>
      <c r="Q28" s="74"/>
      <c r="R28" s="74">
        <v>0</v>
      </c>
      <c r="S28" s="74"/>
      <c r="T28" s="74">
        <v>0</v>
      </c>
      <c r="U28" s="74"/>
      <c r="V28" s="75">
        <f>SUM(P28:R28)</f>
        <v>91534586</v>
      </c>
      <c r="W28" s="74"/>
      <c r="X28" s="74">
        <v>0</v>
      </c>
      <c r="Y28" s="74"/>
      <c r="Z28" s="74">
        <v>0</v>
      </c>
      <c r="AA28" s="74"/>
      <c r="AB28" s="74">
        <v>0</v>
      </c>
      <c r="AC28" s="75"/>
      <c r="AD28" s="75">
        <f>SUM(F28:N28,X28:AB28,V28)</f>
        <v>91534586</v>
      </c>
      <c r="AE28" s="75"/>
      <c r="AF28" s="74">
        <v>0</v>
      </c>
      <c r="AG28" s="74"/>
      <c r="AH28" s="74">
        <f>SUM(AD28:AF28)</f>
        <v>91534586</v>
      </c>
    </row>
    <row r="29" spans="1:34" ht="16.5" customHeight="1" x14ac:dyDescent="0.25">
      <c r="A29" s="77" t="s">
        <v>138</v>
      </c>
      <c r="B29" s="77"/>
      <c r="E29" s="52"/>
      <c r="F29" s="81">
        <v>0</v>
      </c>
      <c r="G29" s="52"/>
      <c r="H29" s="81">
        <v>0</v>
      </c>
      <c r="I29" s="182"/>
      <c r="J29" s="81">
        <v>0</v>
      </c>
      <c r="K29" s="182"/>
      <c r="L29" s="81">
        <v>0</v>
      </c>
      <c r="M29" s="182"/>
      <c r="N29" s="81">
        <v>0</v>
      </c>
      <c r="O29" s="182"/>
      <c r="P29" s="81">
        <v>0</v>
      </c>
      <c r="Q29" s="182"/>
      <c r="R29" s="81">
        <v>0</v>
      </c>
      <c r="S29" s="52"/>
      <c r="T29" s="58">
        <v>0</v>
      </c>
      <c r="U29" s="52"/>
      <c r="V29" s="80">
        <f>SUM(P29:R29)</f>
        <v>0</v>
      </c>
      <c r="W29" s="52"/>
      <c r="X29" s="81">
        <v>0</v>
      </c>
      <c r="Y29" s="52"/>
      <c r="Z29" s="81">
        <v>0</v>
      </c>
      <c r="AA29" s="52"/>
      <c r="AB29" s="81">
        <v>353108083</v>
      </c>
      <c r="AC29" s="87"/>
      <c r="AD29" s="80">
        <f>SUM(F29:N29,X29:AB29,V29)</f>
        <v>353108083</v>
      </c>
      <c r="AE29" s="87"/>
      <c r="AF29" s="81">
        <v>114280656</v>
      </c>
      <c r="AG29" s="87"/>
      <c r="AH29" s="81">
        <f>SUM(AD29:AF29)</f>
        <v>467388739</v>
      </c>
    </row>
    <row r="30" spans="1:34" ht="16.5" customHeight="1" x14ac:dyDescent="0.25">
      <c r="A30" s="77"/>
      <c r="B30" s="77"/>
      <c r="E30" s="52"/>
      <c r="G30" s="52"/>
      <c r="L30" s="52"/>
      <c r="M30" s="52"/>
      <c r="O30" s="52"/>
      <c r="P30" s="52"/>
      <c r="Q30" s="52"/>
      <c r="R30" s="52"/>
      <c r="S30" s="52"/>
      <c r="T30" s="52"/>
      <c r="U30" s="52"/>
      <c r="V30" s="52"/>
      <c r="W30" s="52"/>
      <c r="Y30" s="52"/>
      <c r="Z30" s="52"/>
      <c r="AA30" s="52"/>
      <c r="AC30" s="52"/>
      <c r="AD30" s="52"/>
      <c r="AE30" s="52"/>
      <c r="AG30" s="52"/>
    </row>
    <row r="31" spans="1:34" ht="16.5" customHeight="1" thickBot="1" x14ac:dyDescent="0.3">
      <c r="A31" s="48" t="s">
        <v>190</v>
      </c>
      <c r="E31" s="82"/>
      <c r="F31" s="83">
        <f>SUM(F17:F29)</f>
        <v>543632325</v>
      </c>
      <c r="G31" s="52"/>
      <c r="H31" s="83">
        <f>SUM(H17:H29)</f>
        <v>770857410</v>
      </c>
      <c r="I31" s="84"/>
      <c r="J31" s="83">
        <f>SUM(J17:J29)</f>
        <v>37817556</v>
      </c>
      <c r="K31" s="84"/>
      <c r="L31" s="83">
        <f>SUM(L17:L29)</f>
        <v>0</v>
      </c>
      <c r="M31" s="52"/>
      <c r="N31" s="83">
        <f>SUM(N17:N29)</f>
        <v>23827290</v>
      </c>
      <c r="O31" s="52"/>
      <c r="P31" s="83">
        <f>SUM(P17:P29)</f>
        <v>120432596</v>
      </c>
      <c r="Q31" s="52"/>
      <c r="R31" s="83">
        <f>SUM(R17:R29)</f>
        <v>515369017</v>
      </c>
      <c r="S31" s="52"/>
      <c r="T31" s="83">
        <v>0</v>
      </c>
      <c r="U31" s="52"/>
      <c r="V31" s="83">
        <f>SUM(V17:V29)</f>
        <v>635801613</v>
      </c>
      <c r="W31" s="52"/>
      <c r="X31" s="83">
        <f>SUM(X17:X29)</f>
        <v>54363233</v>
      </c>
      <c r="Y31" s="52"/>
      <c r="Z31" s="83">
        <f>SUM(Z17:Z29)</f>
        <v>0</v>
      </c>
      <c r="AA31" s="52"/>
      <c r="AB31" s="83">
        <f>SUM(AB17:AB29)</f>
        <v>1335577809</v>
      </c>
      <c r="AC31" s="52"/>
      <c r="AD31" s="83">
        <f>SUM(AD17:AD29)</f>
        <v>3401877236</v>
      </c>
      <c r="AE31" s="52"/>
      <c r="AF31" s="83">
        <f>SUM(AF17:AF29)</f>
        <v>1463478064</v>
      </c>
      <c r="AG31" s="52"/>
      <c r="AH31" s="83">
        <f>SUM(AH17:AH29)</f>
        <v>4865355300</v>
      </c>
    </row>
    <row r="32" spans="1:34" ht="16.5" customHeight="1" thickTop="1" x14ac:dyDescent="0.25">
      <c r="A32" s="48"/>
      <c r="E32" s="82"/>
      <c r="F32" s="84"/>
      <c r="G32" s="52"/>
      <c r="H32" s="84"/>
      <c r="I32" s="84"/>
      <c r="J32" s="84"/>
      <c r="K32" s="84"/>
      <c r="L32" s="84"/>
      <c r="M32" s="52"/>
      <c r="N32" s="84"/>
      <c r="O32" s="52"/>
      <c r="P32" s="84"/>
      <c r="Q32" s="52"/>
      <c r="R32" s="84"/>
      <c r="S32" s="52"/>
      <c r="T32" s="52"/>
      <c r="U32" s="52"/>
      <c r="V32" s="84"/>
      <c r="W32" s="52"/>
      <c r="X32" s="84"/>
      <c r="Y32" s="52"/>
      <c r="Z32" s="52"/>
      <c r="AA32" s="52"/>
      <c r="AB32" s="84"/>
      <c r="AC32" s="52"/>
      <c r="AD32" s="84"/>
      <c r="AE32" s="52"/>
      <c r="AF32" s="84"/>
      <c r="AG32" s="52"/>
      <c r="AH32" s="84"/>
    </row>
    <row r="33" spans="1:34" ht="16.5" customHeight="1" x14ac:dyDescent="0.25">
      <c r="A33" s="48"/>
      <c r="E33" s="82"/>
      <c r="F33" s="84"/>
      <c r="G33" s="52"/>
      <c r="H33" s="84"/>
      <c r="I33" s="84"/>
      <c r="J33" s="84"/>
      <c r="K33" s="84"/>
      <c r="L33" s="84"/>
      <c r="M33" s="52"/>
      <c r="N33" s="84"/>
      <c r="O33" s="52"/>
      <c r="P33" s="84"/>
      <c r="Q33" s="52"/>
      <c r="R33" s="84"/>
      <c r="S33" s="52"/>
      <c r="T33" s="52"/>
      <c r="U33" s="52"/>
      <c r="V33" s="84"/>
      <c r="W33" s="52"/>
      <c r="X33" s="84"/>
      <c r="Y33" s="52"/>
      <c r="Z33" s="52"/>
      <c r="AA33" s="52"/>
      <c r="AB33" s="84"/>
      <c r="AC33" s="52"/>
      <c r="AD33" s="84"/>
      <c r="AE33" s="52"/>
      <c r="AF33" s="84"/>
      <c r="AG33" s="52"/>
      <c r="AH33" s="84"/>
    </row>
    <row r="34" spans="1:34" ht="16.5" customHeight="1" x14ac:dyDescent="0.25">
      <c r="A34" s="48" t="s">
        <v>222</v>
      </c>
      <c r="B34" s="48"/>
      <c r="E34" s="52"/>
      <c r="F34" s="170">
        <v>543632325</v>
      </c>
      <c r="G34" s="75"/>
      <c r="H34" s="170">
        <v>770857410</v>
      </c>
      <c r="I34" s="75"/>
      <c r="J34" s="170">
        <v>37817556</v>
      </c>
      <c r="K34" s="75"/>
      <c r="L34" s="170">
        <v>0</v>
      </c>
      <c r="M34" s="75"/>
      <c r="N34" s="170">
        <v>23827290</v>
      </c>
      <c r="O34" s="75"/>
      <c r="P34" s="170">
        <v>120432596</v>
      </c>
      <c r="Q34" s="75"/>
      <c r="R34" s="170">
        <v>515369017</v>
      </c>
      <c r="S34" s="75"/>
      <c r="T34" s="170">
        <v>0</v>
      </c>
      <c r="U34" s="75"/>
      <c r="V34" s="170">
        <v>635801613</v>
      </c>
      <c r="W34" s="75"/>
      <c r="X34" s="170">
        <v>54363233</v>
      </c>
      <c r="Y34" s="75"/>
      <c r="Z34" s="170">
        <v>0</v>
      </c>
      <c r="AA34" s="75"/>
      <c r="AB34" s="170">
        <v>1335577809</v>
      </c>
      <c r="AC34" s="75"/>
      <c r="AD34" s="170">
        <v>3401877236</v>
      </c>
      <c r="AE34" s="75"/>
      <c r="AF34" s="170">
        <v>1463478064</v>
      </c>
      <c r="AG34" s="75"/>
      <c r="AH34" s="166">
        <v>4865355300</v>
      </c>
    </row>
    <row r="35" spans="1:34" ht="16.5" customHeight="1" x14ac:dyDescent="0.25">
      <c r="A35" s="48"/>
      <c r="B35" s="48"/>
      <c r="E35" s="52"/>
      <c r="F35" s="170"/>
      <c r="G35" s="75"/>
      <c r="H35" s="170"/>
      <c r="I35" s="75"/>
      <c r="J35" s="170"/>
      <c r="K35" s="75"/>
      <c r="L35" s="170"/>
      <c r="M35" s="75"/>
      <c r="N35" s="170"/>
      <c r="O35" s="75"/>
      <c r="P35" s="170"/>
      <c r="Q35" s="75"/>
      <c r="R35" s="170"/>
      <c r="S35" s="75"/>
      <c r="T35" s="170"/>
      <c r="U35" s="75"/>
      <c r="V35" s="170"/>
      <c r="W35" s="75"/>
      <c r="X35" s="170"/>
      <c r="Y35" s="75"/>
      <c r="Z35" s="170"/>
      <c r="AA35" s="75"/>
      <c r="AB35" s="170"/>
      <c r="AC35" s="75"/>
      <c r="AD35" s="170"/>
      <c r="AE35" s="75"/>
      <c r="AF35" s="170"/>
      <c r="AG35" s="75"/>
      <c r="AH35" s="170"/>
    </row>
    <row r="36" spans="1:34" ht="16.5" customHeight="1" x14ac:dyDescent="0.25">
      <c r="A36" s="76" t="s">
        <v>99</v>
      </c>
      <c r="B36" s="48"/>
      <c r="E36" s="52"/>
      <c r="F36" s="166"/>
      <c r="G36" s="74"/>
      <c r="H36" s="166"/>
      <c r="I36" s="74"/>
      <c r="J36" s="166"/>
      <c r="K36" s="74"/>
      <c r="L36" s="170"/>
      <c r="M36" s="75"/>
      <c r="N36" s="166"/>
      <c r="O36" s="75"/>
      <c r="P36" s="170"/>
      <c r="Q36" s="75"/>
      <c r="R36" s="167"/>
      <c r="S36" s="75"/>
      <c r="T36" s="167"/>
      <c r="U36" s="75"/>
      <c r="V36" s="170"/>
      <c r="W36" s="74"/>
      <c r="X36" s="166"/>
      <c r="Y36" s="74"/>
      <c r="Z36" s="166"/>
      <c r="AA36" s="74"/>
      <c r="AB36" s="166"/>
      <c r="AC36" s="75"/>
      <c r="AD36" s="166"/>
      <c r="AE36" s="75"/>
      <c r="AF36" s="166"/>
      <c r="AG36" s="74"/>
      <c r="AH36" s="166"/>
    </row>
    <row r="37" spans="1:34" ht="16.5" customHeight="1" x14ac:dyDescent="0.25">
      <c r="A37" s="77" t="s">
        <v>81</v>
      </c>
      <c r="B37" s="77"/>
      <c r="D37" s="201">
        <v>29</v>
      </c>
      <c r="E37" s="52"/>
      <c r="F37" s="166">
        <v>0</v>
      </c>
      <c r="G37" s="52"/>
      <c r="H37" s="166">
        <v>0</v>
      </c>
      <c r="I37" s="74"/>
      <c r="J37" s="166">
        <v>0</v>
      </c>
      <c r="K37" s="74"/>
      <c r="L37" s="166">
        <v>0</v>
      </c>
      <c r="M37" s="74"/>
      <c r="N37" s="166">
        <v>0</v>
      </c>
      <c r="O37" s="74"/>
      <c r="P37" s="166">
        <v>0</v>
      </c>
      <c r="Q37" s="74"/>
      <c r="R37" s="166">
        <v>0</v>
      </c>
      <c r="S37" s="74"/>
      <c r="T37" s="166">
        <v>0</v>
      </c>
      <c r="U37" s="74"/>
      <c r="V37" s="170">
        <f>SUM(P37:R37)</f>
        <v>0</v>
      </c>
      <c r="W37" s="52"/>
      <c r="X37" s="166">
        <v>0</v>
      </c>
      <c r="Y37" s="52"/>
      <c r="Z37" s="166">
        <v>0</v>
      </c>
      <c r="AA37" s="52"/>
      <c r="AB37" s="170">
        <v>-206579638</v>
      </c>
      <c r="AC37" s="75"/>
      <c r="AD37" s="170">
        <f>SUM(F37:N37,X37:AB37,V37)</f>
        <v>-206579638</v>
      </c>
      <c r="AE37" s="75"/>
      <c r="AF37" s="171">
        <v>0</v>
      </c>
      <c r="AG37" s="75"/>
      <c r="AH37" s="166">
        <f>SUM(AD37:AF37)</f>
        <v>-206579638</v>
      </c>
    </row>
    <row r="38" spans="1:34" ht="16.5" customHeight="1" x14ac:dyDescent="0.25">
      <c r="A38" s="144" t="s">
        <v>286</v>
      </c>
      <c r="B38" s="209"/>
      <c r="C38" s="200"/>
      <c r="D38" s="201"/>
      <c r="E38" s="52"/>
      <c r="F38" s="166"/>
      <c r="G38" s="52"/>
      <c r="H38" s="166"/>
      <c r="I38" s="74"/>
      <c r="J38" s="166"/>
      <c r="K38" s="74"/>
      <c r="L38" s="166"/>
      <c r="M38" s="75"/>
      <c r="N38" s="166"/>
      <c r="O38" s="75"/>
      <c r="P38" s="166"/>
      <c r="Q38" s="74"/>
      <c r="R38" s="166"/>
      <c r="S38" s="74"/>
      <c r="T38" s="166"/>
      <c r="U38" s="74"/>
      <c r="V38" s="166"/>
      <c r="W38" s="74"/>
      <c r="X38" s="166"/>
      <c r="Y38" s="74"/>
      <c r="Z38" s="166"/>
      <c r="AA38" s="74"/>
      <c r="AB38" s="166"/>
      <c r="AC38" s="75"/>
      <c r="AD38" s="166"/>
      <c r="AE38" s="75"/>
      <c r="AF38" s="166"/>
      <c r="AG38" s="74"/>
      <c r="AH38" s="166"/>
    </row>
    <row r="39" spans="1:34" ht="16.5" customHeight="1" x14ac:dyDescent="0.25">
      <c r="A39" s="144"/>
      <c r="B39" s="144" t="s">
        <v>287</v>
      </c>
      <c r="C39" s="200"/>
      <c r="D39" s="201"/>
      <c r="E39" s="52"/>
      <c r="F39" s="166">
        <v>0</v>
      </c>
      <c r="G39" s="52"/>
      <c r="H39" s="166">
        <v>0</v>
      </c>
      <c r="I39" s="74"/>
      <c r="J39" s="166">
        <v>0</v>
      </c>
      <c r="K39" s="74"/>
      <c r="L39" s="166">
        <v>0</v>
      </c>
      <c r="M39" s="75"/>
      <c r="N39" s="171">
        <v>-23827290</v>
      </c>
      <c r="O39" s="75"/>
      <c r="P39" s="166">
        <v>0</v>
      </c>
      <c r="Q39" s="74"/>
      <c r="R39" s="166">
        <v>56608694</v>
      </c>
      <c r="S39" s="74"/>
      <c r="T39" s="166">
        <v>0</v>
      </c>
      <c r="U39" s="74"/>
      <c r="V39" s="170">
        <f>SUM(P39:T39)</f>
        <v>56608694</v>
      </c>
      <c r="W39" s="74"/>
      <c r="X39" s="166">
        <v>0</v>
      </c>
      <c r="Y39" s="74"/>
      <c r="Z39" s="166">
        <v>0</v>
      </c>
      <c r="AA39" s="74"/>
      <c r="AB39" s="166">
        <v>0</v>
      </c>
      <c r="AC39" s="75"/>
      <c r="AD39" s="170">
        <f>SUM(F39:N39,X39:AB39,V39)</f>
        <v>32781404</v>
      </c>
      <c r="AE39" s="75"/>
      <c r="AF39" s="166">
        <v>299783229</v>
      </c>
      <c r="AG39" s="74"/>
      <c r="AH39" s="166">
        <f>SUM(AD39:AF39)</f>
        <v>332564633</v>
      </c>
    </row>
    <row r="40" spans="1:34" ht="16.5" customHeight="1" x14ac:dyDescent="0.25">
      <c r="A40" s="144" t="s">
        <v>195</v>
      </c>
      <c r="B40" s="209"/>
      <c r="C40" s="200"/>
      <c r="D40" s="201">
        <v>31</v>
      </c>
      <c r="E40" s="52"/>
      <c r="F40" s="166">
        <v>0</v>
      </c>
      <c r="G40" s="52"/>
      <c r="H40" s="166">
        <v>0</v>
      </c>
      <c r="I40" s="74"/>
      <c r="J40" s="166">
        <v>0</v>
      </c>
      <c r="K40" s="74"/>
      <c r="L40" s="166">
        <v>0</v>
      </c>
      <c r="M40" s="75"/>
      <c r="N40" s="166">
        <v>733590</v>
      </c>
      <c r="O40" s="75"/>
      <c r="P40" s="166">
        <v>0</v>
      </c>
      <c r="Q40" s="74"/>
      <c r="R40" s="166">
        <v>0</v>
      </c>
      <c r="S40" s="74"/>
      <c r="T40" s="166">
        <v>0</v>
      </c>
      <c r="U40" s="74"/>
      <c r="V40" s="170">
        <f>SUM(P40:T40)</f>
        <v>0</v>
      </c>
      <c r="W40" s="74"/>
      <c r="X40" s="166">
        <v>0</v>
      </c>
      <c r="Y40" s="74"/>
      <c r="Z40" s="166">
        <v>0</v>
      </c>
      <c r="AA40" s="74"/>
      <c r="AB40" s="166">
        <v>0</v>
      </c>
      <c r="AC40" s="75"/>
      <c r="AD40" s="170">
        <f>SUM(F40:N40,X40:AB40,V40)</f>
        <v>733590</v>
      </c>
      <c r="AE40" s="75"/>
      <c r="AF40" s="166">
        <v>0</v>
      </c>
      <c r="AG40" s="74"/>
      <c r="AH40" s="166">
        <f>SUM(AD40:AF40)</f>
        <v>733590</v>
      </c>
    </row>
    <row r="41" spans="1:34" ht="16.5" customHeight="1" x14ac:dyDescent="0.25">
      <c r="A41" s="77" t="s">
        <v>175</v>
      </c>
      <c r="B41" s="144"/>
      <c r="C41" s="200"/>
      <c r="D41" s="201">
        <v>31</v>
      </c>
      <c r="E41" s="52"/>
      <c r="F41" s="166">
        <v>0</v>
      </c>
      <c r="G41" s="52"/>
      <c r="H41" s="166">
        <v>0</v>
      </c>
      <c r="I41" s="74"/>
      <c r="J41" s="166">
        <v>0</v>
      </c>
      <c r="K41" s="74"/>
      <c r="L41" s="166">
        <v>0</v>
      </c>
      <c r="M41" s="75"/>
      <c r="N41" s="166">
        <v>0</v>
      </c>
      <c r="O41" s="75"/>
      <c r="P41" s="166">
        <v>45004800</v>
      </c>
      <c r="Q41" s="74"/>
      <c r="R41" s="166">
        <v>0</v>
      </c>
      <c r="S41" s="74"/>
      <c r="T41" s="166">
        <v>0</v>
      </c>
      <c r="U41" s="74"/>
      <c r="V41" s="170">
        <f>SUM(P41:T41)</f>
        <v>45004800</v>
      </c>
      <c r="W41" s="74"/>
      <c r="X41" s="166">
        <v>0</v>
      </c>
      <c r="Y41" s="74"/>
      <c r="Z41" s="166">
        <v>0</v>
      </c>
      <c r="AA41" s="74"/>
      <c r="AB41" s="166">
        <v>0</v>
      </c>
      <c r="AC41" s="75"/>
      <c r="AD41" s="170">
        <f>SUM(F41:N41,X41:AB41,V41)</f>
        <v>45004800</v>
      </c>
      <c r="AE41" s="75"/>
      <c r="AF41" s="166">
        <v>0</v>
      </c>
      <c r="AG41" s="74"/>
      <c r="AH41" s="166">
        <f>SUM(AD41:AF41)</f>
        <v>45004800</v>
      </c>
    </row>
    <row r="42" spans="1:34" ht="16.5" customHeight="1" x14ac:dyDescent="0.25">
      <c r="A42" s="77" t="s">
        <v>138</v>
      </c>
      <c r="B42" s="77"/>
      <c r="E42" s="52"/>
      <c r="F42" s="169">
        <v>0</v>
      </c>
      <c r="G42" s="52"/>
      <c r="H42" s="169">
        <v>0</v>
      </c>
      <c r="I42" s="182"/>
      <c r="J42" s="169">
        <v>0</v>
      </c>
      <c r="K42" s="182"/>
      <c r="L42" s="169">
        <v>0</v>
      </c>
      <c r="M42" s="182"/>
      <c r="N42" s="169">
        <v>0</v>
      </c>
      <c r="O42" s="182"/>
      <c r="P42" s="169">
        <v>0</v>
      </c>
      <c r="Q42" s="182"/>
      <c r="R42" s="169">
        <v>0</v>
      </c>
      <c r="S42" s="52"/>
      <c r="T42" s="169">
        <v>2593268</v>
      </c>
      <c r="U42" s="52"/>
      <c r="V42" s="214">
        <f>SUM(P42:T42)</f>
        <v>2593268</v>
      </c>
      <c r="W42" s="52"/>
      <c r="X42" s="169">
        <v>0</v>
      </c>
      <c r="Y42" s="52"/>
      <c r="Z42" s="169">
        <v>0</v>
      </c>
      <c r="AA42" s="52"/>
      <c r="AB42" s="169">
        <v>388896431</v>
      </c>
      <c r="AC42" s="87"/>
      <c r="AD42" s="214">
        <f>SUM(F42:N42,X42:AB42,V42)</f>
        <v>391489699</v>
      </c>
      <c r="AE42" s="87"/>
      <c r="AF42" s="169">
        <v>162200305</v>
      </c>
      <c r="AG42" s="87"/>
      <c r="AH42" s="169">
        <f>SUM(AD42:AF42)</f>
        <v>553690004</v>
      </c>
    </row>
    <row r="43" spans="1:34" ht="16.5" customHeight="1" x14ac:dyDescent="0.25">
      <c r="A43" s="77"/>
      <c r="B43" s="77"/>
      <c r="E43" s="52"/>
      <c r="F43" s="167"/>
      <c r="G43" s="52"/>
      <c r="H43" s="167"/>
      <c r="J43" s="167"/>
      <c r="L43" s="167"/>
      <c r="M43" s="52"/>
      <c r="N43" s="167"/>
      <c r="O43" s="52"/>
      <c r="P43" s="167"/>
      <c r="Q43" s="52"/>
      <c r="R43" s="167"/>
      <c r="S43" s="52"/>
      <c r="T43" s="167"/>
      <c r="U43" s="52"/>
      <c r="V43" s="167"/>
      <c r="W43" s="52"/>
      <c r="X43" s="167"/>
      <c r="Y43" s="52"/>
      <c r="Z43" s="167"/>
      <c r="AA43" s="52"/>
      <c r="AB43" s="167"/>
      <c r="AC43" s="52"/>
      <c r="AD43" s="167"/>
      <c r="AE43" s="52"/>
      <c r="AF43" s="167"/>
      <c r="AG43" s="52"/>
      <c r="AH43" s="167"/>
    </row>
    <row r="44" spans="1:34" ht="16.5" customHeight="1" thickBot="1" x14ac:dyDescent="0.3">
      <c r="A44" s="48" t="s">
        <v>223</v>
      </c>
      <c r="E44" s="82"/>
      <c r="F44" s="168">
        <f>SUM(F34:F42)</f>
        <v>543632325</v>
      </c>
      <c r="G44" s="52"/>
      <c r="H44" s="168">
        <f>SUM(H34:H42)</f>
        <v>770857410</v>
      </c>
      <c r="I44" s="84"/>
      <c r="J44" s="168">
        <f>SUM(J34:J42)</f>
        <v>37817556</v>
      </c>
      <c r="K44" s="84"/>
      <c r="L44" s="168">
        <f>SUM(L34:L42)</f>
        <v>0</v>
      </c>
      <c r="M44" s="52"/>
      <c r="N44" s="168">
        <f>SUM(N34:N42)</f>
        <v>733590</v>
      </c>
      <c r="O44" s="52"/>
      <c r="P44" s="168">
        <f>SUM(P34:P42)</f>
        <v>165437396</v>
      </c>
      <c r="Q44" s="52"/>
      <c r="R44" s="168">
        <f>SUM(R34:R42)</f>
        <v>571977711</v>
      </c>
      <c r="S44" s="52"/>
      <c r="T44" s="168">
        <f>SUM(T34:T42)</f>
        <v>2593268</v>
      </c>
      <c r="U44" s="52"/>
      <c r="V44" s="168">
        <f>SUM(V34:V42)</f>
        <v>740008375</v>
      </c>
      <c r="W44" s="52"/>
      <c r="X44" s="168">
        <f>SUM(X34:X42)</f>
        <v>54363233</v>
      </c>
      <c r="Y44" s="52"/>
      <c r="Z44" s="168">
        <f>SUM(Z34:Z42)</f>
        <v>0</v>
      </c>
      <c r="AA44" s="52"/>
      <c r="AB44" s="168">
        <f>SUM(AB34:AB42)</f>
        <v>1517894602</v>
      </c>
      <c r="AC44" s="52"/>
      <c r="AD44" s="168">
        <f>SUM(AD34:AD42)</f>
        <v>3665307091</v>
      </c>
      <c r="AE44" s="52"/>
      <c r="AF44" s="168">
        <f>SUM(AF34:AF42)</f>
        <v>1925461598</v>
      </c>
      <c r="AG44" s="52"/>
      <c r="AH44" s="168">
        <f>SUM(AH34:AH42)</f>
        <v>5590768689</v>
      </c>
    </row>
    <row r="45" spans="1:34" ht="16.5" customHeight="1" thickTop="1" x14ac:dyDescent="0.25">
      <c r="A45" s="48"/>
      <c r="E45" s="82"/>
      <c r="F45" s="84"/>
      <c r="G45" s="52"/>
      <c r="H45" s="84"/>
      <c r="I45" s="84"/>
      <c r="J45" s="84"/>
      <c r="K45" s="84"/>
      <c r="L45" s="84"/>
      <c r="M45" s="52"/>
      <c r="N45" s="84"/>
      <c r="O45" s="52"/>
      <c r="P45" s="84"/>
      <c r="Q45" s="52"/>
      <c r="R45" s="84"/>
      <c r="S45" s="52"/>
      <c r="T45" s="52"/>
      <c r="U45" s="52"/>
      <c r="V45" s="84"/>
      <c r="W45" s="52"/>
      <c r="X45" s="84"/>
      <c r="Y45" s="52"/>
      <c r="Z45" s="52"/>
      <c r="AA45" s="52"/>
      <c r="AB45" s="84"/>
      <c r="AC45" s="52"/>
      <c r="AD45" s="84"/>
      <c r="AE45" s="52"/>
      <c r="AF45" s="84"/>
      <c r="AG45" s="52"/>
      <c r="AH45" s="84"/>
    </row>
    <row r="46" spans="1:34" ht="16.5" customHeight="1" x14ac:dyDescent="0.25">
      <c r="A46" s="48"/>
      <c r="E46" s="82"/>
      <c r="F46" s="84"/>
      <c r="G46" s="52"/>
      <c r="H46" s="84"/>
      <c r="I46" s="84"/>
      <c r="J46" s="84"/>
      <c r="K46" s="84"/>
      <c r="L46" s="84"/>
      <c r="M46" s="52"/>
      <c r="N46" s="84"/>
      <c r="O46" s="52"/>
      <c r="P46" s="84"/>
      <c r="Q46" s="52"/>
      <c r="R46" s="84"/>
      <c r="S46" s="52"/>
      <c r="T46" s="52"/>
      <c r="U46" s="52"/>
      <c r="V46" s="84"/>
      <c r="W46" s="52"/>
      <c r="X46" s="84"/>
      <c r="Y46" s="52"/>
      <c r="Z46" s="52"/>
      <c r="AA46" s="52"/>
      <c r="AB46" s="84"/>
      <c r="AC46" s="52"/>
      <c r="AD46" s="84"/>
      <c r="AE46" s="52"/>
      <c r="AF46" s="84"/>
      <c r="AG46" s="52"/>
      <c r="AH46" s="84"/>
    </row>
    <row r="47" spans="1:34" ht="16.5" customHeight="1" x14ac:dyDescent="0.25">
      <c r="A47" s="48"/>
      <c r="E47" s="82"/>
      <c r="F47" s="84"/>
      <c r="G47" s="52"/>
      <c r="H47" s="84"/>
      <c r="I47" s="84"/>
      <c r="J47" s="84"/>
      <c r="K47" s="84"/>
      <c r="L47" s="84"/>
      <c r="M47" s="52"/>
      <c r="N47" s="84"/>
      <c r="O47" s="52"/>
      <c r="P47" s="84"/>
      <c r="Q47" s="52"/>
      <c r="R47" s="84"/>
      <c r="S47" s="52"/>
      <c r="T47" s="52"/>
      <c r="U47" s="52"/>
      <c r="V47" s="84"/>
      <c r="W47" s="52"/>
      <c r="X47" s="84"/>
      <c r="Y47" s="52"/>
      <c r="Z47" s="52"/>
      <c r="AA47" s="52"/>
      <c r="AB47" s="84"/>
      <c r="AC47" s="52"/>
      <c r="AD47" s="84"/>
      <c r="AE47" s="52"/>
      <c r="AF47" s="84"/>
      <c r="AG47" s="52"/>
      <c r="AH47" s="84"/>
    </row>
    <row r="48" spans="1:34" ht="16.5" customHeight="1" x14ac:dyDescent="0.25">
      <c r="A48" s="48"/>
      <c r="E48" s="82"/>
      <c r="F48" s="84"/>
      <c r="G48" s="52"/>
      <c r="H48" s="84"/>
      <c r="I48" s="84"/>
      <c r="J48" s="84"/>
      <c r="K48" s="84"/>
      <c r="L48" s="84"/>
      <c r="M48" s="52"/>
      <c r="N48" s="84"/>
      <c r="O48" s="52"/>
      <c r="P48" s="84"/>
      <c r="Q48" s="52"/>
      <c r="R48" s="84"/>
      <c r="S48" s="52"/>
      <c r="T48" s="52"/>
      <c r="U48" s="52"/>
      <c r="V48" s="84"/>
      <c r="W48" s="52"/>
      <c r="X48" s="84"/>
      <c r="Y48" s="52"/>
      <c r="Z48" s="52"/>
      <c r="AA48" s="52"/>
      <c r="AB48" s="84"/>
      <c r="AC48" s="52"/>
      <c r="AD48" s="84"/>
      <c r="AE48" s="52"/>
      <c r="AF48" s="84"/>
      <c r="AG48" s="52"/>
      <c r="AH48" s="84"/>
    </row>
    <row r="49" spans="1:34" ht="16.5" customHeight="1" x14ac:dyDescent="0.25">
      <c r="A49" s="48"/>
      <c r="E49" s="82"/>
      <c r="F49" s="84"/>
      <c r="G49" s="52"/>
      <c r="H49" s="84"/>
      <c r="I49" s="84"/>
      <c r="J49" s="84"/>
      <c r="K49" s="84"/>
      <c r="L49" s="84"/>
      <c r="M49" s="52"/>
      <c r="N49" s="84"/>
      <c r="O49" s="52"/>
      <c r="P49" s="84"/>
      <c r="Q49" s="52"/>
      <c r="R49" s="84"/>
      <c r="S49" s="52"/>
      <c r="T49" s="52"/>
      <c r="U49" s="52"/>
      <c r="V49" s="84"/>
      <c r="W49" s="52"/>
      <c r="X49" s="84"/>
      <c r="Y49" s="52"/>
      <c r="Z49" s="52"/>
      <c r="AA49" s="52"/>
      <c r="AB49" s="84"/>
      <c r="AC49" s="52"/>
      <c r="AD49" s="84"/>
      <c r="AE49" s="52"/>
      <c r="AF49" s="84"/>
      <c r="AG49" s="52"/>
      <c r="AH49" s="84"/>
    </row>
    <row r="50" spans="1:34" ht="16.5" customHeight="1" x14ac:dyDescent="0.25">
      <c r="A50" s="48"/>
      <c r="E50" s="82"/>
      <c r="F50" s="84"/>
      <c r="G50" s="52"/>
      <c r="H50" s="84"/>
      <c r="I50" s="84"/>
      <c r="J50" s="84"/>
      <c r="K50" s="84"/>
      <c r="L50" s="84"/>
      <c r="M50" s="52"/>
      <c r="N50" s="84"/>
      <c r="O50" s="52"/>
      <c r="P50" s="84"/>
      <c r="Q50" s="52"/>
      <c r="R50" s="84"/>
      <c r="S50" s="52"/>
      <c r="T50" s="52"/>
      <c r="U50" s="52"/>
      <c r="V50" s="84"/>
      <c r="W50" s="52"/>
      <c r="X50" s="84"/>
      <c r="Y50" s="52"/>
      <c r="Z50" s="52"/>
      <c r="AA50" s="52"/>
      <c r="AB50" s="84"/>
      <c r="AC50" s="52"/>
      <c r="AD50" s="84"/>
      <c r="AE50" s="52"/>
      <c r="AF50" s="84"/>
      <c r="AG50" s="52"/>
      <c r="AH50" s="84"/>
    </row>
    <row r="51" spans="1:34" ht="16.5" customHeight="1" x14ac:dyDescent="0.25">
      <c r="A51" s="48"/>
      <c r="E51" s="82"/>
      <c r="F51" s="84"/>
      <c r="G51" s="52"/>
      <c r="H51" s="84"/>
      <c r="I51" s="84"/>
      <c r="J51" s="84"/>
      <c r="K51" s="84"/>
      <c r="L51" s="84"/>
      <c r="M51" s="52"/>
      <c r="N51" s="84"/>
      <c r="O51" s="52"/>
      <c r="P51" s="84"/>
      <c r="Q51" s="52"/>
      <c r="R51" s="84"/>
      <c r="S51" s="52"/>
      <c r="T51" s="52"/>
      <c r="U51" s="52"/>
      <c r="V51" s="84"/>
      <c r="W51" s="52"/>
      <c r="X51" s="84"/>
      <c r="Y51" s="52"/>
      <c r="Z51" s="52"/>
      <c r="AA51" s="52"/>
      <c r="AB51" s="84"/>
      <c r="AC51" s="52"/>
      <c r="AD51" s="84"/>
      <c r="AE51" s="52"/>
      <c r="AF51" s="84"/>
      <c r="AG51" s="52"/>
      <c r="AH51" s="84"/>
    </row>
    <row r="52" spans="1:34" ht="16.5" customHeight="1" x14ac:dyDescent="0.25">
      <c r="A52" s="48"/>
      <c r="E52" s="82"/>
      <c r="F52" s="84"/>
      <c r="G52" s="52"/>
      <c r="H52" s="84"/>
      <c r="I52" s="84"/>
      <c r="J52" s="84"/>
      <c r="K52" s="84"/>
      <c r="L52" s="84"/>
      <c r="M52" s="52"/>
      <c r="N52" s="84"/>
      <c r="O52" s="52"/>
      <c r="P52" s="84"/>
      <c r="Q52" s="52"/>
      <c r="R52" s="84"/>
      <c r="S52" s="52"/>
      <c r="T52" s="52"/>
      <c r="U52" s="52"/>
      <c r="V52" s="84"/>
      <c r="W52" s="52"/>
      <c r="X52" s="84"/>
      <c r="Y52" s="52"/>
      <c r="Z52" s="52"/>
      <c r="AA52" s="52"/>
      <c r="AB52" s="84"/>
      <c r="AC52" s="52"/>
      <c r="AD52" s="84"/>
      <c r="AE52" s="52"/>
      <c r="AF52" s="84"/>
      <c r="AG52" s="52"/>
      <c r="AH52" s="84"/>
    </row>
    <row r="53" spans="1:34" ht="16.5" customHeight="1" x14ac:dyDescent="0.25">
      <c r="A53" s="48"/>
      <c r="E53" s="82"/>
      <c r="F53" s="84"/>
      <c r="G53" s="52"/>
      <c r="H53" s="84"/>
      <c r="I53" s="84"/>
      <c r="J53" s="84"/>
      <c r="K53" s="84"/>
      <c r="L53" s="84"/>
      <c r="M53" s="52"/>
      <c r="N53" s="84"/>
      <c r="O53" s="52"/>
      <c r="P53" s="84"/>
      <c r="Q53" s="52"/>
      <c r="R53" s="84"/>
      <c r="S53" s="52"/>
      <c r="T53" s="52"/>
      <c r="U53" s="52"/>
      <c r="V53" s="84"/>
      <c r="W53" s="52"/>
      <c r="X53" s="84"/>
      <c r="Y53" s="52"/>
      <c r="Z53" s="52"/>
      <c r="AA53" s="52"/>
      <c r="AB53" s="84"/>
      <c r="AC53" s="52"/>
      <c r="AD53" s="84"/>
      <c r="AE53" s="52"/>
      <c r="AF53" s="84"/>
      <c r="AG53" s="52"/>
      <c r="AH53" s="84"/>
    </row>
    <row r="54" spans="1:34" ht="15" customHeight="1" x14ac:dyDescent="0.25">
      <c r="A54" s="48"/>
      <c r="E54" s="82"/>
      <c r="F54" s="84"/>
      <c r="G54" s="52"/>
      <c r="H54" s="84"/>
      <c r="I54" s="84"/>
      <c r="J54" s="84"/>
      <c r="K54" s="84"/>
      <c r="L54" s="84"/>
      <c r="M54" s="52"/>
      <c r="N54" s="84"/>
      <c r="O54" s="52"/>
      <c r="P54" s="84"/>
      <c r="Q54" s="52"/>
      <c r="R54" s="84"/>
      <c r="S54" s="52"/>
      <c r="T54" s="52"/>
      <c r="U54" s="52"/>
      <c r="V54" s="84"/>
      <c r="W54" s="52"/>
      <c r="X54" s="84"/>
      <c r="Y54" s="52"/>
      <c r="Z54" s="52"/>
      <c r="AA54" s="52"/>
      <c r="AB54" s="84"/>
      <c r="AC54" s="52"/>
      <c r="AD54" s="84"/>
      <c r="AE54" s="52"/>
      <c r="AF54" s="84"/>
      <c r="AG54" s="52"/>
      <c r="AH54" s="84"/>
    </row>
    <row r="55" spans="1:34" ht="21.95" customHeight="1" x14ac:dyDescent="0.25">
      <c r="A55" s="88" t="s">
        <v>259</v>
      </c>
      <c r="B55" s="141"/>
      <c r="C55" s="142"/>
      <c r="D55" s="56"/>
      <c r="E55" s="57"/>
      <c r="F55" s="58"/>
      <c r="G55" s="57"/>
      <c r="H55" s="58"/>
      <c r="I55" s="57"/>
      <c r="J55" s="58"/>
      <c r="K55" s="57"/>
      <c r="L55" s="58"/>
      <c r="M55" s="57"/>
      <c r="N55" s="58"/>
      <c r="O55" s="57"/>
      <c r="P55" s="57"/>
      <c r="Q55" s="58"/>
      <c r="R55" s="57"/>
      <c r="S55" s="58"/>
      <c r="T55" s="58"/>
      <c r="U55" s="58"/>
      <c r="V55" s="57"/>
      <c r="W55" s="57"/>
      <c r="X55" s="58"/>
      <c r="Y55" s="57"/>
      <c r="Z55" s="57"/>
      <c r="AA55" s="57"/>
      <c r="AB55" s="58"/>
      <c r="AC55" s="57"/>
      <c r="AD55" s="57"/>
      <c r="AE55" s="57"/>
      <c r="AF55" s="143"/>
      <c r="AG55" s="57"/>
      <c r="AH55" s="58"/>
    </row>
    <row r="56" spans="1:34" x14ac:dyDescent="0.25">
      <c r="N56" s="241"/>
      <c r="V56" s="184"/>
      <c r="AD56" s="52"/>
    </row>
    <row r="57" spans="1:34" x14ac:dyDescent="0.25">
      <c r="AD57" s="52"/>
    </row>
  </sheetData>
  <mergeCells count="3">
    <mergeCell ref="F7:AD7"/>
    <mergeCell ref="X8:AB8"/>
    <mergeCell ref="P8:V8"/>
  </mergeCells>
  <pageMargins left="0.3" right="0.3" top="0.5" bottom="0.6" header="0.49" footer="0.4"/>
  <pageSetup paperSize="9" scale="5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2"/>
  <sheetViews>
    <sheetView topLeftCell="A22" zoomScale="75" zoomScaleNormal="75" zoomScaleSheetLayoutView="100" workbookViewId="0">
      <selection activeCell="N51" sqref="N51"/>
    </sheetView>
  </sheetViews>
  <sheetFormatPr defaultColWidth="9.140625" defaultRowHeight="16.5" customHeight="1" x14ac:dyDescent="0.25"/>
  <cols>
    <col min="1" max="2" width="1.140625" style="77" customWidth="1"/>
    <col min="3" max="3" width="34" style="77" customWidth="1"/>
    <col min="4" max="4" width="6.28515625" style="89" customWidth="1"/>
    <col min="5" max="5" width="1" style="102" customWidth="1"/>
    <col min="6" max="6" width="12.7109375" style="90" customWidth="1"/>
    <col min="7" max="7" width="1" style="5" customWidth="1"/>
    <col min="8" max="8" width="14.7109375" style="92" customWidth="1"/>
    <col min="9" max="9" width="1" style="5" customWidth="1"/>
    <col min="10" max="10" width="12.7109375" style="92" customWidth="1"/>
    <col min="11" max="11" width="1" style="5" customWidth="1"/>
    <col min="12" max="12" width="12.7109375" style="92" customWidth="1"/>
    <col min="13" max="13" width="1" style="92" customWidth="1"/>
    <col min="14" max="14" width="14.7109375" style="5" customWidth="1"/>
    <col min="15" max="15" width="1" style="5" customWidth="1"/>
    <col min="16" max="16" width="14.7109375" style="5" customWidth="1"/>
    <col min="17" max="17" width="1" style="5" customWidth="1"/>
    <col min="18" max="18" width="14.7109375" style="5" customWidth="1"/>
    <col min="19" max="19" width="1" style="5" customWidth="1"/>
    <col min="20" max="20" width="14.7109375" style="78" customWidth="1"/>
    <col min="21" max="16384" width="9.140625" style="94"/>
  </cols>
  <sheetData>
    <row r="1" spans="1:20" ht="16.5" customHeight="1" x14ac:dyDescent="0.25">
      <c r="A1" s="48" t="s">
        <v>2</v>
      </c>
      <c r="B1" s="48"/>
      <c r="C1" s="48"/>
      <c r="H1" s="91"/>
      <c r="J1" s="91"/>
      <c r="L1" s="91"/>
      <c r="M1" s="91"/>
      <c r="N1" s="91"/>
      <c r="O1" s="91"/>
      <c r="P1" s="91"/>
      <c r="Q1" s="91"/>
      <c r="R1" s="92"/>
      <c r="T1" s="93"/>
    </row>
    <row r="2" spans="1:20" ht="16.5" customHeight="1" x14ac:dyDescent="0.25">
      <c r="A2" s="48" t="s">
        <v>94</v>
      </c>
      <c r="B2" s="48"/>
      <c r="C2" s="48"/>
      <c r="H2" s="91"/>
      <c r="J2" s="91"/>
      <c r="L2" s="91"/>
      <c r="M2" s="91"/>
      <c r="N2" s="91"/>
      <c r="O2" s="91"/>
      <c r="P2" s="91"/>
      <c r="Q2" s="91"/>
      <c r="R2" s="92"/>
      <c r="T2" s="53"/>
    </row>
    <row r="3" spans="1:20" ht="16.5" customHeight="1" x14ac:dyDescent="0.25">
      <c r="A3" s="54" t="s">
        <v>221</v>
      </c>
      <c r="B3" s="95"/>
      <c r="C3" s="95"/>
      <c r="D3" s="96"/>
      <c r="E3" s="137"/>
      <c r="F3" s="97"/>
      <c r="G3" s="3"/>
      <c r="H3" s="98"/>
      <c r="I3" s="3"/>
      <c r="J3" s="98"/>
      <c r="K3" s="3"/>
      <c r="L3" s="98"/>
      <c r="M3" s="98"/>
      <c r="N3" s="98"/>
      <c r="O3" s="98"/>
      <c r="P3" s="98"/>
      <c r="Q3" s="98"/>
      <c r="R3" s="99"/>
      <c r="S3" s="3"/>
      <c r="T3" s="98"/>
    </row>
    <row r="4" spans="1:20" ht="16.5" customHeight="1" x14ac:dyDescent="0.25">
      <c r="A4" s="48"/>
      <c r="F4" s="5"/>
      <c r="H4" s="5"/>
      <c r="J4" s="5"/>
      <c r="L4" s="5"/>
      <c r="M4" s="5"/>
      <c r="T4" s="5"/>
    </row>
    <row r="5" spans="1:20" ht="16.5" customHeight="1" x14ac:dyDescent="0.25">
      <c r="A5" s="48"/>
      <c r="D5" s="90"/>
      <c r="E5" s="138"/>
      <c r="F5" s="5"/>
      <c r="G5" s="70"/>
      <c r="H5" s="5"/>
      <c r="I5" s="70"/>
      <c r="J5" s="5"/>
      <c r="K5" s="70"/>
      <c r="L5" s="5"/>
      <c r="M5" s="5"/>
      <c r="N5" s="70"/>
      <c r="O5" s="70"/>
      <c r="P5" s="70"/>
      <c r="Q5" s="70"/>
      <c r="T5" s="31"/>
    </row>
    <row r="6" spans="1:20" ht="16.5" customHeight="1" x14ac:dyDescent="0.25">
      <c r="F6" s="97"/>
      <c r="G6" s="3"/>
      <c r="H6" s="99"/>
      <c r="I6" s="3"/>
      <c r="J6" s="99"/>
      <c r="K6" s="3"/>
      <c r="L6" s="99"/>
      <c r="M6" s="99"/>
      <c r="N6" s="99"/>
      <c r="O6" s="99"/>
      <c r="P6" s="99"/>
      <c r="Q6" s="99"/>
      <c r="R6" s="99"/>
      <c r="S6" s="3"/>
      <c r="T6" s="27" t="s">
        <v>212</v>
      </c>
    </row>
    <row r="7" spans="1:20" ht="16.5" customHeight="1" x14ac:dyDescent="0.25">
      <c r="N7" s="251" t="s">
        <v>64</v>
      </c>
      <c r="O7" s="251"/>
      <c r="P7" s="251"/>
      <c r="Q7" s="251"/>
      <c r="R7" s="251"/>
      <c r="T7" s="70"/>
    </row>
    <row r="8" spans="1:20" ht="16.5" customHeight="1" x14ac:dyDescent="0.25">
      <c r="F8" s="70" t="s">
        <v>51</v>
      </c>
      <c r="H8" s="70" t="s">
        <v>53</v>
      </c>
      <c r="J8" s="70" t="s">
        <v>53</v>
      </c>
      <c r="L8" s="70"/>
      <c r="N8" s="100"/>
      <c r="O8" s="100"/>
      <c r="P8" s="68" t="s">
        <v>84</v>
      </c>
      <c r="Q8" s="100"/>
      <c r="R8" s="100"/>
      <c r="T8" s="70"/>
    </row>
    <row r="9" spans="1:20" ht="16.5" customHeight="1" x14ac:dyDescent="0.25">
      <c r="A9" s="48"/>
      <c r="F9" s="70" t="s">
        <v>50</v>
      </c>
      <c r="G9" s="70"/>
      <c r="H9" s="70" t="s">
        <v>98</v>
      </c>
      <c r="I9" s="70"/>
      <c r="J9" s="70" t="s">
        <v>202</v>
      </c>
      <c r="K9" s="70"/>
      <c r="L9" s="70" t="s">
        <v>158</v>
      </c>
      <c r="M9" s="70"/>
      <c r="N9" s="70" t="s">
        <v>84</v>
      </c>
      <c r="O9" s="70"/>
      <c r="P9" s="68" t="s">
        <v>182</v>
      </c>
      <c r="Q9" s="69"/>
      <c r="R9" s="69"/>
      <c r="S9" s="70"/>
      <c r="T9" s="70"/>
    </row>
    <row r="10" spans="1:20" ht="16.5" customHeight="1" x14ac:dyDescent="0.25">
      <c r="A10" s="48"/>
      <c r="F10" s="53" t="s">
        <v>34</v>
      </c>
      <c r="G10" s="70"/>
      <c r="H10" s="70" t="s">
        <v>52</v>
      </c>
      <c r="I10" s="70"/>
      <c r="J10" s="70" t="s">
        <v>201</v>
      </c>
      <c r="K10" s="70"/>
      <c r="L10" s="70" t="s">
        <v>159</v>
      </c>
      <c r="M10" s="70"/>
      <c r="N10" s="70" t="s">
        <v>36</v>
      </c>
      <c r="O10" s="70"/>
      <c r="P10" s="68" t="s">
        <v>184</v>
      </c>
      <c r="Q10" s="69"/>
      <c r="R10" s="69" t="s">
        <v>24</v>
      </c>
      <c r="S10" s="70"/>
      <c r="T10" s="69" t="s">
        <v>92</v>
      </c>
    </row>
    <row r="11" spans="1:20" ht="16.5" customHeight="1" x14ac:dyDescent="0.25">
      <c r="A11" s="48"/>
      <c r="D11" s="71" t="s">
        <v>3</v>
      </c>
      <c r="F11" s="72" t="s">
        <v>35</v>
      </c>
      <c r="G11" s="139"/>
      <c r="H11" s="72" t="s">
        <v>35</v>
      </c>
      <c r="I11" s="139"/>
      <c r="J11" s="72" t="s">
        <v>35</v>
      </c>
      <c r="K11" s="139"/>
      <c r="L11" s="72" t="s">
        <v>35</v>
      </c>
      <c r="M11" s="70"/>
      <c r="N11" s="72" t="s">
        <v>35</v>
      </c>
      <c r="O11" s="86"/>
      <c r="P11" s="72" t="s">
        <v>35</v>
      </c>
      <c r="Q11" s="86"/>
      <c r="R11" s="72" t="s">
        <v>35</v>
      </c>
      <c r="S11" s="70"/>
      <c r="T11" s="72" t="s">
        <v>35</v>
      </c>
    </row>
    <row r="12" spans="1:20" ht="16.5" customHeight="1" x14ac:dyDescent="0.25">
      <c r="A12" s="48"/>
      <c r="F12" s="92"/>
      <c r="H12" s="90"/>
      <c r="J12" s="90"/>
      <c r="L12" s="90"/>
      <c r="M12" s="90"/>
      <c r="N12" s="92"/>
      <c r="O12" s="92"/>
      <c r="P12" s="92"/>
    </row>
    <row r="13" spans="1:20" ht="16.5" customHeight="1" x14ac:dyDescent="0.25">
      <c r="A13" s="48" t="s">
        <v>189</v>
      </c>
      <c r="B13" s="48"/>
      <c r="F13" s="78">
        <v>543632325</v>
      </c>
      <c r="G13" s="78"/>
      <c r="H13" s="78">
        <v>770857410</v>
      </c>
      <c r="I13" s="78"/>
      <c r="J13" s="78">
        <v>0</v>
      </c>
      <c r="K13" s="78"/>
      <c r="L13" s="78">
        <v>-69635322</v>
      </c>
      <c r="M13" s="78"/>
      <c r="N13" s="78">
        <v>53201877</v>
      </c>
      <c r="O13" s="78"/>
      <c r="P13" s="78">
        <v>69635322</v>
      </c>
      <c r="Q13" s="78"/>
      <c r="R13" s="78">
        <v>641652823</v>
      </c>
      <c r="S13" s="78"/>
      <c r="T13" s="78">
        <f>SUM(F13:R13)</f>
        <v>2009344435</v>
      </c>
    </row>
    <row r="14" spans="1:20" ht="7.5" customHeight="1" x14ac:dyDescent="0.25">
      <c r="A14" s="48"/>
      <c r="B14" s="101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5"/>
    </row>
    <row r="15" spans="1:20" ht="16.5" customHeight="1" x14ac:dyDescent="0.25">
      <c r="A15" s="76" t="s">
        <v>99</v>
      </c>
      <c r="B15" s="101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20" ht="16.5" customHeight="1" x14ac:dyDescent="0.25">
      <c r="A16" s="122" t="s">
        <v>109</v>
      </c>
      <c r="B16" s="101"/>
      <c r="D16" s="89">
        <v>30</v>
      </c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78"/>
      <c r="N16" s="78">
        <v>1161356</v>
      </c>
      <c r="O16" s="78"/>
      <c r="P16" s="78">
        <v>0</v>
      </c>
      <c r="Q16" s="78"/>
      <c r="R16" s="78">
        <v>-1161356</v>
      </c>
      <c r="S16" s="78"/>
      <c r="T16" s="78">
        <f t="shared" ref="T16:T21" si="0">SUM(F16:R16)</f>
        <v>0</v>
      </c>
    </row>
    <row r="17" spans="1:20" ht="16.5" customHeight="1" x14ac:dyDescent="0.25">
      <c r="A17" s="122" t="s">
        <v>183</v>
      </c>
      <c r="B17" s="101"/>
      <c r="D17" s="89">
        <v>28</v>
      </c>
      <c r="F17" s="78">
        <v>0</v>
      </c>
      <c r="G17" s="78"/>
      <c r="H17" s="78">
        <v>0</v>
      </c>
      <c r="I17" s="78"/>
      <c r="J17" s="78">
        <v>0</v>
      </c>
      <c r="K17" s="78"/>
      <c r="L17" s="78">
        <v>0</v>
      </c>
      <c r="M17" s="78"/>
      <c r="N17" s="78">
        <v>0</v>
      </c>
      <c r="O17" s="78"/>
      <c r="P17" s="74">
        <v>-69635322</v>
      </c>
      <c r="Q17" s="74"/>
      <c r="R17" s="74">
        <v>69635322</v>
      </c>
      <c r="S17" s="78"/>
      <c r="T17" s="78">
        <f t="shared" si="0"/>
        <v>0</v>
      </c>
    </row>
    <row r="18" spans="1:20" ht="16.5" customHeight="1" x14ac:dyDescent="0.25">
      <c r="A18" s="122" t="s">
        <v>160</v>
      </c>
      <c r="B18" s="101"/>
      <c r="D18" s="89">
        <v>28</v>
      </c>
      <c r="F18" s="78">
        <v>0</v>
      </c>
      <c r="G18" s="78"/>
      <c r="H18" s="78">
        <v>0</v>
      </c>
      <c r="I18" s="78"/>
      <c r="J18" s="78">
        <v>0</v>
      </c>
      <c r="K18" s="78"/>
      <c r="L18" s="78">
        <v>69635322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f t="shared" si="0"/>
        <v>69635322</v>
      </c>
    </row>
    <row r="19" spans="1:20" ht="16.5" customHeight="1" x14ac:dyDescent="0.25">
      <c r="A19" s="144" t="s">
        <v>194</v>
      </c>
      <c r="B19" s="101"/>
      <c r="D19" s="50">
        <v>28</v>
      </c>
      <c r="F19" s="78">
        <v>0</v>
      </c>
      <c r="G19" s="78"/>
      <c r="H19" s="78">
        <v>0</v>
      </c>
      <c r="I19" s="78"/>
      <c r="J19" s="78">
        <v>37817556</v>
      </c>
      <c r="K19" s="78"/>
      <c r="L19" s="78">
        <v>0</v>
      </c>
      <c r="M19" s="78"/>
      <c r="N19" s="78">
        <v>0</v>
      </c>
      <c r="O19" s="78"/>
      <c r="P19" s="78">
        <v>0</v>
      </c>
      <c r="Q19" s="78"/>
      <c r="R19" s="78">
        <v>0</v>
      </c>
      <c r="S19" s="78"/>
      <c r="T19" s="78">
        <f t="shared" si="0"/>
        <v>37817556</v>
      </c>
    </row>
    <row r="20" spans="1:20" ht="16.5" customHeight="1" x14ac:dyDescent="0.25">
      <c r="A20" s="42" t="s">
        <v>81</v>
      </c>
      <c r="B20" s="101"/>
      <c r="D20" s="50">
        <v>29</v>
      </c>
      <c r="F20" s="78">
        <v>0</v>
      </c>
      <c r="G20" s="78"/>
      <c r="H20" s="78">
        <v>0</v>
      </c>
      <c r="I20" s="78"/>
      <c r="J20" s="78">
        <v>0</v>
      </c>
      <c r="K20" s="78"/>
      <c r="L20" s="78">
        <v>0</v>
      </c>
      <c r="M20" s="78"/>
      <c r="N20" s="78">
        <v>0</v>
      </c>
      <c r="O20" s="78"/>
      <c r="P20" s="78">
        <v>0</v>
      </c>
      <c r="Q20" s="78"/>
      <c r="R20" s="78">
        <v>-73987806</v>
      </c>
      <c r="S20" s="78"/>
      <c r="T20" s="78">
        <f t="shared" si="0"/>
        <v>-73987806</v>
      </c>
    </row>
    <row r="21" spans="1:20" ht="16.5" customHeight="1" x14ac:dyDescent="0.25">
      <c r="A21" s="122" t="s">
        <v>138</v>
      </c>
      <c r="B21" s="101"/>
      <c r="D21" s="50"/>
      <c r="F21" s="3">
        <v>0</v>
      </c>
      <c r="H21" s="3">
        <v>0</v>
      </c>
      <c r="J21" s="3">
        <v>0</v>
      </c>
      <c r="L21" s="3">
        <v>0</v>
      </c>
      <c r="M21" s="78"/>
      <c r="N21" s="3">
        <v>0</v>
      </c>
      <c r="P21" s="3">
        <v>0</v>
      </c>
      <c r="Q21" s="78"/>
      <c r="R21" s="3">
        <v>508423537</v>
      </c>
      <c r="S21" s="78"/>
      <c r="T21" s="79">
        <f t="shared" si="0"/>
        <v>508423537</v>
      </c>
    </row>
    <row r="22" spans="1:20" ht="6" customHeight="1" x14ac:dyDescent="0.25">
      <c r="F22" s="5"/>
      <c r="H22" s="5"/>
      <c r="J22" s="5"/>
      <c r="L22" s="5"/>
      <c r="M22" s="5"/>
      <c r="T22" s="5"/>
    </row>
    <row r="23" spans="1:20" ht="16.5" customHeight="1" thickBot="1" x14ac:dyDescent="0.3">
      <c r="A23" s="48" t="s">
        <v>190</v>
      </c>
      <c r="F23" s="103">
        <f>SUM(F13:F21)</f>
        <v>543632325</v>
      </c>
      <c r="H23" s="103">
        <f>SUM(H13:H21)</f>
        <v>770857410</v>
      </c>
      <c r="J23" s="103">
        <f>SUM(J13:J21)</f>
        <v>37817556</v>
      </c>
      <c r="L23" s="103">
        <f>SUM(L13:L21)</f>
        <v>0</v>
      </c>
      <c r="M23" s="5"/>
      <c r="N23" s="103">
        <f>SUM(N13:N21)</f>
        <v>54363233</v>
      </c>
      <c r="P23" s="103">
        <f>SUM(P13:P21)</f>
        <v>0</v>
      </c>
      <c r="R23" s="103">
        <f>SUM(R13:R21)</f>
        <v>1144562520</v>
      </c>
      <c r="T23" s="103">
        <f>SUM(T13:T21)</f>
        <v>2551233044</v>
      </c>
    </row>
    <row r="24" spans="1:20" ht="16.5" customHeight="1" thickTop="1" x14ac:dyDescent="0.25">
      <c r="A24" s="48"/>
      <c r="F24" s="5"/>
      <c r="H24" s="5"/>
      <c r="J24" s="5"/>
      <c r="L24" s="5"/>
      <c r="M24" s="5"/>
      <c r="T24" s="5"/>
    </row>
    <row r="25" spans="1:20" ht="16.5" customHeight="1" x14ac:dyDescent="0.25">
      <c r="A25" s="48"/>
      <c r="F25" s="5"/>
      <c r="H25" s="5"/>
      <c r="J25" s="5"/>
      <c r="L25" s="5"/>
      <c r="M25" s="5"/>
      <c r="T25" s="5"/>
    </row>
    <row r="26" spans="1:20" ht="16.5" customHeight="1" x14ac:dyDescent="0.25">
      <c r="A26" s="48" t="s">
        <v>222</v>
      </c>
      <c r="B26" s="48"/>
      <c r="F26" s="172">
        <v>543632325</v>
      </c>
      <c r="G26" s="78"/>
      <c r="H26" s="172">
        <v>770857410</v>
      </c>
      <c r="I26" s="78"/>
      <c r="J26" s="172">
        <v>37817556</v>
      </c>
      <c r="K26" s="78"/>
      <c r="L26" s="172">
        <v>0</v>
      </c>
      <c r="M26" s="78"/>
      <c r="N26" s="172">
        <v>54363233</v>
      </c>
      <c r="O26" s="78"/>
      <c r="P26" s="172">
        <v>0</v>
      </c>
      <c r="Q26" s="78"/>
      <c r="R26" s="172">
        <v>1144562520</v>
      </c>
      <c r="S26" s="78"/>
      <c r="T26" s="172">
        <v>2551233044</v>
      </c>
    </row>
    <row r="27" spans="1:20" ht="6" customHeight="1" x14ac:dyDescent="0.25">
      <c r="A27" s="48"/>
      <c r="B27" s="101"/>
      <c r="F27" s="172"/>
      <c r="G27" s="78"/>
      <c r="H27" s="172"/>
      <c r="I27" s="78"/>
      <c r="J27" s="172"/>
      <c r="K27" s="78"/>
      <c r="L27" s="172"/>
      <c r="M27" s="78"/>
      <c r="N27" s="172"/>
      <c r="O27" s="78"/>
      <c r="P27" s="172"/>
      <c r="Q27" s="78"/>
      <c r="R27" s="172"/>
      <c r="S27" s="78"/>
      <c r="T27" s="155"/>
    </row>
    <row r="28" spans="1:20" ht="16.5" customHeight="1" x14ac:dyDescent="0.25">
      <c r="A28" s="76" t="s">
        <v>99</v>
      </c>
      <c r="B28" s="101"/>
      <c r="F28" s="172"/>
      <c r="G28" s="78"/>
      <c r="H28" s="172"/>
      <c r="I28" s="78"/>
      <c r="J28" s="172"/>
      <c r="K28" s="78"/>
      <c r="L28" s="172"/>
      <c r="M28" s="78"/>
      <c r="N28" s="172"/>
      <c r="O28" s="78"/>
      <c r="P28" s="172"/>
      <c r="Q28" s="78"/>
      <c r="R28" s="172"/>
      <c r="S28" s="78"/>
      <c r="T28" s="172"/>
    </row>
    <row r="29" spans="1:20" ht="16.5" customHeight="1" x14ac:dyDescent="0.25">
      <c r="A29" s="42" t="s">
        <v>81</v>
      </c>
      <c r="B29" s="101"/>
      <c r="D29" s="50">
        <v>29</v>
      </c>
      <c r="F29" s="172">
        <v>0</v>
      </c>
      <c r="G29" s="78"/>
      <c r="H29" s="172">
        <v>0</v>
      </c>
      <c r="I29" s="78"/>
      <c r="J29" s="172">
        <v>0</v>
      </c>
      <c r="K29" s="78"/>
      <c r="L29" s="172">
        <v>0</v>
      </c>
      <c r="M29" s="78"/>
      <c r="N29" s="172">
        <v>0</v>
      </c>
      <c r="O29" s="78"/>
      <c r="P29" s="172">
        <v>0</v>
      </c>
      <c r="Q29" s="78"/>
      <c r="R29" s="172">
        <v>-206579638</v>
      </c>
      <c r="S29" s="78"/>
      <c r="T29" s="172">
        <f t="shared" ref="T29:T30" si="1">SUM(F29:R29)</f>
        <v>-206579638</v>
      </c>
    </row>
    <row r="30" spans="1:20" ht="16.5" customHeight="1" x14ac:dyDescent="0.25">
      <c r="A30" s="122" t="s">
        <v>138</v>
      </c>
      <c r="B30" s="101"/>
      <c r="D30" s="50"/>
      <c r="F30" s="151">
        <v>0</v>
      </c>
      <c r="H30" s="151">
        <v>0</v>
      </c>
      <c r="J30" s="151">
        <v>0</v>
      </c>
      <c r="L30" s="151">
        <v>0</v>
      </c>
      <c r="M30" s="78"/>
      <c r="N30" s="151">
        <v>0</v>
      </c>
      <c r="P30" s="151">
        <v>0</v>
      </c>
      <c r="Q30" s="78"/>
      <c r="R30" s="151">
        <v>176866675</v>
      </c>
      <c r="S30" s="78"/>
      <c r="T30" s="174">
        <f t="shared" si="1"/>
        <v>176866675</v>
      </c>
    </row>
    <row r="31" spans="1:20" ht="6" customHeight="1" x14ac:dyDescent="0.25">
      <c r="F31" s="155"/>
      <c r="H31" s="155"/>
      <c r="J31" s="155"/>
      <c r="L31" s="155"/>
      <c r="M31" s="5"/>
      <c r="N31" s="155"/>
      <c r="P31" s="155"/>
      <c r="R31" s="155"/>
      <c r="T31" s="155"/>
    </row>
    <row r="32" spans="1:20" ht="16.5" customHeight="1" thickBot="1" x14ac:dyDescent="0.3">
      <c r="A32" s="48" t="s">
        <v>223</v>
      </c>
      <c r="F32" s="173">
        <f>SUM(F26:F30)</f>
        <v>543632325</v>
      </c>
      <c r="H32" s="173">
        <f>SUM(H26:H30)</f>
        <v>770857410</v>
      </c>
      <c r="J32" s="173">
        <f>SUM(J26:J30)</f>
        <v>37817556</v>
      </c>
      <c r="L32" s="173">
        <f>SUM(L26:L30)</f>
        <v>0</v>
      </c>
      <c r="M32" s="5"/>
      <c r="N32" s="173">
        <f>SUM(N26:N30)</f>
        <v>54363233</v>
      </c>
      <c r="P32" s="173">
        <f>SUM(P26:P30)</f>
        <v>0</v>
      </c>
      <c r="R32" s="173">
        <f>SUM(R26:R30)</f>
        <v>1114849557</v>
      </c>
      <c r="T32" s="173">
        <f>SUM(T26:T30)</f>
        <v>2521520081</v>
      </c>
    </row>
    <row r="33" spans="1:20" ht="16.5" customHeight="1" thickTop="1" x14ac:dyDescent="0.25">
      <c r="A33" s="48"/>
      <c r="F33" s="5"/>
      <c r="H33" s="5"/>
      <c r="J33" s="5"/>
      <c r="L33" s="5"/>
      <c r="M33" s="5"/>
      <c r="T33" s="5"/>
    </row>
    <row r="34" spans="1:20" ht="16.5" customHeight="1" x14ac:dyDescent="0.25">
      <c r="A34" s="48"/>
      <c r="F34" s="5"/>
      <c r="H34" s="5"/>
      <c r="J34" s="5"/>
      <c r="L34" s="5"/>
      <c r="M34" s="5"/>
      <c r="T34" s="5"/>
    </row>
    <row r="35" spans="1:20" ht="16.5" customHeight="1" x14ac:dyDescent="0.25">
      <c r="A35" s="48"/>
      <c r="F35" s="5"/>
      <c r="H35" s="5"/>
      <c r="J35" s="5"/>
      <c r="L35" s="5"/>
      <c r="M35" s="5"/>
      <c r="T35" s="5"/>
    </row>
    <row r="36" spans="1:20" ht="16.5" customHeight="1" x14ac:dyDescent="0.25">
      <c r="A36" s="48"/>
      <c r="F36" s="5"/>
      <c r="H36" s="5"/>
      <c r="J36" s="5"/>
      <c r="L36" s="5"/>
      <c r="M36" s="5"/>
      <c r="T36" s="5"/>
    </row>
    <row r="37" spans="1:20" ht="16.5" customHeight="1" x14ac:dyDescent="0.25">
      <c r="A37" s="48"/>
      <c r="F37" s="5"/>
      <c r="H37" s="5"/>
      <c r="J37" s="5"/>
      <c r="L37" s="5"/>
      <c r="M37" s="5"/>
      <c r="T37" s="5"/>
    </row>
    <row r="38" spans="1:20" ht="16.5" customHeight="1" x14ac:dyDescent="0.25">
      <c r="A38" s="48"/>
      <c r="F38" s="5"/>
      <c r="H38" s="5"/>
      <c r="J38" s="5"/>
      <c r="L38" s="5"/>
      <c r="M38" s="5"/>
      <c r="T38" s="5"/>
    </row>
    <row r="39" spans="1:20" ht="9.75" customHeight="1" x14ac:dyDescent="0.25">
      <c r="A39" s="48"/>
      <c r="F39" s="5"/>
      <c r="H39" s="5"/>
      <c r="J39" s="5"/>
      <c r="L39" s="5"/>
      <c r="M39" s="5"/>
      <c r="T39" s="5"/>
    </row>
    <row r="40" spans="1:20" ht="9.6" customHeight="1" x14ac:dyDescent="0.25">
      <c r="A40" s="48"/>
      <c r="F40" s="5"/>
      <c r="H40" s="5"/>
      <c r="J40" s="5"/>
      <c r="L40" s="5"/>
      <c r="M40" s="5"/>
      <c r="T40" s="5"/>
    </row>
    <row r="41" spans="1:20" ht="21.95" customHeight="1" x14ac:dyDescent="0.25">
      <c r="A41" s="88" t="s">
        <v>259</v>
      </c>
      <c r="B41" s="88"/>
      <c r="C41" s="88"/>
      <c r="D41" s="96"/>
      <c r="E41" s="140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</row>
    <row r="42" spans="1:20" ht="16.5" customHeight="1" x14ac:dyDescent="0.25">
      <c r="H42" s="5"/>
      <c r="J42" s="5"/>
      <c r="R42" s="242"/>
    </row>
  </sheetData>
  <mergeCells count="1">
    <mergeCell ref="N7:R7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0"/>
  <sheetViews>
    <sheetView tabSelected="1" topLeftCell="A172" zoomScale="90" zoomScaleNormal="90" zoomScaleSheetLayoutView="90" workbookViewId="0">
      <selection activeCell="N183" sqref="N183"/>
    </sheetView>
  </sheetViews>
  <sheetFormatPr defaultColWidth="9.140625" defaultRowHeight="14.1" customHeight="1" x14ac:dyDescent="0.25"/>
  <cols>
    <col min="1" max="2" width="1.140625" style="22" customWidth="1"/>
    <col min="3" max="3" width="45.42578125" style="22" customWidth="1"/>
    <col min="4" max="4" width="6.28515625" style="29" customWidth="1"/>
    <col min="5" max="5" width="0.5703125" style="22" customWidth="1"/>
    <col min="6" max="6" width="13.7109375" style="104" customWidth="1"/>
    <col min="7" max="7" width="0.5703125" style="128" customWidth="1"/>
    <col min="8" max="8" width="13.7109375" style="104" customWidth="1"/>
    <col min="9" max="9" width="0.5703125" style="129" customWidth="1"/>
    <col min="10" max="10" width="13.7109375" style="104" customWidth="1"/>
    <col min="11" max="11" width="0.5703125" style="128" customWidth="1"/>
    <col min="12" max="12" width="13.7109375" style="104" customWidth="1"/>
    <col min="13" max="13" width="9.140625" style="21"/>
    <col min="14" max="14" width="15.7109375" style="21" customWidth="1"/>
    <col min="15" max="16384" width="9.140625" style="21"/>
  </cols>
  <sheetData>
    <row r="1" spans="1:12" ht="15.95" customHeight="1" x14ac:dyDescent="0.25">
      <c r="A1" s="24" t="s">
        <v>2</v>
      </c>
      <c r="B1" s="24"/>
      <c r="C1" s="24"/>
    </row>
    <row r="2" spans="1:12" ht="15.95" customHeight="1" x14ac:dyDescent="0.25">
      <c r="A2" s="24" t="s">
        <v>65</v>
      </c>
      <c r="B2" s="24"/>
      <c r="C2" s="24"/>
    </row>
    <row r="3" spans="1:12" ht="15.95" customHeight="1" x14ac:dyDescent="0.25">
      <c r="A3" s="107" t="s">
        <v>221</v>
      </c>
      <c r="B3" s="107"/>
      <c r="C3" s="107"/>
      <c r="D3" s="108"/>
      <c r="E3" s="109"/>
      <c r="F3" s="25"/>
      <c r="G3" s="130"/>
      <c r="H3" s="25"/>
      <c r="I3" s="131"/>
      <c r="J3" s="25"/>
      <c r="K3" s="130"/>
      <c r="L3" s="25"/>
    </row>
    <row r="4" spans="1:12" ht="15.95" customHeight="1" x14ac:dyDescent="0.25"/>
    <row r="5" spans="1:12" ht="15.95" customHeight="1" x14ac:dyDescent="0.25"/>
    <row r="6" spans="1:12" ht="15.95" customHeight="1" x14ac:dyDescent="0.25">
      <c r="H6" s="28" t="s">
        <v>59</v>
      </c>
      <c r="I6" s="28"/>
      <c r="K6" s="28"/>
      <c r="L6" s="28" t="s">
        <v>89</v>
      </c>
    </row>
    <row r="7" spans="1:12" ht="15.95" customHeight="1" x14ac:dyDescent="0.25">
      <c r="A7" s="21"/>
      <c r="D7" s="23"/>
      <c r="E7" s="24"/>
      <c r="F7" s="181"/>
      <c r="G7" s="181"/>
      <c r="H7" s="26" t="s">
        <v>136</v>
      </c>
      <c r="I7" s="28"/>
      <c r="J7" s="25"/>
      <c r="K7" s="26"/>
      <c r="L7" s="26" t="s">
        <v>136</v>
      </c>
    </row>
    <row r="8" spans="1:12" ht="15.95" customHeight="1" x14ac:dyDescent="0.25">
      <c r="D8" s="30"/>
      <c r="E8" s="24"/>
      <c r="F8" s="136" t="s">
        <v>224</v>
      </c>
      <c r="G8" s="31"/>
      <c r="H8" s="136" t="s">
        <v>191</v>
      </c>
      <c r="I8" s="31"/>
      <c r="J8" s="136" t="s">
        <v>224</v>
      </c>
      <c r="K8" s="31"/>
      <c r="L8" s="136" t="s">
        <v>191</v>
      </c>
    </row>
    <row r="9" spans="1:12" ht="15.95" customHeight="1" x14ac:dyDescent="0.25">
      <c r="D9" s="32" t="s">
        <v>3</v>
      </c>
      <c r="E9" s="24"/>
      <c r="F9" s="27" t="s">
        <v>35</v>
      </c>
      <c r="G9" s="31"/>
      <c r="H9" s="27" t="s">
        <v>35</v>
      </c>
      <c r="I9" s="31"/>
      <c r="J9" s="27" t="s">
        <v>35</v>
      </c>
      <c r="K9" s="31"/>
      <c r="L9" s="27" t="s">
        <v>35</v>
      </c>
    </row>
    <row r="10" spans="1:12" ht="15.95" customHeight="1" x14ac:dyDescent="0.25">
      <c r="A10" s="24" t="s">
        <v>39</v>
      </c>
      <c r="F10" s="149"/>
      <c r="I10" s="128"/>
      <c r="J10" s="149"/>
      <c r="K10" s="129"/>
    </row>
    <row r="11" spans="1:12" ht="15.95" customHeight="1" x14ac:dyDescent="0.25">
      <c r="A11" s="22" t="s">
        <v>152</v>
      </c>
      <c r="F11" s="175">
        <v>682711377</v>
      </c>
      <c r="G11" s="112"/>
      <c r="H11" s="112">
        <v>609432257</v>
      </c>
      <c r="I11" s="112"/>
      <c r="J11" s="175">
        <v>221582463</v>
      </c>
      <c r="K11" s="112"/>
      <c r="L11" s="112">
        <v>635655281</v>
      </c>
    </row>
    <row r="12" spans="1:12" ht="15.95" customHeight="1" x14ac:dyDescent="0.25">
      <c r="A12" s="22" t="s">
        <v>130</v>
      </c>
      <c r="F12" s="175"/>
      <c r="G12" s="112"/>
      <c r="H12" s="112"/>
      <c r="I12" s="112"/>
      <c r="J12" s="175"/>
      <c r="K12" s="112"/>
      <c r="L12" s="112"/>
    </row>
    <row r="13" spans="1:12" ht="15.95" customHeight="1" x14ac:dyDescent="0.25">
      <c r="B13" s="22" t="s">
        <v>121</v>
      </c>
      <c r="F13" s="175"/>
      <c r="G13" s="112"/>
      <c r="H13" s="112"/>
      <c r="I13" s="112"/>
      <c r="J13" s="175"/>
      <c r="K13" s="112"/>
      <c r="L13" s="112"/>
    </row>
    <row r="14" spans="1:12" ht="15.95" customHeight="1" x14ac:dyDescent="0.25">
      <c r="A14" s="22" t="s">
        <v>0</v>
      </c>
      <c r="B14" s="114" t="s">
        <v>56</v>
      </c>
      <c r="F14" s="175">
        <v>356224011</v>
      </c>
      <c r="G14" s="112"/>
      <c r="H14" s="112">
        <v>339083686</v>
      </c>
      <c r="I14" s="112"/>
      <c r="J14" s="175">
        <v>24568960</v>
      </c>
      <c r="K14" s="112"/>
      <c r="L14" s="112">
        <v>22341126</v>
      </c>
    </row>
    <row r="15" spans="1:12" ht="15.95" customHeight="1" x14ac:dyDescent="0.25">
      <c r="A15" s="22" t="s">
        <v>0</v>
      </c>
      <c r="B15" s="114" t="s">
        <v>75</v>
      </c>
      <c r="F15" s="175">
        <v>37981805</v>
      </c>
      <c r="G15" s="112"/>
      <c r="H15" s="112">
        <v>30144195</v>
      </c>
      <c r="I15" s="112"/>
      <c r="J15" s="175">
        <v>3546378</v>
      </c>
      <c r="K15" s="112"/>
      <c r="L15" s="112">
        <v>2541951</v>
      </c>
    </row>
    <row r="16" spans="1:12" ht="15.95" customHeight="1" x14ac:dyDescent="0.25">
      <c r="B16" s="114" t="s">
        <v>261</v>
      </c>
      <c r="D16" s="29">
        <v>16</v>
      </c>
      <c r="F16" s="175">
        <v>4739011</v>
      </c>
      <c r="G16" s="112"/>
      <c r="H16" s="112">
        <v>5860187</v>
      </c>
      <c r="I16" s="112"/>
      <c r="J16" s="175">
        <v>0</v>
      </c>
      <c r="K16" s="112"/>
      <c r="L16" s="112">
        <v>0</v>
      </c>
    </row>
    <row r="17" spans="1:12" ht="15.95" customHeight="1" x14ac:dyDescent="0.25">
      <c r="B17" s="114" t="s">
        <v>260</v>
      </c>
      <c r="F17" s="175">
        <v>-971961</v>
      </c>
      <c r="G17" s="112"/>
      <c r="H17" s="112">
        <v>-767984</v>
      </c>
      <c r="I17" s="112"/>
      <c r="J17" s="175">
        <v>-19772734</v>
      </c>
      <c r="K17" s="112"/>
      <c r="L17" s="112">
        <v>-767984</v>
      </c>
    </row>
    <row r="18" spans="1:12" ht="15.95" customHeight="1" x14ac:dyDescent="0.25">
      <c r="B18" s="114" t="s">
        <v>262</v>
      </c>
      <c r="D18" s="29">
        <v>18</v>
      </c>
      <c r="F18" s="175">
        <v>98294</v>
      </c>
      <c r="G18" s="112"/>
      <c r="H18" s="112">
        <v>1067</v>
      </c>
      <c r="I18" s="112"/>
      <c r="J18" s="175">
        <v>91786</v>
      </c>
      <c r="K18" s="112"/>
      <c r="L18" s="112">
        <v>1067</v>
      </c>
    </row>
    <row r="19" spans="1:12" ht="15.95" customHeight="1" x14ac:dyDescent="0.25">
      <c r="B19" s="115" t="s">
        <v>173</v>
      </c>
      <c r="C19" s="116"/>
      <c r="F19" s="175">
        <v>-6197558</v>
      </c>
      <c r="G19" s="112"/>
      <c r="H19" s="112">
        <v>7733534</v>
      </c>
      <c r="I19" s="112"/>
      <c r="J19" s="175">
        <v>-2488646</v>
      </c>
      <c r="K19" s="112"/>
      <c r="L19" s="112">
        <v>7090820</v>
      </c>
    </row>
    <row r="20" spans="1:12" ht="15.95" customHeight="1" x14ac:dyDescent="0.25">
      <c r="B20" s="115" t="s">
        <v>263</v>
      </c>
      <c r="C20" s="116"/>
      <c r="D20" s="29">
        <v>6</v>
      </c>
      <c r="F20" s="175">
        <v>-1324202</v>
      </c>
      <c r="G20" s="112"/>
      <c r="H20" s="112">
        <v>-865166</v>
      </c>
      <c r="I20" s="112"/>
      <c r="J20" s="175">
        <v>27558572</v>
      </c>
      <c r="K20" s="112"/>
      <c r="L20" s="112">
        <v>-236641158</v>
      </c>
    </row>
    <row r="21" spans="1:12" ht="15.95" customHeight="1" x14ac:dyDescent="0.25">
      <c r="B21" s="210" t="s">
        <v>174</v>
      </c>
      <c r="C21" s="116"/>
      <c r="D21" s="29">
        <v>31</v>
      </c>
      <c r="F21" s="175">
        <v>0</v>
      </c>
      <c r="G21" s="112"/>
      <c r="H21" s="112">
        <v>0</v>
      </c>
      <c r="I21" s="112"/>
      <c r="J21" s="175">
        <v>26619000</v>
      </c>
      <c r="K21" s="112"/>
      <c r="L21" s="112">
        <v>5100000</v>
      </c>
    </row>
    <row r="22" spans="1:12" ht="15.95" customHeight="1" x14ac:dyDescent="0.25">
      <c r="B22" s="115" t="s">
        <v>264</v>
      </c>
      <c r="C22" s="116"/>
      <c r="F22" s="175">
        <v>0</v>
      </c>
      <c r="G22" s="112"/>
      <c r="H22" s="112">
        <v>0</v>
      </c>
      <c r="I22" s="112"/>
      <c r="J22" s="175">
        <v>0</v>
      </c>
      <c r="K22" s="112"/>
      <c r="L22" s="112">
        <v>-174920636</v>
      </c>
    </row>
    <row r="23" spans="1:12" ht="15.95" customHeight="1" x14ac:dyDescent="0.25">
      <c r="B23" s="210" t="s">
        <v>265</v>
      </c>
      <c r="C23" s="116"/>
      <c r="D23" s="29" t="s">
        <v>291</v>
      </c>
      <c r="F23" s="175">
        <v>11562043</v>
      </c>
      <c r="G23" s="112"/>
      <c r="H23" s="112">
        <v>-4256987</v>
      </c>
      <c r="I23" s="112"/>
      <c r="J23" s="175">
        <v>3764850</v>
      </c>
      <c r="K23" s="112"/>
      <c r="L23" s="112">
        <v>-3865081</v>
      </c>
    </row>
    <row r="24" spans="1:12" ht="15.95" customHeight="1" x14ac:dyDescent="0.25">
      <c r="B24" s="115" t="s">
        <v>266</v>
      </c>
      <c r="C24" s="116"/>
      <c r="D24" s="29">
        <v>13</v>
      </c>
      <c r="F24" s="175">
        <v>3583166</v>
      </c>
      <c r="G24" s="112"/>
      <c r="H24" s="112">
        <v>479583</v>
      </c>
      <c r="I24" s="112"/>
      <c r="J24" s="175">
        <v>3583166</v>
      </c>
      <c r="K24" s="112"/>
      <c r="L24" s="112">
        <v>479583</v>
      </c>
    </row>
    <row r="25" spans="1:12" ht="15.95" customHeight="1" x14ac:dyDescent="0.25">
      <c r="B25" s="115" t="s">
        <v>88</v>
      </c>
      <c r="C25" s="116"/>
      <c r="F25" s="175">
        <v>1115780</v>
      </c>
      <c r="G25" s="112"/>
      <c r="H25" s="112">
        <v>-3547621</v>
      </c>
      <c r="I25" s="112"/>
      <c r="J25" s="175">
        <v>1115780</v>
      </c>
      <c r="K25" s="112"/>
      <c r="L25" s="112">
        <v>-3547621</v>
      </c>
    </row>
    <row r="26" spans="1:12" ht="15.95" customHeight="1" x14ac:dyDescent="0.25">
      <c r="B26" s="115" t="s">
        <v>248</v>
      </c>
      <c r="C26" s="116"/>
      <c r="F26" s="175">
        <v>-80794</v>
      </c>
      <c r="G26" s="112"/>
      <c r="H26" s="112">
        <v>0</v>
      </c>
      <c r="I26" s="112"/>
      <c r="J26" s="175">
        <v>-80794</v>
      </c>
      <c r="K26" s="112"/>
      <c r="L26" s="112">
        <v>0</v>
      </c>
    </row>
    <row r="27" spans="1:12" ht="15.95" customHeight="1" x14ac:dyDescent="0.25">
      <c r="B27" s="115" t="s">
        <v>157</v>
      </c>
      <c r="C27" s="115"/>
      <c r="F27" s="175">
        <v>2461267</v>
      </c>
      <c r="G27" s="112"/>
      <c r="H27" s="112">
        <v>-16403398</v>
      </c>
      <c r="I27" s="112"/>
      <c r="J27" s="175">
        <v>2461267</v>
      </c>
      <c r="K27" s="112"/>
      <c r="L27" s="112">
        <v>-16403398</v>
      </c>
    </row>
    <row r="28" spans="1:12" ht="15.95" customHeight="1" x14ac:dyDescent="0.25">
      <c r="A28" s="22" t="s">
        <v>0</v>
      </c>
      <c r="B28" s="115" t="s">
        <v>40</v>
      </c>
      <c r="C28" s="116"/>
      <c r="D28" s="117"/>
      <c r="F28" s="175">
        <v>-2638987</v>
      </c>
      <c r="G28" s="112"/>
      <c r="H28" s="112">
        <v>-1493782</v>
      </c>
      <c r="I28" s="112"/>
      <c r="J28" s="175">
        <v>-1497714</v>
      </c>
      <c r="K28" s="112"/>
      <c r="L28" s="112">
        <v>-969757</v>
      </c>
    </row>
    <row r="29" spans="1:12" ht="15.95" customHeight="1" x14ac:dyDescent="0.25">
      <c r="B29" s="115" t="s">
        <v>108</v>
      </c>
      <c r="C29" s="116"/>
      <c r="D29" s="117"/>
      <c r="F29" s="175">
        <v>-1000000</v>
      </c>
      <c r="G29" s="112"/>
      <c r="H29" s="112">
        <v>-250000</v>
      </c>
      <c r="I29" s="112"/>
      <c r="J29" s="175">
        <v>-1000000</v>
      </c>
      <c r="K29" s="112"/>
      <c r="L29" s="112">
        <v>-250000</v>
      </c>
    </row>
    <row r="30" spans="1:12" ht="15.95" customHeight="1" x14ac:dyDescent="0.25">
      <c r="B30" s="115" t="s">
        <v>141</v>
      </c>
      <c r="C30" s="116"/>
      <c r="D30" s="117"/>
      <c r="F30" s="175">
        <v>167224763</v>
      </c>
      <c r="G30" s="112"/>
      <c r="H30" s="112">
        <v>149346400</v>
      </c>
      <c r="I30" s="112"/>
      <c r="J30" s="175">
        <v>1079166</v>
      </c>
      <c r="K30" s="112"/>
      <c r="L30" s="112">
        <v>5978683</v>
      </c>
    </row>
    <row r="31" spans="1:12" ht="15.95" customHeight="1" x14ac:dyDescent="0.25">
      <c r="B31" s="115" t="s">
        <v>292</v>
      </c>
      <c r="C31" s="116"/>
      <c r="D31" s="29">
        <v>27</v>
      </c>
      <c r="F31" s="152">
        <v>6476508</v>
      </c>
      <c r="G31" s="112"/>
      <c r="H31" s="25">
        <v>6983215</v>
      </c>
      <c r="I31" s="112"/>
      <c r="J31" s="152">
        <v>2816133</v>
      </c>
      <c r="K31" s="112"/>
      <c r="L31" s="25">
        <v>2804202</v>
      </c>
    </row>
    <row r="32" spans="1:12" ht="6" customHeight="1" x14ac:dyDescent="0.25">
      <c r="B32" s="114"/>
      <c r="F32" s="149"/>
      <c r="G32" s="104"/>
      <c r="I32" s="104"/>
      <c r="J32" s="149"/>
      <c r="K32" s="104"/>
    </row>
    <row r="33" spans="1:12" ht="15.95" customHeight="1" x14ac:dyDescent="0.25">
      <c r="A33" s="21"/>
      <c r="B33" s="22" t="s">
        <v>41</v>
      </c>
      <c r="F33" s="176"/>
      <c r="G33" s="132"/>
      <c r="H33" s="132"/>
      <c r="I33" s="132"/>
      <c r="J33" s="176"/>
      <c r="K33" s="132"/>
      <c r="L33" s="132"/>
    </row>
    <row r="34" spans="1:12" ht="15.95" customHeight="1" x14ac:dyDescent="0.25">
      <c r="C34" s="22" t="s">
        <v>42</v>
      </c>
      <c r="F34" s="149">
        <f>SUM(F11:F31)</f>
        <v>1261964523</v>
      </c>
      <c r="H34" s="104">
        <f>SUM(H11:H31)</f>
        <v>1121479186</v>
      </c>
      <c r="I34" s="128"/>
      <c r="J34" s="149">
        <f>SUM(J11:J31)</f>
        <v>293947633</v>
      </c>
      <c r="L34" s="104">
        <f>SUM(L11:L31)</f>
        <v>244627078</v>
      </c>
    </row>
    <row r="35" spans="1:12" ht="15.95" customHeight="1" x14ac:dyDescent="0.25">
      <c r="B35" s="22" t="s">
        <v>58</v>
      </c>
      <c r="D35" s="30"/>
      <c r="E35" s="24"/>
      <c r="F35" s="177"/>
      <c r="G35" s="133"/>
      <c r="H35" s="119"/>
      <c r="I35" s="133"/>
      <c r="J35" s="177"/>
      <c r="K35" s="133"/>
      <c r="L35" s="119"/>
    </row>
    <row r="36" spans="1:12" ht="15.95" customHeight="1" x14ac:dyDescent="0.25">
      <c r="B36" s="21"/>
      <c r="C36" s="114" t="s">
        <v>112</v>
      </c>
      <c r="D36" s="30"/>
      <c r="E36" s="24"/>
      <c r="F36" s="164">
        <v>-960040428</v>
      </c>
      <c r="G36" s="133"/>
      <c r="H36" s="46">
        <v>93814777</v>
      </c>
      <c r="I36" s="133"/>
      <c r="J36" s="164">
        <v>-301573254</v>
      </c>
      <c r="K36" s="133"/>
      <c r="L36" s="46">
        <v>109066393</v>
      </c>
    </row>
    <row r="37" spans="1:12" ht="15.95" customHeight="1" x14ac:dyDescent="0.25">
      <c r="B37" s="21"/>
      <c r="C37" s="114" t="s">
        <v>79</v>
      </c>
      <c r="D37" s="30"/>
      <c r="E37" s="24"/>
      <c r="F37" s="164"/>
      <c r="G37" s="133"/>
      <c r="H37" s="46"/>
      <c r="I37" s="133"/>
      <c r="J37" s="164"/>
      <c r="K37" s="133"/>
      <c r="L37" s="46"/>
    </row>
    <row r="38" spans="1:12" ht="15.95" customHeight="1" x14ac:dyDescent="0.25">
      <c r="B38" s="21"/>
      <c r="C38" s="114" t="s">
        <v>294</v>
      </c>
      <c r="D38" s="30"/>
      <c r="E38" s="24"/>
      <c r="F38" s="164">
        <v>1133094987</v>
      </c>
      <c r="G38" s="133"/>
      <c r="H38" s="46">
        <v>-764114461</v>
      </c>
      <c r="I38" s="133"/>
      <c r="J38" s="164">
        <v>845800583</v>
      </c>
      <c r="K38" s="133"/>
      <c r="L38" s="46">
        <v>249044466</v>
      </c>
    </row>
    <row r="39" spans="1:12" ht="15.95" customHeight="1" x14ac:dyDescent="0.25">
      <c r="B39" s="21"/>
      <c r="C39" s="114" t="s">
        <v>43</v>
      </c>
      <c r="D39" s="30"/>
      <c r="E39" s="24"/>
      <c r="F39" s="164">
        <v>-87535301</v>
      </c>
      <c r="G39" s="133"/>
      <c r="H39" s="46">
        <v>-79665013</v>
      </c>
      <c r="I39" s="133"/>
      <c r="J39" s="164">
        <v>-87535301</v>
      </c>
      <c r="K39" s="133"/>
      <c r="L39" s="46">
        <v>-79665012</v>
      </c>
    </row>
    <row r="40" spans="1:12" ht="15.95" customHeight="1" x14ac:dyDescent="0.25">
      <c r="B40" s="21"/>
      <c r="C40" s="114" t="s">
        <v>293</v>
      </c>
      <c r="D40" s="30"/>
      <c r="E40" s="24"/>
      <c r="F40" s="164">
        <v>404997796</v>
      </c>
      <c r="G40" s="133"/>
      <c r="H40" s="46">
        <v>-186695597</v>
      </c>
      <c r="I40" s="133"/>
      <c r="J40" s="164">
        <v>84981021</v>
      </c>
      <c r="K40" s="133"/>
      <c r="L40" s="46">
        <v>-66645133</v>
      </c>
    </row>
    <row r="41" spans="1:12" ht="15.95" customHeight="1" x14ac:dyDescent="0.25">
      <c r="B41" s="21"/>
      <c r="C41" s="114" t="s">
        <v>100</v>
      </c>
      <c r="D41" s="30"/>
      <c r="E41" s="24"/>
      <c r="F41" s="164">
        <v>-26826737</v>
      </c>
      <c r="G41" s="133"/>
      <c r="H41" s="46">
        <v>-38678761</v>
      </c>
      <c r="I41" s="133"/>
      <c r="J41" s="164">
        <v>-10134691</v>
      </c>
      <c r="K41" s="133"/>
      <c r="L41" s="46">
        <v>-26069427</v>
      </c>
    </row>
    <row r="42" spans="1:12" ht="15.95" customHeight="1" x14ac:dyDescent="0.25">
      <c r="B42" s="21"/>
      <c r="C42" s="114" t="s">
        <v>44</v>
      </c>
      <c r="D42" s="30"/>
      <c r="E42" s="24"/>
      <c r="F42" s="164">
        <v>70402187</v>
      </c>
      <c r="G42" s="133"/>
      <c r="H42" s="46">
        <v>25096569</v>
      </c>
      <c r="I42" s="133"/>
      <c r="J42" s="164">
        <v>-3824154</v>
      </c>
      <c r="K42" s="133"/>
      <c r="L42" s="46">
        <v>20300010</v>
      </c>
    </row>
    <row r="43" spans="1:12" ht="15.95" customHeight="1" x14ac:dyDescent="0.25">
      <c r="B43" s="21"/>
      <c r="C43" s="114" t="s">
        <v>90</v>
      </c>
      <c r="D43" s="30"/>
      <c r="E43" s="24"/>
      <c r="F43" s="164">
        <v>-11825760</v>
      </c>
      <c r="G43" s="133"/>
      <c r="H43" s="46">
        <v>5744587</v>
      </c>
      <c r="I43" s="133"/>
      <c r="J43" s="164">
        <v>61595</v>
      </c>
      <c r="K43" s="133"/>
      <c r="L43" s="46">
        <v>79291</v>
      </c>
    </row>
    <row r="44" spans="1:12" ht="15.95" customHeight="1" x14ac:dyDescent="0.25">
      <c r="B44" s="21"/>
      <c r="C44" s="114" t="s">
        <v>113</v>
      </c>
      <c r="D44" s="30"/>
      <c r="E44" s="24"/>
      <c r="F44" s="164">
        <v>354237017</v>
      </c>
      <c r="G44" s="133"/>
      <c r="H44" s="46">
        <v>346043519</v>
      </c>
      <c r="I44" s="133"/>
      <c r="J44" s="164">
        <v>-149271102</v>
      </c>
      <c r="K44" s="133"/>
      <c r="L44" s="46">
        <v>270230280</v>
      </c>
    </row>
    <row r="45" spans="1:12" ht="15.95" customHeight="1" x14ac:dyDescent="0.25">
      <c r="B45" s="21"/>
      <c r="C45" s="114" t="s">
        <v>106</v>
      </c>
      <c r="D45" s="30"/>
      <c r="E45" s="24"/>
      <c r="F45" s="176"/>
      <c r="G45" s="132"/>
      <c r="H45" s="132"/>
      <c r="I45" s="132"/>
      <c r="J45" s="176"/>
      <c r="K45" s="132"/>
      <c r="L45" s="132"/>
    </row>
    <row r="46" spans="1:12" ht="15.95" customHeight="1" x14ac:dyDescent="0.25">
      <c r="B46" s="21"/>
      <c r="C46" s="114" t="s">
        <v>114</v>
      </c>
      <c r="D46" s="30"/>
      <c r="E46" s="24"/>
      <c r="F46" s="164">
        <v>-27647380</v>
      </c>
      <c r="G46" s="133"/>
      <c r="H46" s="46">
        <v>27067838</v>
      </c>
      <c r="I46" s="133"/>
      <c r="J46" s="164">
        <v>0</v>
      </c>
      <c r="K46" s="133"/>
      <c r="L46" s="46">
        <v>0</v>
      </c>
    </row>
    <row r="47" spans="1:12" ht="15.95" customHeight="1" x14ac:dyDescent="0.25">
      <c r="C47" s="114" t="s">
        <v>45</v>
      </c>
      <c r="F47" s="149">
        <v>16913552</v>
      </c>
      <c r="H47" s="104">
        <v>6474763</v>
      </c>
      <c r="I47" s="128"/>
      <c r="J47" s="149">
        <v>3981993</v>
      </c>
      <c r="K47" s="129"/>
      <c r="L47" s="104">
        <v>13848020</v>
      </c>
    </row>
    <row r="48" spans="1:12" ht="15.95" customHeight="1" x14ac:dyDescent="0.25">
      <c r="C48" s="114" t="s">
        <v>115</v>
      </c>
      <c r="D48" s="29">
        <v>27</v>
      </c>
      <c r="F48" s="178">
        <v>-1078740</v>
      </c>
      <c r="G48" s="133"/>
      <c r="H48" s="120">
        <v>-2245990</v>
      </c>
      <c r="I48" s="133"/>
      <c r="J48" s="178">
        <v>0</v>
      </c>
      <c r="K48" s="133"/>
      <c r="L48" s="120">
        <v>0</v>
      </c>
    </row>
    <row r="49" spans="1:12" ht="6" customHeight="1" x14ac:dyDescent="0.25">
      <c r="B49" s="21"/>
      <c r="C49" s="114"/>
      <c r="D49" s="30"/>
      <c r="E49" s="24"/>
      <c r="F49" s="177"/>
      <c r="G49" s="133"/>
      <c r="H49" s="119"/>
      <c r="I49" s="133"/>
      <c r="J49" s="177"/>
      <c r="K49" s="133"/>
      <c r="L49" s="119"/>
    </row>
    <row r="50" spans="1:12" ht="15.95" customHeight="1" x14ac:dyDescent="0.25">
      <c r="A50" s="21"/>
      <c r="B50" s="22" t="s">
        <v>267</v>
      </c>
      <c r="C50" s="21"/>
      <c r="D50" s="30"/>
      <c r="E50" s="24"/>
      <c r="F50" s="164">
        <f>SUM(F34:F48)</f>
        <v>2126655716</v>
      </c>
      <c r="G50" s="133"/>
      <c r="H50" s="46">
        <f>SUM(H34:H48)</f>
        <v>554321417</v>
      </c>
      <c r="I50" s="133"/>
      <c r="J50" s="164">
        <f>SUM(J34:J48)</f>
        <v>676434323</v>
      </c>
      <c r="K50" s="133"/>
      <c r="L50" s="46">
        <f>SUM(L34:L48)</f>
        <v>734815966</v>
      </c>
    </row>
    <row r="51" spans="1:12" ht="15.95" customHeight="1" x14ac:dyDescent="0.25">
      <c r="A51" s="21"/>
      <c r="B51" s="22" t="s">
        <v>1</v>
      </c>
      <c r="C51" s="114" t="s">
        <v>46</v>
      </c>
      <c r="D51" s="30"/>
      <c r="E51" s="24"/>
      <c r="F51" s="178">
        <v>-343718722</v>
      </c>
      <c r="G51" s="133"/>
      <c r="H51" s="120">
        <v>-101753539</v>
      </c>
      <c r="I51" s="133"/>
      <c r="J51" s="178">
        <v>-98923209</v>
      </c>
      <c r="K51" s="133"/>
      <c r="L51" s="120">
        <v>-49163060</v>
      </c>
    </row>
    <row r="52" spans="1:12" ht="6" customHeight="1" x14ac:dyDescent="0.25">
      <c r="A52" s="21"/>
      <c r="D52" s="30"/>
      <c r="E52" s="24"/>
      <c r="F52" s="177"/>
      <c r="G52" s="133"/>
      <c r="H52" s="119"/>
      <c r="I52" s="133"/>
      <c r="J52" s="177"/>
      <c r="K52" s="133"/>
      <c r="L52" s="119"/>
    </row>
    <row r="53" spans="1:12" ht="15.95" customHeight="1" x14ac:dyDescent="0.25">
      <c r="A53" s="21"/>
      <c r="B53" s="24" t="s">
        <v>268</v>
      </c>
      <c r="D53" s="30"/>
      <c r="E53" s="24"/>
      <c r="F53" s="178">
        <f>SUM(F50:F51)</f>
        <v>1782936994</v>
      </c>
      <c r="G53" s="133"/>
      <c r="H53" s="120">
        <f>SUM(H50:H51)</f>
        <v>452567878</v>
      </c>
      <c r="I53" s="133"/>
      <c r="J53" s="178">
        <f>SUM(J50:J51)</f>
        <v>577511114</v>
      </c>
      <c r="K53" s="133"/>
      <c r="L53" s="120">
        <f>SUM(L50:L51)</f>
        <v>685652906</v>
      </c>
    </row>
    <row r="54" spans="1:12" ht="15.95" customHeight="1" x14ac:dyDescent="0.25">
      <c r="B54" s="21"/>
      <c r="C54" s="24"/>
      <c r="D54" s="30"/>
      <c r="E54" s="24"/>
      <c r="F54" s="46"/>
      <c r="G54" s="133"/>
      <c r="H54" s="46"/>
      <c r="I54" s="133"/>
      <c r="J54" s="46"/>
      <c r="K54" s="133"/>
      <c r="L54" s="46"/>
    </row>
    <row r="55" spans="1:12" ht="15.95" customHeight="1" x14ac:dyDescent="0.25">
      <c r="B55" s="21"/>
      <c r="C55" s="24"/>
      <c r="D55" s="30"/>
      <c r="E55" s="24"/>
      <c r="F55" s="46"/>
      <c r="G55" s="133"/>
      <c r="H55" s="46"/>
      <c r="I55" s="133"/>
      <c r="J55" s="46"/>
      <c r="K55" s="133"/>
      <c r="L55" s="46"/>
    </row>
    <row r="56" spans="1:12" ht="15.95" customHeight="1" x14ac:dyDescent="0.25">
      <c r="B56" s="21"/>
      <c r="C56" s="24"/>
      <c r="D56" s="30"/>
      <c r="E56" s="24"/>
      <c r="F56" s="46"/>
      <c r="G56" s="133"/>
      <c r="H56" s="46"/>
      <c r="I56" s="133"/>
      <c r="J56" s="46"/>
      <c r="K56" s="133"/>
      <c r="L56" s="46"/>
    </row>
    <row r="57" spans="1:12" ht="15.95" customHeight="1" x14ac:dyDescent="0.25">
      <c r="B57" s="21"/>
      <c r="C57" s="24"/>
      <c r="D57" s="30"/>
      <c r="E57" s="24"/>
      <c r="F57" s="46"/>
      <c r="G57" s="133"/>
      <c r="H57" s="46"/>
      <c r="I57" s="133"/>
      <c r="J57" s="46"/>
      <c r="K57" s="133"/>
      <c r="L57" s="46"/>
    </row>
    <row r="58" spans="1:12" ht="15.95" customHeight="1" x14ac:dyDescent="0.25">
      <c r="B58" s="21"/>
      <c r="C58" s="24"/>
      <c r="D58" s="30"/>
      <c r="E58" s="24"/>
      <c r="F58" s="46"/>
      <c r="G58" s="133"/>
      <c r="H58" s="46"/>
      <c r="I58" s="133"/>
      <c r="J58" s="46"/>
      <c r="K58" s="133"/>
      <c r="L58" s="46"/>
    </row>
    <row r="59" spans="1:12" ht="15.95" customHeight="1" x14ac:dyDescent="0.25">
      <c r="B59" s="21"/>
      <c r="C59" s="24"/>
      <c r="D59" s="30"/>
      <c r="E59" s="24"/>
      <c r="F59" s="46"/>
      <c r="G59" s="133"/>
      <c r="H59" s="46"/>
      <c r="I59" s="133"/>
      <c r="J59" s="46"/>
      <c r="K59" s="133"/>
      <c r="L59" s="46"/>
    </row>
    <row r="60" spans="1:12" ht="15.95" customHeight="1" x14ac:dyDescent="0.25">
      <c r="B60" s="21"/>
      <c r="C60" s="24"/>
      <c r="D60" s="30"/>
      <c r="E60" s="24"/>
      <c r="F60" s="46"/>
      <c r="G60" s="133"/>
      <c r="H60" s="46"/>
      <c r="I60" s="133"/>
      <c r="J60" s="46"/>
      <c r="K60" s="133"/>
      <c r="L60" s="46"/>
    </row>
    <row r="61" spans="1:12" ht="15.95" customHeight="1" x14ac:dyDescent="0.25">
      <c r="B61" s="21"/>
      <c r="C61" s="24"/>
      <c r="D61" s="30"/>
      <c r="E61" s="24"/>
      <c r="F61" s="46"/>
      <c r="G61" s="133"/>
      <c r="H61" s="46"/>
      <c r="I61" s="133"/>
      <c r="J61" s="46"/>
      <c r="K61" s="133"/>
      <c r="L61" s="46"/>
    </row>
    <row r="62" spans="1:12" ht="15.95" customHeight="1" x14ac:dyDescent="0.25">
      <c r="B62" s="21"/>
      <c r="C62" s="24"/>
      <c r="D62" s="30"/>
      <c r="E62" s="24"/>
      <c r="F62" s="46"/>
      <c r="G62" s="133"/>
      <c r="H62" s="46"/>
      <c r="I62" s="133"/>
      <c r="J62" s="46"/>
      <c r="K62" s="133"/>
      <c r="L62" s="46"/>
    </row>
    <row r="63" spans="1:12" ht="8.25" customHeight="1" x14ac:dyDescent="0.25">
      <c r="B63" s="21"/>
      <c r="C63" s="24"/>
      <c r="D63" s="30"/>
      <c r="E63" s="24"/>
      <c r="F63" s="46"/>
      <c r="G63" s="133"/>
      <c r="H63" s="46"/>
      <c r="I63" s="133"/>
      <c r="J63" s="46"/>
      <c r="K63" s="133"/>
      <c r="L63" s="46"/>
    </row>
    <row r="64" spans="1:12" ht="21.95" customHeight="1" x14ac:dyDescent="0.25">
      <c r="A64" s="252" t="s">
        <v>259</v>
      </c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</row>
    <row r="65" spans="1:12" ht="16.5" customHeight="1" x14ac:dyDescent="0.25">
      <c r="A65" s="24" t="s">
        <v>2</v>
      </c>
      <c r="B65" s="24"/>
      <c r="C65" s="24"/>
    </row>
    <row r="66" spans="1:12" ht="16.5" customHeight="1" x14ac:dyDescent="0.25">
      <c r="A66" s="24" t="s">
        <v>65</v>
      </c>
      <c r="B66" s="24"/>
      <c r="C66" s="24"/>
    </row>
    <row r="67" spans="1:12" ht="16.5" customHeight="1" x14ac:dyDescent="0.25">
      <c r="A67" s="107" t="s">
        <v>221</v>
      </c>
      <c r="B67" s="107"/>
      <c r="C67" s="107"/>
      <c r="D67" s="108"/>
      <c r="E67" s="109"/>
      <c r="F67" s="25"/>
      <c r="G67" s="130"/>
      <c r="H67" s="25"/>
      <c r="I67" s="131"/>
      <c r="J67" s="25"/>
      <c r="K67" s="130"/>
      <c r="L67" s="25"/>
    </row>
    <row r="68" spans="1:12" ht="15.6" customHeight="1" x14ac:dyDescent="0.25"/>
    <row r="69" spans="1:12" ht="15.6" customHeight="1" x14ac:dyDescent="0.25"/>
    <row r="70" spans="1:12" ht="15.6" customHeight="1" x14ac:dyDescent="0.25">
      <c r="H70" s="28" t="s">
        <v>59</v>
      </c>
      <c r="I70" s="28"/>
      <c r="K70" s="28"/>
      <c r="L70" s="28" t="s">
        <v>89</v>
      </c>
    </row>
    <row r="71" spans="1:12" ht="15.6" customHeight="1" x14ac:dyDescent="0.25">
      <c r="A71" s="21"/>
      <c r="D71" s="23"/>
      <c r="E71" s="24"/>
      <c r="F71" s="181"/>
      <c r="G71" s="181"/>
      <c r="H71" s="26" t="s">
        <v>136</v>
      </c>
      <c r="I71" s="28"/>
      <c r="J71" s="25"/>
      <c r="K71" s="26"/>
      <c r="L71" s="26" t="s">
        <v>136</v>
      </c>
    </row>
    <row r="72" spans="1:12" ht="15.6" customHeight="1" x14ac:dyDescent="0.25">
      <c r="D72" s="30"/>
      <c r="E72" s="24"/>
      <c r="F72" s="136" t="s">
        <v>224</v>
      </c>
      <c r="G72" s="31"/>
      <c r="H72" s="136" t="s">
        <v>191</v>
      </c>
      <c r="I72" s="31"/>
      <c r="J72" s="136" t="s">
        <v>224</v>
      </c>
      <c r="K72" s="31"/>
      <c r="L72" s="136" t="s">
        <v>191</v>
      </c>
    </row>
    <row r="73" spans="1:12" ht="15.6" customHeight="1" x14ac:dyDescent="0.25">
      <c r="D73" s="32" t="s">
        <v>3</v>
      </c>
      <c r="E73" s="24"/>
      <c r="F73" s="27" t="s">
        <v>35</v>
      </c>
      <c r="G73" s="31"/>
      <c r="H73" s="27" t="s">
        <v>35</v>
      </c>
      <c r="I73" s="31"/>
      <c r="J73" s="27" t="s">
        <v>35</v>
      </c>
      <c r="K73" s="31"/>
      <c r="L73" s="27" t="s">
        <v>35</v>
      </c>
    </row>
    <row r="74" spans="1:12" ht="6" customHeight="1" x14ac:dyDescent="0.25">
      <c r="D74" s="30"/>
      <c r="E74" s="24"/>
      <c r="F74" s="177"/>
      <c r="G74" s="31"/>
      <c r="H74" s="119"/>
      <c r="I74" s="31"/>
      <c r="J74" s="177"/>
      <c r="K74" s="31"/>
      <c r="L74" s="119"/>
    </row>
    <row r="75" spans="1:12" ht="15.6" customHeight="1" x14ac:dyDescent="0.25">
      <c r="A75" s="24" t="s">
        <v>47</v>
      </c>
      <c r="D75" s="30"/>
      <c r="E75" s="24"/>
      <c r="F75" s="177"/>
      <c r="G75" s="133"/>
      <c r="H75" s="119"/>
      <c r="I75" s="133"/>
      <c r="J75" s="177"/>
      <c r="K75" s="134"/>
      <c r="L75" s="119"/>
    </row>
    <row r="76" spans="1:12" ht="15.6" customHeight="1" x14ac:dyDescent="0.25">
      <c r="A76" s="24"/>
      <c r="B76" s="114" t="s">
        <v>295</v>
      </c>
      <c r="D76" s="30"/>
      <c r="E76" s="24"/>
      <c r="F76" s="177"/>
      <c r="G76" s="133"/>
      <c r="H76" s="119"/>
      <c r="I76" s="133"/>
      <c r="J76" s="177"/>
      <c r="K76" s="134"/>
      <c r="L76" s="119"/>
    </row>
    <row r="77" spans="1:12" ht="15.6" customHeight="1" x14ac:dyDescent="0.25">
      <c r="A77" s="114"/>
      <c r="B77" s="114"/>
      <c r="C77" s="22" t="s">
        <v>296</v>
      </c>
      <c r="D77" s="30"/>
      <c r="E77" s="24"/>
      <c r="F77" s="164">
        <v>8403714</v>
      </c>
      <c r="G77" s="133"/>
      <c r="H77" s="46">
        <v>-150827858</v>
      </c>
      <c r="I77" s="133"/>
      <c r="J77" s="164">
        <v>27421201</v>
      </c>
      <c r="K77" s="133"/>
      <c r="L77" s="46">
        <v>-150458100</v>
      </c>
    </row>
    <row r="78" spans="1:12" ht="15.6" customHeight="1" x14ac:dyDescent="0.25">
      <c r="A78" s="114"/>
      <c r="B78" s="114" t="s">
        <v>249</v>
      </c>
      <c r="D78" s="30"/>
      <c r="E78" s="24"/>
      <c r="F78" s="177"/>
      <c r="G78" s="133"/>
      <c r="H78" s="119"/>
      <c r="I78" s="133"/>
      <c r="J78" s="177"/>
      <c r="K78" s="134"/>
      <c r="L78" s="119"/>
    </row>
    <row r="79" spans="1:12" ht="15.6" customHeight="1" x14ac:dyDescent="0.25">
      <c r="A79" s="114"/>
      <c r="B79" s="114"/>
      <c r="C79" s="22" t="s">
        <v>250</v>
      </c>
      <c r="D79" s="30"/>
      <c r="E79" s="24"/>
      <c r="F79" s="164">
        <v>-49990497</v>
      </c>
      <c r="G79" s="133"/>
      <c r="H79" s="46">
        <v>0</v>
      </c>
      <c r="I79" s="133"/>
      <c r="J79" s="164">
        <v>0</v>
      </c>
      <c r="K79" s="133"/>
      <c r="L79" s="46">
        <v>0</v>
      </c>
    </row>
    <row r="80" spans="1:12" ht="15.6" customHeight="1" x14ac:dyDescent="0.25">
      <c r="A80" s="114"/>
      <c r="B80" s="210" t="s">
        <v>269</v>
      </c>
      <c r="E80" s="24"/>
      <c r="F80" s="164">
        <v>0</v>
      </c>
      <c r="G80" s="133"/>
      <c r="H80" s="46">
        <v>0</v>
      </c>
      <c r="I80" s="133"/>
      <c r="J80" s="164">
        <v>0</v>
      </c>
      <c r="K80" s="133"/>
      <c r="L80" s="46">
        <v>204780636</v>
      </c>
    </row>
    <row r="81" spans="1:12" ht="15.6" customHeight="1" x14ac:dyDescent="0.25">
      <c r="A81" s="114"/>
      <c r="B81" s="210" t="s">
        <v>270</v>
      </c>
      <c r="D81" s="29">
        <v>31</v>
      </c>
      <c r="E81" s="24"/>
      <c r="F81" s="164">
        <v>0</v>
      </c>
      <c r="G81" s="133"/>
      <c r="H81" s="46" t="s">
        <v>110</v>
      </c>
      <c r="I81" s="133"/>
      <c r="J81" s="164">
        <v>56256000</v>
      </c>
      <c r="K81" s="133"/>
      <c r="L81" s="46">
        <v>91534586</v>
      </c>
    </row>
    <row r="82" spans="1:12" ht="15.6" customHeight="1" x14ac:dyDescent="0.25">
      <c r="B82" s="115" t="s">
        <v>204</v>
      </c>
      <c r="C82" s="116"/>
      <c r="F82" s="164">
        <v>0</v>
      </c>
      <c r="G82" s="112"/>
      <c r="H82" s="46" t="s">
        <v>110</v>
      </c>
      <c r="I82" s="112"/>
      <c r="J82" s="175">
        <v>0</v>
      </c>
      <c r="K82" s="112"/>
      <c r="L82" s="112">
        <v>-40847811</v>
      </c>
    </row>
    <row r="83" spans="1:12" ht="15.6" customHeight="1" x14ac:dyDescent="0.25">
      <c r="B83" s="115" t="s">
        <v>273</v>
      </c>
      <c r="C83" s="116"/>
      <c r="F83" s="175">
        <v>0</v>
      </c>
      <c r="G83" s="112"/>
      <c r="H83" s="112">
        <v>0</v>
      </c>
      <c r="I83" s="112"/>
      <c r="J83" s="175">
        <v>0</v>
      </c>
      <c r="K83" s="112"/>
      <c r="L83" s="112">
        <v>-259542150</v>
      </c>
    </row>
    <row r="84" spans="1:12" ht="15.6" customHeight="1" x14ac:dyDescent="0.25">
      <c r="B84" s="115" t="s">
        <v>229</v>
      </c>
      <c r="C84" s="116"/>
      <c r="D84" s="29">
        <v>15</v>
      </c>
      <c r="F84" s="175">
        <v>0</v>
      </c>
      <c r="G84" s="112"/>
      <c r="H84" s="112">
        <v>0</v>
      </c>
      <c r="I84" s="112"/>
      <c r="J84" s="175">
        <v>-163574935</v>
      </c>
      <c r="K84" s="112"/>
      <c r="L84" s="112">
        <v>0</v>
      </c>
    </row>
    <row r="85" spans="1:12" ht="15.6" customHeight="1" x14ac:dyDescent="0.25">
      <c r="B85" s="115" t="s">
        <v>178</v>
      </c>
      <c r="C85" s="116"/>
      <c r="D85" s="117"/>
      <c r="F85" s="175">
        <v>-46040000</v>
      </c>
      <c r="G85" s="112"/>
      <c r="H85" s="112">
        <v>-10000000</v>
      </c>
      <c r="I85" s="112"/>
      <c r="J85" s="175">
        <v>0</v>
      </c>
      <c r="K85" s="112"/>
      <c r="L85" s="112">
        <v>0</v>
      </c>
    </row>
    <row r="86" spans="1:12" ht="15.6" customHeight="1" x14ac:dyDescent="0.25">
      <c r="A86" s="114"/>
      <c r="B86" s="114" t="s">
        <v>271</v>
      </c>
      <c r="D86" s="30"/>
      <c r="E86" s="24"/>
      <c r="F86" s="164">
        <v>971963</v>
      </c>
      <c r="G86" s="133"/>
      <c r="H86" s="46">
        <v>801589</v>
      </c>
      <c r="I86" s="133"/>
      <c r="J86" s="164">
        <v>24621963</v>
      </c>
      <c r="K86" s="133"/>
      <c r="L86" s="46">
        <v>801589</v>
      </c>
    </row>
    <row r="87" spans="1:12" ht="15.6" customHeight="1" x14ac:dyDescent="0.25">
      <c r="A87" s="114"/>
      <c r="B87" s="114" t="s">
        <v>153</v>
      </c>
      <c r="D87" s="30"/>
      <c r="E87" s="24"/>
      <c r="F87" s="164">
        <v>-311277283</v>
      </c>
      <c r="G87" s="133"/>
      <c r="H87" s="46">
        <v>-322995661</v>
      </c>
      <c r="I87" s="133"/>
      <c r="J87" s="164">
        <v>-11936665</v>
      </c>
      <c r="K87" s="133"/>
      <c r="L87" s="46">
        <v>-10687483</v>
      </c>
    </row>
    <row r="88" spans="1:12" ht="15.6" customHeight="1" x14ac:dyDescent="0.25">
      <c r="A88" s="114"/>
      <c r="B88" s="210" t="s">
        <v>272</v>
      </c>
      <c r="C88" s="221"/>
      <c r="D88" s="30"/>
      <c r="E88" s="24"/>
      <c r="F88" s="164"/>
      <c r="G88" s="133"/>
      <c r="H88" s="46"/>
      <c r="I88" s="133"/>
      <c r="J88" s="164"/>
      <c r="K88" s="133"/>
      <c r="L88" s="46"/>
    </row>
    <row r="89" spans="1:12" ht="15.6" customHeight="1" x14ac:dyDescent="0.25">
      <c r="A89" s="114"/>
      <c r="B89" s="223"/>
      <c r="C89" s="221" t="s">
        <v>301</v>
      </c>
      <c r="D89" s="29">
        <v>18</v>
      </c>
      <c r="E89" s="24"/>
      <c r="F89" s="149">
        <v>-20388000</v>
      </c>
      <c r="G89" s="133"/>
      <c r="H89" s="104">
        <v>-17837000</v>
      </c>
      <c r="I89" s="133"/>
      <c r="J89" s="164">
        <v>0</v>
      </c>
      <c r="K89" s="133"/>
      <c r="L89" s="46">
        <v>0</v>
      </c>
    </row>
    <row r="90" spans="1:12" ht="15.6" customHeight="1" x14ac:dyDescent="0.25">
      <c r="A90" s="114"/>
      <c r="B90" s="114" t="s">
        <v>142</v>
      </c>
      <c r="D90" s="29">
        <v>20</v>
      </c>
      <c r="E90" s="24"/>
      <c r="F90" s="164">
        <v>-6569553</v>
      </c>
      <c r="G90" s="133"/>
      <c r="H90" s="46">
        <v>-250041</v>
      </c>
      <c r="I90" s="133"/>
      <c r="J90" s="164">
        <v>-398501</v>
      </c>
      <c r="K90" s="133"/>
      <c r="L90" s="46">
        <v>-250041</v>
      </c>
    </row>
    <row r="91" spans="1:12" ht="15.6" customHeight="1" x14ac:dyDescent="0.25">
      <c r="A91" s="114"/>
      <c r="B91" s="114" t="s">
        <v>143</v>
      </c>
      <c r="D91" s="30"/>
      <c r="E91" s="24"/>
      <c r="F91" s="164">
        <v>2552605</v>
      </c>
      <c r="G91" s="133"/>
      <c r="H91" s="46">
        <v>1499168</v>
      </c>
      <c r="I91" s="133"/>
      <c r="J91" s="164">
        <v>1411332</v>
      </c>
      <c r="K91" s="133"/>
      <c r="L91" s="46">
        <v>1233227</v>
      </c>
    </row>
    <row r="92" spans="1:12" ht="15.6" customHeight="1" x14ac:dyDescent="0.25">
      <c r="B92" s="114" t="s">
        <v>179</v>
      </c>
      <c r="D92" s="30"/>
      <c r="E92" s="24"/>
      <c r="F92" s="178">
        <v>1000000</v>
      </c>
      <c r="G92" s="132"/>
      <c r="H92" s="120">
        <v>250000</v>
      </c>
      <c r="I92" s="132"/>
      <c r="J92" s="179">
        <v>1000000</v>
      </c>
      <c r="K92" s="132"/>
      <c r="L92" s="135">
        <v>250000</v>
      </c>
    </row>
    <row r="93" spans="1:12" ht="6" customHeight="1" x14ac:dyDescent="0.25">
      <c r="D93" s="30"/>
      <c r="E93" s="24"/>
      <c r="F93" s="177"/>
      <c r="G93" s="133"/>
      <c r="H93" s="119"/>
      <c r="I93" s="133"/>
      <c r="J93" s="177"/>
      <c r="K93" s="133"/>
      <c r="L93" s="119"/>
    </row>
    <row r="94" spans="1:12" ht="15.6" customHeight="1" x14ac:dyDescent="0.25">
      <c r="A94" s="23" t="s">
        <v>274</v>
      </c>
      <c r="B94" s="24"/>
      <c r="C94" s="21"/>
      <c r="D94" s="30"/>
      <c r="E94" s="24"/>
      <c r="F94" s="178">
        <f>SUM(F75:F92)</f>
        <v>-421337051</v>
      </c>
      <c r="G94" s="133"/>
      <c r="H94" s="120">
        <f>SUM(H75:H92)</f>
        <v>-499359803</v>
      </c>
      <c r="I94" s="133"/>
      <c r="J94" s="178">
        <f>SUM(J75:J92)</f>
        <v>-65199605</v>
      </c>
      <c r="K94" s="133"/>
      <c r="L94" s="120">
        <f>SUM(L75:L92)</f>
        <v>-163185547</v>
      </c>
    </row>
    <row r="95" spans="1:12" ht="15.6" customHeight="1" x14ac:dyDescent="0.25">
      <c r="D95" s="30"/>
      <c r="E95" s="24"/>
      <c r="F95" s="177"/>
      <c r="G95" s="133"/>
      <c r="H95" s="119"/>
      <c r="I95" s="133"/>
      <c r="J95" s="177"/>
      <c r="K95" s="133"/>
      <c r="L95" s="119"/>
    </row>
    <row r="96" spans="1:12" ht="15.6" customHeight="1" x14ac:dyDescent="0.25">
      <c r="A96" s="24" t="s">
        <v>48</v>
      </c>
      <c r="D96" s="30"/>
      <c r="E96" s="24"/>
      <c r="F96" s="177"/>
      <c r="G96" s="133"/>
      <c r="H96" s="119"/>
      <c r="I96" s="133"/>
      <c r="J96" s="177"/>
      <c r="K96" s="133"/>
      <c r="L96" s="119"/>
    </row>
    <row r="97" spans="1:12" ht="15.6" customHeight="1" x14ac:dyDescent="0.25">
      <c r="A97" s="24"/>
      <c r="B97" s="114" t="s">
        <v>298</v>
      </c>
      <c r="D97" s="30"/>
      <c r="E97" s="24"/>
      <c r="F97" s="177"/>
      <c r="G97" s="133"/>
      <c r="H97" s="119"/>
      <c r="I97" s="133"/>
      <c r="J97" s="177"/>
      <c r="K97" s="133"/>
      <c r="L97" s="119"/>
    </row>
    <row r="98" spans="1:12" ht="15.6" customHeight="1" x14ac:dyDescent="0.25">
      <c r="A98" s="24"/>
      <c r="B98" s="210"/>
      <c r="C98" s="22" t="s">
        <v>297</v>
      </c>
      <c r="D98" s="30"/>
      <c r="E98" s="24"/>
      <c r="F98" s="164">
        <v>-60000</v>
      </c>
      <c r="G98" s="133"/>
      <c r="H98" s="46">
        <v>30060000</v>
      </c>
      <c r="I98" s="133"/>
      <c r="J98" s="164">
        <v>0</v>
      </c>
      <c r="K98" s="217"/>
      <c r="L98" s="46">
        <v>0</v>
      </c>
    </row>
    <row r="99" spans="1:12" ht="15.6" customHeight="1" x14ac:dyDescent="0.25">
      <c r="A99" s="114"/>
      <c r="B99" s="114" t="s">
        <v>299</v>
      </c>
      <c r="D99" s="30"/>
      <c r="E99" s="24"/>
      <c r="F99" s="177"/>
      <c r="G99" s="133"/>
      <c r="H99" s="119"/>
      <c r="I99" s="133"/>
      <c r="J99" s="177"/>
      <c r="K99" s="133"/>
      <c r="L99" s="119"/>
    </row>
    <row r="100" spans="1:12" ht="15.6" customHeight="1" x14ac:dyDescent="0.25">
      <c r="A100" s="21"/>
      <c r="B100" s="21"/>
      <c r="C100" s="22" t="s">
        <v>300</v>
      </c>
      <c r="E100" s="24"/>
      <c r="F100" s="164">
        <v>-1339821110</v>
      </c>
      <c r="G100" s="133"/>
      <c r="H100" s="46">
        <v>-259266256</v>
      </c>
      <c r="I100" s="133"/>
      <c r="J100" s="164">
        <v>-170336714</v>
      </c>
      <c r="K100" s="133"/>
      <c r="L100" s="46">
        <v>-465285293</v>
      </c>
    </row>
    <row r="101" spans="1:12" ht="15.6" customHeight="1" x14ac:dyDescent="0.25">
      <c r="A101" s="114"/>
      <c r="B101" s="114" t="s">
        <v>144</v>
      </c>
      <c r="D101" s="212"/>
      <c r="E101" s="24"/>
      <c r="F101" s="164"/>
      <c r="G101" s="133"/>
      <c r="H101" s="46"/>
      <c r="I101" s="133"/>
      <c r="J101" s="164"/>
      <c r="K101" s="133"/>
      <c r="L101" s="46"/>
    </row>
    <row r="102" spans="1:12" ht="15.6" customHeight="1" x14ac:dyDescent="0.25">
      <c r="A102" s="114"/>
      <c r="B102" s="114"/>
      <c r="C102" s="21" t="s">
        <v>150</v>
      </c>
      <c r="E102" s="24"/>
      <c r="F102" s="164">
        <v>-486000</v>
      </c>
      <c r="G102" s="133"/>
      <c r="H102" s="46">
        <v>-760386</v>
      </c>
      <c r="I102" s="133"/>
      <c r="J102" s="164">
        <v>0</v>
      </c>
      <c r="K102" s="133"/>
      <c r="L102" s="46">
        <v>0</v>
      </c>
    </row>
    <row r="103" spans="1:12" ht="15.6" customHeight="1" x14ac:dyDescent="0.25">
      <c r="A103" s="114"/>
      <c r="B103" s="146" t="s">
        <v>147</v>
      </c>
      <c r="C103" s="147"/>
      <c r="E103" s="24"/>
      <c r="F103" s="164"/>
      <c r="G103" s="133"/>
      <c r="H103" s="46"/>
      <c r="I103" s="133"/>
      <c r="J103" s="164"/>
      <c r="K103" s="133"/>
      <c r="L103" s="46"/>
    </row>
    <row r="104" spans="1:12" ht="15.6" customHeight="1" x14ac:dyDescent="0.25">
      <c r="A104" s="114"/>
      <c r="B104" s="146"/>
      <c r="C104" s="147" t="s">
        <v>155</v>
      </c>
      <c r="D104" s="29">
        <v>26</v>
      </c>
      <c r="E104" s="24"/>
      <c r="F104" s="164">
        <v>0</v>
      </c>
      <c r="G104" s="133"/>
      <c r="H104" s="46">
        <v>-1440000</v>
      </c>
      <c r="I104" s="133"/>
      <c r="J104" s="164">
        <v>0</v>
      </c>
      <c r="K104" s="133"/>
      <c r="L104" s="46">
        <v>0</v>
      </c>
    </row>
    <row r="105" spans="1:12" ht="15.6" customHeight="1" x14ac:dyDescent="0.25">
      <c r="A105" s="114"/>
      <c r="B105" s="114" t="s">
        <v>145</v>
      </c>
      <c r="D105" s="212"/>
      <c r="E105" s="24"/>
      <c r="F105" s="164"/>
      <c r="G105" s="133"/>
      <c r="H105" s="46"/>
      <c r="I105" s="133"/>
      <c r="J105" s="164"/>
      <c r="K105" s="133"/>
      <c r="L105" s="46"/>
    </row>
    <row r="106" spans="1:12" ht="15.6" customHeight="1" x14ac:dyDescent="0.25">
      <c r="A106" s="114"/>
      <c r="B106" s="21"/>
      <c r="C106" s="22" t="s">
        <v>154</v>
      </c>
      <c r="D106" s="29">
        <v>26</v>
      </c>
      <c r="E106" s="24"/>
      <c r="F106" s="164">
        <v>225636800</v>
      </c>
      <c r="G106" s="133"/>
      <c r="H106" s="46">
        <v>314820000</v>
      </c>
      <c r="I106" s="133"/>
      <c r="J106" s="164">
        <v>0</v>
      </c>
      <c r="K106" s="133"/>
      <c r="L106" s="46">
        <v>0</v>
      </c>
    </row>
    <row r="107" spans="1:12" ht="15.6" customHeight="1" x14ac:dyDescent="0.25">
      <c r="A107" s="114"/>
      <c r="B107" s="114" t="s">
        <v>146</v>
      </c>
      <c r="D107" s="212"/>
      <c r="E107" s="24"/>
      <c r="F107" s="164"/>
      <c r="G107" s="133"/>
      <c r="H107" s="46"/>
      <c r="I107" s="133"/>
      <c r="J107" s="164"/>
      <c r="K107" s="133"/>
      <c r="L107" s="46"/>
    </row>
    <row r="108" spans="1:12" ht="15.6" customHeight="1" x14ac:dyDescent="0.25">
      <c r="A108" s="114"/>
      <c r="B108" s="21"/>
      <c r="C108" s="22" t="s">
        <v>154</v>
      </c>
      <c r="D108" s="29">
        <v>26</v>
      </c>
      <c r="E108" s="24"/>
      <c r="F108" s="164">
        <v>-524794011</v>
      </c>
      <c r="G108" s="133"/>
      <c r="H108" s="46">
        <v>-372108808</v>
      </c>
      <c r="I108" s="133"/>
      <c r="J108" s="164">
        <v>0</v>
      </c>
      <c r="K108" s="133"/>
      <c r="L108" s="46">
        <v>0</v>
      </c>
    </row>
    <row r="109" spans="1:12" ht="15.6" customHeight="1" x14ac:dyDescent="0.25">
      <c r="A109" s="114"/>
      <c r="B109" s="114" t="s">
        <v>219</v>
      </c>
      <c r="D109" s="29" t="s">
        <v>302</v>
      </c>
      <c r="E109" s="24"/>
      <c r="F109" s="164">
        <v>-88363563</v>
      </c>
      <c r="G109" s="133"/>
      <c r="H109" s="46">
        <v>-96339113</v>
      </c>
      <c r="I109" s="133"/>
      <c r="J109" s="164">
        <v>-2192028</v>
      </c>
      <c r="K109" s="133"/>
      <c r="L109" s="46">
        <v>-2011248</v>
      </c>
    </row>
    <row r="110" spans="1:12" ht="15.6" customHeight="1" x14ac:dyDescent="0.25">
      <c r="A110" s="114"/>
      <c r="B110" s="210" t="s">
        <v>251</v>
      </c>
      <c r="C110" s="221"/>
      <c r="D110" s="222"/>
      <c r="E110" s="24"/>
      <c r="F110" s="164"/>
      <c r="G110" s="133"/>
      <c r="H110" s="46"/>
      <c r="I110" s="133"/>
      <c r="J110" s="164"/>
      <c r="K110" s="133"/>
      <c r="L110" s="46"/>
    </row>
    <row r="111" spans="1:12" ht="15.6" customHeight="1" x14ac:dyDescent="0.25">
      <c r="A111" s="114"/>
      <c r="B111" s="221" t="s">
        <v>252</v>
      </c>
      <c r="C111" s="221"/>
      <c r="D111" s="222">
        <v>25</v>
      </c>
      <c r="E111" s="24"/>
      <c r="F111" s="164">
        <v>745093458</v>
      </c>
      <c r="G111" s="133"/>
      <c r="H111" s="46">
        <v>0</v>
      </c>
      <c r="I111" s="133"/>
      <c r="J111" s="164">
        <v>0</v>
      </c>
      <c r="K111" s="133"/>
      <c r="L111" s="46">
        <v>0</v>
      </c>
    </row>
    <row r="112" spans="1:12" ht="15.6" customHeight="1" x14ac:dyDescent="0.25">
      <c r="A112" s="114"/>
      <c r="B112" s="210" t="s">
        <v>253</v>
      </c>
      <c r="C112" s="221"/>
      <c r="D112" s="222">
        <v>25</v>
      </c>
      <c r="E112" s="24"/>
      <c r="F112" s="164">
        <v>-5016778</v>
      </c>
      <c r="G112" s="133"/>
      <c r="H112" s="46">
        <v>0</v>
      </c>
      <c r="I112" s="133"/>
      <c r="J112" s="164">
        <v>0</v>
      </c>
      <c r="K112" s="133"/>
      <c r="L112" s="46">
        <v>0</v>
      </c>
    </row>
    <row r="113" spans="1:12" ht="15.6" customHeight="1" x14ac:dyDescent="0.25">
      <c r="A113" s="114"/>
      <c r="B113" s="210" t="s">
        <v>254</v>
      </c>
      <c r="C113" s="221"/>
      <c r="D113" s="222"/>
      <c r="E113" s="24"/>
      <c r="F113" s="164"/>
      <c r="G113" s="133"/>
      <c r="H113" s="46"/>
      <c r="I113" s="133"/>
      <c r="J113" s="164"/>
      <c r="K113" s="133"/>
      <c r="L113" s="46"/>
    </row>
    <row r="114" spans="1:12" ht="15.6" customHeight="1" x14ac:dyDescent="0.25">
      <c r="A114" s="114"/>
      <c r="B114" s="221" t="s">
        <v>255</v>
      </c>
      <c r="C114" s="221"/>
      <c r="D114" s="29">
        <v>25</v>
      </c>
      <c r="E114" s="24"/>
      <c r="F114" s="164">
        <v>-52568551</v>
      </c>
      <c r="G114" s="133"/>
      <c r="H114" s="46">
        <v>0</v>
      </c>
      <c r="I114" s="133"/>
      <c r="J114" s="164">
        <v>0</v>
      </c>
      <c r="K114" s="133"/>
      <c r="L114" s="46">
        <v>0</v>
      </c>
    </row>
    <row r="115" spans="1:12" ht="15.6" customHeight="1" x14ac:dyDescent="0.25">
      <c r="A115" s="114"/>
      <c r="B115" s="114" t="s">
        <v>206</v>
      </c>
      <c r="D115" s="29">
        <v>31</v>
      </c>
      <c r="E115" s="24"/>
      <c r="F115" s="164">
        <v>733590</v>
      </c>
      <c r="G115" s="133"/>
      <c r="H115" s="46">
        <v>23827290</v>
      </c>
      <c r="I115" s="133"/>
      <c r="J115" s="164">
        <v>0</v>
      </c>
      <c r="K115" s="133"/>
      <c r="L115" s="46">
        <v>0</v>
      </c>
    </row>
    <row r="116" spans="1:12" ht="15.6" customHeight="1" x14ac:dyDescent="0.25">
      <c r="A116" s="114"/>
      <c r="B116" s="146" t="s">
        <v>205</v>
      </c>
      <c r="C116" s="147"/>
      <c r="D116" s="29">
        <v>28</v>
      </c>
      <c r="E116" s="24"/>
      <c r="F116" s="164">
        <v>0</v>
      </c>
      <c r="G116" s="133"/>
      <c r="H116" s="46">
        <v>107452878</v>
      </c>
      <c r="I116" s="133"/>
      <c r="J116" s="164">
        <v>0</v>
      </c>
      <c r="K116" s="133"/>
      <c r="L116" s="46">
        <v>107452878</v>
      </c>
    </row>
    <row r="117" spans="1:12" ht="15.6" customHeight="1" x14ac:dyDescent="0.25">
      <c r="A117" s="114"/>
      <c r="B117" s="210" t="s">
        <v>203</v>
      </c>
      <c r="E117" s="24"/>
      <c r="F117" s="164" t="s">
        <v>110</v>
      </c>
      <c r="G117" s="133"/>
      <c r="H117" s="46">
        <v>204780636</v>
      </c>
      <c r="I117" s="133"/>
      <c r="J117" s="164">
        <v>0</v>
      </c>
      <c r="K117" s="133"/>
      <c r="L117" s="46">
        <v>0</v>
      </c>
    </row>
    <row r="118" spans="1:12" ht="15.6" customHeight="1" x14ac:dyDescent="0.25">
      <c r="A118" s="114"/>
      <c r="B118" s="114" t="s">
        <v>177</v>
      </c>
      <c r="D118" s="29">
        <v>31</v>
      </c>
      <c r="E118" s="24"/>
      <c r="F118" s="164">
        <v>56256000</v>
      </c>
      <c r="G118" s="133"/>
      <c r="H118" s="46">
        <v>91534586</v>
      </c>
      <c r="I118" s="133"/>
      <c r="J118" s="164">
        <v>0</v>
      </c>
      <c r="K118" s="133"/>
      <c r="L118" s="46">
        <v>0</v>
      </c>
    </row>
    <row r="119" spans="1:12" ht="15.6" customHeight="1" x14ac:dyDescent="0.25">
      <c r="A119" s="114"/>
      <c r="B119" s="114" t="s">
        <v>213</v>
      </c>
      <c r="E119" s="24"/>
      <c r="F119" s="164" t="s">
        <v>110</v>
      </c>
      <c r="G119" s="133"/>
      <c r="H119" s="46">
        <v>-40847811</v>
      </c>
      <c r="I119" s="133"/>
      <c r="J119" s="164">
        <v>0</v>
      </c>
      <c r="K119" s="133"/>
      <c r="L119" s="46">
        <v>0</v>
      </c>
    </row>
    <row r="120" spans="1:12" ht="15.6" customHeight="1" x14ac:dyDescent="0.25">
      <c r="A120" s="114"/>
      <c r="B120" s="210" t="s">
        <v>275</v>
      </c>
      <c r="C120" s="221"/>
      <c r="D120" s="29">
        <v>31</v>
      </c>
      <c r="E120" s="24"/>
      <c r="F120" s="164">
        <v>117824543</v>
      </c>
      <c r="G120" s="133"/>
      <c r="H120" s="46">
        <v>481953836</v>
      </c>
      <c r="I120" s="133"/>
      <c r="J120" s="164">
        <v>0</v>
      </c>
      <c r="K120" s="133"/>
      <c r="L120" s="46">
        <v>0</v>
      </c>
    </row>
    <row r="121" spans="1:12" ht="15.6" customHeight="1" x14ac:dyDescent="0.25">
      <c r="A121" s="114"/>
      <c r="B121" s="114" t="s">
        <v>149</v>
      </c>
      <c r="D121" s="30"/>
      <c r="E121" s="24"/>
      <c r="F121" s="164">
        <v>-158007900</v>
      </c>
      <c r="G121" s="132"/>
      <c r="H121" s="46">
        <v>-142360037</v>
      </c>
      <c r="I121" s="132"/>
      <c r="J121" s="164">
        <v>-1294635</v>
      </c>
      <c r="K121" s="132"/>
      <c r="L121" s="46">
        <v>-5930997</v>
      </c>
    </row>
    <row r="122" spans="1:12" ht="15.6" customHeight="1" x14ac:dyDescent="0.25">
      <c r="A122" s="114"/>
      <c r="B122" s="114" t="s">
        <v>148</v>
      </c>
      <c r="D122" s="29">
        <v>29</v>
      </c>
      <c r="E122" s="24"/>
      <c r="F122" s="178">
        <v>-206579638</v>
      </c>
      <c r="G122" s="133"/>
      <c r="H122" s="120">
        <v>-73987806</v>
      </c>
      <c r="I122" s="133"/>
      <c r="J122" s="178">
        <v>-206579638</v>
      </c>
      <c r="K122" s="133"/>
      <c r="L122" s="120">
        <v>-73987806</v>
      </c>
    </row>
    <row r="123" spans="1:12" ht="6" customHeight="1" x14ac:dyDescent="0.25">
      <c r="A123" s="24"/>
      <c r="B123" s="114"/>
      <c r="D123" s="30"/>
      <c r="E123" s="24"/>
      <c r="F123" s="177"/>
      <c r="G123" s="133"/>
      <c r="H123" s="119"/>
      <c r="I123" s="133"/>
      <c r="J123" s="177"/>
      <c r="K123" s="134"/>
      <c r="L123" s="119"/>
    </row>
    <row r="124" spans="1:12" ht="15.6" customHeight="1" x14ac:dyDescent="0.25">
      <c r="A124" s="24" t="s">
        <v>185</v>
      </c>
      <c r="B124" s="24"/>
      <c r="C124" s="21"/>
      <c r="D124" s="30"/>
      <c r="E124" s="24"/>
      <c r="F124" s="178">
        <f>SUM(F98:F122)</f>
        <v>-1230153160</v>
      </c>
      <c r="G124" s="133"/>
      <c r="H124" s="120">
        <f>SUM(H98:H122)</f>
        <v>267319009</v>
      </c>
      <c r="I124" s="133"/>
      <c r="J124" s="178">
        <f>SUM(J98:J122)</f>
        <v>-380403015</v>
      </c>
      <c r="K124" s="133"/>
      <c r="L124" s="120">
        <f>SUM(L98:L122)</f>
        <v>-439762466</v>
      </c>
    </row>
    <row r="125" spans="1:12" ht="15.6" customHeight="1" x14ac:dyDescent="0.25">
      <c r="A125" s="24"/>
      <c r="D125" s="30"/>
      <c r="E125" s="24"/>
      <c r="F125" s="119"/>
      <c r="G125" s="133"/>
      <c r="H125" s="119"/>
      <c r="I125" s="133"/>
      <c r="J125" s="119"/>
      <c r="K125" s="134"/>
      <c r="L125" s="119"/>
    </row>
    <row r="126" spans="1:12" ht="15.6" customHeight="1" x14ac:dyDescent="0.25">
      <c r="A126" s="24"/>
      <c r="D126" s="30"/>
      <c r="E126" s="24"/>
      <c r="F126" s="119"/>
      <c r="G126" s="133"/>
      <c r="H126" s="119"/>
      <c r="I126" s="133"/>
      <c r="J126" s="119"/>
      <c r="K126" s="134"/>
      <c r="L126" s="119"/>
    </row>
    <row r="127" spans="1:12" ht="15.6" customHeight="1" x14ac:dyDescent="0.25">
      <c r="A127" s="24"/>
      <c r="D127" s="30"/>
      <c r="E127" s="24"/>
      <c r="F127" s="119"/>
      <c r="G127" s="133"/>
      <c r="H127" s="119"/>
      <c r="I127" s="133"/>
      <c r="J127" s="119"/>
      <c r="K127" s="134"/>
      <c r="L127" s="119"/>
    </row>
    <row r="128" spans="1:12" ht="16.5" customHeight="1" x14ac:dyDescent="0.25">
      <c r="A128" s="24"/>
      <c r="D128" s="30"/>
      <c r="E128" s="24"/>
      <c r="F128" s="119"/>
      <c r="G128" s="133"/>
      <c r="H128" s="119"/>
      <c r="I128" s="133"/>
      <c r="J128" s="119"/>
      <c r="K128" s="134"/>
      <c r="L128" s="119"/>
    </row>
    <row r="129" spans="1:12" ht="21.95" customHeight="1" x14ac:dyDescent="0.25">
      <c r="A129" s="253" t="s">
        <v>259</v>
      </c>
      <c r="B129" s="253"/>
      <c r="C129" s="253"/>
      <c r="D129" s="253"/>
      <c r="E129" s="253"/>
      <c r="F129" s="253"/>
      <c r="G129" s="253"/>
      <c r="H129" s="253"/>
      <c r="I129" s="253"/>
      <c r="J129" s="253"/>
      <c r="K129" s="253"/>
      <c r="L129" s="253"/>
    </row>
    <row r="130" spans="1:12" ht="16.5" customHeight="1" x14ac:dyDescent="0.25">
      <c r="A130" s="24" t="s">
        <v>2</v>
      </c>
      <c r="B130" s="24"/>
      <c r="C130" s="24"/>
    </row>
    <row r="131" spans="1:12" ht="16.5" customHeight="1" x14ac:dyDescent="0.25">
      <c r="A131" s="24" t="s">
        <v>65</v>
      </c>
      <c r="B131" s="24"/>
      <c r="C131" s="24"/>
    </row>
    <row r="132" spans="1:12" ht="16.5" customHeight="1" x14ac:dyDescent="0.25">
      <c r="A132" s="107" t="s">
        <v>221</v>
      </c>
      <c r="B132" s="107"/>
      <c r="C132" s="107"/>
      <c r="D132" s="108"/>
      <c r="E132" s="109"/>
      <c r="F132" s="25"/>
      <c r="G132" s="130"/>
      <c r="H132" s="25"/>
      <c r="I132" s="131"/>
      <c r="J132" s="25"/>
      <c r="K132" s="130"/>
      <c r="L132" s="25"/>
    </row>
    <row r="133" spans="1:12" ht="16.5" customHeight="1" x14ac:dyDescent="0.25"/>
    <row r="134" spans="1:12" ht="16.5" customHeight="1" x14ac:dyDescent="0.25"/>
    <row r="135" spans="1:12" ht="16.5" customHeight="1" x14ac:dyDescent="0.25">
      <c r="H135" s="28" t="s">
        <v>59</v>
      </c>
      <c r="I135" s="28"/>
      <c r="K135" s="28"/>
      <c r="L135" s="28" t="s">
        <v>89</v>
      </c>
    </row>
    <row r="136" spans="1:12" ht="16.5" customHeight="1" x14ac:dyDescent="0.25">
      <c r="A136" s="21"/>
      <c r="D136" s="23"/>
      <c r="E136" s="24"/>
      <c r="F136" s="181"/>
      <c r="G136" s="181"/>
      <c r="H136" s="26" t="s">
        <v>136</v>
      </c>
      <c r="I136" s="28"/>
      <c r="J136" s="25"/>
      <c r="K136" s="26"/>
      <c r="L136" s="26" t="s">
        <v>136</v>
      </c>
    </row>
    <row r="137" spans="1:12" ht="16.5" customHeight="1" x14ac:dyDescent="0.25">
      <c r="D137" s="30"/>
      <c r="E137" s="24"/>
      <c r="F137" s="136" t="s">
        <v>224</v>
      </c>
      <c r="G137" s="31"/>
      <c r="H137" s="136" t="s">
        <v>191</v>
      </c>
      <c r="I137" s="31"/>
      <c r="J137" s="136" t="s">
        <v>224</v>
      </c>
      <c r="K137" s="31"/>
      <c r="L137" s="136" t="s">
        <v>191</v>
      </c>
    </row>
    <row r="138" spans="1:12" ht="16.5" customHeight="1" x14ac:dyDescent="0.25">
      <c r="D138" s="30"/>
      <c r="E138" s="24"/>
      <c r="F138" s="27" t="s">
        <v>35</v>
      </c>
      <c r="G138" s="31"/>
      <c r="H138" s="27" t="s">
        <v>35</v>
      </c>
      <c r="I138" s="31"/>
      <c r="J138" s="27" t="s">
        <v>35</v>
      </c>
      <c r="K138" s="31"/>
      <c r="L138" s="27" t="s">
        <v>35</v>
      </c>
    </row>
    <row r="139" spans="1:12" ht="16.5" customHeight="1" x14ac:dyDescent="0.25">
      <c r="A139" s="24"/>
      <c r="D139" s="30"/>
      <c r="E139" s="24"/>
      <c r="F139" s="177"/>
      <c r="G139" s="133"/>
      <c r="H139" s="119"/>
      <c r="I139" s="133"/>
      <c r="J139" s="177"/>
      <c r="K139" s="134"/>
      <c r="L139" s="119"/>
    </row>
    <row r="140" spans="1:12" ht="16.5" customHeight="1" x14ac:dyDescent="0.25">
      <c r="A140" s="24" t="s">
        <v>276</v>
      </c>
      <c r="D140" s="30"/>
      <c r="E140" s="24"/>
      <c r="F140" s="164">
        <f>F124+F94+F53</f>
        <v>131446783</v>
      </c>
      <c r="G140" s="217"/>
      <c r="H140" s="46">
        <f>H124+H94+H53</f>
        <v>220527084</v>
      </c>
      <c r="I140" s="217"/>
      <c r="J140" s="164">
        <f>J124+J94+J53</f>
        <v>131908494</v>
      </c>
      <c r="K140" s="217"/>
      <c r="L140" s="46">
        <f>L124+L94+L53</f>
        <v>82704893</v>
      </c>
    </row>
    <row r="141" spans="1:12" ht="16.5" customHeight="1" x14ac:dyDescent="0.25">
      <c r="A141" s="21" t="s">
        <v>256</v>
      </c>
      <c r="D141" s="30"/>
      <c r="E141" s="24"/>
      <c r="F141" s="164">
        <v>12255</v>
      </c>
      <c r="G141" s="133"/>
      <c r="H141" s="46">
        <v>0</v>
      </c>
      <c r="I141" s="133"/>
      <c r="J141" s="164" t="s">
        <v>110</v>
      </c>
      <c r="K141" s="133"/>
      <c r="L141" s="46">
        <v>0</v>
      </c>
    </row>
    <row r="142" spans="1:12" ht="16.5" customHeight="1" x14ac:dyDescent="0.25">
      <c r="A142" s="22" t="s">
        <v>66</v>
      </c>
      <c r="D142" s="30"/>
      <c r="E142" s="24"/>
      <c r="F142" s="178">
        <v>489646173</v>
      </c>
      <c r="G142" s="133"/>
      <c r="H142" s="120">
        <v>269119089</v>
      </c>
      <c r="I142" s="133"/>
      <c r="J142" s="178">
        <v>240167640</v>
      </c>
      <c r="K142" s="133"/>
      <c r="L142" s="120">
        <v>157462747</v>
      </c>
    </row>
    <row r="143" spans="1:12" ht="16.5" customHeight="1" x14ac:dyDescent="0.25">
      <c r="D143" s="30"/>
      <c r="E143" s="24"/>
      <c r="F143" s="177"/>
      <c r="G143" s="133"/>
      <c r="H143" s="119"/>
      <c r="I143" s="133"/>
      <c r="J143" s="177"/>
      <c r="K143" s="133"/>
      <c r="L143" s="119"/>
    </row>
    <row r="144" spans="1:12" ht="16.5" customHeight="1" thickBot="1" x14ac:dyDescent="0.3">
      <c r="A144" s="24" t="s">
        <v>67</v>
      </c>
      <c r="D144" s="30"/>
      <c r="E144" s="24"/>
      <c r="F144" s="180">
        <f>SUM(E140:F142)</f>
        <v>621105211</v>
      </c>
      <c r="G144" s="133"/>
      <c r="H144" s="236">
        <f>SUM(G140:H142)</f>
        <v>489646173</v>
      </c>
      <c r="I144" s="133"/>
      <c r="J144" s="180">
        <f>SUM(I140:J142)</f>
        <v>372076134</v>
      </c>
      <c r="K144" s="133"/>
      <c r="L144" s="236">
        <f>SUM(K140:L142)</f>
        <v>240167640</v>
      </c>
    </row>
    <row r="145" spans="1:12" ht="16.5" customHeight="1" thickTop="1" x14ac:dyDescent="0.25">
      <c r="B145" s="114"/>
      <c r="C145" s="21"/>
      <c r="D145" s="30"/>
      <c r="E145" s="24"/>
      <c r="F145" s="164"/>
      <c r="G145" s="133"/>
      <c r="H145" s="46"/>
      <c r="I145" s="133"/>
      <c r="J145" s="164"/>
      <c r="K145" s="132"/>
      <c r="L145" s="46"/>
    </row>
    <row r="146" spans="1:12" ht="16.5" customHeight="1" x14ac:dyDescent="0.25">
      <c r="B146" s="114"/>
      <c r="C146" s="21"/>
      <c r="D146" s="30"/>
      <c r="E146" s="24"/>
      <c r="F146" s="164"/>
      <c r="G146" s="133"/>
      <c r="H146" s="46"/>
      <c r="I146" s="133"/>
      <c r="J146" s="164"/>
      <c r="K146" s="132"/>
      <c r="L146" s="46"/>
    </row>
    <row r="147" spans="1:12" ht="16.5" customHeight="1" x14ac:dyDescent="0.25">
      <c r="A147" s="24" t="s">
        <v>68</v>
      </c>
      <c r="D147" s="30"/>
      <c r="E147" s="24"/>
      <c r="F147" s="177"/>
      <c r="G147" s="133"/>
      <c r="H147" s="119"/>
      <c r="I147" s="133"/>
      <c r="J147" s="177"/>
      <c r="K147" s="134"/>
      <c r="L147" s="119"/>
    </row>
    <row r="148" spans="1:12" ht="16.5" customHeight="1" x14ac:dyDescent="0.25">
      <c r="A148" s="24"/>
      <c r="D148" s="30"/>
      <c r="E148" s="24"/>
      <c r="F148" s="177"/>
      <c r="G148" s="133"/>
      <c r="H148" s="119"/>
      <c r="I148" s="133"/>
      <c r="J148" s="177"/>
      <c r="K148" s="134"/>
      <c r="L148" s="119"/>
    </row>
    <row r="149" spans="1:12" ht="16.5" customHeight="1" x14ac:dyDescent="0.25">
      <c r="A149" s="24"/>
      <c r="B149" s="114" t="s">
        <v>156</v>
      </c>
      <c r="D149" s="30"/>
      <c r="E149" s="24"/>
      <c r="F149" s="177"/>
      <c r="G149" s="133"/>
      <c r="H149" s="119"/>
      <c r="I149" s="133"/>
      <c r="J149" s="177"/>
      <c r="K149" s="134"/>
      <c r="L149" s="119"/>
    </row>
    <row r="150" spans="1:12" ht="16.5" customHeight="1" x14ac:dyDescent="0.25">
      <c r="B150" s="114"/>
      <c r="C150" s="21" t="s">
        <v>216</v>
      </c>
      <c r="D150" s="30"/>
      <c r="E150" s="24"/>
      <c r="F150" s="164">
        <v>163375599</v>
      </c>
      <c r="G150" s="133"/>
      <c r="H150" s="46">
        <v>121776809.92000002</v>
      </c>
      <c r="I150" s="133"/>
      <c r="J150" s="164">
        <v>11133363</v>
      </c>
      <c r="K150" s="132"/>
      <c r="L150" s="46">
        <v>158058</v>
      </c>
    </row>
    <row r="151" spans="1:12" ht="16.5" customHeight="1" x14ac:dyDescent="0.25">
      <c r="A151" s="114" t="s">
        <v>101</v>
      </c>
      <c r="B151" s="121" t="s">
        <v>214</v>
      </c>
      <c r="D151" s="30"/>
      <c r="E151" s="24"/>
      <c r="F151" s="164"/>
      <c r="G151" s="133"/>
      <c r="H151" s="46"/>
      <c r="I151" s="133"/>
      <c r="J151" s="164"/>
      <c r="K151" s="133"/>
      <c r="L151" s="46"/>
    </row>
    <row r="152" spans="1:12" ht="16.5" customHeight="1" x14ac:dyDescent="0.25">
      <c r="A152" s="114"/>
      <c r="B152" s="21"/>
      <c r="C152" s="21" t="s">
        <v>217</v>
      </c>
      <c r="D152" s="30"/>
      <c r="E152" s="24"/>
      <c r="F152" s="164">
        <v>100276809.90000001</v>
      </c>
      <c r="G152" s="133"/>
      <c r="H152" s="46">
        <v>30192766</v>
      </c>
      <c r="I152" s="133"/>
      <c r="J152" s="164">
        <v>1882845</v>
      </c>
      <c r="K152" s="133"/>
      <c r="L152" s="46">
        <v>258079</v>
      </c>
    </row>
    <row r="153" spans="1:12" ht="16.5" customHeight="1" x14ac:dyDescent="0.25">
      <c r="A153" s="114"/>
      <c r="B153" s="210" t="s">
        <v>257</v>
      </c>
      <c r="C153" s="223"/>
      <c r="D153" s="224"/>
      <c r="E153" s="225"/>
      <c r="F153" s="226"/>
      <c r="G153" s="227"/>
      <c r="H153" s="228"/>
      <c r="I153" s="227"/>
      <c r="J153" s="226"/>
      <c r="K153" s="227"/>
      <c r="L153" s="228"/>
    </row>
    <row r="154" spans="1:12" ht="16.5" customHeight="1" x14ac:dyDescent="0.25">
      <c r="A154" s="114"/>
      <c r="B154" s="221"/>
      <c r="C154" s="221" t="s">
        <v>258</v>
      </c>
      <c r="D154" s="222"/>
      <c r="E154" s="225"/>
      <c r="F154" s="226">
        <v>23100617</v>
      </c>
      <c r="G154" s="227"/>
      <c r="H154" s="228" t="s">
        <v>110</v>
      </c>
      <c r="I154" s="227"/>
      <c r="J154" s="226" t="s">
        <v>110</v>
      </c>
      <c r="K154" s="229"/>
      <c r="L154" s="228" t="s">
        <v>110</v>
      </c>
    </row>
    <row r="155" spans="1:12" ht="16.5" customHeight="1" x14ac:dyDescent="0.25">
      <c r="A155" s="114"/>
      <c r="B155" s="114"/>
      <c r="C155" s="21"/>
      <c r="D155" s="30"/>
      <c r="E155" s="24"/>
      <c r="F155" s="46"/>
      <c r="G155" s="133"/>
      <c r="H155" s="46"/>
      <c r="I155" s="133"/>
      <c r="J155" s="46"/>
      <c r="K155" s="133"/>
      <c r="L155" s="46"/>
    </row>
    <row r="156" spans="1:12" ht="16.5" customHeight="1" x14ac:dyDescent="0.25">
      <c r="A156" s="114"/>
      <c r="B156" s="114"/>
      <c r="C156" s="21"/>
      <c r="D156" s="30"/>
      <c r="E156" s="24"/>
      <c r="F156" s="46"/>
      <c r="G156" s="133"/>
      <c r="H156" s="46"/>
      <c r="I156" s="133"/>
      <c r="J156" s="46"/>
      <c r="K156" s="133"/>
      <c r="L156" s="46"/>
    </row>
    <row r="157" spans="1:12" ht="16.5" customHeight="1" x14ac:dyDescent="0.25">
      <c r="A157" s="114"/>
      <c r="B157" s="114"/>
      <c r="C157" s="21"/>
      <c r="D157" s="30"/>
      <c r="E157" s="24"/>
      <c r="F157" s="46"/>
      <c r="G157" s="133"/>
      <c r="H157" s="46"/>
      <c r="I157" s="133"/>
      <c r="J157" s="46"/>
      <c r="K157" s="133"/>
      <c r="L157" s="46"/>
    </row>
    <row r="158" spans="1:12" ht="16.5" customHeight="1" x14ac:dyDescent="0.25">
      <c r="A158" s="114"/>
      <c r="B158" s="114"/>
      <c r="C158" s="21"/>
      <c r="D158" s="30"/>
      <c r="E158" s="24"/>
      <c r="F158" s="46"/>
      <c r="G158" s="133"/>
      <c r="H158" s="46"/>
      <c r="I158" s="133"/>
      <c r="J158" s="46"/>
      <c r="K158" s="133"/>
      <c r="L158" s="46"/>
    </row>
    <row r="159" spans="1:12" ht="16.5" customHeight="1" x14ac:dyDescent="0.25">
      <c r="A159" s="114"/>
      <c r="B159" s="114"/>
      <c r="C159" s="21"/>
      <c r="D159" s="30"/>
      <c r="E159" s="24"/>
      <c r="F159" s="46"/>
      <c r="G159" s="133"/>
      <c r="H159" s="46"/>
      <c r="I159" s="133"/>
      <c r="J159" s="46"/>
      <c r="K159" s="133"/>
      <c r="L159" s="46"/>
    </row>
    <row r="160" spans="1:12" ht="16.5" customHeight="1" x14ac:dyDescent="0.25">
      <c r="A160" s="114"/>
      <c r="B160" s="114"/>
      <c r="C160" s="21"/>
      <c r="D160" s="30"/>
      <c r="E160" s="24"/>
      <c r="F160" s="46"/>
      <c r="G160" s="133"/>
      <c r="H160" s="46"/>
      <c r="I160" s="133"/>
      <c r="J160" s="46"/>
      <c r="K160" s="133"/>
      <c r="L160" s="46"/>
    </row>
    <row r="161" spans="1:12" ht="16.5" customHeight="1" x14ac:dyDescent="0.25">
      <c r="A161" s="114"/>
      <c r="B161" s="114"/>
      <c r="C161" s="21"/>
      <c r="D161" s="30"/>
      <c r="E161" s="24"/>
      <c r="F161" s="46"/>
      <c r="G161" s="133"/>
      <c r="H161" s="46"/>
      <c r="I161" s="133"/>
      <c r="J161" s="46"/>
      <c r="K161" s="133"/>
      <c r="L161" s="46"/>
    </row>
    <row r="162" spans="1:12" ht="16.5" customHeight="1" x14ac:dyDescent="0.25">
      <c r="A162" s="114"/>
      <c r="B162" s="114"/>
      <c r="C162" s="21"/>
      <c r="D162" s="30"/>
      <c r="E162" s="24"/>
      <c r="F162" s="46"/>
      <c r="G162" s="133"/>
      <c r="H162" s="46"/>
      <c r="I162" s="133"/>
      <c r="J162" s="46"/>
      <c r="K162" s="133"/>
      <c r="L162" s="46"/>
    </row>
    <row r="163" spans="1:12" ht="16.5" customHeight="1" x14ac:dyDescent="0.25">
      <c r="A163" s="114"/>
      <c r="B163" s="114"/>
      <c r="C163" s="21"/>
      <c r="D163" s="30"/>
      <c r="E163" s="24"/>
      <c r="F163" s="46"/>
      <c r="G163" s="133"/>
      <c r="H163" s="46"/>
      <c r="I163" s="133"/>
      <c r="J163" s="46"/>
      <c r="K163" s="133"/>
      <c r="L163" s="46"/>
    </row>
    <row r="164" spans="1:12" ht="16.5" customHeight="1" x14ac:dyDescent="0.25">
      <c r="A164" s="114"/>
      <c r="B164" s="114"/>
      <c r="C164" s="21"/>
      <c r="D164" s="30"/>
      <c r="E164" s="24"/>
      <c r="F164" s="46"/>
      <c r="G164" s="133"/>
      <c r="H164" s="46"/>
      <c r="I164" s="133"/>
      <c r="J164" s="46"/>
      <c r="K164" s="133"/>
      <c r="L164" s="46"/>
    </row>
    <row r="165" spans="1:12" ht="16.5" customHeight="1" x14ac:dyDescent="0.25">
      <c r="A165" s="114"/>
      <c r="B165" s="114"/>
      <c r="C165" s="21"/>
      <c r="D165" s="30"/>
      <c r="E165" s="24"/>
      <c r="F165" s="46"/>
      <c r="G165" s="133"/>
      <c r="H165" s="46"/>
      <c r="I165" s="133"/>
      <c r="J165" s="46"/>
      <c r="K165" s="133"/>
      <c r="L165" s="46"/>
    </row>
    <row r="166" spans="1:12" ht="16.5" customHeight="1" x14ac:dyDescent="0.25">
      <c r="A166" s="114"/>
      <c r="B166" s="114"/>
      <c r="C166" s="21"/>
      <c r="D166" s="30"/>
      <c r="E166" s="24"/>
      <c r="F166" s="46"/>
      <c r="G166" s="133"/>
      <c r="H166" s="46"/>
      <c r="I166" s="133"/>
      <c r="J166" s="46"/>
      <c r="K166" s="133"/>
      <c r="L166" s="46"/>
    </row>
    <row r="167" spans="1:12" ht="16.5" customHeight="1" x14ac:dyDescent="0.25">
      <c r="A167" s="114"/>
      <c r="B167" s="114"/>
      <c r="C167" s="21"/>
      <c r="D167" s="30"/>
      <c r="E167" s="24"/>
      <c r="F167" s="46"/>
      <c r="G167" s="133"/>
      <c r="H167" s="46"/>
      <c r="I167" s="133"/>
      <c r="J167" s="46"/>
      <c r="K167" s="133"/>
      <c r="L167" s="46"/>
    </row>
    <row r="168" spans="1:12" ht="16.5" customHeight="1" x14ac:dyDescent="0.25">
      <c r="A168" s="114"/>
      <c r="B168" s="114"/>
      <c r="C168" s="21"/>
      <c r="D168" s="30"/>
      <c r="E168" s="24"/>
      <c r="F168" s="46"/>
      <c r="G168" s="133"/>
      <c r="H168" s="46"/>
      <c r="I168" s="133"/>
      <c r="J168" s="46"/>
      <c r="K168" s="133"/>
      <c r="L168" s="46"/>
    </row>
    <row r="169" spans="1:12" ht="16.5" customHeight="1" x14ac:dyDescent="0.25">
      <c r="A169" s="114"/>
      <c r="B169" s="114"/>
      <c r="C169" s="21"/>
      <c r="D169" s="30"/>
      <c r="E169" s="24"/>
      <c r="F169" s="46"/>
      <c r="G169" s="133"/>
      <c r="H169" s="46"/>
      <c r="I169" s="133"/>
      <c r="J169" s="46"/>
      <c r="K169" s="133"/>
      <c r="L169" s="46"/>
    </row>
    <row r="170" spans="1:12" ht="16.5" customHeight="1" x14ac:dyDescent="0.25">
      <c r="A170" s="114"/>
      <c r="B170" s="114"/>
      <c r="C170" s="21"/>
      <c r="D170" s="30"/>
      <c r="E170" s="24"/>
      <c r="F170" s="46"/>
      <c r="G170" s="133"/>
      <c r="H170" s="46"/>
      <c r="I170" s="133"/>
      <c r="J170" s="46"/>
      <c r="K170" s="133"/>
      <c r="L170" s="46"/>
    </row>
    <row r="171" spans="1:12" ht="16.5" customHeight="1" x14ac:dyDescent="0.25">
      <c r="A171" s="114"/>
      <c r="B171" s="114"/>
      <c r="C171" s="21"/>
      <c r="D171" s="30"/>
      <c r="E171" s="24"/>
      <c r="F171" s="46"/>
      <c r="G171" s="133"/>
      <c r="H171" s="46"/>
      <c r="I171" s="133"/>
      <c r="J171" s="46"/>
      <c r="K171" s="133"/>
      <c r="L171" s="46"/>
    </row>
    <row r="172" spans="1:12" ht="16.5" customHeight="1" x14ac:dyDescent="0.25">
      <c r="A172" s="114"/>
      <c r="B172" s="114"/>
      <c r="C172" s="21"/>
      <c r="D172" s="30"/>
      <c r="E172" s="24"/>
      <c r="F172" s="46"/>
      <c r="G172" s="133"/>
      <c r="H172" s="46"/>
      <c r="I172" s="133"/>
      <c r="J172" s="46"/>
      <c r="K172" s="133"/>
      <c r="L172" s="46"/>
    </row>
    <row r="173" spans="1:12" ht="16.5" customHeight="1" x14ac:dyDescent="0.25">
      <c r="A173" s="114"/>
      <c r="B173" s="114"/>
      <c r="C173" s="21"/>
      <c r="D173" s="30"/>
      <c r="E173" s="24"/>
      <c r="F173" s="46"/>
      <c r="G173" s="133"/>
      <c r="H173" s="46"/>
      <c r="I173" s="133"/>
      <c r="J173" s="46"/>
      <c r="K173" s="133"/>
      <c r="L173" s="46"/>
    </row>
    <row r="174" spans="1:12" ht="16.5" customHeight="1" x14ac:dyDescent="0.25">
      <c r="A174" s="114"/>
      <c r="B174" s="114"/>
      <c r="C174" s="21"/>
      <c r="D174" s="30"/>
      <c r="E174" s="24"/>
      <c r="F174" s="46"/>
      <c r="G174" s="133"/>
      <c r="H174" s="46"/>
      <c r="I174" s="133"/>
      <c r="J174" s="46"/>
      <c r="K174" s="133"/>
      <c r="L174" s="46"/>
    </row>
    <row r="175" spans="1:12" ht="16.5" customHeight="1" x14ac:dyDescent="0.25">
      <c r="A175" s="114"/>
      <c r="B175" s="114"/>
      <c r="C175" s="21"/>
      <c r="D175" s="30"/>
      <c r="E175" s="24"/>
      <c r="F175" s="46"/>
      <c r="G175" s="133"/>
      <c r="H175" s="46"/>
      <c r="I175" s="133"/>
      <c r="J175" s="46"/>
      <c r="K175" s="133"/>
      <c r="L175" s="46"/>
    </row>
    <row r="176" spans="1:12" ht="16.5" customHeight="1" x14ac:dyDescent="0.25">
      <c r="A176" s="114"/>
      <c r="B176" s="114"/>
      <c r="C176" s="21"/>
      <c r="D176" s="30"/>
      <c r="E176" s="24"/>
      <c r="F176" s="46"/>
      <c r="G176" s="133"/>
      <c r="H176" s="46"/>
      <c r="I176" s="133"/>
      <c r="J176" s="46"/>
      <c r="K176" s="133"/>
      <c r="L176" s="46"/>
    </row>
    <row r="177" spans="1:12" ht="16.5" customHeight="1" x14ac:dyDescent="0.25">
      <c r="A177" s="114"/>
      <c r="B177" s="114"/>
      <c r="C177" s="21"/>
      <c r="D177" s="30"/>
      <c r="E177" s="24"/>
      <c r="F177" s="46"/>
      <c r="G177" s="133"/>
      <c r="H177" s="46"/>
      <c r="I177" s="133"/>
      <c r="J177" s="46"/>
      <c r="K177" s="133"/>
      <c r="L177" s="46"/>
    </row>
    <row r="178" spans="1:12" ht="16.5" customHeight="1" x14ac:dyDescent="0.25">
      <c r="A178" s="114"/>
      <c r="B178" s="114"/>
      <c r="C178" s="21"/>
      <c r="D178" s="30"/>
      <c r="E178" s="24"/>
      <c r="F178" s="46"/>
      <c r="G178" s="133"/>
      <c r="H178" s="46"/>
      <c r="I178" s="133"/>
      <c r="J178" s="46"/>
      <c r="K178" s="133"/>
      <c r="L178" s="46"/>
    </row>
    <row r="179" spans="1:12" ht="16.5" customHeight="1" x14ac:dyDescent="0.25">
      <c r="A179" s="114"/>
      <c r="B179" s="114"/>
      <c r="C179" s="21"/>
      <c r="D179" s="30"/>
      <c r="E179" s="24"/>
      <c r="F179" s="46"/>
      <c r="G179" s="133"/>
      <c r="H179" s="46"/>
      <c r="I179" s="133"/>
      <c r="J179" s="46"/>
      <c r="K179" s="133"/>
      <c r="L179" s="46"/>
    </row>
    <row r="180" spans="1:12" ht="16.5" customHeight="1" x14ac:dyDescent="0.25">
      <c r="A180" s="114"/>
      <c r="B180" s="114"/>
      <c r="C180" s="21"/>
      <c r="D180" s="30"/>
      <c r="E180" s="24"/>
      <c r="F180" s="46"/>
      <c r="G180" s="133"/>
      <c r="H180" s="46"/>
      <c r="I180" s="133"/>
      <c r="J180" s="46"/>
      <c r="K180" s="133"/>
      <c r="L180" s="46"/>
    </row>
    <row r="181" spans="1:12" ht="16.5" customHeight="1" x14ac:dyDescent="0.25">
      <c r="A181" s="114"/>
      <c r="B181" s="114"/>
      <c r="C181" s="21"/>
      <c r="D181" s="30"/>
      <c r="E181" s="24"/>
      <c r="F181" s="46"/>
      <c r="G181" s="133"/>
      <c r="H181" s="46"/>
      <c r="I181" s="133"/>
      <c r="J181" s="46"/>
      <c r="K181" s="133"/>
      <c r="L181" s="46"/>
    </row>
    <row r="182" spans="1:12" ht="16.5" customHeight="1" x14ac:dyDescent="0.25">
      <c r="A182" s="114"/>
      <c r="B182" s="114"/>
      <c r="C182" s="21"/>
      <c r="D182" s="30"/>
      <c r="E182" s="24"/>
      <c r="F182" s="46"/>
      <c r="G182" s="133"/>
      <c r="H182" s="46"/>
      <c r="I182" s="133"/>
      <c r="J182" s="46"/>
      <c r="K182" s="133"/>
      <c r="L182" s="46"/>
    </row>
    <row r="183" spans="1:12" ht="16.5" customHeight="1" x14ac:dyDescent="0.25">
      <c r="A183" s="114"/>
      <c r="B183" s="114"/>
      <c r="C183" s="21"/>
      <c r="D183" s="30"/>
      <c r="E183" s="24"/>
      <c r="F183" s="46"/>
      <c r="G183" s="133"/>
      <c r="H183" s="46"/>
      <c r="I183" s="133"/>
      <c r="J183" s="46"/>
      <c r="K183" s="133"/>
      <c r="L183" s="46"/>
    </row>
    <row r="184" spans="1:12" ht="16.5" customHeight="1" x14ac:dyDescent="0.25">
      <c r="A184" s="114"/>
      <c r="B184" s="114"/>
      <c r="C184" s="21"/>
      <c r="D184" s="30"/>
      <c r="E184" s="24"/>
      <c r="F184" s="46"/>
      <c r="G184" s="133"/>
      <c r="H184" s="46"/>
      <c r="I184" s="133"/>
      <c r="J184" s="46"/>
      <c r="K184" s="133"/>
      <c r="L184" s="46"/>
    </row>
    <row r="185" spans="1:12" ht="16.5" customHeight="1" x14ac:dyDescent="0.25">
      <c r="A185" s="114"/>
      <c r="B185" s="114"/>
      <c r="C185" s="21"/>
      <c r="D185" s="30"/>
      <c r="E185" s="24"/>
      <c r="F185" s="46"/>
      <c r="G185" s="133"/>
      <c r="H185" s="46"/>
      <c r="I185" s="133"/>
      <c r="J185" s="46"/>
      <c r="K185" s="133"/>
      <c r="L185" s="46"/>
    </row>
    <row r="186" spans="1:12" ht="16.5" customHeight="1" x14ac:dyDescent="0.25">
      <c r="A186" s="114"/>
      <c r="B186" s="114"/>
      <c r="C186" s="21"/>
      <c r="D186" s="30"/>
      <c r="E186" s="24"/>
      <c r="F186" s="46"/>
      <c r="G186" s="133"/>
      <c r="H186" s="46"/>
      <c r="I186" s="133"/>
      <c r="J186" s="46"/>
      <c r="K186" s="133"/>
      <c r="L186" s="46"/>
    </row>
    <row r="187" spans="1:12" ht="16.5" customHeight="1" x14ac:dyDescent="0.25">
      <c r="A187" s="114"/>
      <c r="B187" s="114"/>
      <c r="C187" s="21"/>
      <c r="D187" s="30"/>
      <c r="E187" s="24"/>
      <c r="F187" s="46"/>
      <c r="G187" s="133"/>
      <c r="H187" s="46"/>
      <c r="I187" s="133"/>
      <c r="J187" s="46"/>
      <c r="K187" s="133"/>
      <c r="L187" s="46"/>
    </row>
    <row r="188" spans="1:12" ht="11.25" customHeight="1" x14ac:dyDescent="0.25">
      <c r="A188" s="114"/>
      <c r="B188" s="114"/>
      <c r="C188" s="21"/>
      <c r="D188" s="30"/>
      <c r="E188" s="24"/>
      <c r="F188" s="46"/>
      <c r="G188" s="133"/>
      <c r="H188" s="46"/>
      <c r="I188" s="133"/>
      <c r="J188" s="46"/>
      <c r="K188" s="133"/>
      <c r="L188" s="46"/>
    </row>
    <row r="189" spans="1:12" ht="21.95" customHeight="1" x14ac:dyDescent="0.25">
      <c r="A189" s="252" t="s">
        <v>259</v>
      </c>
      <c r="B189" s="252"/>
      <c r="C189" s="252"/>
      <c r="D189" s="252"/>
      <c r="E189" s="252"/>
      <c r="F189" s="252"/>
      <c r="G189" s="252"/>
      <c r="H189" s="252"/>
      <c r="I189" s="252"/>
      <c r="J189" s="252"/>
      <c r="K189" s="252"/>
      <c r="L189" s="252"/>
    </row>
    <row r="190" spans="1:12" ht="14.1" customHeight="1" x14ac:dyDescent="0.25">
      <c r="F190" s="242"/>
      <c r="G190" s="243"/>
      <c r="H190" s="242"/>
      <c r="I190" s="244"/>
      <c r="J190" s="242"/>
      <c r="K190" s="243"/>
      <c r="L190" s="242"/>
    </row>
  </sheetData>
  <mergeCells count="3">
    <mergeCell ref="A64:L64"/>
    <mergeCell ref="A189:L189"/>
    <mergeCell ref="A129:L129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5-7E</vt:lpstr>
      <vt:lpstr>8-9 E</vt:lpstr>
      <vt:lpstr>10 E</vt:lpstr>
      <vt:lpstr>11 E</vt:lpstr>
      <vt:lpstr>12-14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2023-02-27T04:32:35Z</cp:lastPrinted>
  <dcterms:created xsi:type="dcterms:W3CDTF">2014-03-04T07:14:12Z</dcterms:created>
  <dcterms:modified xsi:type="dcterms:W3CDTF">2023-02-27T04:32:36Z</dcterms:modified>
</cp:coreProperties>
</file>