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003A113B-C2B3-4684-A9BC-0F283A706AC6}" xr6:coauthVersionLast="47" xr6:coauthVersionMax="47" xr10:uidLastSave="{00000000-0000-0000-0000-000000000000}"/>
  <bookViews>
    <workbookView xWindow="-108" yWindow="-108" windowWidth="23256" windowHeight="12720" tabRatio="762" firstSheet="2" activeTab="6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" sheetId="13" r:id="rId4"/>
    <sheet name="SE_conso" sheetId="9" r:id="rId5"/>
    <sheet name="SE_separate" sheetId="12" r:id="rId6"/>
    <sheet name="CF" sheetId="10" r:id="rId7"/>
  </sheets>
  <definedNames>
    <definedName name="_xlnm.Print_Area" localSheetId="6">CF!$A$1:$O$119</definedName>
    <definedName name="_xlnm.Print_Area" localSheetId="2">FS!$A$1:$K$113</definedName>
    <definedName name="_xlnm.Print_Area" localSheetId="3">PL!$A$1:$O$54</definedName>
    <definedName name="_xlnm.Print_Area" localSheetId="4">SE_conso!$A$1:$AB$41</definedName>
    <definedName name="_xlnm.Print_Area" localSheetId="5">SE_separate!$A$1:$T$37</definedName>
  </definedNames>
  <calcPr calcId="191029"/>
</workbook>
</file>

<file path=xl/calcChain.xml><?xml version="1.0" encoding="utf-8"?>
<calcChain xmlns="http://schemas.openxmlformats.org/spreadsheetml/2006/main">
  <c r="I54" i="13" l="1"/>
  <c r="K54" i="13"/>
  <c r="M54" i="13"/>
  <c r="O54" i="13"/>
  <c r="T37" i="12" l="1"/>
  <c r="R37" i="12"/>
  <c r="P37" i="12"/>
  <c r="N37" i="12"/>
  <c r="L37" i="12"/>
  <c r="J37" i="12"/>
  <c r="H37" i="12"/>
  <c r="F37" i="12"/>
  <c r="D37" i="12"/>
  <c r="T30" i="12"/>
  <c r="H30" i="12"/>
  <c r="R30" i="12"/>
  <c r="AB41" i="9"/>
  <c r="Z41" i="9"/>
  <c r="X41" i="9"/>
  <c r="V41" i="9"/>
  <c r="T41" i="9"/>
  <c r="R41" i="9"/>
  <c r="P41" i="9"/>
  <c r="N41" i="9"/>
  <c r="L41" i="9"/>
  <c r="J41" i="9"/>
  <c r="H41" i="9"/>
  <c r="F41" i="9"/>
  <c r="V32" i="9"/>
  <c r="X32" i="9" s="1"/>
  <c r="AB32" i="9" s="1"/>
  <c r="M47" i="13" l="1"/>
  <c r="M45" i="13"/>
  <c r="O51" i="13" l="1"/>
  <c r="O50" i="13"/>
  <c r="O46" i="13"/>
  <c r="O45" i="13"/>
  <c r="Z35" i="9" l="1"/>
  <c r="T17" i="12" l="1"/>
  <c r="T19" i="12"/>
  <c r="T21" i="12"/>
  <c r="P34" i="12"/>
  <c r="N34" i="12"/>
  <c r="R33" i="12"/>
  <c r="R31" i="12"/>
  <c r="T31" i="12" s="1"/>
  <c r="R28" i="12"/>
  <c r="T28" i="12" s="1"/>
  <c r="R26" i="12"/>
  <c r="T26" i="12" s="1"/>
  <c r="R22" i="12"/>
  <c r="R20" i="12"/>
  <c r="T20" i="12" s="1"/>
  <c r="R18" i="12"/>
  <c r="T18" i="12" s="1"/>
  <c r="R16" i="12"/>
  <c r="T16" i="12" s="1"/>
  <c r="P24" i="12"/>
  <c r="T36" i="9"/>
  <c r="T37" i="9" s="1"/>
  <c r="R36" i="9"/>
  <c r="V40" i="9"/>
  <c r="V39" i="9"/>
  <c r="X39" i="9" s="1"/>
  <c r="V38" i="9"/>
  <c r="V35" i="9"/>
  <c r="V34" i="9"/>
  <c r="V33" i="9"/>
  <c r="X33" i="9" s="1"/>
  <c r="V31" i="9"/>
  <c r="V30" i="9"/>
  <c r="X30" i="9" s="1"/>
  <c r="V29" i="9"/>
  <c r="V28" i="9"/>
  <c r="X28" i="9" s="1"/>
  <c r="V27" i="9"/>
  <c r="T26" i="9"/>
  <c r="V17" i="9"/>
  <c r="V18" i="9"/>
  <c r="X18" i="9" s="1"/>
  <c r="V19" i="9"/>
  <c r="V20" i="9"/>
  <c r="X20" i="9" s="1"/>
  <c r="V21" i="9"/>
  <c r="V22" i="9"/>
  <c r="V23" i="9"/>
  <c r="V24" i="9"/>
  <c r="X24" i="9" s="1"/>
  <c r="V16" i="9"/>
  <c r="X16" i="9" s="1"/>
  <c r="R24" i="12" l="1"/>
  <c r="V36" i="9"/>
  <c r="X36" i="9" s="1"/>
  <c r="R34" i="12"/>
  <c r="P35" i="12"/>
  <c r="V26" i="9"/>
  <c r="R35" i="12" l="1"/>
  <c r="T34" i="12"/>
  <c r="I102" i="1" l="1"/>
  <c r="R37" i="9"/>
  <c r="V37" i="9" l="1"/>
  <c r="X34" i="9"/>
  <c r="X31" i="9"/>
  <c r="X29" i="9"/>
  <c r="X23" i="9"/>
  <c r="X21" i="9"/>
  <c r="R26" i="9"/>
  <c r="N35" i="12"/>
  <c r="N24" i="12"/>
  <c r="E102" i="1" l="1"/>
  <c r="Z37" i="9" l="1"/>
  <c r="N37" i="9"/>
  <c r="L37" i="9"/>
  <c r="J37" i="9"/>
  <c r="H37" i="9"/>
  <c r="F37" i="9"/>
  <c r="D37" i="9"/>
  <c r="J35" i="12"/>
  <c r="H35" i="12"/>
  <c r="F35" i="12"/>
  <c r="D35" i="12"/>
  <c r="O40" i="13"/>
  <c r="M40" i="13"/>
  <c r="K40" i="13"/>
  <c r="I40" i="13"/>
  <c r="AB36" i="9" l="1"/>
  <c r="I74" i="10" l="1"/>
  <c r="K74" i="10"/>
  <c r="M74" i="10"/>
  <c r="O74" i="10"/>
  <c r="AB30" i="9"/>
  <c r="O114" i="10" l="1"/>
  <c r="M114" i="10"/>
  <c r="K114" i="10"/>
  <c r="I114" i="10"/>
  <c r="AB24" i="9" l="1"/>
  <c r="N26" i="9"/>
  <c r="L26" i="9"/>
  <c r="J26" i="9"/>
  <c r="H26" i="9"/>
  <c r="F26" i="9"/>
  <c r="D26" i="9"/>
  <c r="D41" i="9" s="1"/>
  <c r="G100" i="1" l="1"/>
  <c r="M89" i="10"/>
  <c r="I89" i="10"/>
  <c r="K89" i="10" l="1"/>
  <c r="F24" i="12" l="1"/>
  <c r="F38" i="12" s="1"/>
  <c r="AB28" i="9"/>
  <c r="F42" i="9"/>
  <c r="O14" i="13" l="1"/>
  <c r="O20" i="13"/>
  <c r="M14" i="13"/>
  <c r="M20" i="13"/>
  <c r="K14" i="13"/>
  <c r="K20" i="13"/>
  <c r="I14" i="13"/>
  <c r="I20" i="13"/>
  <c r="J42" i="9"/>
  <c r="AB33" i="9"/>
  <c r="AB20" i="9"/>
  <c r="AB18" i="9"/>
  <c r="AB16" i="9"/>
  <c r="Z22" i="9"/>
  <c r="Z26" i="9" s="1"/>
  <c r="J24" i="12"/>
  <c r="H24" i="12"/>
  <c r="D24" i="12"/>
  <c r="K23" i="1"/>
  <c r="K39" i="1"/>
  <c r="K63" i="1"/>
  <c r="K71" i="1"/>
  <c r="I23" i="1"/>
  <c r="I39" i="1"/>
  <c r="I63" i="1"/>
  <c r="I71" i="1"/>
  <c r="G23" i="1"/>
  <c r="G39" i="1"/>
  <c r="G63" i="1"/>
  <c r="G71" i="1"/>
  <c r="E23" i="1"/>
  <c r="E39" i="1"/>
  <c r="E63" i="1"/>
  <c r="E71" i="1"/>
  <c r="H42" i="9"/>
  <c r="L42" i="9"/>
  <c r="E100" i="1"/>
  <c r="A1" i="13"/>
  <c r="I119" i="10"/>
  <c r="K119" i="10"/>
  <c r="O119" i="10"/>
  <c r="M119" i="10"/>
  <c r="N107" i="1"/>
  <c r="P107" i="1"/>
  <c r="R107" i="1"/>
  <c r="V107" i="1"/>
  <c r="O108" i="10"/>
  <c r="M108" i="10"/>
  <c r="K108" i="10"/>
  <c r="I108" i="10"/>
  <c r="I93" i="10"/>
  <c r="M93" i="10"/>
  <c r="O89" i="10"/>
  <c r="D42" i="9"/>
  <c r="A1" i="12"/>
  <c r="A1" i="10"/>
  <c r="A77" i="1"/>
  <c r="A75" i="1"/>
  <c r="A44" i="1"/>
  <c r="A42" i="1"/>
  <c r="A1" i="9"/>
  <c r="D38" i="12"/>
  <c r="H38" i="12"/>
  <c r="K100" i="1" l="1"/>
  <c r="I100" i="1"/>
  <c r="G104" i="1"/>
  <c r="E104" i="1"/>
  <c r="Z42" i="9" s="1"/>
  <c r="N42" i="9"/>
  <c r="AB39" i="9"/>
  <c r="A48" i="10"/>
  <c r="A96" i="10"/>
  <c r="M22" i="13"/>
  <c r="M28" i="13" s="1"/>
  <c r="M32" i="13" s="1"/>
  <c r="K22" i="13"/>
  <c r="K28" i="13" s="1"/>
  <c r="K32" i="13" s="1"/>
  <c r="K41" i="1"/>
  <c r="O22" i="13"/>
  <c r="O28" i="13" s="1"/>
  <c r="O32" i="13" s="1"/>
  <c r="I22" i="13"/>
  <c r="I28" i="13" s="1"/>
  <c r="I32" i="13" s="1"/>
  <c r="G41" i="1"/>
  <c r="G73" i="1"/>
  <c r="I73" i="1"/>
  <c r="I41" i="1"/>
  <c r="E41" i="1"/>
  <c r="K73" i="1"/>
  <c r="E73" i="1"/>
  <c r="J38" i="12" l="1"/>
  <c r="K42" i="13"/>
  <c r="O9" i="10"/>
  <c r="O33" i="10" s="1"/>
  <c r="O47" i="10" s="1"/>
  <c r="O91" i="10" s="1"/>
  <c r="O95" i="10" s="1"/>
  <c r="T108" i="10" s="1"/>
  <c r="O42" i="13"/>
  <c r="O47" i="13" s="1"/>
  <c r="I42" i="13"/>
  <c r="M9" i="10"/>
  <c r="M33" i="10" s="1"/>
  <c r="M47" i="10" s="1"/>
  <c r="M91" i="10" s="1"/>
  <c r="M95" i="10" s="1"/>
  <c r="S108" i="10" s="1"/>
  <c r="L33" i="12"/>
  <c r="M42" i="13"/>
  <c r="L22" i="12"/>
  <c r="T22" i="12" s="1"/>
  <c r="K9" i="10"/>
  <c r="K33" i="10" s="1"/>
  <c r="K47" i="10" s="1"/>
  <c r="K91" i="10" s="1"/>
  <c r="K95" i="10" s="1"/>
  <c r="R108" i="10" s="1"/>
  <c r="I9" i="10"/>
  <c r="I33" i="10" s="1"/>
  <c r="I47" i="10" s="1"/>
  <c r="I91" i="10" s="1"/>
  <c r="I95" i="10" s="1"/>
  <c r="Q108" i="10" s="1"/>
  <c r="I47" i="13"/>
  <c r="P35" i="9" l="1"/>
  <c r="S95" i="10"/>
  <c r="T33" i="12"/>
  <c r="L35" i="12"/>
  <c r="T24" i="12"/>
  <c r="L24" i="12"/>
  <c r="K101" i="1" s="1"/>
  <c r="K103" i="1" s="1"/>
  <c r="K105" i="1" s="1"/>
  <c r="K107" i="1" s="1"/>
  <c r="S107" i="1" s="1"/>
  <c r="I52" i="13"/>
  <c r="P22" i="9"/>
  <c r="X22" i="9" s="1"/>
  <c r="K52" i="13"/>
  <c r="K47" i="13"/>
  <c r="Q95" i="10"/>
  <c r="W107" i="1" l="1"/>
  <c r="T41" i="1"/>
  <c r="K114" i="1"/>
  <c r="T35" i="12"/>
  <c r="X35" i="9"/>
  <c r="P37" i="9"/>
  <c r="X26" i="9"/>
  <c r="P26" i="9"/>
  <c r="M52" i="13"/>
  <c r="G101" i="1" l="1"/>
  <c r="G103" i="1" s="1"/>
  <c r="G105" i="1" s="1"/>
  <c r="G107" i="1" s="1"/>
  <c r="E101" i="1"/>
  <c r="X37" i="9"/>
  <c r="AB35" i="9"/>
  <c r="AB37" i="9" s="1"/>
  <c r="AB22" i="9"/>
  <c r="AB26" i="9" s="1"/>
  <c r="O52" i="13"/>
  <c r="E103" i="1" l="1"/>
  <c r="X42" i="9" s="1"/>
  <c r="P42" i="9"/>
  <c r="P43" i="9" s="1"/>
  <c r="P41" i="1"/>
  <c r="O107" i="1"/>
  <c r="G114" i="1"/>
  <c r="I101" i="1"/>
  <c r="E105" i="1" l="1"/>
  <c r="AB42" i="9" s="1"/>
  <c r="I103" i="1"/>
  <c r="I105" i="1" s="1"/>
  <c r="I107" i="1" s="1"/>
  <c r="L38" i="12"/>
  <c r="E107" i="1" l="1"/>
  <c r="AC41" i="9"/>
  <c r="R41" i="1"/>
  <c r="I114" i="1"/>
  <c r="E114" i="1"/>
  <c r="N41" i="1"/>
  <c r="M107" i="1"/>
</calcChain>
</file>

<file path=xl/sharedStrings.xml><?xml version="1.0" encoding="utf-8"?>
<sst xmlns="http://schemas.openxmlformats.org/spreadsheetml/2006/main" count="396" uniqueCount="281">
  <si>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</si>
  <si>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</si>
  <si>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</si>
  <si>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</si>
  <si>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</si>
  <si>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</si>
  <si>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</si>
  <si>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</si>
  <si>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</si>
  <si>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</si>
  <si>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</si>
  <si>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</si>
  <si>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</si>
  <si>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</si>
  <si>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</si>
  <si>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</si>
  <si>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</si>
  <si>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</si>
  <si>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</si>
  <si>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งบแสดงฐานะการเงิน</t>
  </si>
  <si>
    <t>ค่าใช้จ่าย</t>
  </si>
  <si>
    <t>รวมค่าใช้จ่าย</t>
  </si>
  <si>
    <t>-</t>
  </si>
  <si>
    <t xml:space="preserve">บริษัทอื่น 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</si>
  <si>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</si>
  <si>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</si>
  <si>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</si>
  <si>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</si>
  <si>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หนี้สินหมุนเวียนอื่น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</si>
  <si>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</si>
  <si>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</si>
  <si>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</si>
  <si>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</si>
  <si>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ภาษีเงินได้ค้างจ่าย</t>
  </si>
  <si>
    <t>กำไรสะสม</t>
  </si>
  <si>
    <t>ยังไม่ได้จัดสรร</t>
  </si>
  <si>
    <t>รวมส่วนของผู้ถือหุ้น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</si>
  <si>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</si>
  <si>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</si>
  <si>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</si>
  <si>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</si>
  <si>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</si>
  <si>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</si>
  <si>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</si>
  <si>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</si>
  <si>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</si>
  <si>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</si>
  <si>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หนี้สินไม่หมุนเวียนอื่น</t>
  </si>
  <si>
    <t>หนี้สินและส่วนของผู้ถือหุ้น (ต่อ)</t>
  </si>
  <si>
    <t>ค่าใช้จ่ายในการบริหาร</t>
  </si>
  <si>
    <t>เงินปันผลรับ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</si>
  <si>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</si>
  <si>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</si>
  <si>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</si>
  <si>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</si>
  <si>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</si>
  <si>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</si>
  <si>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งบแสดงการเปลี่ยนแปลงส่วนของผู้ถือหุ้น (ต่อ)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</si>
  <si>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</si>
  <si>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</si>
  <si>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</si>
  <si>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</si>
  <si>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</si>
  <si>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ผู้ถือหุ้น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</si>
  <si>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</si>
  <si>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</si>
  <si>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</si>
  <si>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</si>
  <si>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</si>
  <si>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</si>
  <si>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</si>
  <si>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</si>
  <si>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ซื้อสินทรัพย์ถาวร</t>
  </si>
  <si>
    <t>รับดอกเบี้ย</t>
  </si>
  <si>
    <t>รับเงินปันผล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</si>
  <si>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</si>
  <si>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</si>
  <si>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</si>
  <si>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>จ่ายเงินปันผล</t>
  </si>
  <si>
    <t xml:space="preserve">เงินสดสุทธิได้มาจาก (ใช้ไปใน) กิจกรรมจัดหาเงิน </t>
  </si>
  <si>
    <t>เงินสดและรายการเทียบเท่าเงินสดประกอบด้วย</t>
  </si>
  <si>
    <t>งบกระแสเงินสด (ต่อ)</t>
  </si>
  <si>
    <t>รวมส่วนของบริษัทใหญ่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</si>
  <si>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</si>
  <si>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</si>
  <si>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</si>
  <si>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</si>
  <si>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</si>
  <si>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</si>
  <si>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</si>
  <si>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</si>
  <si>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ที่ครบกำหนดชำระภายในหนึ่งปี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</si>
  <si>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</si>
  <si>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</si>
  <si>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</si>
  <si>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</si>
  <si>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ส่วนแบ่งกำไรจากบริษัทร่วมตามวิธีส่วนได้เสีย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</si>
  <si>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</si>
  <si>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</si>
  <si>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</si>
  <si>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</si>
  <si>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11</t>
  </si>
  <si>
    <t>ส่วนต่างจากการรวมกิจการภายใต้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</si>
  <si>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</si>
  <si>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</si>
  <si>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</si>
  <si>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</si>
  <si>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</si>
  <si>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</si>
  <si>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</si>
  <si>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</si>
  <si>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</si>
  <si>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</si>
  <si>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</si>
  <si>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1)</t>
  </si>
  <si>
    <t>-  หนี้สินตามสัญญาเช่า</t>
  </si>
  <si>
    <t>-  จ่ายชำระเงินสด</t>
  </si>
  <si>
    <t>2)</t>
  </si>
  <si>
    <t>ซื้อโปรแกรมคอมพิวเตอร์</t>
  </si>
  <si>
    <t>จ่ายชำระคืนเงินกู้ยืมระยะยาวจากกิจการที่เกี่ยวข้องกัน</t>
  </si>
  <si>
    <t>จ่ายต้นทุนทางการเงิน</t>
  </si>
  <si>
    <t>ซื้อสินทรัพย์สิทธิการใช้</t>
  </si>
  <si>
    <t>เงินกู้ยืมระยะสั้นจากกิจการที่เกี่ยวข้องกันลดลง</t>
  </si>
  <si>
    <t>-  เงินสด</t>
  </si>
  <si>
    <t>-  เงินฝากธนาคาร</t>
  </si>
  <si>
    <t>การประกาศจ่ายเงินปันผล</t>
  </si>
  <si>
    <t>งบแสดงฐานะการเงิน (ต่อ)</t>
  </si>
  <si>
    <t>ยอดคงเหลือ ณ วันที่ 1 มกราคม 2564</t>
  </si>
  <si>
    <t>4</t>
  </si>
  <si>
    <t>10</t>
  </si>
  <si>
    <t>จัดสรรเป็นทุนสำรองตามกฎหมาย</t>
  </si>
  <si>
    <t>ลูกหนี้การค้าและลูกหนี้หมุนเวียนอื่น - 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</si>
  <si>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</si>
  <si>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</si>
  <si>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</si>
  <si>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</si>
  <si>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</si>
  <si>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กำไรจากการจำหน่ายเงินลงทุนในบริษัทร่วม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</si>
  <si>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</si>
  <si>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</si>
  <si>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</si>
  <si>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</si>
  <si>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เงินลงทุนในตราสารทุน - สุทธิ</t>
  </si>
  <si>
    <t>เงินสดรับจากการขายสินทรัพย์ถาวร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</si>
  <si>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</si>
  <si>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</si>
  <si>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</si>
  <si>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</si>
  <si>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ส่วนของลูกหนี้การค้าระยะยาวที่ครบ</t>
  </si>
  <si>
    <t>กำหนดชำระภายในหนึ่งปี - สุทธิ</t>
  </si>
  <si>
    <t>ที่ครบกำหนดชำระภายในหนึ่งปี - สุทธิ</t>
  </si>
  <si>
    <t>ลูกหนี้การค้าระยะยาว - สุทธิ</t>
  </si>
  <si>
    <t>เงินกู้ยืมระยะสั้นจากสถาบันการเงิน</t>
  </si>
  <si>
    <t>ในบริษัทย่อย</t>
  </si>
  <si>
    <t>ส่วนเกินทุนจากการเพิ่มสัดส่วนการลงทุน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</si>
  <si>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</si>
  <si>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</si>
  <si>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เงินสดรับชำระจากเงินให้กู้ยืมระยะยาวแก่กิจการที่เกี่ยวข้องกัน</t>
  </si>
  <si>
    <t>เงินสดรับจากการขายอสังหาริมทรัพย์เพื่อการลงทุน</t>
  </si>
  <si>
    <t>กำไรจากการขายอสังหาริมทรัพย์เพื่อการลงทุน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</si>
  <si>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</si>
  <si>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</si>
  <si>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</si>
  <si>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กิจกรรมดำเนินงาน</t>
  </si>
  <si>
    <t>(กลับรายการ) ค่าเผื่อผลขาดทุนด้านเครดิตที่คาดว่าจะเกิดขึ้น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</si>
  <si>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</si>
  <si>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</si>
  <si>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</si>
  <si>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เงินสดรับจากการจำหน่ายเงินลงทุนในบริษัทร่วม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</si>
  <si>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</si>
  <si>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</si>
  <si>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</si>
  <si>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</si>
  <si>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13</t>
  </si>
  <si>
    <t>ทุนที่ออกและเรียกชำระแล้ว หุ้นสามัญ</t>
  </si>
  <si>
    <t>220,000,000 หุ้น หุ้นละ 0.50 บาท</t>
  </si>
  <si>
    <t xml:space="preserve">ณ วันที่ 31 ธันวาคม 2564 </t>
  </si>
  <si>
    <t>ส่วนเกินมูลค่าหุ้นสามัญ</t>
  </si>
  <si>
    <t>มูลค่าหุ้นสามัญ</t>
  </si>
  <si>
    <t>ส่วนเกิน</t>
  </si>
  <si>
    <t>เพิ่มทุนเรือนหุ้น</t>
  </si>
  <si>
    <t>ส่วนเกินมูลค่า</t>
  </si>
  <si>
    <t>หุ้นสามัญ</t>
  </si>
  <si>
    <t>เงินให้กู้ยืมระยะสั้นแก่กิจการที่เกี่ยวข้องกัน</t>
  </si>
  <si>
    <t>เงินสดรับจากส่วนได้เสียที่ไม่มีอำนาจควบคุมของบริษัทย่อย</t>
  </si>
  <si>
    <t>ในการเพิ่มทุนจดทะเบียน</t>
  </si>
  <si>
    <t>ซื้ออสังหาริมทรัพย์เพื่อการลงทุน</t>
  </si>
  <si>
    <t>การลงทุน</t>
  </si>
  <si>
    <t>การเพิ่มสัดส่วน</t>
  </si>
  <si>
    <t>25</t>
  </si>
  <si>
    <t>การเปลี่ยนแปลงส่วนได้เสียที่ไม่มีอำนาจควบคุม</t>
  </si>
  <si>
    <t>เงินสดรับจากผู้ถือหุ้นเพื่อการเพิ่มทุนเรือนหุ้น</t>
  </si>
  <si>
    <t>เงินให้กู้ยืมระยะสั้นแก่กิจการที่เกี่ยวข้องกันเพิ่มขึ้น</t>
  </si>
  <si>
    <t>3)</t>
  </si>
  <si>
    <t>4, 6</t>
  </si>
  <si>
    <t>7</t>
  </si>
  <si>
    <t>14</t>
  </si>
  <si>
    <t>23</t>
  </si>
  <si>
    <t>กำไรจากการขายสินทรัพย์ถาวร</t>
  </si>
  <si>
    <t>เงินกู้ยืมระยะสั้นจากสถาบันการเงินเพิ่มขึ้น (ลดลง)</t>
  </si>
  <si>
    <t>เงินลงทุนระยะสั้นในหน่วยลงทุน</t>
  </si>
  <si>
    <t>เงินลงทุนระยะยาวในตราสารหนี้</t>
  </si>
  <si>
    <t>เงินลงทุนในบริษัทย่อย</t>
  </si>
  <si>
    <t>314,000,000 หุ้น หุ้นละ 0.50 บาท</t>
  </si>
  <si>
    <t>ตัดบัญชีภาษีเงินได้หัก ณ ที่จ่าย</t>
  </si>
  <si>
    <t>เงินลงทุนระยะสั้นในหน่วยลงทุนเพิ่มขึ้น</t>
  </si>
  <si>
    <t>เงินลงทุนระยะยาวในตราสารหนี้เพิ่มขึ้น</t>
  </si>
  <si>
    <t>จ่ายค่าใช้จ่ายที่เกี่ยวข้องกับการเสนอขายหุ้นครั้งแรก</t>
  </si>
  <si>
    <t>อสังหาริมทรัพย์เพื่อการลงทุนเพิ่มขึ้นโดย</t>
  </si>
  <si>
    <t>สินทรัพย์สิทธิการใช้เพิ่มขึ้นโดย</t>
  </si>
  <si>
    <t>ตัดบัญชีสินทรัพย์ถาวร</t>
  </si>
  <si>
    <t>เงินสดรับจากเงินกู้ยืมระยะยาวจากสถาบันการเงิน</t>
  </si>
  <si>
    <t>รายการที่ไม่จัดประเภทเข้าไว้ในกำไรหรือขาดทุนในภายหลัง:</t>
  </si>
  <si>
    <t>ภาษีเงินได้ของรายการที่ไม่จัดประเภทใหม่</t>
  </si>
  <si>
    <t>มูลค่ายุติธรรม</t>
  </si>
  <si>
    <t>เบ็ดเสร็จอื่น</t>
  </si>
  <si>
    <t>องค์ประกอบอื่นของส่วนของผู้ถือหุ้น</t>
  </si>
  <si>
    <t>ที่ยังไม่เกิดขึ้นจริง</t>
  </si>
  <si>
    <t>จากการปรับมูลค่า</t>
  </si>
  <si>
    <t>ตราสารทุนที่</t>
  </si>
  <si>
    <t>วัดมูลค่าด้วย</t>
  </si>
  <si>
    <t>ผ่านกำไรขาดทุน</t>
  </si>
  <si>
    <t>ภาษีเงินได้</t>
  </si>
  <si>
    <t>เกี่ยวกับองค์</t>
  </si>
  <si>
    <t>ประกอบของ</t>
  </si>
  <si>
    <t>สุทธิ</t>
  </si>
  <si>
    <t>ค่าใช้จ่ายภาษีเงินได้</t>
  </si>
  <si>
    <t>-  รับชำระลูกหนี้การค้าและลูกหนี้การค้าระยะยาว</t>
  </si>
  <si>
    <t>องค์ประกอบอื่นของส่วนของผู้ถือหุ้น - สุทธิ</t>
  </si>
  <si>
    <t>ณ วันที่ 31 ธันวาคม 2565</t>
  </si>
  <si>
    <t>ณ วันที่ 31 ธันวาคม 2565 และหุ้นสามัญ</t>
  </si>
  <si>
    <t>สำหรับปีสิ้นสุดวันที่ 31 ธันวาคม 2565</t>
  </si>
  <si>
    <t>กำไรสำหรับปี</t>
  </si>
  <si>
    <t>กำไรเบ็ดเสร็จรวมสำหรับปี</t>
  </si>
  <si>
    <t>การแบ่งปันกำไรสำหรับปี</t>
  </si>
  <si>
    <t>การแบ่งปันกำไรเบ็ดเสร็จรวมสำหรับปี</t>
  </si>
  <si>
    <t>ยอดคงเหลือ ณ วันที่ 31 ธันวาคม 2564</t>
  </si>
  <si>
    <t>ยอดคงเหลือ ณ วันที่ 31 ธันวาคม 2565</t>
  </si>
  <si>
    <t>สินทรัพย์ภาษีเงินได้รอการตัดบัญชี</t>
  </si>
  <si>
    <t>29</t>
  </si>
  <si>
    <t>กำไร (ขาดทุน) จากอัตราแลกเปลี่ยนเงินตราต่างประเทศที่ยังไม่เกิดขึ้นจริง - สุทธิ</t>
  </si>
  <si>
    <t>กำไรจากการจำหน่ายเงินลงทุนระยะสั้นในหน่วยลงทุน</t>
  </si>
  <si>
    <t>ขาดทุนจากการขายสินทรัพย์สิทธิการใช้</t>
  </si>
  <si>
    <t>เงินสดรับจากการขายสินทรัพย์สิทธิการใช้</t>
  </si>
  <si>
    <t>- โอนมาจากที่ดิน อาคารและอุปกรณ์</t>
  </si>
  <si>
    <t>กำไรเบ็ดเสร็จอื่น</t>
  </si>
  <si>
    <t>กำไรเบ็ดเสร็จอื่นสำหรับปี - สุทธิจากภาษี</t>
  </si>
  <si>
    <t>28</t>
  </si>
  <si>
    <t>กำไร</t>
  </si>
  <si>
    <t>กำไรเบ็ดเสร็จอื่นสำหรับปี</t>
  </si>
  <si>
    <t>เงินสดและรายการเทียบเท่าเงินสดเพิ่มขึ้น (ลดลง) สุทธิ</t>
  </si>
  <si>
    <t>5, 31</t>
  </si>
  <si>
    <t>ส่วนของเงินให้กู้ยืมระยะยาวแก่กิจการที่</t>
  </si>
  <si>
    <t>เกี่ยวข้องกันที่ครบกำหนดชำระภายในหนึ่งปี</t>
  </si>
  <si>
    <t>8, 20, 33</t>
  </si>
  <si>
    <t>9, 20, 22</t>
  </si>
  <si>
    <t>เงินให้กู้ยืมระยะยาวแก่กิจการที่เกี่ยวข้องกัน - สุทธิ</t>
  </si>
  <si>
    <t>12, 31</t>
  </si>
  <si>
    <t>15</t>
  </si>
  <si>
    <t>18, 21</t>
  </si>
  <si>
    <t>19</t>
  </si>
  <si>
    <t>8, 9, 16, 17, 20, 22</t>
  </si>
  <si>
    <t>9, 16, 17, 20, 22</t>
  </si>
  <si>
    <t>30</t>
  </si>
  <si>
    <t>4, 16</t>
  </si>
  <si>
    <t>12, 19</t>
  </si>
  <si>
    <t>เงินให้กู้ยืมระยะยาวแก่กิจการที่เกี่ยวข้องกันเพิ่มขึ้น</t>
  </si>
  <si>
    <t>ส่วนของลูกหนี้ตามสัญญาเช่าเงินทุน</t>
  </si>
  <si>
    <t>ลูกหนี้ตามสัญญาเช่าเงินทุน - สุทธิ</t>
  </si>
  <si>
    <t>16, 17,  20, 22</t>
  </si>
  <si>
    <t>16, 17, 18, 20, 22, 33</t>
  </si>
  <si>
    <t>17, 18, 21</t>
  </si>
  <si>
    <t>รายการปรับกระทบกำไรสำหรับปีเป็นเงินสดสุทธิได้มาจาก (ใช้ไปใน)</t>
  </si>
  <si>
    <t>(กลับรายการ) ค่าเผื่อการลดมูลค่าของสินค้าคงเหลือ</t>
  </si>
  <si>
    <t>ลูกหนี้ตามสัญญาเช่าเงินทุน</t>
  </si>
  <si>
    <t>เงินสดรับจากการจำหน่ายเงินลงทุนระยะสั้นในหน่วยลงทุน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</si>
  <si>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</si>
  <si>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</si>
  <si>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ให้วัดมูลค่าด้วยมูลค่ายุติธรรมผ่านกำไรขาดทุนเบ็ดเสร็จอื่น</t>
  </si>
  <si>
    <t>กำไรจากการเปลี่ยนแปลงมูลค่าของเงินลงทุนในตราสารหนี้ที่กำหนด</t>
  </si>
  <si>
    <t>กำไรจากการปรับมูลค่ายุติธรรมของสินทรัพย์ทางการเงินที่ยังไม่เกิดขึ้นจริง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</si>
</sst>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74">
    <xf numFmtId="0" fontId="0" fillId="0" borderId="0" xfId="0"/>
    <xf numFmtId="40" fontId="6" fillId="0" borderId="0" xfId="4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4" applyNumberFormat="1" applyFont="1" applyAlignment="1">
      <alignment horizontal="left"/>
    </xf>
    <xf numFmtId="38" fontId="6" fillId="0" borderId="0" xfId="4" applyNumberFormat="1" applyFont="1" applyAlignment="1">
      <alignment horizontal="left"/>
    </xf>
    <xf numFmtId="38" fontId="7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7" fillId="0" borderId="0" xfId="4" applyNumberFormat="1" applyFont="1"/>
    <xf numFmtId="40" fontId="7" fillId="0" borderId="0" xfId="4" applyNumberFormat="1" applyFont="1"/>
    <xf numFmtId="49" fontId="7" fillId="0" borderId="0" xfId="4" quotePrefix="1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38" fontId="7" fillId="0" borderId="0" xfId="0" applyNumberFormat="1" applyFont="1"/>
    <xf numFmtId="37" fontId="7" fillId="0" borderId="2" xfId="4" applyNumberFormat="1" applyFont="1" applyBorder="1"/>
    <xf numFmtId="38" fontId="7" fillId="0" borderId="0" xfId="4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40" fontId="7" fillId="0" borderId="0" xfId="4" quotePrefix="1" applyNumberFormat="1" applyFont="1"/>
    <xf numFmtId="38" fontId="7" fillId="0" borderId="0" xfId="0" applyNumberFormat="1" applyFont="1" applyAlignment="1">
      <alignment horizontal="center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8" fontId="7" fillId="0" borderId="0" xfId="4" quotePrefix="1" applyNumberFormat="1" applyFo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40" fontId="7" fillId="0" borderId="4" xfId="4" applyNumberFormat="1" applyFont="1" applyBorder="1"/>
    <xf numFmtId="37" fontId="7" fillId="0" borderId="0" xfId="4" applyNumberFormat="1" applyFont="1" applyAlignment="1">
      <alignment horizontal="center"/>
    </xf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4" quotePrefix="1" applyNumberFormat="1" applyFo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1" xfId="1" applyNumberFormat="1" applyFont="1" applyFill="1" applyBorder="1" applyAlignment="1"/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3" xfId="4" applyNumberFormat="1" applyFont="1" applyBorder="1"/>
    <xf numFmtId="37" fontId="7" fillId="0" borderId="5" xfId="4" applyNumberFormat="1" applyFont="1" applyBorder="1"/>
    <xf numFmtId="37" fontId="7" fillId="0" borderId="6" xfId="1" applyNumberFormat="1" applyFont="1" applyFill="1" applyBorder="1" applyAlignme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0" xfId="1" quotePrefix="1" applyFont="1" applyFill="1" applyAlignment="1" applyProtection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164" fontId="7" fillId="0" borderId="6" xfId="1" applyFont="1" applyFill="1" applyBorder="1" applyAlignment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>
      <alignment horizontal="center"/>
    </xf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38" fontId="7" fillId="0" borderId="1" xfId="4" applyNumberFormat="1" applyFont="1" applyBorder="1" applyAlignment="1">
      <alignment horizontal="center"/>
    </xf>
    <xf numFmtId="0" fontId="7" fillId="0" borderId="0" xfId="29" applyFont="1" applyAlignment="1">
      <alignment horizontal="right"/>
    </xf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37" fontId="7" fillId="0" borderId="3" xfId="4" quotePrefix="1" applyNumberFormat="1" applyFont="1" applyBorder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1" fontId="7" fillId="0" borderId="6" xfId="29" applyNumberFormat="1" applyFont="1" applyBorder="1" applyAlignment="1">
      <alignment horizontal="center" vertical="top"/>
    </xf>
    <xf numFmtId="0" fontId="7" fillId="0" borderId="6" xfId="29" applyFont="1" applyBorder="1" applyAlignment="1">
      <alignment horizontal="center" vertical="top"/>
    </xf>
    <xf numFmtId="37" fontId="6" fillId="0" borderId="0" xfId="4" applyNumberFormat="1" applyFont="1"/>
    <xf numFmtId="37" fontId="6" fillId="0" borderId="0" xfId="4" quotePrefix="1" applyNumberFormat="1" applyFont="1" applyAlignment="1">
      <alignment horizontal="center"/>
    </xf>
    <xf numFmtId="49" fontId="12" fillId="0" borderId="0" xfId="4" applyNumberFormat="1" applyFont="1" applyAlignment="1">
      <alignment horizontal="center"/>
    </xf>
    <xf numFmtId="0" fontId="7" fillId="0" borderId="0" xfId="0" applyFont="1"/>
    <xf numFmtId="38" fontId="12" fillId="0" borderId="0" xfId="4" applyNumberFormat="1" applyFont="1" applyAlignment="1">
      <alignment horizontal="center"/>
    </xf>
    <xf numFmtId="40" fontId="7" fillId="0" borderId="0" xfId="6" applyNumberFormat="1" applyFont="1"/>
    <xf numFmtId="49" fontId="7" fillId="0" borderId="0" xfId="0" applyNumberFormat="1" applyFont="1" applyAlignment="1">
      <alignment horizontal="center"/>
    </xf>
    <xf numFmtId="0" fontId="6" fillId="0" borderId="0" xfId="0" applyFont="1"/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0" fontId="14" fillId="0" borderId="0" xfId="3" applyFont="1"/>
    <xf numFmtId="40" fontId="14" fillId="0" borderId="0" xfId="0" applyNumberFormat="1" applyFont="1"/>
    <xf numFmtId="164" fontId="7" fillId="0" borderId="3" xfId="1" applyFont="1" applyBorder="1"/>
    <xf numFmtId="164" fontId="7" fillId="0" borderId="0" xfId="1" applyFont="1" applyAlignment="1">
      <alignment horizontal="center"/>
    </xf>
    <xf numFmtId="164" fontId="7" fillId="0" borderId="0" xfId="1" applyFont="1"/>
    <xf numFmtId="165" fontId="7" fillId="0" borderId="2" xfId="1" applyNumberFormat="1" applyFont="1" applyFill="1" applyBorder="1" applyAlignment="1" applyProtection="1"/>
    <xf numFmtId="40" fontId="15" fillId="0" borderId="0" xfId="4" applyNumberFormat="1" applyFont="1" applyAlignment="1">
      <alignment horizontal="left"/>
    </xf>
    <xf numFmtId="165" fontId="16" fillId="0" borderId="0" xfId="1" applyNumberFormat="1" applyFont="1" applyFill="1" applyAlignment="1">
      <alignment horizontal="center"/>
    </xf>
    <xf numFmtId="165" fontId="16" fillId="0" borderId="0" xfId="1" applyNumberFormat="1" applyFont="1" applyFill="1" applyAlignment="1">
      <alignment horizontal="centerContinuous"/>
    </xf>
    <xf numFmtId="0" fontId="16" fillId="0" borderId="0" xfId="29" applyFont="1" applyAlignment="1">
      <alignment horizontal="right" vertical="top"/>
    </xf>
    <xf numFmtId="165" fontId="16" fillId="0" borderId="0" xfId="1" applyNumberFormat="1" applyFont="1" applyFill="1" applyBorder="1" applyAlignment="1">
      <alignment horizontal="centerContinuous"/>
    </xf>
    <xf numFmtId="165" fontId="16" fillId="0" borderId="0" xfId="1" applyNumberFormat="1" applyFont="1" applyFill="1" applyAlignment="1"/>
    <xf numFmtId="0" fontId="16" fillId="0" borderId="0" xfId="3" applyFont="1" applyAlignment="1">
      <alignment horizontal="centerContinuous"/>
    </xf>
    <xf numFmtId="165" fontId="16" fillId="0" borderId="6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0" fontId="16" fillId="0" borderId="0" xfId="3" applyFont="1"/>
    <xf numFmtId="38" fontId="16" fillId="0" borderId="1" xfId="4" applyNumberFormat="1" applyFont="1" applyBorder="1" applyAlignment="1">
      <alignment horizontal="center"/>
    </xf>
    <xf numFmtId="165" fontId="16" fillId="0" borderId="1" xfId="1" applyNumberFormat="1" applyFont="1" applyFill="1" applyBorder="1" applyAlignment="1">
      <alignment horizontal="center"/>
    </xf>
    <xf numFmtId="0" fontId="15" fillId="0" borderId="0" xfId="3" applyFont="1"/>
    <xf numFmtId="37" fontId="16" fillId="0" borderId="0" xfId="1" applyNumberFormat="1" applyFont="1" applyFill="1" applyBorder="1" applyAlignment="1"/>
    <xf numFmtId="165" fontId="16" fillId="0" borderId="0" xfId="1" applyNumberFormat="1" applyFont="1" applyFill="1" applyBorder="1" applyAlignment="1"/>
    <xf numFmtId="0" fontId="16" fillId="0" borderId="0" xfId="3" quotePrefix="1" applyFont="1" applyAlignment="1">
      <alignment horizontal="centerContinuous"/>
    </xf>
    <xf numFmtId="165" fontId="16" fillId="0" borderId="6" xfId="1" applyNumberFormat="1" applyFont="1" applyFill="1" applyBorder="1" applyAlignment="1"/>
    <xf numFmtId="165" fontId="16" fillId="0" borderId="4" xfId="1" applyNumberFormat="1" applyFont="1" applyFill="1" applyBorder="1" applyAlignment="1"/>
    <xf numFmtId="165" fontId="16" fillId="0" borderId="3" xfId="1" applyNumberFormat="1" applyFont="1" applyFill="1" applyBorder="1" applyAlignment="1"/>
    <xf numFmtId="164" fontId="16" fillId="0" borderId="6" xfId="1" applyFont="1" applyFill="1" applyBorder="1" applyAlignment="1"/>
    <xf numFmtId="37" fontId="16" fillId="0" borderId="6" xfId="1" applyNumberFormat="1" applyFont="1" applyFill="1" applyBorder="1" applyAlignment="1"/>
    <xf numFmtId="164" fontId="16" fillId="0" borderId="0" xfId="1" applyFont="1" applyFill="1" applyBorder="1" applyAlignment="1"/>
    <xf numFmtId="0" fontId="16" fillId="0" borderId="0" xfId="3" applyFont="1" applyAlignment="1">
      <alignment horizontal="center"/>
    </xf>
    <xf numFmtId="165" fontId="7" fillId="0" borderId="0" xfId="1" applyNumberFormat="1" applyFont="1" applyFill="1" applyAlignment="1"/>
    <xf numFmtId="40" fontId="17" fillId="0" borderId="0" xfId="4" applyNumberFormat="1" applyFont="1" applyAlignment="1">
      <alignment horizontal="left"/>
    </xf>
    <xf numFmtId="0" fontId="17" fillId="0" borderId="0" xfId="3" applyFont="1" applyAlignment="1">
      <alignment horizontal="centerContinuous"/>
    </xf>
    <xf numFmtId="0" fontId="14" fillId="0" borderId="0" xfId="3" applyFont="1" applyAlignment="1">
      <alignment horizontal="centerContinuous"/>
    </xf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0" fontId="14" fillId="0" borderId="0" xfId="29" applyFont="1" applyAlignment="1">
      <alignment horizontal="right" vertical="top"/>
    </xf>
    <xf numFmtId="164" fontId="14" fillId="0" borderId="0" xfId="1" applyFont="1" applyFill="1" applyAlignment="1"/>
    <xf numFmtId="165" fontId="14" fillId="0" borderId="0" xfId="1" applyNumberFormat="1" applyFont="1" applyFill="1" applyBorder="1" applyAlignment="1">
      <alignment horizontal="centerContinuous"/>
    </xf>
    <xf numFmtId="165" fontId="14" fillId="0" borderId="6" xfId="1" applyNumberFormat="1" applyFont="1" applyFill="1" applyBorder="1" applyAlignment="1">
      <alignment horizontal="center"/>
    </xf>
    <xf numFmtId="164" fontId="14" fillId="0" borderId="0" xfId="1" applyFont="1" applyFill="1" applyBorder="1" applyAlignment="1"/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38" fontId="14" fillId="0" borderId="1" xfId="4" applyNumberFormat="1" applyFont="1" applyBorder="1" applyAlignment="1">
      <alignment horizontal="center"/>
    </xf>
    <xf numFmtId="165" fontId="14" fillId="0" borderId="1" xfId="1" applyNumberFormat="1" applyFont="1" applyFill="1" applyBorder="1" applyAlignment="1">
      <alignment horizontal="center"/>
    </xf>
    <xf numFmtId="0" fontId="17" fillId="0" borderId="0" xfId="3" applyFont="1"/>
    <xf numFmtId="0" fontId="14" fillId="0" borderId="0" xfId="3" quotePrefix="1" applyFont="1" applyAlignment="1">
      <alignment horizontal="centerContinuous"/>
    </xf>
    <xf numFmtId="0" fontId="14" fillId="0" borderId="0" xfId="3" quotePrefix="1" applyFont="1" applyAlignment="1">
      <alignment horizontal="center"/>
    </xf>
    <xf numFmtId="164" fontId="14" fillId="0" borderId="6" xfId="1" applyFont="1" applyFill="1" applyBorder="1" applyAlignment="1"/>
    <xf numFmtId="37" fontId="14" fillId="0" borderId="6" xfId="1" applyNumberFormat="1" applyFont="1" applyFill="1" applyBorder="1" applyAlignment="1"/>
    <xf numFmtId="37" fontId="14" fillId="0" borderId="3" xfId="1" applyNumberFormat="1" applyFont="1" applyFill="1" applyBorder="1" applyAlignment="1"/>
    <xf numFmtId="165" fontId="14" fillId="0" borderId="6" xfId="1" applyNumberFormat="1" applyFont="1" applyFill="1" applyBorder="1" applyAlignment="1"/>
    <xf numFmtId="164" fontId="14" fillId="0" borderId="2" xfId="1" applyFont="1" applyFill="1" applyBorder="1" applyAlignment="1"/>
    <xf numFmtId="165" fontId="14" fillId="0" borderId="2" xfId="1" applyNumberFormat="1" applyFont="1" applyFill="1" applyBorder="1" applyAlignment="1"/>
    <xf numFmtId="37" fontId="14" fillId="0" borderId="2" xfId="1" applyNumberFormat="1" applyFont="1" applyFill="1" applyBorder="1" applyAlignment="1"/>
    <xf numFmtId="0" fontId="14" fillId="0" borderId="0" xfId="3" applyFont="1" applyAlignment="1">
      <alignment horizontal="center"/>
    </xf>
    <xf numFmtId="0" fontId="7" fillId="0" borderId="0" xfId="29" applyFont="1" applyAlignment="1">
      <alignment horizontal="right" vertical="top"/>
    </xf>
    <xf numFmtId="40" fontId="7" fillId="0" borderId="0" xfId="4" applyNumberFormat="1" applyFont="1" applyAlignment="1">
      <alignment horizontal="left"/>
    </xf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41" fontId="7" fillId="0" borderId="6" xfId="4" quotePrefix="1" applyNumberFormat="1" applyFont="1" applyBorder="1"/>
    <xf numFmtId="41" fontId="7" fillId="0" borderId="6" xfId="4" applyNumberFormat="1" applyFont="1" applyBorder="1"/>
    <xf numFmtId="41" fontId="7" fillId="0" borderId="2" xfId="4" applyNumberFormat="1" applyFont="1" applyBorder="1"/>
    <xf numFmtId="40" fontId="6" fillId="0" borderId="0" xfId="6" applyNumberFormat="1" applyFont="1"/>
    <xf numFmtId="37" fontId="7" fillId="0" borderId="6" xfId="4" applyNumberFormat="1" applyFont="1" applyBorder="1"/>
    <xf numFmtId="0" fontId="6" fillId="0" borderId="0" xfId="27" applyFont="1" applyAlignment="1">
      <alignment horizontal="left"/>
    </xf>
    <xf numFmtId="0" fontId="7" fillId="0" borderId="0" xfId="6" applyFont="1"/>
    <xf numFmtId="0" fontId="7" fillId="0" borderId="0" xfId="27" applyFont="1" applyAlignment="1">
      <alignment horizontal="left"/>
    </xf>
    <xf numFmtId="49" fontId="7" fillId="0" borderId="0" xfId="4" quotePrefix="1" applyNumberFormat="1" applyFont="1"/>
    <xf numFmtId="49" fontId="7" fillId="0" borderId="0" xfId="4" applyNumberFormat="1" applyFont="1"/>
    <xf numFmtId="0" fontId="12" fillId="0" borderId="0" xfId="0" quotePrefix="1" applyFont="1"/>
    <xf numFmtId="40" fontId="7" fillId="0" borderId="0" xfId="27" applyNumberFormat="1" applyFont="1"/>
    <xf numFmtId="37" fontId="16" fillId="0" borderId="3" xfId="1" applyNumberFormat="1" applyFont="1" applyFill="1" applyBorder="1" applyAlignment="1"/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  <xf numFmtId="165" fontId="14" fillId="0" borderId="2" xfId="1" applyNumberFormat="1" applyFont="1" applyFill="1" applyBorder="1" applyAlignment="1">
      <alignment horizontal="center"/>
    </xf>
    <xf numFmtId="165" fontId="16" fillId="0" borderId="6" xfId="1" applyNumberFormat="1" applyFont="1" applyFill="1" applyBorder="1" applyAlignment="1">
      <alignment horizontal="center"/>
    </xf>
    <xf numFmtId="165" fontId="16" fillId="0" borderId="2" xfId="1" applyNumberFormat="1" applyFont="1" applyFill="1" applyBorder="1" applyAlignment="1">
      <alignment horizontal="center"/>
    </xf>
    <xf numFmtId="38" fontId="7" fillId="0" borderId="6" xfId="4" applyNumberFormat="1" applyFont="1" applyBorder="1" applyAlignment="1">
      <alignment horizontal="center"/>
    </xf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4"/>
  <sheetViews>
    <sheetView topLeftCell="A4" zoomScale="90" zoomScaleNormal="90" zoomScaleSheetLayoutView="110" workbookViewId="0">
      <selection activeCell="Q33" sqref="Q33"/>
    </sheetView>
  </sheetViews>
  <sheetFormatPr defaultColWidth="9.125" defaultRowHeight="23.25" customHeight="1"/>
  <cols>
    <col min="1" max="1" width="2" style="2" customWidth="1"/>
    <col min="2" max="2" width="37.625" style="2" customWidth="1"/>
    <col min="3" max="3" width="18.25" style="20" customWidth="1"/>
    <col min="4" max="4" width="1.125" style="20" customWidth="1"/>
    <col min="5" max="5" width="15.625" style="14" customWidth="1"/>
    <col min="6" max="6" width="1.125" style="2" customWidth="1"/>
    <col min="7" max="7" width="15.625" style="14" customWidth="1"/>
    <col min="8" max="8" width="1.125" style="20" customWidth="1"/>
    <col min="9" max="9" width="15.625" style="14" customWidth="1"/>
    <col min="10" max="10" width="1.125" style="2" customWidth="1"/>
    <col min="11" max="11" width="15.625" style="14" customWidth="1"/>
    <col min="12" max="12" width="6.125" style="2" customWidth="1"/>
    <col min="13" max="13" width="6.625" style="2" customWidth="1"/>
    <col min="14" max="14" width="9.875" style="2" customWidth="1"/>
    <col min="15" max="15" width="1.625" style="2" customWidth="1"/>
    <col min="16" max="16" width="9.875" style="2" customWidth="1"/>
    <col min="17" max="17" width="1.625" style="2" customWidth="1"/>
    <col min="18" max="18" width="9.875" style="2" customWidth="1"/>
    <col min="19" max="19" width="1.625" style="2" customWidth="1"/>
    <col min="20" max="23" width="9.875" style="2" customWidth="1"/>
    <col min="24" max="16384" width="9.125" style="2"/>
  </cols>
  <sheetData>
    <row r="1" spans="1:11" ht="21" customHeight="1">
      <c r="A1" s="1" t="s">
        <v>155</v>
      </c>
      <c r="C1" s="77"/>
      <c r="D1" s="77"/>
      <c r="E1" s="1"/>
      <c r="F1" s="1"/>
      <c r="G1" s="1"/>
      <c r="H1" s="77"/>
      <c r="I1" s="1"/>
      <c r="J1" s="1"/>
      <c r="K1" s="1"/>
    </row>
    <row r="2" spans="1:11" s="3" customFormat="1" ht="21" customHeight="1">
      <c r="A2" s="3" t="s">
        <v>19</v>
      </c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229</v>
      </c>
      <c r="C3" s="1"/>
      <c r="D3" s="1"/>
      <c r="E3" s="28"/>
      <c r="F3" s="1"/>
      <c r="G3" s="28"/>
      <c r="H3" s="1"/>
      <c r="I3" s="1"/>
      <c r="J3" s="1"/>
      <c r="K3" s="1"/>
    </row>
    <row r="4" spans="1:11" ht="21" customHeight="1">
      <c r="A4" s="4"/>
      <c r="C4" s="78"/>
      <c r="D4" s="78"/>
      <c r="E4" s="28"/>
      <c r="F4" s="4"/>
      <c r="G4" s="28"/>
      <c r="H4" s="78"/>
      <c r="I4" s="5"/>
      <c r="J4" s="4"/>
      <c r="K4" s="5"/>
    </row>
    <row r="5" spans="1:11" ht="21" customHeight="1">
      <c r="A5" s="4" t="s">
        <v>6</v>
      </c>
      <c r="C5" s="78"/>
      <c r="D5" s="78"/>
      <c r="E5" s="5"/>
      <c r="F5" s="4"/>
      <c r="G5" s="5"/>
      <c r="H5" s="78"/>
      <c r="I5" s="5"/>
      <c r="J5" s="4"/>
      <c r="K5" s="5"/>
    </row>
    <row r="6" spans="1:11" ht="21" customHeight="1">
      <c r="A6" s="4"/>
      <c r="C6" s="78"/>
      <c r="D6" s="78"/>
      <c r="E6" s="167" t="s">
        <v>169</v>
      </c>
      <c r="F6" s="167"/>
      <c r="G6" s="167"/>
      <c r="H6" s="167"/>
      <c r="I6" s="167"/>
      <c r="J6" s="167"/>
      <c r="K6" s="167"/>
    </row>
    <row r="7" spans="1:11" ht="21" customHeight="1">
      <c r="A7" s="4"/>
      <c r="C7" s="6"/>
      <c r="D7" s="6"/>
      <c r="E7" s="168" t="s">
        <v>52</v>
      </c>
      <c r="F7" s="168"/>
      <c r="G7" s="168"/>
      <c r="H7" s="26"/>
      <c r="I7" s="168" t="s">
        <v>53</v>
      </c>
      <c r="J7" s="168"/>
      <c r="K7" s="168"/>
    </row>
    <row r="8" spans="1:11" ht="21" customHeight="1">
      <c r="A8" s="4"/>
      <c r="C8" s="72" t="s">
        <v>4</v>
      </c>
      <c r="D8" s="6"/>
      <c r="E8" s="79">
        <v>2565</v>
      </c>
      <c r="F8" s="9"/>
      <c r="G8" s="80">
        <v>2564</v>
      </c>
      <c r="H8" s="6"/>
      <c r="I8" s="79">
        <v>2565</v>
      </c>
      <c r="J8" s="9"/>
      <c r="K8" s="80">
        <v>2564</v>
      </c>
    </row>
    <row r="9" spans="1:11" ht="21" customHeight="1">
      <c r="A9" s="4"/>
      <c r="C9" s="78"/>
      <c r="D9" s="78"/>
      <c r="E9" s="81"/>
      <c r="F9" s="81"/>
      <c r="G9" s="82"/>
      <c r="H9" s="78"/>
      <c r="I9" s="81"/>
      <c r="J9" s="81"/>
      <c r="K9" s="82"/>
    </row>
    <row r="10" spans="1:11" ht="21" customHeight="1">
      <c r="A10" s="1" t="s">
        <v>2</v>
      </c>
      <c r="C10" s="6"/>
      <c r="D10" s="6"/>
      <c r="E10" s="28"/>
      <c r="F10" s="28"/>
      <c r="G10" s="30"/>
      <c r="H10" s="35"/>
      <c r="I10" s="28"/>
      <c r="J10" s="28"/>
      <c r="K10" s="30"/>
    </row>
    <row r="11" spans="1:11" ht="21" customHeight="1">
      <c r="A11" s="11" t="s">
        <v>18</v>
      </c>
      <c r="C11" s="12"/>
      <c r="D11" s="12"/>
      <c r="E11" s="28">
        <v>22439</v>
      </c>
      <c r="F11" s="28"/>
      <c r="G11" s="28">
        <v>72462</v>
      </c>
      <c r="H11" s="28"/>
      <c r="I11" s="28">
        <v>4044</v>
      </c>
      <c r="J11" s="35"/>
      <c r="K11" s="28">
        <v>41966</v>
      </c>
    </row>
    <row r="12" spans="1:11" ht="21" customHeight="1">
      <c r="A12" s="11" t="s">
        <v>200</v>
      </c>
      <c r="C12" s="13" t="s">
        <v>251</v>
      </c>
      <c r="D12" s="13"/>
      <c r="E12" s="28">
        <v>103794</v>
      </c>
      <c r="F12" s="28"/>
      <c r="G12" s="56">
        <v>0</v>
      </c>
      <c r="H12" s="28"/>
      <c r="I12" s="28">
        <v>103794</v>
      </c>
      <c r="J12" s="35"/>
      <c r="K12" s="56">
        <v>0</v>
      </c>
    </row>
    <row r="13" spans="1:11" ht="21" customHeight="1">
      <c r="A13" s="11" t="s">
        <v>131</v>
      </c>
      <c r="C13" s="12" t="s">
        <v>194</v>
      </c>
      <c r="D13" s="13"/>
      <c r="E13" s="28">
        <v>416833</v>
      </c>
      <c r="F13" s="28"/>
      <c r="G13" s="28">
        <v>387264</v>
      </c>
      <c r="H13" s="28"/>
      <c r="I13" s="28">
        <v>85393</v>
      </c>
      <c r="J13" s="35"/>
      <c r="K13" s="28">
        <v>59295</v>
      </c>
    </row>
    <row r="14" spans="1:11" ht="21" customHeight="1">
      <c r="A14" s="11" t="s">
        <v>183</v>
      </c>
      <c r="C14" s="12" t="s">
        <v>195</v>
      </c>
      <c r="D14" s="13"/>
      <c r="E14" s="56">
        <v>0</v>
      </c>
      <c r="F14" s="28"/>
      <c r="G14" s="56">
        <v>0</v>
      </c>
      <c r="H14" s="28"/>
      <c r="I14" s="28">
        <v>225750</v>
      </c>
      <c r="J14" s="35"/>
      <c r="K14" s="56">
        <v>0</v>
      </c>
    </row>
    <row r="15" spans="1:11" ht="21" customHeight="1">
      <c r="A15" s="11" t="s">
        <v>148</v>
      </c>
      <c r="C15" s="12"/>
      <c r="D15" s="13"/>
      <c r="E15" s="28"/>
      <c r="F15" s="28"/>
      <c r="G15" s="28"/>
      <c r="H15" s="28"/>
      <c r="I15" s="28"/>
      <c r="J15" s="35"/>
      <c r="K15" s="28"/>
    </row>
    <row r="16" spans="1:11" ht="21" customHeight="1">
      <c r="A16" s="11"/>
      <c r="B16" s="2" t="s">
        <v>149</v>
      </c>
      <c r="C16" s="12" t="s">
        <v>129</v>
      </c>
      <c r="D16" s="13"/>
      <c r="E16" s="28">
        <v>2659</v>
      </c>
      <c r="F16" s="28"/>
      <c r="G16" s="28">
        <v>20289</v>
      </c>
      <c r="H16" s="28"/>
      <c r="I16" s="28">
        <v>20</v>
      </c>
      <c r="J16" s="35"/>
      <c r="K16" s="28">
        <v>77</v>
      </c>
    </row>
    <row r="17" spans="1:11" ht="21" customHeight="1">
      <c r="A17" s="11" t="s">
        <v>267</v>
      </c>
      <c r="C17" s="13"/>
      <c r="D17" s="13"/>
      <c r="E17" s="28"/>
      <c r="F17" s="43"/>
      <c r="G17" s="28"/>
      <c r="H17" s="43"/>
      <c r="I17" s="28"/>
      <c r="J17" s="35"/>
      <c r="K17" s="28"/>
    </row>
    <row r="18" spans="1:11" ht="21" customHeight="1">
      <c r="B18" s="2" t="s">
        <v>150</v>
      </c>
      <c r="C18" s="12" t="s">
        <v>101</v>
      </c>
      <c r="D18" s="13"/>
      <c r="E18" s="28">
        <v>1046</v>
      </c>
      <c r="F18" s="28"/>
      <c r="G18" s="28">
        <v>917</v>
      </c>
      <c r="H18" s="28"/>
      <c r="I18" s="56">
        <v>0</v>
      </c>
      <c r="J18" s="35"/>
      <c r="K18" s="56">
        <v>0</v>
      </c>
    </row>
    <row r="19" spans="1:11" ht="21" customHeight="1">
      <c r="A19" s="2" t="s">
        <v>252</v>
      </c>
      <c r="C19" s="12"/>
      <c r="D19" s="13"/>
      <c r="E19" s="28"/>
      <c r="F19" s="28"/>
      <c r="G19" s="28"/>
      <c r="H19" s="28"/>
      <c r="I19" s="56"/>
      <c r="J19" s="35"/>
      <c r="K19" s="56"/>
    </row>
    <row r="20" spans="1:11" ht="21" customHeight="1">
      <c r="B20" s="2" t="s">
        <v>253</v>
      </c>
      <c r="C20" s="12" t="s">
        <v>173</v>
      </c>
      <c r="D20" s="13"/>
      <c r="E20" s="56">
        <v>0</v>
      </c>
      <c r="F20" s="28"/>
      <c r="G20" s="56">
        <v>0</v>
      </c>
      <c r="H20" s="28"/>
      <c r="I20" s="28">
        <v>1200</v>
      </c>
      <c r="J20" s="35"/>
      <c r="K20" s="56">
        <v>0</v>
      </c>
    </row>
    <row r="21" spans="1:11" ht="21" customHeight="1">
      <c r="A21" s="11" t="s">
        <v>41</v>
      </c>
      <c r="C21" s="13" t="s">
        <v>254</v>
      </c>
      <c r="D21" s="13"/>
      <c r="E21" s="28">
        <v>279078</v>
      </c>
      <c r="F21" s="28"/>
      <c r="G21" s="28">
        <v>226473</v>
      </c>
      <c r="H21" s="28"/>
      <c r="I21" s="28">
        <v>110135</v>
      </c>
      <c r="J21" s="35"/>
      <c r="K21" s="28">
        <v>81718</v>
      </c>
    </row>
    <row r="22" spans="1:11" ht="21" customHeight="1">
      <c r="A22" s="11" t="s">
        <v>7</v>
      </c>
      <c r="C22" s="13" t="s">
        <v>128</v>
      </c>
      <c r="D22" s="13"/>
      <c r="E22" s="28">
        <v>22539</v>
      </c>
      <c r="F22" s="28"/>
      <c r="G22" s="28">
        <v>12824</v>
      </c>
      <c r="H22" s="28"/>
      <c r="I22" s="28">
        <v>9599</v>
      </c>
      <c r="J22" s="35"/>
      <c r="K22" s="28">
        <v>6104</v>
      </c>
    </row>
    <row r="23" spans="1:11" ht="21" customHeight="1">
      <c r="A23" s="1" t="s">
        <v>8</v>
      </c>
      <c r="C23" s="13"/>
      <c r="D23" s="13"/>
      <c r="E23" s="29">
        <f>SUM(E11:E22)</f>
        <v>848388</v>
      </c>
      <c r="F23" s="28"/>
      <c r="G23" s="29">
        <f>SUM(G11:G22)</f>
        <v>720229</v>
      </c>
      <c r="H23" s="35"/>
      <c r="I23" s="29">
        <f>SUM(I11:I22)</f>
        <v>539935</v>
      </c>
      <c r="J23" s="28"/>
      <c r="K23" s="29">
        <f>SUM(K11:K22)</f>
        <v>189160</v>
      </c>
    </row>
    <row r="24" spans="1:11" ht="21" customHeight="1">
      <c r="A24" s="1"/>
      <c r="C24" s="13"/>
      <c r="D24" s="13"/>
      <c r="E24" s="28"/>
      <c r="F24" s="28"/>
      <c r="G24" s="34"/>
      <c r="H24" s="35"/>
      <c r="I24" s="28"/>
      <c r="J24" s="28"/>
      <c r="K24" s="34"/>
    </row>
    <row r="25" spans="1:11" ht="21" customHeight="1">
      <c r="A25" s="1" t="s">
        <v>5</v>
      </c>
      <c r="C25" s="13"/>
      <c r="D25" s="13"/>
      <c r="E25" s="28"/>
      <c r="F25" s="28"/>
      <c r="G25" s="34"/>
      <c r="H25" s="35"/>
      <c r="I25" s="28"/>
      <c r="J25" s="28"/>
      <c r="K25" s="34"/>
    </row>
    <row r="26" spans="1:11" ht="21" customHeight="1">
      <c r="A26" s="2" t="s">
        <v>161</v>
      </c>
      <c r="C26" s="83" t="s">
        <v>255</v>
      </c>
      <c r="D26" s="2"/>
      <c r="E26" s="30">
        <v>35535</v>
      </c>
      <c r="F26" s="30"/>
      <c r="G26" s="30">
        <v>15527</v>
      </c>
      <c r="H26" s="30"/>
      <c r="I26" s="30">
        <v>31527</v>
      </c>
      <c r="J26" s="30"/>
      <c r="K26" s="30">
        <v>11525</v>
      </c>
    </row>
    <row r="27" spans="1:11" ht="21" customHeight="1">
      <c r="A27" s="2" t="s">
        <v>151</v>
      </c>
      <c r="C27" s="83" t="s">
        <v>129</v>
      </c>
      <c r="D27" s="2"/>
      <c r="E27" s="30">
        <v>285</v>
      </c>
      <c r="F27" s="30"/>
      <c r="G27" s="30">
        <v>5500</v>
      </c>
      <c r="H27" s="30"/>
      <c r="I27" s="57">
        <v>0</v>
      </c>
      <c r="J27" s="30"/>
      <c r="K27" s="30">
        <v>142</v>
      </c>
    </row>
    <row r="28" spans="1:11" ht="21" customHeight="1">
      <c r="A28" s="2" t="s">
        <v>268</v>
      </c>
      <c r="C28" s="13" t="s">
        <v>101</v>
      </c>
      <c r="D28" s="2"/>
      <c r="E28" s="57">
        <v>0</v>
      </c>
      <c r="F28" s="30"/>
      <c r="G28" s="30">
        <v>317</v>
      </c>
      <c r="H28" s="30"/>
      <c r="I28" s="57">
        <v>0</v>
      </c>
      <c r="J28" s="30"/>
      <c r="K28" s="57">
        <v>0</v>
      </c>
    </row>
    <row r="29" spans="1:11" ht="21" customHeight="1">
      <c r="A29" s="11" t="s">
        <v>201</v>
      </c>
      <c r="C29" s="13" t="s">
        <v>257</v>
      </c>
      <c r="D29" s="13"/>
      <c r="E29" s="122">
        <v>30701</v>
      </c>
      <c r="F29" s="32"/>
      <c r="G29" s="58">
        <v>0</v>
      </c>
      <c r="H29" s="32"/>
      <c r="I29" s="122">
        <v>30701</v>
      </c>
      <c r="J29" s="35"/>
      <c r="K29" s="58">
        <v>0</v>
      </c>
    </row>
    <row r="30" spans="1:11" ht="21" customHeight="1">
      <c r="A30" s="11" t="s">
        <v>256</v>
      </c>
      <c r="C30" s="13" t="s">
        <v>173</v>
      </c>
      <c r="D30" s="13"/>
      <c r="E30" s="122">
        <v>0</v>
      </c>
      <c r="F30" s="32"/>
      <c r="G30" s="58">
        <v>0</v>
      </c>
      <c r="H30" s="32"/>
      <c r="I30" s="122">
        <v>3100</v>
      </c>
      <c r="J30" s="35"/>
      <c r="K30" s="58">
        <v>0</v>
      </c>
    </row>
    <row r="31" spans="1:11" ht="21" customHeight="1">
      <c r="A31" s="11" t="s">
        <v>202</v>
      </c>
      <c r="C31" s="13" t="s">
        <v>196</v>
      </c>
      <c r="D31" s="13"/>
      <c r="E31" s="57">
        <v>0</v>
      </c>
      <c r="F31" s="32"/>
      <c r="G31" s="57">
        <v>0</v>
      </c>
      <c r="H31" s="32"/>
      <c r="I31" s="32">
        <v>91086</v>
      </c>
      <c r="J31" s="35"/>
      <c r="K31" s="32">
        <v>58536</v>
      </c>
    </row>
    <row r="32" spans="1:11" ht="21" customHeight="1">
      <c r="A32" s="2" t="s">
        <v>142</v>
      </c>
      <c r="C32" s="13" t="s">
        <v>258</v>
      </c>
      <c r="D32" s="13"/>
      <c r="E32" s="57">
        <v>0</v>
      </c>
      <c r="F32" s="58"/>
      <c r="G32" s="57">
        <v>0</v>
      </c>
      <c r="H32" s="58"/>
      <c r="I32" s="57">
        <v>0</v>
      </c>
      <c r="J32" s="35"/>
      <c r="K32" s="58">
        <v>0</v>
      </c>
    </row>
    <row r="33" spans="1:24" ht="21" customHeight="1">
      <c r="A33" s="11" t="s">
        <v>54</v>
      </c>
      <c r="C33" s="83" t="s">
        <v>269</v>
      </c>
      <c r="D33" s="13"/>
      <c r="E33" s="32">
        <v>32435</v>
      </c>
      <c r="F33" s="32"/>
      <c r="G33" s="32">
        <v>38445</v>
      </c>
      <c r="H33" s="32"/>
      <c r="I33" s="32">
        <v>39018</v>
      </c>
      <c r="J33" s="35"/>
      <c r="K33" s="32">
        <v>44830</v>
      </c>
    </row>
    <row r="34" spans="1:24" ht="21" customHeight="1">
      <c r="A34" s="11" t="s">
        <v>45</v>
      </c>
      <c r="C34" s="83" t="s">
        <v>270</v>
      </c>
      <c r="D34" s="13"/>
      <c r="E34" s="32">
        <v>113106</v>
      </c>
      <c r="F34" s="32"/>
      <c r="G34" s="32">
        <v>114318</v>
      </c>
      <c r="H34" s="32"/>
      <c r="I34" s="32">
        <v>77910</v>
      </c>
      <c r="J34" s="35"/>
      <c r="K34" s="32">
        <v>78078</v>
      </c>
    </row>
    <row r="35" spans="1:24" ht="21" customHeight="1">
      <c r="A35" s="11" t="s">
        <v>92</v>
      </c>
      <c r="C35" s="13" t="s">
        <v>271</v>
      </c>
      <c r="D35" s="13"/>
      <c r="E35" s="32">
        <v>8286</v>
      </c>
      <c r="F35" s="32"/>
      <c r="G35" s="32">
        <v>11176</v>
      </c>
      <c r="H35" s="32"/>
      <c r="I35" s="63">
        <v>1211</v>
      </c>
      <c r="J35" s="35"/>
      <c r="K35" s="32">
        <v>1675</v>
      </c>
    </row>
    <row r="36" spans="1:24" ht="21" customHeight="1">
      <c r="A36" s="11" t="s">
        <v>29</v>
      </c>
      <c r="C36" s="13"/>
      <c r="D36" s="13"/>
      <c r="E36" s="32">
        <v>4476</v>
      </c>
      <c r="F36" s="32"/>
      <c r="G36" s="32">
        <v>1764</v>
      </c>
      <c r="H36" s="32"/>
      <c r="I36" s="32">
        <v>3882</v>
      </c>
      <c r="J36" s="35"/>
      <c r="K36" s="32">
        <v>1182</v>
      </c>
    </row>
    <row r="37" spans="1:24" ht="21" customHeight="1">
      <c r="A37" s="11" t="s">
        <v>238</v>
      </c>
      <c r="C37" s="13" t="s">
        <v>260</v>
      </c>
      <c r="D37" s="13"/>
      <c r="E37" s="32">
        <v>10104</v>
      </c>
      <c r="F37" s="32"/>
      <c r="G37" s="32">
        <v>10403</v>
      </c>
      <c r="H37" s="32"/>
      <c r="I37" s="32">
        <v>3910</v>
      </c>
      <c r="J37" s="35"/>
      <c r="K37" s="32">
        <v>1206</v>
      </c>
    </row>
    <row r="38" spans="1:24" ht="21" customHeight="1">
      <c r="A38" s="11" t="s">
        <v>46</v>
      </c>
      <c r="C38" s="13"/>
      <c r="D38" s="13"/>
      <c r="E38" s="32">
        <v>1824</v>
      </c>
      <c r="F38" s="32"/>
      <c r="G38" s="32">
        <v>1428</v>
      </c>
      <c r="H38" s="32"/>
      <c r="I38" s="32">
        <v>1076</v>
      </c>
      <c r="J38" s="35"/>
      <c r="K38" s="32">
        <v>701</v>
      </c>
    </row>
    <row r="39" spans="1:24" ht="21" customHeight="1">
      <c r="A39" s="1" t="s">
        <v>9</v>
      </c>
      <c r="C39" s="13"/>
      <c r="D39" s="13"/>
      <c r="E39" s="29">
        <f>SUM(E26:E38)</f>
        <v>236752</v>
      </c>
      <c r="F39" s="28"/>
      <c r="G39" s="29">
        <f>SUM(G26:G38)</f>
        <v>198878</v>
      </c>
      <c r="H39" s="35"/>
      <c r="I39" s="29">
        <f>SUM(I26:I38)</f>
        <v>283421</v>
      </c>
      <c r="J39" s="28"/>
      <c r="K39" s="29">
        <f>SUM(K26:K38)</f>
        <v>197875</v>
      </c>
    </row>
    <row r="40" spans="1:24" ht="21" customHeight="1">
      <c r="A40" s="1"/>
      <c r="C40" s="6"/>
      <c r="D40" s="6"/>
      <c r="E40" s="28"/>
      <c r="F40" s="28"/>
      <c r="G40" s="28"/>
      <c r="H40" s="35"/>
      <c r="I40" s="28"/>
      <c r="J40" s="28"/>
      <c r="K40" s="28"/>
    </row>
    <row r="41" spans="1:24" ht="21" customHeight="1" thickBot="1">
      <c r="A41" s="1" t="s">
        <v>1</v>
      </c>
      <c r="C41" s="6"/>
      <c r="D41" s="6"/>
      <c r="E41" s="33">
        <f>E23+E39</f>
        <v>1085140</v>
      </c>
      <c r="F41" s="28"/>
      <c r="G41" s="33">
        <f>G23+G39</f>
        <v>919107</v>
      </c>
      <c r="H41" s="35"/>
      <c r="I41" s="33">
        <f>I23+I39</f>
        <v>823356</v>
      </c>
      <c r="J41" s="28"/>
      <c r="K41" s="33">
        <f>K23+K39</f>
        <v>387035</v>
      </c>
      <c r="N41" s="57">
        <f>E41-E107</f>
        <v>0</v>
      </c>
      <c r="O41" s="57"/>
      <c r="P41" s="57">
        <f>G41-G107</f>
        <v>0</v>
      </c>
      <c r="Q41" s="57"/>
      <c r="R41" s="57">
        <f>I41-I107</f>
        <v>0</v>
      </c>
      <c r="S41" s="57"/>
      <c r="T41" s="57">
        <f>K41-K107</f>
        <v>0</v>
      </c>
      <c r="U41" s="57"/>
      <c r="V41" s="57"/>
      <c r="W41" s="57"/>
      <c r="X41" s="57"/>
    </row>
    <row r="42" spans="1:24" ht="21" customHeight="1" thickTop="1">
      <c r="A42" s="1" t="str">
        <f>A1</f>
        <v>บริษัท ไบโอซายน์ แอนิมัล เฮลธ์ จำกัด (มหาชน) และบริษัทย่อย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18"/>
    </row>
    <row r="43" spans="1:24" s="3" customFormat="1" ht="21" customHeight="1">
      <c r="A43" s="3" t="s">
        <v>126</v>
      </c>
      <c r="B43" s="4"/>
      <c r="C43" s="4"/>
      <c r="D43" s="4"/>
      <c r="E43" s="4"/>
      <c r="F43" s="4"/>
      <c r="H43" s="4"/>
      <c r="I43" s="4"/>
      <c r="J43" s="4"/>
    </row>
    <row r="44" spans="1:24" ht="21" customHeight="1">
      <c r="A44" s="1" t="str">
        <f>A3</f>
        <v>ณ วันที่ 31 ธันวาคม 2565</v>
      </c>
      <c r="B44" s="1"/>
      <c r="C44" s="1"/>
      <c r="D44" s="1"/>
      <c r="E44" s="1"/>
      <c r="F44" s="1"/>
      <c r="H44" s="1"/>
      <c r="I44" s="1"/>
      <c r="J44" s="1"/>
    </row>
    <row r="45" spans="1:24" ht="21" customHeight="1">
      <c r="A45" s="11"/>
      <c r="B45" s="1"/>
      <c r="C45" s="1"/>
      <c r="D45" s="1"/>
      <c r="E45" s="1"/>
      <c r="F45" s="1"/>
      <c r="H45" s="1"/>
      <c r="I45" s="1"/>
      <c r="J45" s="1"/>
    </row>
    <row r="46" spans="1:24" ht="21" customHeight="1">
      <c r="A46" s="4" t="s">
        <v>24</v>
      </c>
      <c r="C46" s="5"/>
      <c r="D46" s="5"/>
      <c r="E46" s="5"/>
      <c r="F46" s="4"/>
      <c r="G46" s="5"/>
      <c r="H46" s="5"/>
      <c r="I46" s="5"/>
      <c r="J46" s="4"/>
      <c r="K46" s="5"/>
    </row>
    <row r="47" spans="1:24" ht="21" customHeight="1">
      <c r="A47" s="4"/>
      <c r="C47" s="5"/>
      <c r="D47" s="5"/>
      <c r="E47" s="167" t="s">
        <v>169</v>
      </c>
      <c r="F47" s="167"/>
      <c r="G47" s="167"/>
      <c r="H47" s="167"/>
      <c r="I47" s="167"/>
      <c r="J47" s="167"/>
      <c r="K47" s="167"/>
    </row>
    <row r="48" spans="1:24" ht="21" customHeight="1">
      <c r="A48" s="4"/>
      <c r="C48" s="5"/>
      <c r="D48" s="5"/>
      <c r="E48" s="168" t="s">
        <v>52</v>
      </c>
      <c r="F48" s="168"/>
      <c r="G48" s="168"/>
      <c r="H48" s="26"/>
      <c r="I48" s="168" t="s">
        <v>53</v>
      </c>
      <c r="J48" s="168"/>
      <c r="K48" s="168"/>
    </row>
    <row r="49" spans="1:11" ht="21" customHeight="1">
      <c r="A49" s="4"/>
      <c r="C49" s="72" t="s">
        <v>4</v>
      </c>
      <c r="D49" s="6"/>
      <c r="E49" s="79">
        <v>2565</v>
      </c>
      <c r="F49" s="9"/>
      <c r="G49" s="80">
        <v>2564</v>
      </c>
      <c r="H49" s="6"/>
      <c r="I49" s="79">
        <v>2565</v>
      </c>
      <c r="J49" s="9"/>
      <c r="K49" s="80">
        <v>2564</v>
      </c>
    </row>
    <row r="50" spans="1:11" ht="21" customHeight="1">
      <c r="A50" s="4"/>
      <c r="C50" s="6"/>
      <c r="D50" s="6"/>
      <c r="E50" s="17"/>
      <c r="F50" s="9"/>
      <c r="G50" s="17"/>
      <c r="H50" s="6"/>
      <c r="I50" s="17"/>
      <c r="J50" s="9"/>
      <c r="K50" s="17"/>
    </row>
    <row r="51" spans="1:11" ht="21" customHeight="1">
      <c r="A51" s="1" t="s">
        <v>0</v>
      </c>
      <c r="C51" s="6"/>
      <c r="D51" s="6"/>
      <c r="E51" s="16"/>
      <c r="F51" s="11"/>
      <c r="G51" s="16"/>
      <c r="H51" s="6"/>
      <c r="I51" s="16"/>
      <c r="J51" s="11"/>
      <c r="K51" s="16"/>
    </row>
    <row r="52" spans="1:11" ht="21" customHeight="1">
      <c r="A52" s="11" t="s">
        <v>152</v>
      </c>
      <c r="C52" s="85" t="s">
        <v>261</v>
      </c>
      <c r="D52" s="6"/>
      <c r="E52" s="71">
        <v>0</v>
      </c>
      <c r="F52" s="28"/>
      <c r="G52" s="28">
        <v>254748</v>
      </c>
      <c r="H52" s="28"/>
      <c r="I52" s="71">
        <v>0</v>
      </c>
      <c r="J52" s="35"/>
      <c r="K52" s="28">
        <v>56083</v>
      </c>
    </row>
    <row r="53" spans="1:11" ht="21" customHeight="1">
      <c r="A53" s="11" t="s">
        <v>93</v>
      </c>
      <c r="C53" s="6"/>
      <c r="D53" s="6"/>
      <c r="E53" s="28"/>
      <c r="F53" s="28"/>
      <c r="G53" s="28"/>
      <c r="H53" s="28"/>
      <c r="I53" s="28"/>
      <c r="J53" s="35"/>
      <c r="K53" s="28"/>
    </row>
    <row r="54" spans="1:11" ht="21" customHeight="1">
      <c r="A54" s="19" t="s">
        <v>22</v>
      </c>
      <c r="B54" s="86" t="s">
        <v>30</v>
      </c>
      <c r="C54" s="6">
        <v>4</v>
      </c>
      <c r="D54" s="6"/>
      <c r="E54" s="28">
        <v>1665</v>
      </c>
      <c r="F54" s="28"/>
      <c r="G54" s="28">
        <v>400</v>
      </c>
      <c r="H54" s="28"/>
      <c r="I54" s="28">
        <v>8099</v>
      </c>
      <c r="J54" s="35"/>
      <c r="K54" s="28">
        <v>2048</v>
      </c>
    </row>
    <row r="55" spans="1:11" ht="21" customHeight="1">
      <c r="A55" s="19" t="s">
        <v>22</v>
      </c>
      <c r="B55" s="86" t="s">
        <v>23</v>
      </c>
      <c r="C55" s="6"/>
      <c r="D55" s="6"/>
      <c r="E55" s="28">
        <v>274775</v>
      </c>
      <c r="F55" s="28"/>
      <c r="G55" s="28">
        <v>303340</v>
      </c>
      <c r="H55" s="28"/>
      <c r="I55" s="28">
        <v>84050</v>
      </c>
      <c r="J55" s="35"/>
      <c r="K55" s="28">
        <v>38012</v>
      </c>
    </row>
    <row r="56" spans="1:11" ht="21" customHeight="1">
      <c r="A56" s="19" t="s">
        <v>84</v>
      </c>
      <c r="C56" s="6"/>
      <c r="D56" s="6"/>
      <c r="E56" s="28"/>
      <c r="F56" s="28"/>
      <c r="G56" s="28"/>
      <c r="H56" s="28"/>
      <c r="I56" s="28"/>
      <c r="J56" s="35"/>
      <c r="K56" s="28"/>
    </row>
    <row r="57" spans="1:11" ht="21" customHeight="1">
      <c r="B57" s="2" t="s">
        <v>85</v>
      </c>
      <c r="C57" s="6" t="s">
        <v>259</v>
      </c>
      <c r="D57" s="6"/>
      <c r="E57" s="28">
        <v>2680</v>
      </c>
      <c r="F57" s="28"/>
      <c r="G57" s="28">
        <v>2496</v>
      </c>
      <c r="H57" s="28"/>
      <c r="I57" s="28">
        <v>351</v>
      </c>
      <c r="J57" s="35"/>
      <c r="K57" s="28">
        <v>351</v>
      </c>
    </row>
    <row r="58" spans="1:11" ht="21" customHeight="1">
      <c r="A58" s="19" t="s">
        <v>132</v>
      </c>
      <c r="D58" s="6"/>
      <c r="E58" s="28"/>
      <c r="F58" s="28"/>
      <c r="G58" s="28"/>
      <c r="H58" s="28"/>
      <c r="I58" s="28"/>
      <c r="J58" s="35"/>
      <c r="K58" s="28"/>
    </row>
    <row r="59" spans="1:11" ht="21" customHeight="1">
      <c r="A59" s="19"/>
      <c r="B59" s="2" t="s">
        <v>91</v>
      </c>
      <c r="C59" s="85" t="s">
        <v>262</v>
      </c>
      <c r="D59" s="6"/>
      <c r="E59" s="71">
        <v>0</v>
      </c>
      <c r="F59" s="28"/>
      <c r="G59" s="28">
        <v>15477</v>
      </c>
      <c r="H59" s="28"/>
      <c r="I59" s="71">
        <v>0</v>
      </c>
      <c r="J59" s="35"/>
      <c r="K59" s="28">
        <v>14852</v>
      </c>
    </row>
    <row r="60" spans="1:11" ht="21" customHeight="1">
      <c r="A60" s="19" t="s">
        <v>33</v>
      </c>
      <c r="C60" s="6"/>
      <c r="D60" s="6"/>
      <c r="E60" s="28">
        <v>5770</v>
      </c>
      <c r="F60" s="28"/>
      <c r="G60" s="28">
        <v>9007</v>
      </c>
      <c r="H60" s="28"/>
      <c r="I60" s="71">
        <v>0</v>
      </c>
      <c r="J60" s="35"/>
      <c r="K60" s="71">
        <v>0</v>
      </c>
    </row>
    <row r="61" spans="1:11" ht="21" customHeight="1">
      <c r="A61" s="2" t="s">
        <v>42</v>
      </c>
      <c r="C61" s="6"/>
      <c r="D61" s="87"/>
      <c r="E61" s="28">
        <v>13019</v>
      </c>
      <c r="F61" s="28"/>
      <c r="G61" s="28">
        <v>13737</v>
      </c>
      <c r="H61" s="28"/>
      <c r="I61" s="28">
        <v>4844</v>
      </c>
      <c r="J61" s="40"/>
      <c r="K61" s="28">
        <v>4821</v>
      </c>
    </row>
    <row r="62" spans="1:11" ht="21" customHeight="1">
      <c r="A62" s="11" t="s">
        <v>28</v>
      </c>
      <c r="C62" s="87"/>
      <c r="D62" s="87"/>
      <c r="E62" s="28">
        <v>5882</v>
      </c>
      <c r="F62" s="28"/>
      <c r="G62" s="28">
        <v>6437</v>
      </c>
      <c r="H62" s="28"/>
      <c r="I62" s="28">
        <v>1774</v>
      </c>
      <c r="J62" s="40"/>
      <c r="K62" s="28">
        <v>1237</v>
      </c>
    </row>
    <row r="63" spans="1:11" ht="21" customHeight="1">
      <c r="A63" s="1" t="s">
        <v>12</v>
      </c>
      <c r="C63" s="12"/>
      <c r="D63" s="12"/>
      <c r="E63" s="29">
        <f>SUM(E52:E62)</f>
        <v>303791</v>
      </c>
      <c r="F63" s="28"/>
      <c r="G63" s="29">
        <f>SUM(G52:G62)</f>
        <v>605642</v>
      </c>
      <c r="H63" s="36"/>
      <c r="I63" s="29">
        <f>SUM(I52:I62)</f>
        <v>99118</v>
      </c>
      <c r="J63" s="28"/>
      <c r="K63" s="29">
        <f>SUM(K52:K62)</f>
        <v>117404</v>
      </c>
    </row>
    <row r="64" spans="1:11" ht="21" customHeight="1">
      <c r="A64" s="11"/>
      <c r="C64" s="2"/>
      <c r="D64" s="2"/>
      <c r="E64" s="34"/>
      <c r="F64" s="34"/>
      <c r="G64" s="21"/>
      <c r="H64" s="21"/>
      <c r="I64" s="34"/>
      <c r="J64" s="34"/>
      <c r="K64" s="21"/>
    </row>
    <row r="65" spans="1:17" s="84" customFormat="1" ht="21" customHeight="1">
      <c r="A65" s="88" t="s">
        <v>13</v>
      </c>
      <c r="C65" s="87"/>
      <c r="D65" s="87"/>
      <c r="E65" s="21"/>
      <c r="F65" s="30"/>
      <c r="G65" s="34"/>
      <c r="H65" s="40"/>
      <c r="I65" s="21"/>
      <c r="J65" s="30"/>
      <c r="K65" s="34"/>
    </row>
    <row r="66" spans="1:17" s="84" customFormat="1" ht="21" customHeight="1">
      <c r="A66" s="84" t="s">
        <v>86</v>
      </c>
      <c r="C66" s="6" t="s">
        <v>259</v>
      </c>
      <c r="D66" s="87"/>
      <c r="E66" s="21">
        <v>3954</v>
      </c>
      <c r="F66" s="21"/>
      <c r="G66" s="21">
        <v>6071</v>
      </c>
      <c r="H66" s="21"/>
      <c r="I66" s="21">
        <v>729</v>
      </c>
      <c r="J66" s="40"/>
      <c r="K66" s="21">
        <v>1080</v>
      </c>
    </row>
    <row r="67" spans="1:17" s="84" customFormat="1" ht="21" customHeight="1">
      <c r="A67" s="84" t="s">
        <v>133</v>
      </c>
      <c r="C67" s="85" t="s">
        <v>262</v>
      </c>
      <c r="D67" s="87"/>
      <c r="E67" s="71">
        <v>0</v>
      </c>
      <c r="F67" s="21"/>
      <c r="G67" s="21">
        <v>33118</v>
      </c>
      <c r="H67" s="21"/>
      <c r="I67" s="71">
        <v>0</v>
      </c>
      <c r="J67" s="40"/>
      <c r="K67" s="21">
        <v>28743</v>
      </c>
    </row>
    <row r="68" spans="1:17" s="84" customFormat="1" ht="21" customHeight="1">
      <c r="A68" s="84" t="s">
        <v>134</v>
      </c>
      <c r="C68" s="87"/>
      <c r="D68" s="87"/>
      <c r="E68" s="21"/>
      <c r="F68" s="21"/>
      <c r="G68" s="21"/>
      <c r="H68" s="21"/>
      <c r="I68" s="21"/>
      <c r="J68" s="40"/>
      <c r="K68" s="21"/>
    </row>
    <row r="69" spans="1:17" s="84" customFormat="1" ht="21" customHeight="1">
      <c r="B69" s="84" t="s">
        <v>135</v>
      </c>
      <c r="C69" s="89" t="s">
        <v>197</v>
      </c>
      <c r="D69" s="87"/>
      <c r="E69" s="21">
        <v>8699</v>
      </c>
      <c r="F69" s="21"/>
      <c r="G69" s="21">
        <v>7390</v>
      </c>
      <c r="H69" s="21"/>
      <c r="I69" s="21">
        <v>2014</v>
      </c>
      <c r="J69" s="40"/>
      <c r="K69" s="21">
        <v>1715</v>
      </c>
    </row>
    <row r="70" spans="1:17" s="84" customFormat="1" ht="21" customHeight="1">
      <c r="A70" s="84" t="s">
        <v>47</v>
      </c>
      <c r="C70" s="87"/>
      <c r="D70" s="87"/>
      <c r="E70" s="37">
        <v>147</v>
      </c>
      <c r="F70" s="21"/>
      <c r="G70" s="37">
        <v>64</v>
      </c>
      <c r="H70" s="21"/>
      <c r="I70" s="37">
        <v>147</v>
      </c>
      <c r="J70" s="40"/>
      <c r="K70" s="37">
        <v>24</v>
      </c>
    </row>
    <row r="71" spans="1:17" s="84" customFormat="1" ht="21" customHeight="1">
      <c r="A71" s="1" t="s">
        <v>44</v>
      </c>
      <c r="C71" s="87"/>
      <c r="D71" s="87"/>
      <c r="E71" s="21">
        <f>SUM(E66:E70)</f>
        <v>12800</v>
      </c>
      <c r="F71" s="30"/>
      <c r="G71" s="41">
        <f>SUM(G66:G70)</f>
        <v>46643</v>
      </c>
      <c r="H71" s="40"/>
      <c r="I71" s="21">
        <f>SUM(I66:I70)</f>
        <v>2890</v>
      </c>
      <c r="J71" s="30"/>
      <c r="K71" s="41">
        <f>SUM(K66:K70)</f>
        <v>31562</v>
      </c>
    </row>
    <row r="72" spans="1:17" ht="21" customHeight="1">
      <c r="A72" s="11"/>
      <c r="C72" s="2"/>
      <c r="D72" s="2"/>
      <c r="E72" s="39"/>
      <c r="F72" s="34"/>
      <c r="G72" s="21"/>
      <c r="H72" s="21"/>
      <c r="I72" s="39"/>
      <c r="J72" s="34"/>
      <c r="K72" s="21"/>
    </row>
    <row r="73" spans="1:17" ht="21" customHeight="1">
      <c r="A73" s="1" t="s">
        <v>14</v>
      </c>
      <c r="C73" s="90"/>
      <c r="D73" s="90"/>
      <c r="E73" s="42">
        <f>E63+E71</f>
        <v>316591</v>
      </c>
      <c r="F73" s="28"/>
      <c r="G73" s="42">
        <f>G63+G71</f>
        <v>652285</v>
      </c>
      <c r="H73" s="36"/>
      <c r="I73" s="42">
        <f>I63+I71</f>
        <v>102008</v>
      </c>
      <c r="J73" s="28"/>
      <c r="K73" s="42">
        <f>K63+K71</f>
        <v>148966</v>
      </c>
    </row>
    <row r="74" spans="1:17" ht="21" customHeight="1">
      <c r="A74" s="11"/>
      <c r="C74" s="2"/>
      <c r="D74" s="2"/>
      <c r="E74" s="91"/>
      <c r="F74" s="10"/>
      <c r="G74" s="21"/>
      <c r="H74" s="2"/>
      <c r="I74" s="91"/>
      <c r="J74" s="10"/>
      <c r="K74" s="21"/>
    </row>
    <row r="75" spans="1:17" ht="21" customHeight="1">
      <c r="A75" s="1" t="str">
        <f>A1</f>
        <v>บริษัท ไบโอซายน์ แอนิมัล เฮลธ์ จำกัด (มหาชน) และบริษัทย่อย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18"/>
    </row>
    <row r="76" spans="1:17" s="3" customFormat="1" ht="21" customHeight="1">
      <c r="A76" s="3" t="s">
        <v>126</v>
      </c>
      <c r="B76" s="4"/>
      <c r="C76" s="4"/>
      <c r="D76" s="4"/>
      <c r="E76" s="4"/>
      <c r="F76" s="4"/>
      <c r="H76" s="4"/>
      <c r="I76" s="4"/>
      <c r="J76" s="4"/>
    </row>
    <row r="77" spans="1:17" ht="21" customHeight="1">
      <c r="A77" s="1" t="str">
        <f>A3</f>
        <v>ณ วันที่ 31 ธันวาคม 2565</v>
      </c>
      <c r="B77" s="1"/>
      <c r="C77" s="1"/>
      <c r="D77" s="1"/>
      <c r="E77" s="1"/>
      <c r="F77" s="1"/>
      <c r="H77" s="1"/>
      <c r="I77" s="1"/>
      <c r="J77" s="1"/>
    </row>
    <row r="78" spans="1:17" ht="21" customHeight="1">
      <c r="A78" s="11"/>
      <c r="B78" s="1"/>
      <c r="C78" s="1"/>
      <c r="D78" s="1"/>
      <c r="E78" s="1"/>
      <c r="F78" s="1"/>
      <c r="H78" s="1"/>
      <c r="I78" s="1"/>
      <c r="J78" s="1"/>
    </row>
    <row r="79" spans="1:17" ht="21" customHeight="1">
      <c r="A79" s="4" t="s">
        <v>48</v>
      </c>
      <c r="C79" s="5"/>
      <c r="D79" s="5"/>
      <c r="E79" s="5"/>
      <c r="F79" s="4"/>
      <c r="G79" s="5"/>
      <c r="H79" s="5"/>
      <c r="I79" s="5"/>
      <c r="J79" s="4"/>
      <c r="K79" s="5"/>
    </row>
    <row r="80" spans="1:17" ht="21" customHeight="1">
      <c r="A80" s="4"/>
      <c r="C80" s="5"/>
      <c r="D80" s="5"/>
      <c r="E80" s="167" t="s">
        <v>169</v>
      </c>
      <c r="F80" s="167"/>
      <c r="G80" s="167"/>
      <c r="H80" s="167"/>
      <c r="I80" s="167"/>
      <c r="J80" s="167"/>
      <c r="K80" s="167"/>
    </row>
    <row r="81" spans="1:13" ht="21" customHeight="1">
      <c r="A81" s="4"/>
      <c r="C81" s="5"/>
      <c r="D81" s="5"/>
      <c r="E81" s="168" t="s">
        <v>52</v>
      </c>
      <c r="F81" s="168"/>
      <c r="G81" s="168"/>
      <c r="H81" s="26"/>
      <c r="I81" s="168" t="s">
        <v>53</v>
      </c>
      <c r="J81" s="168"/>
      <c r="K81" s="168"/>
    </row>
    <row r="82" spans="1:13" ht="21" customHeight="1">
      <c r="A82" s="4"/>
      <c r="C82" s="72" t="s">
        <v>4</v>
      </c>
      <c r="D82" s="6"/>
      <c r="E82" s="79">
        <v>2565</v>
      </c>
      <c r="F82" s="9"/>
      <c r="G82" s="80">
        <v>2564</v>
      </c>
      <c r="H82" s="6"/>
      <c r="I82" s="79">
        <v>2565</v>
      </c>
      <c r="J82" s="9"/>
      <c r="K82" s="80">
        <v>2564</v>
      </c>
    </row>
    <row r="83" spans="1:13" ht="21" customHeight="1">
      <c r="A83" s="4"/>
      <c r="C83" s="6"/>
      <c r="D83" s="6"/>
      <c r="E83" s="17"/>
      <c r="F83" s="9"/>
      <c r="G83" s="17"/>
      <c r="H83" s="6"/>
      <c r="I83" s="17"/>
      <c r="J83" s="9"/>
      <c r="K83" s="17"/>
    </row>
    <row r="84" spans="1:13" ht="21" customHeight="1">
      <c r="A84" s="1" t="s">
        <v>25</v>
      </c>
      <c r="C84" s="6"/>
      <c r="D84" s="6"/>
      <c r="E84" s="34"/>
      <c r="F84" s="34"/>
      <c r="G84" s="21"/>
      <c r="H84" s="35"/>
      <c r="I84" s="34"/>
      <c r="J84" s="34"/>
      <c r="K84" s="21"/>
      <c r="L84" s="30"/>
      <c r="M84" s="30"/>
    </row>
    <row r="85" spans="1:13" ht="21" customHeight="1">
      <c r="A85" s="11" t="s">
        <v>10</v>
      </c>
      <c r="C85" s="6">
        <v>24</v>
      </c>
      <c r="D85" s="6"/>
      <c r="E85" s="28"/>
      <c r="F85" s="28"/>
      <c r="G85" s="30"/>
      <c r="H85" s="35"/>
      <c r="I85" s="28"/>
      <c r="J85" s="28"/>
      <c r="K85" s="30"/>
      <c r="L85" s="30"/>
      <c r="M85" s="30"/>
    </row>
    <row r="86" spans="1:13" ht="21" customHeight="1">
      <c r="A86" s="19" t="s">
        <v>17</v>
      </c>
      <c r="B86" s="2" t="s">
        <v>156</v>
      </c>
      <c r="C86" s="6"/>
      <c r="D86" s="6"/>
      <c r="E86" s="28"/>
      <c r="F86" s="28"/>
      <c r="G86" s="30"/>
      <c r="H86" s="35"/>
      <c r="I86" s="28"/>
      <c r="J86" s="28"/>
      <c r="K86" s="30"/>
      <c r="L86" s="30"/>
      <c r="M86" s="30"/>
    </row>
    <row r="87" spans="1:13" ht="21" customHeight="1" thickBot="1">
      <c r="B87" s="2" t="s">
        <v>162</v>
      </c>
      <c r="C87" s="6"/>
      <c r="D87" s="6"/>
      <c r="E87" s="22">
        <v>157000</v>
      </c>
      <c r="F87" s="28"/>
      <c r="G87" s="22">
        <v>157000</v>
      </c>
      <c r="H87" s="28"/>
      <c r="I87" s="22">
        <v>157000</v>
      </c>
      <c r="J87" s="35"/>
      <c r="K87" s="22">
        <v>157000</v>
      </c>
      <c r="L87" s="30"/>
      <c r="M87" s="30"/>
    </row>
    <row r="88" spans="1:13" ht="21" customHeight="1" thickTop="1">
      <c r="A88" s="19" t="s">
        <v>17</v>
      </c>
      <c r="B88" s="2" t="s">
        <v>174</v>
      </c>
      <c r="C88" s="6"/>
      <c r="D88" s="6"/>
      <c r="E88" s="21"/>
      <c r="F88" s="28"/>
      <c r="G88" s="21"/>
      <c r="H88" s="35"/>
      <c r="I88" s="21"/>
      <c r="J88" s="28"/>
      <c r="K88" s="21"/>
      <c r="L88" s="30"/>
      <c r="M88" s="30"/>
    </row>
    <row r="89" spans="1:13" ht="21" customHeight="1">
      <c r="A89" s="19"/>
      <c r="B89" s="2" t="s">
        <v>203</v>
      </c>
      <c r="C89" s="6"/>
      <c r="D89" s="6"/>
      <c r="E89" s="21"/>
      <c r="F89" s="28"/>
      <c r="G89" s="21"/>
      <c r="H89" s="35"/>
      <c r="I89" s="21"/>
      <c r="J89" s="28"/>
      <c r="K89" s="21"/>
      <c r="L89" s="30"/>
      <c r="M89" s="30"/>
    </row>
    <row r="90" spans="1:13" ht="21" customHeight="1">
      <c r="A90" s="19"/>
      <c r="B90" s="2" t="s">
        <v>230</v>
      </c>
      <c r="C90" s="6"/>
      <c r="D90" s="6"/>
      <c r="E90" s="21"/>
      <c r="F90" s="28"/>
      <c r="G90" s="21"/>
      <c r="H90" s="35"/>
      <c r="I90" s="21"/>
      <c r="J90" s="28"/>
      <c r="K90" s="21"/>
      <c r="L90" s="30"/>
      <c r="M90" s="30"/>
    </row>
    <row r="91" spans="1:13" ht="21" customHeight="1">
      <c r="A91" s="19"/>
      <c r="B91" s="2" t="s">
        <v>175</v>
      </c>
      <c r="C91" s="6"/>
      <c r="D91" s="6"/>
      <c r="E91" s="21"/>
      <c r="F91" s="28"/>
      <c r="G91" s="21"/>
      <c r="H91" s="35"/>
      <c r="I91" s="21"/>
      <c r="J91" s="28"/>
      <c r="K91" s="21"/>
      <c r="L91" s="30"/>
      <c r="M91" s="30"/>
    </row>
    <row r="92" spans="1:13" ht="21" customHeight="1">
      <c r="B92" s="2" t="s">
        <v>176</v>
      </c>
      <c r="C92" s="6"/>
      <c r="D92" s="6"/>
      <c r="E92" s="21">
        <v>157000</v>
      </c>
      <c r="F92" s="28"/>
      <c r="G92" s="21">
        <v>110000</v>
      </c>
      <c r="H92" s="35"/>
      <c r="I92" s="21">
        <v>157000</v>
      </c>
      <c r="J92" s="28"/>
      <c r="K92" s="21">
        <v>110000</v>
      </c>
      <c r="L92" s="30"/>
      <c r="M92" s="30"/>
    </row>
    <row r="93" spans="1:13" ht="21" customHeight="1">
      <c r="A93" s="92" t="s">
        <v>177</v>
      </c>
      <c r="C93" s="6">
        <v>24</v>
      </c>
      <c r="D93" s="6"/>
      <c r="E93" s="21">
        <v>501620</v>
      </c>
      <c r="F93" s="28"/>
      <c r="G93" s="61">
        <v>0</v>
      </c>
      <c r="H93" s="35"/>
      <c r="I93" s="21">
        <v>501620</v>
      </c>
      <c r="J93" s="28"/>
      <c r="K93" s="61">
        <v>0</v>
      </c>
      <c r="L93" s="30"/>
      <c r="M93" s="30"/>
    </row>
    <row r="94" spans="1:13" ht="21" customHeight="1">
      <c r="A94" s="92" t="s">
        <v>136</v>
      </c>
      <c r="C94" s="6"/>
      <c r="D94" s="6"/>
      <c r="E94" s="21">
        <v>12118</v>
      </c>
      <c r="F94" s="28"/>
      <c r="G94" s="21">
        <v>12118</v>
      </c>
      <c r="H94" s="35"/>
      <c r="I94" s="21">
        <v>12118</v>
      </c>
      <c r="J94" s="28"/>
      <c r="K94" s="62">
        <v>12118</v>
      </c>
      <c r="L94" s="30"/>
      <c r="M94" s="30"/>
    </row>
    <row r="95" spans="1:13" ht="21" customHeight="1">
      <c r="A95" s="92" t="s">
        <v>154</v>
      </c>
      <c r="C95" s="6"/>
      <c r="D95" s="6"/>
      <c r="E95" s="21"/>
      <c r="F95" s="28"/>
      <c r="G95" s="21"/>
      <c r="H95" s="35"/>
      <c r="I95" s="21"/>
      <c r="J95" s="28"/>
      <c r="K95" s="62"/>
      <c r="L95" s="30"/>
      <c r="M95" s="30"/>
    </row>
    <row r="96" spans="1:13" ht="21" customHeight="1">
      <c r="A96" s="92"/>
      <c r="B96" s="2" t="s">
        <v>153</v>
      </c>
      <c r="C96" s="6"/>
      <c r="D96" s="6"/>
      <c r="E96" s="21">
        <v>4007</v>
      </c>
      <c r="F96" s="28"/>
      <c r="G96" s="21">
        <v>4007</v>
      </c>
      <c r="H96" s="35"/>
      <c r="I96" s="61">
        <v>0</v>
      </c>
      <c r="J96" s="28"/>
      <c r="K96" s="62">
        <v>0</v>
      </c>
      <c r="L96" s="30"/>
      <c r="M96" s="30"/>
    </row>
    <row r="97" spans="1:23" ht="21" customHeight="1">
      <c r="A97" s="92" t="s">
        <v>102</v>
      </c>
      <c r="C97" s="6"/>
      <c r="D97" s="6"/>
      <c r="E97" s="21"/>
      <c r="F97" s="28"/>
      <c r="G97" s="21"/>
      <c r="H97" s="35"/>
      <c r="I97" s="62"/>
      <c r="J97" s="28"/>
      <c r="K97" s="62"/>
      <c r="L97" s="30"/>
      <c r="M97" s="30"/>
    </row>
    <row r="98" spans="1:23" ht="21" customHeight="1">
      <c r="B98" s="2" t="s">
        <v>103</v>
      </c>
      <c r="C98" s="6"/>
      <c r="D98" s="6"/>
      <c r="E98" s="21">
        <v>3213</v>
      </c>
      <c r="F98" s="28"/>
      <c r="G98" s="21">
        <v>3213</v>
      </c>
      <c r="H98" s="35"/>
      <c r="I98" s="61">
        <v>0</v>
      </c>
      <c r="J98" s="28"/>
      <c r="K98" s="61">
        <v>0</v>
      </c>
      <c r="L98" s="30"/>
      <c r="M98" s="30"/>
    </row>
    <row r="99" spans="1:23" ht="21" customHeight="1">
      <c r="A99" s="19" t="s">
        <v>34</v>
      </c>
      <c r="C99" s="90"/>
      <c r="D99" s="90"/>
      <c r="E99" s="28"/>
      <c r="F99" s="28"/>
      <c r="G99" s="30"/>
      <c r="H99" s="36"/>
      <c r="I99" s="28"/>
      <c r="J99" s="28"/>
      <c r="K99" s="30"/>
      <c r="L99" s="30"/>
      <c r="M99" s="30"/>
    </row>
    <row r="100" spans="1:23" ht="21" customHeight="1">
      <c r="A100" s="19" t="s">
        <v>17</v>
      </c>
      <c r="B100" s="2" t="s">
        <v>94</v>
      </c>
      <c r="C100" s="90">
        <v>25</v>
      </c>
      <c r="D100" s="90"/>
      <c r="E100" s="28">
        <f>SE_conso!N41</f>
        <v>15700</v>
      </c>
      <c r="F100" s="28"/>
      <c r="G100" s="30">
        <f>SE_conso!N26</f>
        <v>15154</v>
      </c>
      <c r="H100" s="36"/>
      <c r="I100" s="28">
        <f>SE_separate!J37</f>
        <v>15700</v>
      </c>
      <c r="J100" s="28"/>
      <c r="K100" s="30">
        <f>SE_separate!J24</f>
        <v>15154</v>
      </c>
      <c r="L100" s="30"/>
      <c r="M100" s="30"/>
    </row>
    <row r="101" spans="1:23" ht="21" customHeight="1">
      <c r="A101" s="19" t="s">
        <v>17</v>
      </c>
      <c r="B101" s="11" t="s">
        <v>35</v>
      </c>
      <c r="C101" s="6"/>
      <c r="D101" s="6"/>
      <c r="E101" s="21">
        <f>SE_conso!P41</f>
        <v>67314</v>
      </c>
      <c r="F101" s="34"/>
      <c r="G101" s="21">
        <f>SE_conso!P26</f>
        <v>120985</v>
      </c>
      <c r="H101" s="35"/>
      <c r="I101" s="21">
        <f>SE_separate!L37</f>
        <v>34885</v>
      </c>
      <c r="J101" s="34"/>
      <c r="K101" s="21">
        <f>SE_separate!L24</f>
        <v>100797</v>
      </c>
      <c r="L101" s="30"/>
      <c r="M101" s="30"/>
    </row>
    <row r="102" spans="1:23" ht="21" customHeight="1">
      <c r="A102" s="19" t="s">
        <v>228</v>
      </c>
      <c r="B102" s="11"/>
      <c r="C102" s="6"/>
      <c r="D102" s="6"/>
      <c r="E102" s="48">
        <f>SE_conso!V41</f>
        <v>25</v>
      </c>
      <c r="F102" s="28"/>
      <c r="G102" s="64">
        <v>0</v>
      </c>
      <c r="H102" s="35"/>
      <c r="I102" s="48">
        <f>SE_separate!R37</f>
        <v>25</v>
      </c>
      <c r="J102" s="28"/>
      <c r="K102" s="64">
        <v>0</v>
      </c>
      <c r="L102" s="30"/>
      <c r="M102" s="30"/>
    </row>
    <row r="103" spans="1:23" ht="21" customHeight="1">
      <c r="A103" s="1" t="s">
        <v>82</v>
      </c>
      <c r="C103" s="6"/>
      <c r="D103" s="6"/>
      <c r="E103" s="34">
        <f>SUM(E92:E102)</f>
        <v>760997</v>
      </c>
      <c r="F103" s="34"/>
      <c r="G103" s="34">
        <f>SUM(G92:G102)</f>
        <v>265477</v>
      </c>
      <c r="H103" s="35"/>
      <c r="I103" s="34">
        <f>SUM(I92:I102)</f>
        <v>721348</v>
      </c>
      <c r="J103" s="34"/>
      <c r="K103" s="34">
        <f>SUM(K92:K102)</f>
        <v>238069</v>
      </c>
      <c r="L103" s="30"/>
      <c r="M103" s="30"/>
    </row>
    <row r="104" spans="1:23" ht="21" customHeight="1">
      <c r="A104" s="19" t="s">
        <v>58</v>
      </c>
      <c r="C104" s="6"/>
      <c r="D104" s="6"/>
      <c r="E104" s="38">
        <f>SE_conso!Z41</f>
        <v>7552</v>
      </c>
      <c r="F104" s="34"/>
      <c r="G104" s="38">
        <f>SE_conso!Z26</f>
        <v>1345</v>
      </c>
      <c r="H104" s="35"/>
      <c r="I104" s="59">
        <v>0</v>
      </c>
      <c r="J104" s="34"/>
      <c r="K104" s="59">
        <v>0</v>
      </c>
      <c r="L104" s="30"/>
      <c r="M104" s="30"/>
    </row>
    <row r="105" spans="1:23" ht="21" customHeight="1">
      <c r="A105" s="1" t="s">
        <v>36</v>
      </c>
      <c r="C105" s="6"/>
      <c r="D105" s="6"/>
      <c r="E105" s="34">
        <f>SUM(E103:E104)</f>
        <v>768549</v>
      </c>
      <c r="F105" s="34"/>
      <c r="G105" s="38">
        <f>SUM(G103:G104)</f>
        <v>266822</v>
      </c>
      <c r="H105" s="35"/>
      <c r="I105" s="38">
        <f>SUM(I103:I104)</f>
        <v>721348</v>
      </c>
      <c r="J105" s="34"/>
      <c r="K105" s="38">
        <f>SUM(K103:K104)</f>
        <v>238069</v>
      </c>
      <c r="L105" s="30"/>
      <c r="M105" s="30"/>
    </row>
    <row r="106" spans="1:23" ht="21" customHeight="1">
      <c r="A106" s="11"/>
      <c r="C106" s="2"/>
      <c r="D106" s="2"/>
      <c r="E106" s="39"/>
      <c r="F106" s="34"/>
      <c r="G106" s="21"/>
      <c r="H106" s="21"/>
      <c r="I106" s="39"/>
      <c r="J106" s="34"/>
      <c r="K106" s="21"/>
      <c r="L106" s="30"/>
      <c r="M106" s="30"/>
    </row>
    <row r="107" spans="1:23" ht="21" customHeight="1" thickBot="1">
      <c r="A107" s="1" t="s">
        <v>26</v>
      </c>
      <c r="C107" s="6"/>
      <c r="D107" s="6"/>
      <c r="E107" s="22">
        <f>E73+E105</f>
        <v>1085140</v>
      </c>
      <c r="F107" s="21"/>
      <c r="G107" s="22">
        <f>G73+G105</f>
        <v>919107</v>
      </c>
      <c r="H107" s="35"/>
      <c r="I107" s="22">
        <f>I73+I105</f>
        <v>823356</v>
      </c>
      <c r="J107" s="21"/>
      <c r="K107" s="22">
        <f>K73+K105</f>
        <v>387035</v>
      </c>
      <c r="M107" s="57">
        <f>E107-E41</f>
        <v>0</v>
      </c>
      <c r="N107" s="57">
        <f>F107-F41</f>
        <v>0</v>
      </c>
      <c r="O107" s="57">
        <f>G107-G41</f>
        <v>0</v>
      </c>
      <c r="P107" s="57">
        <f>H107-H41</f>
        <v>0</v>
      </c>
      <c r="Q107" s="57"/>
      <c r="R107" s="57">
        <f>J107-J41</f>
        <v>0</v>
      </c>
      <c r="S107" s="57">
        <f>K107-K41</f>
        <v>0</v>
      </c>
      <c r="T107" s="57"/>
      <c r="U107" s="57"/>
      <c r="V107" s="57">
        <f>L107-L41</f>
        <v>0</v>
      </c>
      <c r="W107" s="57">
        <f>K107-K41</f>
        <v>0</v>
      </c>
    </row>
    <row r="108" spans="1:23" ht="21" customHeight="1" thickTop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84"/>
      <c r="M108" s="84"/>
      <c r="N108" s="84"/>
      <c r="O108" s="84"/>
      <c r="P108" s="84"/>
      <c r="Q108" s="84"/>
    </row>
    <row r="109" spans="1:23" ht="21" customHeight="1">
      <c r="C109" s="2"/>
      <c r="D109" s="2"/>
      <c r="E109" s="2"/>
      <c r="G109" s="2"/>
      <c r="H109" s="2"/>
      <c r="I109" s="2"/>
      <c r="K109" s="2"/>
      <c r="L109" s="84"/>
      <c r="M109" s="84"/>
      <c r="N109" s="84"/>
      <c r="O109" s="84"/>
      <c r="P109" s="84"/>
      <c r="Q109" s="84"/>
    </row>
    <row r="110" spans="1:23" ht="21" customHeight="1">
      <c r="C110" s="2"/>
      <c r="D110" s="2"/>
      <c r="E110" s="2"/>
      <c r="G110" s="2"/>
      <c r="H110" s="2"/>
      <c r="I110" s="2"/>
      <c r="K110" s="2"/>
      <c r="L110" s="84"/>
      <c r="M110" s="84"/>
      <c r="N110" s="57"/>
      <c r="O110" s="57"/>
      <c r="P110" s="57"/>
      <c r="Q110" s="57"/>
      <c r="R110" s="57"/>
      <c r="S110" s="57"/>
      <c r="T110" s="57"/>
      <c r="U110" s="57"/>
    </row>
    <row r="111" spans="1:23" ht="21" customHeight="1">
      <c r="C111" s="2"/>
      <c r="D111" s="2"/>
      <c r="E111" s="2"/>
      <c r="G111" s="2"/>
      <c r="H111" s="2"/>
      <c r="I111" s="2"/>
      <c r="K111" s="2"/>
      <c r="L111" s="84"/>
      <c r="M111" s="84"/>
      <c r="N111" s="84"/>
      <c r="O111" s="84"/>
      <c r="P111" s="84"/>
      <c r="Q111" s="84"/>
    </row>
    <row r="112" spans="1:23" ht="21" customHeight="1">
      <c r="C112" s="2"/>
      <c r="D112" s="2"/>
      <c r="E112" s="2"/>
      <c r="G112" s="2"/>
      <c r="H112" s="2"/>
      <c r="I112" s="2"/>
      <c r="K112" s="2"/>
      <c r="L112" s="84"/>
      <c r="M112" s="84"/>
      <c r="N112" s="84"/>
      <c r="O112" s="84"/>
      <c r="P112" s="84"/>
      <c r="Q112" s="84"/>
    </row>
    <row r="113" spans="3:17" ht="21" customHeight="1">
      <c r="C113" s="2"/>
      <c r="D113" s="2"/>
      <c r="E113" s="2"/>
      <c r="G113" s="2"/>
      <c r="H113" s="2"/>
      <c r="I113" s="2"/>
      <c r="K113" s="2"/>
      <c r="L113" s="84"/>
      <c r="M113" s="84"/>
      <c r="N113" s="84"/>
      <c r="O113" s="84"/>
      <c r="P113" s="84"/>
      <c r="Q113" s="84"/>
    </row>
    <row r="114" spans="3:17" ht="23.25" customHeight="1">
      <c r="E114" s="57">
        <f>E41-E107</f>
        <v>0</v>
      </c>
      <c r="G114" s="57">
        <f>G41-G107</f>
        <v>0</v>
      </c>
      <c r="I114" s="57">
        <f>I41-I107</f>
        <v>0</v>
      </c>
      <c r="K114" s="57">
        <f>K41-K107</f>
        <v>0</v>
      </c>
    </row>
  </sheetData>
  <mergeCells count="9">
    <mergeCell ref="E6:K6"/>
    <mergeCell ref="I7:K7"/>
    <mergeCell ref="I81:K81"/>
    <mergeCell ref="E80:K80"/>
    <mergeCell ref="E47:K47"/>
    <mergeCell ref="I48:K48"/>
    <mergeCell ref="E7:G7"/>
    <mergeCell ref="E48:G48"/>
    <mergeCell ref="E81:G81"/>
  </mergeCells>
  <phoneticPr fontId="4" type="noConversion"/>
  <pageMargins left="0.6" right="0.3" top="0.5" bottom="0.36" header="0.4" footer="0.23"/>
  <pageSetup paperSize="9" scale="80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6" man="1"/>
    <brk id="74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0EDC2-0732-4B01-B311-15F90FCF1017}">
  <dimension ref="A1:O55"/>
  <sheetViews>
    <sheetView zoomScale="85" zoomScaleNormal="85" zoomScaleSheetLayoutView="110" workbookViewId="0">
      <selection activeCell="A38" sqref="A38"/>
    </sheetView>
  </sheetViews>
  <sheetFormatPr defaultColWidth="9.125" defaultRowHeight="23.25" customHeight="1"/>
  <cols>
    <col min="1" max="1" width="2" style="2" customWidth="1"/>
    <col min="2" max="2" width="27.5" style="2" customWidth="1"/>
    <col min="3" max="3" width="13.125" style="20" bestFit="1" customWidth="1"/>
    <col min="4" max="4" width="1.125" style="20" customWidth="1"/>
    <col min="5" max="5" width="12.5" style="14" customWidth="1"/>
    <col min="6" max="6" width="1.125" style="2" customWidth="1"/>
    <col min="7" max="7" width="12.5" style="14" customWidth="1"/>
    <col min="8" max="8" width="1.125" style="20" customWidth="1"/>
    <col min="9" max="9" width="12.625" style="14" customWidth="1"/>
    <col min="10" max="10" width="1.125" style="20" customWidth="1"/>
    <col min="11" max="11" width="12.625" style="14" customWidth="1"/>
    <col min="12" max="12" width="1.125" style="2" customWidth="1"/>
    <col min="13" max="13" width="12.625" style="14" customWidth="1"/>
    <col min="14" max="14" width="1.125" style="20" customWidth="1"/>
    <col min="15" max="15" width="12.625" style="14" customWidth="1"/>
    <col min="16" max="27" width="9.875" style="2" customWidth="1"/>
    <col min="28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73"/>
    </row>
    <row r="2" spans="1:15" ht="21" customHeight="1">
      <c r="A2" s="4" t="s">
        <v>83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73"/>
    </row>
    <row r="3" spans="1:15" ht="21" customHeight="1">
      <c r="A3" s="4" t="s">
        <v>231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5" customHeight="1">
      <c r="A5" s="4"/>
      <c r="C5" s="5"/>
      <c r="D5" s="5"/>
      <c r="E5" s="16"/>
      <c r="F5" s="16"/>
      <c r="G5" s="16"/>
      <c r="H5" s="5"/>
      <c r="I5" s="167" t="s">
        <v>169</v>
      </c>
      <c r="J5" s="167"/>
      <c r="K5" s="167"/>
      <c r="L5" s="167"/>
      <c r="M5" s="167"/>
      <c r="N5" s="167"/>
      <c r="O5" s="167"/>
    </row>
    <row r="6" spans="1:15" ht="20.55" customHeight="1">
      <c r="A6" s="4"/>
      <c r="C6" s="5"/>
      <c r="D6" s="5"/>
      <c r="F6" s="11"/>
      <c r="G6" s="11"/>
      <c r="H6" s="5"/>
      <c r="I6" s="168" t="s">
        <v>52</v>
      </c>
      <c r="J6" s="168"/>
      <c r="K6" s="168"/>
      <c r="L6" s="26"/>
      <c r="M6" s="168" t="s">
        <v>53</v>
      </c>
      <c r="N6" s="168"/>
      <c r="O6" s="168"/>
    </row>
    <row r="7" spans="1:15" ht="20.55" customHeight="1">
      <c r="A7" s="4"/>
      <c r="C7" s="2"/>
      <c r="D7" s="6"/>
      <c r="E7" s="17"/>
      <c r="F7" s="9"/>
      <c r="G7" s="72" t="s">
        <v>4</v>
      </c>
      <c r="H7" s="5"/>
      <c r="I7" s="8">
        <v>2565</v>
      </c>
      <c r="J7" s="6"/>
      <c r="K7" s="8">
        <v>2564</v>
      </c>
      <c r="L7" s="9"/>
      <c r="M7" s="8">
        <v>2565</v>
      </c>
      <c r="N7" s="6"/>
      <c r="O7" s="8">
        <v>2564</v>
      </c>
    </row>
    <row r="8" spans="1:15" ht="10.050000000000001" customHeight="1">
      <c r="A8" s="4"/>
      <c r="C8" s="6"/>
      <c r="D8" s="6"/>
      <c r="E8" s="17"/>
      <c r="F8" s="9"/>
      <c r="G8" s="17"/>
      <c r="H8" s="5"/>
      <c r="I8" s="17"/>
      <c r="J8" s="6"/>
      <c r="K8" s="17"/>
      <c r="L8" s="9"/>
      <c r="M8" s="17"/>
      <c r="N8" s="6"/>
      <c r="O8" s="7"/>
    </row>
    <row r="9" spans="1:15" ht="20.55" customHeight="1">
      <c r="A9" s="1" t="s">
        <v>3</v>
      </c>
      <c r="C9" s="5"/>
      <c r="D9" s="5"/>
      <c r="E9" s="16"/>
      <c r="F9" s="16"/>
      <c r="G9" s="13" t="s">
        <v>263</v>
      </c>
      <c r="H9" s="5"/>
      <c r="I9" s="16"/>
      <c r="J9" s="5"/>
      <c r="K9" s="16"/>
      <c r="L9" s="16"/>
      <c r="M9" s="16"/>
      <c r="N9" s="5"/>
      <c r="O9" s="16"/>
    </row>
    <row r="10" spans="1:15" ht="20.55" customHeight="1">
      <c r="A10" s="11" t="s">
        <v>51</v>
      </c>
      <c r="C10" s="13"/>
      <c r="D10" s="13"/>
      <c r="E10" s="23"/>
      <c r="F10" s="23"/>
      <c r="G10" s="13" t="s">
        <v>128</v>
      </c>
      <c r="H10" s="13"/>
      <c r="I10" s="31">
        <v>2194419</v>
      </c>
      <c r="J10" s="27"/>
      <c r="K10" s="31">
        <v>1974756</v>
      </c>
      <c r="L10" s="27"/>
      <c r="M10" s="31">
        <v>449509</v>
      </c>
      <c r="N10" s="31"/>
      <c r="O10" s="31">
        <v>350288</v>
      </c>
    </row>
    <row r="11" spans="1:15" ht="20.55" customHeight="1">
      <c r="A11" s="11" t="s">
        <v>50</v>
      </c>
      <c r="C11" s="2"/>
      <c r="D11" s="13"/>
      <c r="E11" s="23"/>
      <c r="F11" s="23"/>
      <c r="G11" s="13" t="s">
        <v>196</v>
      </c>
      <c r="H11" s="13"/>
      <c r="I11" s="24">
        <v>0</v>
      </c>
      <c r="J11" s="27"/>
      <c r="K11" s="24">
        <v>0</v>
      </c>
      <c r="L11" s="27"/>
      <c r="M11" s="31">
        <v>39000</v>
      </c>
      <c r="N11" s="31"/>
      <c r="O11" s="31">
        <v>114000</v>
      </c>
    </row>
    <row r="12" spans="1:15" ht="20.55" customHeight="1">
      <c r="A12" s="11" t="s">
        <v>137</v>
      </c>
      <c r="C12" s="2"/>
      <c r="D12" s="13"/>
      <c r="E12" s="23"/>
      <c r="F12" s="23"/>
      <c r="G12" s="13" t="s">
        <v>196</v>
      </c>
      <c r="H12" s="13"/>
      <c r="I12" s="24">
        <v>0</v>
      </c>
      <c r="J12" s="27"/>
      <c r="K12" s="24">
        <v>270</v>
      </c>
      <c r="L12" s="27"/>
      <c r="M12" s="53">
        <v>0</v>
      </c>
      <c r="N12" s="31"/>
      <c r="O12" s="53">
        <v>0</v>
      </c>
    </row>
    <row r="13" spans="1:15" ht="20.55" customHeight="1">
      <c r="A13" s="11" t="s">
        <v>11</v>
      </c>
      <c r="C13" s="12"/>
      <c r="D13" s="12"/>
      <c r="E13" s="24"/>
      <c r="F13" s="23"/>
      <c r="G13" s="13" t="s">
        <v>264</v>
      </c>
      <c r="H13" s="12"/>
      <c r="I13" s="44">
        <v>25261</v>
      </c>
      <c r="J13" s="49"/>
      <c r="K13" s="44">
        <v>11478</v>
      </c>
      <c r="L13" s="49"/>
      <c r="M13" s="44">
        <v>28765</v>
      </c>
      <c r="N13" s="31"/>
      <c r="O13" s="44">
        <v>18597</v>
      </c>
    </row>
    <row r="14" spans="1:15" ht="20.55" customHeight="1">
      <c r="A14" s="1" t="s">
        <v>15</v>
      </c>
      <c r="C14" s="13"/>
      <c r="D14" s="13"/>
      <c r="E14" s="16"/>
      <c r="F14" s="16"/>
      <c r="G14" s="50"/>
      <c r="H14" s="13"/>
      <c r="I14" s="15">
        <f>SUM(I10:I13)</f>
        <v>2219680</v>
      </c>
      <c r="J14" s="27"/>
      <c r="K14" s="15">
        <f>SUM(K10:K13)</f>
        <v>1986504</v>
      </c>
      <c r="L14" s="10"/>
      <c r="M14" s="15">
        <f>SUM(M10:M13)</f>
        <v>517274</v>
      </c>
      <c r="N14" s="27"/>
      <c r="O14" s="15">
        <f>SUM(O10:O13)</f>
        <v>482885</v>
      </c>
    </row>
    <row r="15" spans="1:15" ht="10.050000000000001" customHeight="1">
      <c r="B15" s="1"/>
      <c r="C15" s="13"/>
      <c r="D15" s="13"/>
      <c r="E15" s="16"/>
      <c r="F15" s="16"/>
      <c r="G15" s="51"/>
      <c r="H15" s="13"/>
      <c r="I15" s="10"/>
      <c r="J15" s="27"/>
      <c r="K15" s="10"/>
      <c r="L15" s="10"/>
      <c r="M15" s="34"/>
      <c r="N15" s="27"/>
      <c r="O15" s="10"/>
    </row>
    <row r="16" spans="1:15" ht="20.55" customHeight="1">
      <c r="A16" s="1" t="s">
        <v>20</v>
      </c>
      <c r="C16" s="13"/>
      <c r="D16" s="13"/>
      <c r="E16" s="16"/>
      <c r="F16" s="16"/>
      <c r="G16" s="16"/>
      <c r="H16" s="13"/>
      <c r="I16" s="69"/>
      <c r="J16" s="69"/>
      <c r="K16" s="69"/>
      <c r="L16" s="69"/>
      <c r="M16" s="10"/>
      <c r="N16" s="27"/>
      <c r="O16" s="10"/>
    </row>
    <row r="17" spans="1:15" ht="20.55" customHeight="1">
      <c r="A17" s="11" t="s">
        <v>31</v>
      </c>
      <c r="C17" s="13"/>
      <c r="D17" s="13"/>
      <c r="E17" s="16"/>
      <c r="F17" s="16"/>
      <c r="G17" s="13" t="s">
        <v>128</v>
      </c>
      <c r="H17" s="13"/>
      <c r="I17" s="10">
        <v>1877474</v>
      </c>
      <c r="J17" s="27"/>
      <c r="K17" s="10">
        <v>1627890</v>
      </c>
      <c r="L17" s="27"/>
      <c r="M17" s="10">
        <v>376966</v>
      </c>
      <c r="N17" s="10"/>
      <c r="O17" s="10">
        <v>270078</v>
      </c>
    </row>
    <row r="18" spans="1:15" ht="20.55" customHeight="1">
      <c r="A18" s="11" t="s">
        <v>95</v>
      </c>
      <c r="C18" s="12"/>
      <c r="D18" s="12"/>
      <c r="E18" s="24"/>
      <c r="F18" s="23"/>
      <c r="G18" s="24"/>
      <c r="H18" s="12"/>
      <c r="I18" s="44">
        <v>163477</v>
      </c>
      <c r="J18" s="49"/>
      <c r="K18" s="44">
        <v>155560</v>
      </c>
      <c r="L18" s="49"/>
      <c r="M18" s="44">
        <v>42078</v>
      </c>
      <c r="N18" s="31"/>
      <c r="O18" s="44">
        <v>42165</v>
      </c>
    </row>
    <row r="19" spans="1:15" ht="20.55" customHeight="1">
      <c r="A19" s="11" t="s">
        <v>49</v>
      </c>
      <c r="C19" s="12"/>
      <c r="D19" s="12"/>
      <c r="E19" s="24"/>
      <c r="F19" s="23"/>
      <c r="G19" s="13" t="s">
        <v>128</v>
      </c>
      <c r="H19" s="12"/>
      <c r="I19" s="44">
        <v>96696</v>
      </c>
      <c r="J19" s="49"/>
      <c r="K19" s="44">
        <v>106814</v>
      </c>
      <c r="L19" s="49"/>
      <c r="M19" s="44">
        <v>51239</v>
      </c>
      <c r="N19" s="31"/>
      <c r="O19" s="44">
        <v>50744</v>
      </c>
    </row>
    <row r="20" spans="1:15" ht="20.55" customHeight="1">
      <c r="A20" s="1" t="s">
        <v>21</v>
      </c>
      <c r="C20" s="12"/>
      <c r="D20" s="12"/>
      <c r="E20" s="23"/>
      <c r="F20" s="23"/>
      <c r="G20" s="12" t="s">
        <v>247</v>
      </c>
      <c r="H20" s="12"/>
      <c r="I20" s="54">
        <f>SUM(I17:I19)</f>
        <v>2137647</v>
      </c>
      <c r="J20" s="49"/>
      <c r="K20" s="54">
        <f>SUM(K17:K19)</f>
        <v>1890264</v>
      </c>
      <c r="L20" s="31"/>
      <c r="M20" s="54">
        <f>SUM(M17:M19)</f>
        <v>470283</v>
      </c>
      <c r="N20" s="49"/>
      <c r="O20" s="54">
        <f>SUM(O17:O19)</f>
        <v>362987</v>
      </c>
    </row>
    <row r="21" spans="1:15" ht="10.050000000000001" customHeight="1">
      <c r="B21" s="1"/>
      <c r="C21" s="12"/>
      <c r="D21" s="12"/>
      <c r="E21" s="23"/>
      <c r="F21" s="23"/>
      <c r="G21" s="16"/>
      <c r="H21" s="12"/>
      <c r="I21" s="31"/>
      <c r="J21" s="49"/>
      <c r="K21" s="31"/>
      <c r="L21" s="31"/>
      <c r="M21" s="10"/>
      <c r="N21" s="49"/>
      <c r="O21" s="31"/>
    </row>
    <row r="22" spans="1:15" ht="20.55" customHeight="1">
      <c r="A22" s="1" t="s">
        <v>88</v>
      </c>
      <c r="C22" s="12"/>
      <c r="D22" s="12"/>
      <c r="E22" s="31"/>
      <c r="F22" s="23"/>
      <c r="G22" s="31"/>
      <c r="H22" s="12"/>
      <c r="I22" s="31">
        <f>I14-I20</f>
        <v>82033</v>
      </c>
      <c r="J22" s="49"/>
      <c r="K22" s="31">
        <f>K14-K20</f>
        <v>96240</v>
      </c>
      <c r="L22" s="31"/>
      <c r="M22" s="31">
        <f>M14-M20</f>
        <v>46991</v>
      </c>
      <c r="N22" s="49"/>
      <c r="O22" s="31">
        <f>O14-O20</f>
        <v>119898</v>
      </c>
    </row>
    <row r="23" spans="1:15" ht="10.050000000000001" customHeight="1">
      <c r="A23" s="1"/>
      <c r="C23" s="12"/>
      <c r="D23" s="12"/>
      <c r="E23" s="31"/>
      <c r="F23" s="23"/>
      <c r="G23" s="31"/>
      <c r="H23" s="12"/>
      <c r="I23" s="31"/>
      <c r="J23" s="49"/>
      <c r="K23" s="31"/>
      <c r="L23" s="31"/>
      <c r="M23" s="31"/>
      <c r="N23" s="49"/>
      <c r="O23" s="31"/>
    </row>
    <row r="24" spans="1:15" ht="20.55" customHeight="1">
      <c r="A24" s="11" t="s">
        <v>96</v>
      </c>
      <c r="C24" s="12"/>
      <c r="D24" s="12"/>
      <c r="E24" s="31"/>
      <c r="F24" s="23"/>
      <c r="G24" s="13" t="s">
        <v>196</v>
      </c>
      <c r="H24" s="12"/>
      <c r="I24" s="53">
        <v>0</v>
      </c>
      <c r="J24" s="49"/>
      <c r="K24" s="24">
        <v>299</v>
      </c>
      <c r="L24" s="31"/>
      <c r="M24" s="53">
        <v>0</v>
      </c>
      <c r="N24" s="49"/>
      <c r="O24" s="53">
        <v>0</v>
      </c>
    </row>
    <row r="25" spans="1:15" ht="10.050000000000001" customHeight="1">
      <c r="A25" s="1"/>
      <c r="C25" s="12"/>
      <c r="D25" s="12"/>
      <c r="E25" s="31"/>
      <c r="F25" s="23"/>
      <c r="G25" s="31"/>
      <c r="H25" s="12"/>
      <c r="I25" s="31"/>
      <c r="J25" s="49"/>
      <c r="K25" s="31"/>
      <c r="L25" s="31"/>
      <c r="M25" s="31"/>
      <c r="N25" s="49"/>
      <c r="O25" s="31"/>
    </row>
    <row r="26" spans="1:15" ht="20.55" customHeight="1">
      <c r="A26" s="11" t="s">
        <v>37</v>
      </c>
      <c r="B26" s="1"/>
      <c r="C26" s="12"/>
      <c r="D26" s="12"/>
      <c r="E26" s="31"/>
      <c r="F26" s="23"/>
      <c r="G26" s="12" t="s">
        <v>128</v>
      </c>
      <c r="H26" s="12"/>
      <c r="I26" s="55">
        <v>-6268</v>
      </c>
      <c r="J26" s="49"/>
      <c r="K26" s="55">
        <v>-9944</v>
      </c>
      <c r="L26" s="49"/>
      <c r="M26" s="55">
        <v>-2182</v>
      </c>
      <c r="N26" s="31"/>
      <c r="O26" s="55">
        <v>-4431</v>
      </c>
    </row>
    <row r="27" spans="1:15" ht="10.050000000000001" customHeight="1">
      <c r="A27" s="1"/>
      <c r="C27" s="12"/>
      <c r="D27" s="12"/>
      <c r="E27" s="31"/>
      <c r="F27" s="23"/>
      <c r="G27" s="31"/>
      <c r="H27" s="12"/>
      <c r="I27" s="31"/>
      <c r="J27" s="49"/>
      <c r="K27" s="31"/>
      <c r="L27" s="31"/>
      <c r="M27" s="31"/>
      <c r="N27" s="49"/>
      <c r="O27" s="31"/>
    </row>
    <row r="28" spans="1:15" ht="20.55" customHeight="1">
      <c r="A28" s="1" t="s">
        <v>38</v>
      </c>
      <c r="C28" s="12"/>
      <c r="D28" s="12"/>
      <c r="E28" s="31"/>
      <c r="F28" s="23"/>
      <c r="G28" s="31"/>
      <c r="H28" s="12"/>
      <c r="I28" s="31">
        <f>SUM(I22:I26)</f>
        <v>75765</v>
      </c>
      <c r="J28" s="49"/>
      <c r="K28" s="31">
        <f>SUM(K22:K26)</f>
        <v>86595</v>
      </c>
      <c r="L28" s="31"/>
      <c r="M28" s="31">
        <f>SUM(M22:M26)</f>
        <v>44809</v>
      </c>
      <c r="N28" s="49"/>
      <c r="O28" s="31">
        <f>SUM(O22:O26)</f>
        <v>115467</v>
      </c>
    </row>
    <row r="29" spans="1:15" ht="10.050000000000001" customHeight="1">
      <c r="A29" s="1"/>
      <c r="B29" s="1"/>
      <c r="C29" s="12"/>
      <c r="D29" s="12"/>
      <c r="E29" s="23"/>
      <c r="F29" s="23"/>
      <c r="G29" s="16"/>
      <c r="H29" s="12"/>
      <c r="I29" s="31"/>
      <c r="J29" s="49"/>
      <c r="K29" s="31"/>
      <c r="L29" s="31"/>
      <c r="M29" s="10"/>
      <c r="N29" s="49"/>
      <c r="O29" s="31"/>
    </row>
    <row r="30" spans="1:15" ht="20.55" customHeight="1">
      <c r="A30" s="11" t="s">
        <v>226</v>
      </c>
      <c r="B30" s="1"/>
      <c r="C30" s="12"/>
      <c r="D30" s="12"/>
      <c r="E30" s="31"/>
      <c r="F30" s="23"/>
      <c r="G30" s="12" t="s">
        <v>260</v>
      </c>
      <c r="H30" s="12"/>
      <c r="I30" s="55">
        <v>-16093</v>
      </c>
      <c r="J30" s="49"/>
      <c r="K30" s="55">
        <v>-17971</v>
      </c>
      <c r="L30" s="49"/>
      <c r="M30" s="55">
        <v>-1135</v>
      </c>
      <c r="N30" s="31"/>
      <c r="O30" s="55">
        <v>-388</v>
      </c>
    </row>
    <row r="31" spans="1:15" ht="10.050000000000001" customHeight="1">
      <c r="B31" s="1"/>
      <c r="C31" s="12"/>
      <c r="D31" s="12"/>
      <c r="E31" s="23"/>
      <c r="F31" s="23"/>
      <c r="G31" s="16"/>
      <c r="H31" s="12"/>
      <c r="I31" s="31"/>
      <c r="J31" s="49"/>
      <c r="K31" s="31"/>
      <c r="L31" s="31"/>
      <c r="M31" s="10"/>
      <c r="N31" s="49"/>
      <c r="O31" s="31"/>
    </row>
    <row r="32" spans="1:15" ht="20.55" customHeight="1" thickBot="1">
      <c r="A32" s="1" t="s">
        <v>232</v>
      </c>
      <c r="C32" s="6"/>
      <c r="D32" s="6"/>
      <c r="E32" s="31"/>
      <c r="F32" s="25"/>
      <c r="G32" s="31"/>
      <c r="H32" s="6"/>
      <c r="I32" s="76">
        <f>SUM(I28:I30)</f>
        <v>59672</v>
      </c>
      <c r="J32" s="27"/>
      <c r="K32" s="76">
        <f>SUM(K28:K30)</f>
        <v>68624</v>
      </c>
      <c r="L32" s="45"/>
      <c r="M32" s="76">
        <f>SUM(M28:M30)</f>
        <v>43674</v>
      </c>
      <c r="N32" s="27"/>
      <c r="O32" s="76">
        <f>SUM(O28:O30)</f>
        <v>115079</v>
      </c>
    </row>
    <row r="33" spans="1:15" ht="10.050000000000001" customHeight="1" thickTop="1">
      <c r="A33" s="1"/>
      <c r="C33" s="6"/>
      <c r="D33" s="6"/>
      <c r="E33" s="16"/>
      <c r="F33" s="11"/>
      <c r="G33" s="16"/>
      <c r="H33" s="6"/>
      <c r="I33" s="10"/>
      <c r="J33" s="27"/>
      <c r="K33" s="10"/>
      <c r="L33" s="10"/>
      <c r="M33" s="10"/>
      <c r="N33" s="27"/>
      <c r="O33" s="10"/>
    </row>
    <row r="34" spans="1:15" ht="20.55" customHeight="1">
      <c r="A34" s="1" t="s">
        <v>245</v>
      </c>
      <c r="C34" s="6"/>
      <c r="D34" s="6"/>
      <c r="E34" s="16"/>
      <c r="F34" s="11"/>
      <c r="G34" s="16"/>
      <c r="H34" s="6"/>
      <c r="I34" s="52"/>
      <c r="J34" s="27"/>
      <c r="K34" s="52"/>
      <c r="L34" s="27"/>
      <c r="M34" s="52"/>
      <c r="N34" s="56"/>
      <c r="O34" s="52"/>
    </row>
    <row r="35" spans="1:15" ht="10.050000000000001" customHeight="1">
      <c r="A35" s="1"/>
      <c r="C35" s="6"/>
      <c r="D35" s="6"/>
      <c r="E35" s="16"/>
      <c r="F35" s="11"/>
      <c r="G35" s="16"/>
      <c r="H35" s="6"/>
      <c r="I35" s="10"/>
      <c r="J35" s="27"/>
      <c r="K35" s="10"/>
      <c r="L35" s="10"/>
      <c r="M35" s="10"/>
      <c r="N35" s="27"/>
      <c r="O35" s="10"/>
    </row>
    <row r="36" spans="1:15" ht="20.55" customHeight="1">
      <c r="A36" s="1" t="s">
        <v>212</v>
      </c>
      <c r="C36" s="6"/>
      <c r="D36" s="6"/>
      <c r="E36" s="16"/>
      <c r="F36" s="11"/>
      <c r="G36" s="16"/>
      <c r="H36" s="6"/>
      <c r="I36" s="52"/>
      <c r="J36" s="27"/>
      <c r="K36" s="52"/>
      <c r="L36" s="27"/>
      <c r="M36" s="52"/>
      <c r="N36" s="56"/>
      <c r="O36" s="52"/>
    </row>
    <row r="37" spans="1:15" ht="20.55" customHeight="1">
      <c r="A37" s="11" t="s">
        <v>279</v>
      </c>
      <c r="C37" s="6"/>
      <c r="D37" s="6"/>
      <c r="E37" s="16"/>
      <c r="F37" s="11"/>
      <c r="G37" s="16"/>
      <c r="H37" s="6"/>
      <c r="I37" s="52"/>
      <c r="J37" s="27"/>
      <c r="K37" s="52"/>
      <c r="L37" s="27"/>
      <c r="M37" s="52"/>
      <c r="N37" s="56"/>
      <c r="O37" s="52"/>
    </row>
    <row r="38" spans="1:15" ht="20.55" customHeight="1">
      <c r="A38" s="11"/>
      <c r="B38" s="2" t="s">
        <v>278</v>
      </c>
      <c r="C38" s="6"/>
      <c r="D38" s="6"/>
      <c r="E38" s="16"/>
      <c r="F38" s="11"/>
      <c r="G38" s="6">
        <v>12</v>
      </c>
      <c r="H38" s="6"/>
      <c r="I38" s="31">
        <v>31</v>
      </c>
      <c r="J38" s="27"/>
      <c r="K38" s="52">
        <v>0</v>
      </c>
      <c r="L38" s="27"/>
      <c r="M38" s="31">
        <v>31</v>
      </c>
      <c r="N38" s="56"/>
      <c r="O38" s="52">
        <v>0</v>
      </c>
    </row>
    <row r="39" spans="1:15" ht="20.55" customHeight="1">
      <c r="A39" s="11" t="s">
        <v>213</v>
      </c>
      <c r="C39" s="6"/>
      <c r="D39" s="6"/>
      <c r="E39" s="16"/>
      <c r="F39" s="11"/>
      <c r="G39" s="6">
        <v>19</v>
      </c>
      <c r="H39" s="6"/>
      <c r="I39" s="31">
        <v>-6</v>
      </c>
      <c r="J39" s="27"/>
      <c r="K39" s="52">
        <v>0</v>
      </c>
      <c r="L39" s="27"/>
      <c r="M39" s="31">
        <v>-6</v>
      </c>
      <c r="N39" s="56"/>
      <c r="O39" s="52">
        <v>0</v>
      </c>
    </row>
    <row r="40" spans="1:15" ht="20.55" customHeight="1">
      <c r="A40" s="1" t="s">
        <v>246</v>
      </c>
      <c r="C40" s="6"/>
      <c r="D40" s="6"/>
      <c r="E40" s="16"/>
      <c r="F40" s="11"/>
      <c r="G40" s="16"/>
      <c r="H40" s="6"/>
      <c r="I40" s="29">
        <f>SUM(I38:I39)</f>
        <v>25</v>
      </c>
      <c r="J40" s="27"/>
      <c r="K40" s="98">
        <f>SUM(K38:K39)</f>
        <v>0</v>
      </c>
      <c r="L40" s="27"/>
      <c r="M40" s="29">
        <f>SUM(M38:M39)</f>
        <v>25</v>
      </c>
      <c r="N40" s="56"/>
      <c r="O40" s="98">
        <f>SUM(O38:O39)</f>
        <v>0</v>
      </c>
    </row>
    <row r="41" spans="1:15" ht="10.050000000000001" customHeight="1">
      <c r="A41" s="1"/>
      <c r="C41" s="6"/>
      <c r="D41" s="6"/>
      <c r="E41" s="16"/>
      <c r="F41" s="11"/>
      <c r="G41" s="16"/>
      <c r="H41" s="6"/>
      <c r="I41" s="10"/>
      <c r="J41" s="27"/>
      <c r="K41" s="10"/>
      <c r="L41" s="10"/>
      <c r="M41" s="10"/>
      <c r="N41" s="27"/>
      <c r="O41" s="10"/>
    </row>
    <row r="42" spans="1:15" ht="20.55" customHeight="1" thickBot="1">
      <c r="A42" s="1" t="s">
        <v>233</v>
      </c>
      <c r="C42" s="6"/>
      <c r="D42" s="6"/>
      <c r="E42" s="16"/>
      <c r="F42" s="11"/>
      <c r="G42" s="16"/>
      <c r="H42" s="6"/>
      <c r="I42" s="46">
        <f>I32+I40</f>
        <v>59697</v>
      </c>
      <c r="J42" s="27"/>
      <c r="K42" s="46">
        <f>K32+K40</f>
        <v>68624</v>
      </c>
      <c r="L42" s="10"/>
      <c r="M42" s="46">
        <f>M32+M40</f>
        <v>43699</v>
      </c>
      <c r="N42" s="27"/>
      <c r="O42" s="46">
        <f>O32+O40</f>
        <v>115079</v>
      </c>
    </row>
    <row r="43" spans="1:15" ht="10.050000000000001" customHeight="1" thickTop="1">
      <c r="A43" s="1"/>
      <c r="C43" s="6"/>
      <c r="D43" s="6"/>
      <c r="E43" s="16"/>
      <c r="F43" s="11"/>
      <c r="G43" s="16"/>
      <c r="H43" s="6"/>
      <c r="I43" s="10"/>
      <c r="J43" s="27"/>
      <c r="K43" s="10"/>
      <c r="L43" s="10"/>
      <c r="M43" s="10"/>
      <c r="N43" s="27"/>
      <c r="O43" s="10"/>
    </row>
    <row r="44" spans="1:15" ht="20.55" customHeight="1">
      <c r="A44" s="1" t="s">
        <v>234</v>
      </c>
      <c r="C44" s="6"/>
      <c r="D44" s="6"/>
      <c r="E44" s="16"/>
      <c r="F44" s="11"/>
      <c r="G44" s="16"/>
      <c r="H44" s="6"/>
      <c r="I44" s="10"/>
      <c r="J44" s="27"/>
      <c r="K44" s="10"/>
      <c r="L44" s="10"/>
      <c r="M44" s="10"/>
      <c r="N44" s="27"/>
      <c r="O44" s="10"/>
    </row>
    <row r="45" spans="1:15" ht="20.55" customHeight="1">
      <c r="A45" s="19"/>
      <c r="B45" s="2" t="s">
        <v>59</v>
      </c>
      <c r="C45" s="6"/>
      <c r="D45" s="6"/>
      <c r="E45" s="16"/>
      <c r="F45" s="11"/>
      <c r="G45" s="16"/>
      <c r="H45" s="6"/>
      <c r="I45" s="52">
        <v>55915</v>
      </c>
      <c r="J45" s="27"/>
      <c r="K45" s="52">
        <v>72404</v>
      </c>
      <c r="L45" s="27"/>
      <c r="M45" s="52">
        <f>M32</f>
        <v>43674</v>
      </c>
      <c r="N45" s="56"/>
      <c r="O45" s="52">
        <f>O32</f>
        <v>115079</v>
      </c>
    </row>
    <row r="46" spans="1:15" ht="20.55" customHeight="1">
      <c r="A46" s="19"/>
      <c r="B46" s="2" t="s">
        <v>60</v>
      </c>
      <c r="C46" s="6"/>
      <c r="D46" s="6"/>
      <c r="E46" s="16"/>
      <c r="F46" s="11"/>
      <c r="G46" s="16"/>
      <c r="H46" s="6"/>
      <c r="I46" s="10">
        <v>3757</v>
      </c>
      <c r="J46" s="27"/>
      <c r="K46" s="10">
        <v>-3780</v>
      </c>
      <c r="L46" s="27"/>
      <c r="M46" s="59">
        <v>0</v>
      </c>
      <c r="N46" s="56"/>
      <c r="O46" s="59">
        <f>O47-O45</f>
        <v>0</v>
      </c>
    </row>
    <row r="47" spans="1:15" ht="20.55" customHeight="1" thickBot="1">
      <c r="A47" s="1" t="s">
        <v>232</v>
      </c>
      <c r="C47" s="6"/>
      <c r="D47" s="6"/>
      <c r="E47" s="16"/>
      <c r="F47" s="11"/>
      <c r="G47" s="16"/>
      <c r="H47" s="6"/>
      <c r="I47" s="47">
        <f>SUM(I45:I46)</f>
        <v>59672</v>
      </c>
      <c r="J47" s="27"/>
      <c r="K47" s="47">
        <f>SUM(K45:K46)</f>
        <v>68624</v>
      </c>
      <c r="L47" s="10"/>
      <c r="M47" s="67">
        <f>SUM(M45:M46)</f>
        <v>43674</v>
      </c>
      <c r="N47" s="70"/>
      <c r="O47" s="67">
        <f>O42</f>
        <v>115079</v>
      </c>
    </row>
    <row r="48" spans="1:15" ht="10.050000000000001" customHeight="1" thickTop="1">
      <c r="A48" s="1"/>
      <c r="C48" s="6"/>
      <c r="D48" s="6"/>
      <c r="E48" s="16"/>
      <c r="F48" s="11"/>
      <c r="G48" s="16"/>
      <c r="H48" s="6"/>
      <c r="I48" s="10"/>
      <c r="J48" s="27"/>
      <c r="K48" s="10"/>
      <c r="L48" s="10"/>
      <c r="M48" s="10"/>
      <c r="N48" s="27"/>
      <c r="O48" s="50"/>
    </row>
    <row r="49" spans="1:15" ht="20.55" customHeight="1">
      <c r="A49" s="1" t="s">
        <v>235</v>
      </c>
      <c r="C49" s="6"/>
      <c r="D49" s="6"/>
      <c r="E49" s="16"/>
      <c r="F49" s="11"/>
      <c r="G49" s="16"/>
      <c r="H49" s="6"/>
      <c r="I49" s="10"/>
      <c r="J49" s="27"/>
      <c r="K49" s="10"/>
      <c r="L49" s="10"/>
      <c r="M49" s="10"/>
      <c r="N49" s="27"/>
      <c r="O49" s="50"/>
    </row>
    <row r="50" spans="1:15" ht="20.55" customHeight="1">
      <c r="A50" s="19"/>
      <c r="B50" s="2" t="s">
        <v>59</v>
      </c>
      <c r="C50" s="6"/>
      <c r="D50" s="6"/>
      <c r="E50" s="16"/>
      <c r="F50" s="11"/>
      <c r="G50" s="16"/>
      <c r="H50" s="6"/>
      <c r="I50" s="52">
        <v>55940</v>
      </c>
      <c r="J50" s="27"/>
      <c r="K50" s="52">
        <v>72404</v>
      </c>
      <c r="L50" s="27"/>
      <c r="M50" s="52">
        <v>43699</v>
      </c>
      <c r="N50" s="56"/>
      <c r="O50" s="52">
        <f>O45-O38</f>
        <v>115079</v>
      </c>
    </row>
    <row r="51" spans="1:15" ht="20.55" customHeight="1">
      <c r="A51" s="19"/>
      <c r="B51" s="2" t="s">
        <v>60</v>
      </c>
      <c r="C51" s="6"/>
      <c r="D51" s="6"/>
      <c r="E51" s="16"/>
      <c r="F51" s="11"/>
      <c r="G51" s="16"/>
      <c r="H51" s="6"/>
      <c r="I51" s="10">
        <v>3757</v>
      </c>
      <c r="J51" s="27"/>
      <c r="K51" s="10">
        <v>-3780</v>
      </c>
      <c r="L51" s="27"/>
      <c r="M51" s="59">
        <v>0</v>
      </c>
      <c r="N51" s="56"/>
      <c r="O51" s="52">
        <f>O46-O39</f>
        <v>0</v>
      </c>
    </row>
    <row r="52" spans="1:15" ht="20.55" customHeight="1" thickBot="1">
      <c r="A52" s="1" t="s">
        <v>233</v>
      </c>
      <c r="C52" s="6"/>
      <c r="D52" s="6"/>
      <c r="E52" s="16"/>
      <c r="F52" s="11"/>
      <c r="G52" s="16"/>
      <c r="H52" s="6"/>
      <c r="I52" s="47">
        <f>SUM(I50:I51)</f>
        <v>59697</v>
      </c>
      <c r="J52" s="27"/>
      <c r="K52" s="47">
        <f>SUM(K50:K51)</f>
        <v>68624</v>
      </c>
      <c r="L52" s="10"/>
      <c r="M52" s="67">
        <f>SUM(M50:M51)</f>
        <v>43699</v>
      </c>
      <c r="N52" s="70"/>
      <c r="O52" s="67">
        <f>SUM(O50:O51)</f>
        <v>115079</v>
      </c>
    </row>
    <row r="53" spans="1:15" ht="10.050000000000001" customHeight="1" thickTop="1">
      <c r="A53" s="1"/>
      <c r="C53" s="6"/>
      <c r="D53" s="6"/>
      <c r="E53" s="16"/>
      <c r="F53" s="11"/>
      <c r="G53" s="16"/>
      <c r="H53" s="6"/>
      <c r="I53" s="10"/>
      <c r="J53" s="27"/>
      <c r="K53" s="10"/>
      <c r="L53" s="10"/>
      <c r="M53" s="10"/>
      <c r="N53" s="27"/>
      <c r="O53" s="10"/>
    </row>
    <row r="54" spans="1:15" ht="22.95" customHeight="1" thickBot="1">
      <c r="A54" s="1" t="s">
        <v>172</v>
      </c>
      <c r="C54" s="6"/>
      <c r="D54" s="6"/>
      <c r="E54" s="16"/>
      <c r="F54" s="11"/>
      <c r="G54" s="12" t="s">
        <v>239</v>
      </c>
      <c r="H54" s="6"/>
      <c r="I54" s="95">
        <f>I45/283610.959</f>
        <v>0.19715387655383235</v>
      </c>
      <c r="J54" s="96"/>
      <c r="K54" s="95">
        <f>K45/220000</f>
        <v>0.32910909090909091</v>
      </c>
      <c r="L54" s="97"/>
      <c r="M54" s="95">
        <f>M45/283610.959</f>
        <v>0.15399263890927431</v>
      </c>
      <c r="N54" s="96"/>
      <c r="O54" s="95">
        <f>O45/220000</f>
        <v>0.52308636363636363</v>
      </c>
    </row>
    <row r="55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45"/>
  <sheetViews>
    <sheetView topLeftCell="A9" zoomScale="90" zoomScaleNormal="90" zoomScaleSheetLayoutView="90" workbookViewId="0">
      <selection activeCell="A96" sqref="A96"/>
    </sheetView>
  </sheetViews>
  <sheetFormatPr defaultColWidth="9.125" defaultRowHeight="23.25" customHeight="1"/>
  <cols>
    <col min="1" max="1" width="33.375" style="93" customWidth="1"/>
    <col min="2" max="2" width="6.875" style="93" customWidth="1"/>
    <col min="3" max="3" width="0.875" style="93" customWidth="1"/>
    <col min="4" max="4" width="11.125" style="74" customWidth="1"/>
    <col min="5" max="5" width="0.875" style="74" customWidth="1"/>
    <col min="6" max="6" width="11.125" style="74" customWidth="1"/>
    <col min="7" max="7" width="0.875" style="74" customWidth="1"/>
    <col min="8" max="8" width="11.125" style="74" customWidth="1"/>
    <col min="9" max="9" width="0.875" style="74" customWidth="1"/>
    <col min="10" max="10" width="11.125" style="74" customWidth="1"/>
    <col min="11" max="11" width="0.875" style="74" customWidth="1"/>
    <col min="12" max="12" width="11.125" style="74" customWidth="1"/>
    <col min="13" max="13" width="0.875" style="74" customWidth="1"/>
    <col min="14" max="14" width="11.125" style="74" customWidth="1"/>
    <col min="15" max="15" width="0.875" style="74" customWidth="1"/>
    <col min="16" max="16" width="11.125" style="74" customWidth="1"/>
    <col min="17" max="17" width="0.875" style="74" customWidth="1"/>
    <col min="18" max="18" width="11.125" style="74" customWidth="1"/>
    <col min="19" max="19" width="0.875" style="74" customWidth="1"/>
    <col min="20" max="20" width="11.125" style="74" customWidth="1"/>
    <col min="21" max="21" width="0.875" style="74" customWidth="1"/>
    <col min="22" max="22" width="11.125" style="74" customWidth="1"/>
    <col min="23" max="23" width="0.875" style="74" customWidth="1"/>
    <col min="24" max="24" width="11.125" style="74" customWidth="1"/>
    <col min="25" max="25" width="0.875" style="74" customWidth="1"/>
    <col min="26" max="26" width="11.125" style="74" customWidth="1"/>
    <col min="27" max="27" width="0.875" style="74" customWidth="1"/>
    <col min="28" max="28" width="11.125" style="74" customWidth="1"/>
    <col min="29" max="29" width="5.5" style="93" customWidth="1"/>
    <col min="30" max="30" width="13.5" style="129" customWidth="1"/>
    <col min="31" max="31" width="11.25" style="129" customWidth="1"/>
    <col min="32" max="16384" width="9.125" style="93"/>
  </cols>
  <sheetData>
    <row r="1" spans="1:31" ht="21" customHeight="1">
      <c r="A1" s="123" t="str">
        <f>FS!A1</f>
        <v>บริษัท ไบโอซายน์ แอนิมัล เฮลธ์ จำกัด (มหาชน) และบริษัทย่อย</v>
      </c>
      <c r="B1" s="124"/>
      <c r="C1" s="125"/>
      <c r="D1" s="126"/>
      <c r="E1" s="126"/>
      <c r="F1" s="126"/>
      <c r="G1" s="126"/>
      <c r="H1" s="127"/>
      <c r="I1" s="127"/>
      <c r="J1" s="127"/>
      <c r="K1" s="127"/>
      <c r="L1" s="127"/>
      <c r="M1" s="126"/>
      <c r="N1" s="127"/>
      <c r="O1" s="127"/>
      <c r="P1" s="127"/>
      <c r="Q1" s="126"/>
      <c r="R1" s="126"/>
      <c r="S1" s="126"/>
      <c r="T1" s="126"/>
      <c r="U1" s="126"/>
      <c r="V1" s="126"/>
      <c r="W1" s="126"/>
      <c r="X1" s="127"/>
      <c r="Y1" s="127"/>
      <c r="Z1" s="127"/>
      <c r="AA1" s="127"/>
      <c r="AB1" s="128"/>
    </row>
    <row r="2" spans="1:31" ht="21" customHeight="1">
      <c r="A2" s="123" t="s">
        <v>27</v>
      </c>
      <c r="B2" s="124"/>
      <c r="C2" s="125"/>
      <c r="D2" s="130"/>
      <c r="E2" s="130"/>
      <c r="F2" s="130"/>
      <c r="G2" s="130"/>
      <c r="H2" s="127"/>
      <c r="I2" s="127"/>
      <c r="J2" s="127"/>
      <c r="K2" s="127"/>
      <c r="L2" s="127"/>
      <c r="M2" s="130"/>
      <c r="N2" s="127"/>
      <c r="O2" s="127"/>
      <c r="P2" s="127"/>
      <c r="Q2" s="130"/>
      <c r="R2" s="130"/>
      <c r="S2" s="130"/>
      <c r="T2" s="130"/>
      <c r="U2" s="130"/>
      <c r="V2" s="130"/>
      <c r="W2" s="130"/>
      <c r="X2" s="127"/>
      <c r="Y2" s="127"/>
      <c r="Z2" s="127"/>
      <c r="AA2" s="127"/>
      <c r="AB2" s="128"/>
    </row>
    <row r="3" spans="1:31" s="94" customFormat="1" ht="21" customHeight="1">
      <c r="A3" s="123" t="s">
        <v>231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D3" s="129"/>
      <c r="AE3" s="129"/>
    </row>
    <row r="4" spans="1:31" s="94" customFormat="1" ht="21" customHeight="1">
      <c r="A4" s="123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D4" s="129"/>
      <c r="AE4" s="129"/>
    </row>
    <row r="5" spans="1:31" ht="21" customHeight="1">
      <c r="A5" s="125"/>
      <c r="B5" s="125"/>
      <c r="D5" s="169" t="s">
        <v>170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D5" s="132"/>
      <c r="AE5" s="132"/>
    </row>
    <row r="6" spans="1:31" ht="21" customHeight="1">
      <c r="A6" s="125"/>
      <c r="B6" s="125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70" t="s">
        <v>216</v>
      </c>
      <c r="S6" s="170"/>
      <c r="T6" s="170"/>
      <c r="U6" s="170"/>
      <c r="V6" s="170"/>
      <c r="W6" s="133"/>
      <c r="X6" s="133"/>
      <c r="Y6" s="133"/>
      <c r="Z6" s="133"/>
      <c r="AA6" s="133"/>
      <c r="AB6" s="133"/>
      <c r="AD6" s="132"/>
      <c r="AE6" s="132"/>
    </row>
    <row r="7" spans="1:31" ht="21" customHeight="1">
      <c r="A7" s="125"/>
      <c r="B7" s="125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 t="s">
        <v>248</v>
      </c>
      <c r="S7" s="133"/>
      <c r="T7" s="93"/>
      <c r="U7" s="133"/>
      <c r="V7" s="133"/>
      <c r="W7" s="133"/>
      <c r="X7" s="133"/>
      <c r="Y7" s="133"/>
      <c r="Z7" s="133"/>
      <c r="AA7" s="133"/>
      <c r="AB7" s="133"/>
      <c r="AD7" s="132"/>
      <c r="AE7" s="132"/>
    </row>
    <row r="8" spans="1:31" ht="21" customHeight="1">
      <c r="A8" s="125"/>
      <c r="B8" s="125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 t="s">
        <v>217</v>
      </c>
      <c r="S8" s="133"/>
      <c r="T8" s="93"/>
      <c r="U8" s="133"/>
      <c r="V8" s="133"/>
      <c r="W8" s="133"/>
      <c r="X8" s="133"/>
      <c r="Y8" s="133"/>
      <c r="Z8" s="133"/>
      <c r="AA8" s="133"/>
      <c r="AB8" s="133"/>
      <c r="AD8" s="132"/>
      <c r="AE8" s="132"/>
    </row>
    <row r="9" spans="1:31" ht="21" customHeight="1">
      <c r="A9" s="125"/>
      <c r="B9" s="125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 t="s">
        <v>218</v>
      </c>
      <c r="S9" s="133"/>
      <c r="T9" s="93"/>
      <c r="U9" s="133"/>
      <c r="V9" s="133"/>
      <c r="W9" s="133"/>
      <c r="X9" s="133"/>
      <c r="Y9" s="133"/>
      <c r="Z9" s="133"/>
      <c r="AA9" s="133"/>
      <c r="AB9" s="133"/>
      <c r="AD9" s="132"/>
      <c r="AE9" s="132"/>
    </row>
    <row r="10" spans="1:31" ht="21" customHeight="1">
      <c r="A10" s="125"/>
      <c r="B10" s="125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 t="s">
        <v>219</v>
      </c>
      <c r="S10" s="133"/>
      <c r="T10" s="133" t="s">
        <v>222</v>
      </c>
      <c r="U10" s="133"/>
      <c r="V10" s="133"/>
      <c r="W10" s="133"/>
      <c r="X10" s="133"/>
      <c r="Y10" s="133"/>
      <c r="Z10" s="133"/>
      <c r="AA10" s="133"/>
      <c r="AB10" s="133"/>
      <c r="AD10" s="132"/>
      <c r="AE10" s="132"/>
    </row>
    <row r="11" spans="1:31" ht="21" customHeight="1">
      <c r="A11" s="125"/>
      <c r="B11" s="125"/>
      <c r="E11" s="133"/>
      <c r="F11" s="133"/>
      <c r="G11" s="133"/>
      <c r="H11" s="133" t="s">
        <v>107</v>
      </c>
      <c r="I11" s="134"/>
      <c r="J11" s="133" t="s">
        <v>89</v>
      </c>
      <c r="K11" s="134"/>
      <c r="L11" s="133" t="s">
        <v>104</v>
      </c>
      <c r="M11" s="133"/>
      <c r="N11" s="169" t="s">
        <v>34</v>
      </c>
      <c r="O11" s="169"/>
      <c r="P11" s="169"/>
      <c r="Q11" s="133"/>
      <c r="R11" s="133" t="s">
        <v>220</v>
      </c>
      <c r="S11" s="133"/>
      <c r="T11" s="133" t="s">
        <v>223</v>
      </c>
      <c r="U11" s="133"/>
      <c r="V11" s="93"/>
      <c r="W11" s="133"/>
      <c r="X11" s="134"/>
      <c r="Y11" s="134"/>
      <c r="Z11" s="134"/>
      <c r="AA11" s="133"/>
      <c r="AB11" s="127"/>
    </row>
    <row r="12" spans="1:31" ht="21" customHeight="1">
      <c r="A12" s="125"/>
      <c r="B12" s="125"/>
      <c r="D12" s="133" t="s">
        <v>10</v>
      </c>
      <c r="E12" s="127"/>
      <c r="F12" s="133"/>
      <c r="G12" s="127"/>
      <c r="H12" s="133" t="s">
        <v>109</v>
      </c>
      <c r="I12" s="133"/>
      <c r="J12" s="133" t="s">
        <v>188</v>
      </c>
      <c r="K12" s="133"/>
      <c r="L12" s="127" t="s">
        <v>97</v>
      </c>
      <c r="M12" s="127"/>
      <c r="N12" s="133" t="s">
        <v>40</v>
      </c>
      <c r="O12" s="133"/>
      <c r="P12" s="133"/>
      <c r="Q12" s="127"/>
      <c r="R12" s="127" t="s">
        <v>214</v>
      </c>
      <c r="S12" s="127"/>
      <c r="T12" s="133" t="s">
        <v>224</v>
      </c>
      <c r="U12" s="127"/>
      <c r="V12" s="127"/>
      <c r="W12" s="127"/>
      <c r="X12" s="133"/>
      <c r="Y12" s="133"/>
      <c r="Z12" s="133" t="s">
        <v>110</v>
      </c>
      <c r="AA12" s="133"/>
      <c r="AB12" s="133"/>
    </row>
    <row r="13" spans="1:31" ht="21" customHeight="1">
      <c r="A13" s="125"/>
      <c r="B13" s="125"/>
      <c r="D13" s="127" t="s">
        <v>16</v>
      </c>
      <c r="E13" s="127"/>
      <c r="F13" s="133" t="s">
        <v>179</v>
      </c>
      <c r="G13" s="127"/>
      <c r="H13" s="133" t="s">
        <v>108</v>
      </c>
      <c r="I13" s="133"/>
      <c r="J13" s="133" t="s">
        <v>187</v>
      </c>
      <c r="K13" s="133"/>
      <c r="L13" s="127" t="s">
        <v>105</v>
      </c>
      <c r="M13" s="127"/>
      <c r="N13" s="133" t="s">
        <v>98</v>
      </c>
      <c r="O13" s="133"/>
      <c r="P13" s="133"/>
      <c r="Q13" s="127"/>
      <c r="R13" s="127" t="s">
        <v>221</v>
      </c>
      <c r="S13" s="127"/>
      <c r="T13" s="133" t="s">
        <v>248</v>
      </c>
      <c r="U13" s="127"/>
      <c r="V13" s="127"/>
      <c r="W13" s="127"/>
      <c r="X13" s="133" t="s">
        <v>61</v>
      </c>
      <c r="Y13" s="133"/>
      <c r="Z13" s="133" t="s">
        <v>112</v>
      </c>
      <c r="AA13" s="133"/>
      <c r="AB13" s="133" t="s">
        <v>61</v>
      </c>
    </row>
    <row r="14" spans="1:31" ht="21" customHeight="1">
      <c r="A14" s="125"/>
      <c r="B14" s="135" t="s">
        <v>4</v>
      </c>
      <c r="D14" s="136" t="s">
        <v>32</v>
      </c>
      <c r="E14" s="133"/>
      <c r="F14" s="136" t="s">
        <v>178</v>
      </c>
      <c r="G14" s="133"/>
      <c r="H14" s="136" t="s">
        <v>87</v>
      </c>
      <c r="I14" s="133"/>
      <c r="J14" s="131" t="s">
        <v>153</v>
      </c>
      <c r="K14" s="133"/>
      <c r="L14" s="131" t="s">
        <v>106</v>
      </c>
      <c r="M14" s="133"/>
      <c r="N14" s="136" t="s">
        <v>43</v>
      </c>
      <c r="O14" s="133"/>
      <c r="P14" s="136" t="s">
        <v>35</v>
      </c>
      <c r="Q14" s="133"/>
      <c r="R14" s="131" t="s">
        <v>215</v>
      </c>
      <c r="S14" s="133"/>
      <c r="T14" s="131" t="s">
        <v>215</v>
      </c>
      <c r="U14" s="133"/>
      <c r="V14" s="131" t="s">
        <v>225</v>
      </c>
      <c r="W14" s="133"/>
      <c r="X14" s="136" t="s">
        <v>62</v>
      </c>
      <c r="Y14" s="133"/>
      <c r="Z14" s="136" t="s">
        <v>111</v>
      </c>
      <c r="AA14" s="133"/>
      <c r="AB14" s="136" t="s">
        <v>63</v>
      </c>
    </row>
    <row r="15" spans="1:31" ht="15" customHeight="1">
      <c r="A15" s="125"/>
      <c r="B15" s="12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</row>
    <row r="16" spans="1:31" ht="21" customHeight="1">
      <c r="A16" s="137" t="s">
        <v>127</v>
      </c>
      <c r="B16" s="125"/>
      <c r="D16" s="75">
        <v>110000</v>
      </c>
      <c r="E16" s="75"/>
      <c r="F16" s="134">
        <v>0</v>
      </c>
      <c r="G16" s="75"/>
      <c r="H16" s="134">
        <v>12118</v>
      </c>
      <c r="I16" s="75"/>
      <c r="J16" s="134">
        <v>4007</v>
      </c>
      <c r="K16" s="75"/>
      <c r="L16" s="134">
        <v>3213</v>
      </c>
      <c r="M16" s="75"/>
      <c r="N16" s="134">
        <v>8000</v>
      </c>
      <c r="O16" s="134"/>
      <c r="P16" s="134">
        <v>77735</v>
      </c>
      <c r="Q16" s="75"/>
      <c r="R16" s="132">
        <v>0</v>
      </c>
      <c r="S16" s="75"/>
      <c r="T16" s="132">
        <v>0</v>
      </c>
      <c r="U16" s="132"/>
      <c r="V16" s="132">
        <f>R16+T16</f>
        <v>0</v>
      </c>
      <c r="W16" s="75"/>
      <c r="X16" s="75">
        <f>D16+H16+L16+N16+P16+J16+F16+V16</f>
        <v>215073</v>
      </c>
      <c r="Y16" s="75"/>
      <c r="Z16" s="75">
        <v>-2225</v>
      </c>
      <c r="AA16" s="75"/>
      <c r="AB16" s="75">
        <f>X16+Z16</f>
        <v>212848</v>
      </c>
      <c r="AD16" s="132"/>
      <c r="AE16" s="132"/>
    </row>
    <row r="17" spans="1:31" ht="14.55" hidden="1" customHeight="1">
      <c r="A17" s="137"/>
      <c r="B17" s="125"/>
      <c r="D17" s="132"/>
      <c r="E17" s="75"/>
      <c r="F17" s="132"/>
      <c r="G17" s="75"/>
      <c r="H17" s="132"/>
      <c r="I17" s="132"/>
      <c r="J17" s="132"/>
      <c r="K17" s="132"/>
      <c r="L17" s="132"/>
      <c r="M17" s="132"/>
      <c r="N17" s="132"/>
      <c r="O17" s="75"/>
      <c r="P17" s="75"/>
      <c r="Q17" s="75"/>
      <c r="R17" s="75"/>
      <c r="S17" s="75"/>
      <c r="T17" s="132"/>
      <c r="U17" s="132"/>
      <c r="V17" s="132">
        <f t="shared" ref="V17:V24" si="0">R17+T17</f>
        <v>0</v>
      </c>
      <c r="W17" s="75"/>
      <c r="X17" s="75"/>
      <c r="Y17" s="75"/>
      <c r="Z17" s="75"/>
      <c r="AA17" s="75"/>
      <c r="AB17" s="75"/>
      <c r="AD17" s="132"/>
      <c r="AE17" s="132"/>
    </row>
    <row r="18" spans="1:31" ht="21" customHeight="1">
      <c r="A18" s="93" t="s">
        <v>130</v>
      </c>
      <c r="B18" s="138">
        <v>25</v>
      </c>
      <c r="D18" s="132">
        <v>0</v>
      </c>
      <c r="E18" s="75"/>
      <c r="F18" s="132">
        <v>0</v>
      </c>
      <c r="G18" s="75"/>
      <c r="H18" s="132">
        <v>0</v>
      </c>
      <c r="I18" s="75"/>
      <c r="J18" s="132">
        <v>0</v>
      </c>
      <c r="K18" s="75"/>
      <c r="L18" s="132">
        <v>0</v>
      </c>
      <c r="M18" s="75"/>
      <c r="N18" s="134">
        <v>7154</v>
      </c>
      <c r="O18" s="75"/>
      <c r="P18" s="75">
        <v>-7154</v>
      </c>
      <c r="Q18" s="75"/>
      <c r="R18" s="132">
        <v>0</v>
      </c>
      <c r="S18" s="75"/>
      <c r="T18" s="132">
        <v>0</v>
      </c>
      <c r="U18" s="132"/>
      <c r="V18" s="132">
        <f t="shared" si="0"/>
        <v>0</v>
      </c>
      <c r="W18" s="75"/>
      <c r="X18" s="132">
        <f>D18+H18+L18+N18+P18+J18+F18+V18</f>
        <v>0</v>
      </c>
      <c r="Y18" s="75"/>
      <c r="Z18" s="132">
        <v>0</v>
      </c>
      <c r="AA18" s="75"/>
      <c r="AB18" s="132">
        <f>X18+Z18</f>
        <v>0</v>
      </c>
      <c r="AD18" s="134"/>
      <c r="AE18" s="134"/>
    </row>
    <row r="19" spans="1:31" ht="14.55" hidden="1" customHeight="1">
      <c r="A19" s="137"/>
      <c r="B19" s="125"/>
      <c r="D19" s="132"/>
      <c r="E19" s="75"/>
      <c r="F19" s="132"/>
      <c r="G19" s="75"/>
      <c r="H19" s="132"/>
      <c r="I19" s="132"/>
      <c r="J19" s="132"/>
      <c r="K19" s="132"/>
      <c r="L19" s="132"/>
      <c r="M19" s="132"/>
      <c r="N19" s="132"/>
      <c r="O19" s="75"/>
      <c r="P19" s="75"/>
      <c r="Q19" s="75"/>
      <c r="R19" s="132">
        <v>0</v>
      </c>
      <c r="S19" s="75"/>
      <c r="T19" s="132"/>
      <c r="U19" s="132"/>
      <c r="V19" s="132">
        <f t="shared" si="0"/>
        <v>0</v>
      </c>
      <c r="W19" s="75"/>
      <c r="X19" s="75"/>
      <c r="Y19" s="75"/>
      <c r="Z19" s="75"/>
      <c r="AA19" s="75"/>
      <c r="AB19" s="75"/>
      <c r="AD19" s="132"/>
      <c r="AE19" s="132"/>
    </row>
    <row r="20" spans="1:31" ht="21" customHeight="1">
      <c r="A20" s="93" t="s">
        <v>125</v>
      </c>
      <c r="B20" s="139">
        <v>26</v>
      </c>
      <c r="D20" s="132">
        <v>0</v>
      </c>
      <c r="E20" s="75"/>
      <c r="F20" s="132">
        <v>0</v>
      </c>
      <c r="G20" s="75"/>
      <c r="H20" s="132">
        <v>0</v>
      </c>
      <c r="I20" s="132"/>
      <c r="J20" s="132">
        <v>0</v>
      </c>
      <c r="K20" s="132"/>
      <c r="L20" s="132">
        <v>0</v>
      </c>
      <c r="M20" s="132"/>
      <c r="N20" s="132">
        <v>0</v>
      </c>
      <c r="O20" s="75"/>
      <c r="P20" s="75">
        <v>-22000</v>
      </c>
      <c r="Q20" s="75"/>
      <c r="R20" s="132">
        <v>0</v>
      </c>
      <c r="S20" s="75"/>
      <c r="T20" s="132">
        <v>0</v>
      </c>
      <c r="U20" s="132"/>
      <c r="V20" s="132">
        <f t="shared" si="0"/>
        <v>0</v>
      </c>
      <c r="W20" s="75"/>
      <c r="X20" s="75">
        <f>D20+H20+L20+N20+P20+J20+F20+V20</f>
        <v>-22000</v>
      </c>
      <c r="Y20" s="75"/>
      <c r="Z20" s="132">
        <v>0</v>
      </c>
      <c r="AA20" s="75"/>
      <c r="AB20" s="75">
        <f>X20+Z20</f>
        <v>-22000</v>
      </c>
      <c r="AD20" s="134"/>
      <c r="AE20" s="75"/>
    </row>
    <row r="21" spans="1:31" ht="14.55" hidden="1" customHeight="1">
      <c r="A21" s="137"/>
      <c r="B21" s="125"/>
      <c r="D21" s="132"/>
      <c r="E21" s="75"/>
      <c r="F21" s="132"/>
      <c r="G21" s="75"/>
      <c r="H21" s="132"/>
      <c r="I21" s="132"/>
      <c r="J21" s="132"/>
      <c r="K21" s="132"/>
      <c r="L21" s="132"/>
      <c r="M21" s="132"/>
      <c r="N21" s="132"/>
      <c r="O21" s="75"/>
      <c r="P21" s="75"/>
      <c r="Q21" s="75"/>
      <c r="R21" s="132">
        <v>0</v>
      </c>
      <c r="S21" s="75"/>
      <c r="T21" s="132"/>
      <c r="U21" s="132"/>
      <c r="V21" s="132">
        <f t="shared" si="0"/>
        <v>0</v>
      </c>
      <c r="W21" s="75"/>
      <c r="X21" s="75">
        <f t="shared" ref="X21:X23" si="1">D21+H21+L21+N21+P21+J21+F21+R21</f>
        <v>0</v>
      </c>
      <c r="Y21" s="75"/>
      <c r="Z21" s="75"/>
      <c r="AA21" s="75"/>
      <c r="AB21" s="75"/>
      <c r="AD21" s="132"/>
      <c r="AE21" s="132"/>
    </row>
    <row r="22" spans="1:31" ht="21" customHeight="1">
      <c r="A22" s="93" t="s">
        <v>233</v>
      </c>
      <c r="B22" s="125"/>
      <c r="D22" s="132">
        <v>0</v>
      </c>
      <c r="E22" s="132"/>
      <c r="F22" s="132">
        <v>0</v>
      </c>
      <c r="G22" s="132"/>
      <c r="H22" s="132">
        <v>0</v>
      </c>
      <c r="I22" s="132"/>
      <c r="J22" s="132">
        <v>0</v>
      </c>
      <c r="K22" s="132"/>
      <c r="L22" s="132">
        <v>0</v>
      </c>
      <c r="M22" s="132"/>
      <c r="N22" s="132">
        <v>0</v>
      </c>
      <c r="O22" s="75"/>
      <c r="P22" s="75">
        <f>PL!K45</f>
        <v>72404</v>
      </c>
      <c r="Q22" s="75"/>
      <c r="R22" s="132">
        <v>0</v>
      </c>
      <c r="S22" s="75"/>
      <c r="T22" s="132">
        <v>0</v>
      </c>
      <c r="U22" s="132"/>
      <c r="V22" s="132">
        <f t="shared" si="0"/>
        <v>0</v>
      </c>
      <c r="W22" s="75"/>
      <c r="X22" s="75">
        <f>D22+H22+L22+N22+P22+J22+F22+V22</f>
        <v>72404</v>
      </c>
      <c r="Y22" s="75"/>
      <c r="Z22" s="75">
        <f>PL!K46</f>
        <v>-3780</v>
      </c>
      <c r="AA22" s="75"/>
      <c r="AB22" s="75">
        <f t="shared" ref="AB22:AB24" si="2">X22+Z22</f>
        <v>68624</v>
      </c>
      <c r="AD22" s="132"/>
      <c r="AE22" s="75"/>
    </row>
    <row r="23" spans="1:31" ht="14.55" hidden="1" customHeight="1">
      <c r="A23" s="137"/>
      <c r="B23" s="125"/>
      <c r="D23" s="132"/>
      <c r="E23" s="75"/>
      <c r="F23" s="132"/>
      <c r="G23" s="75"/>
      <c r="H23" s="132"/>
      <c r="I23" s="132"/>
      <c r="J23" s="132"/>
      <c r="K23" s="132"/>
      <c r="L23" s="132"/>
      <c r="M23" s="132"/>
      <c r="N23" s="132"/>
      <c r="O23" s="75"/>
      <c r="P23" s="75"/>
      <c r="Q23" s="75"/>
      <c r="R23" s="132">
        <v>0</v>
      </c>
      <c r="S23" s="75"/>
      <c r="T23" s="132"/>
      <c r="U23" s="132"/>
      <c r="V23" s="132">
        <f t="shared" si="0"/>
        <v>0</v>
      </c>
      <c r="W23" s="75"/>
      <c r="X23" s="75">
        <f t="shared" si="1"/>
        <v>0</v>
      </c>
      <c r="Y23" s="75"/>
      <c r="Z23" s="75"/>
      <c r="AA23" s="75"/>
      <c r="AB23" s="75"/>
      <c r="AD23" s="132"/>
      <c r="AE23" s="132"/>
    </row>
    <row r="24" spans="1:31" ht="21" customHeight="1">
      <c r="A24" s="93" t="s">
        <v>190</v>
      </c>
      <c r="B24" s="138">
        <v>14</v>
      </c>
      <c r="D24" s="140">
        <v>0</v>
      </c>
      <c r="E24" s="132"/>
      <c r="F24" s="140">
        <v>0</v>
      </c>
      <c r="G24" s="132"/>
      <c r="H24" s="140">
        <v>0</v>
      </c>
      <c r="I24" s="132"/>
      <c r="J24" s="140">
        <v>0</v>
      </c>
      <c r="K24" s="132"/>
      <c r="L24" s="140">
        <v>0</v>
      </c>
      <c r="M24" s="132"/>
      <c r="N24" s="140">
        <v>0</v>
      </c>
      <c r="O24" s="75"/>
      <c r="P24" s="140">
        <v>0</v>
      </c>
      <c r="Q24" s="75"/>
      <c r="R24" s="140">
        <v>0</v>
      </c>
      <c r="S24" s="75"/>
      <c r="T24" s="140">
        <v>0</v>
      </c>
      <c r="U24" s="132"/>
      <c r="V24" s="140">
        <f t="shared" si="0"/>
        <v>0</v>
      </c>
      <c r="W24" s="75"/>
      <c r="X24" s="140">
        <f>D24+H24+L24+N24+P24+J24+F24+V24</f>
        <v>0</v>
      </c>
      <c r="Y24" s="75"/>
      <c r="Z24" s="141">
        <v>7350</v>
      </c>
      <c r="AA24" s="75"/>
      <c r="AB24" s="141">
        <f t="shared" si="2"/>
        <v>7350</v>
      </c>
      <c r="AD24" s="132"/>
      <c r="AE24" s="75"/>
    </row>
    <row r="25" spans="1:31" ht="14.55" hidden="1" customHeight="1">
      <c r="B25" s="12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132"/>
      <c r="U25" s="132"/>
      <c r="V25" s="132"/>
      <c r="W25" s="75"/>
      <c r="X25" s="75"/>
      <c r="Y25" s="75"/>
      <c r="Z25" s="75"/>
      <c r="AA25" s="75"/>
      <c r="AB25" s="75"/>
      <c r="AD25" s="132"/>
      <c r="AE25" s="132"/>
    </row>
    <row r="26" spans="1:31" ht="21" customHeight="1">
      <c r="A26" s="137" t="s">
        <v>236</v>
      </c>
      <c r="B26" s="125"/>
      <c r="D26" s="141">
        <f>D16+D22+D18+D20+D24</f>
        <v>110000</v>
      </c>
      <c r="E26" s="75"/>
      <c r="F26" s="140">
        <f>F16+F22+F18+F20+F24</f>
        <v>0</v>
      </c>
      <c r="G26" s="75"/>
      <c r="H26" s="141">
        <f>H16+H22+H18+H20+H24</f>
        <v>12118</v>
      </c>
      <c r="I26" s="75"/>
      <c r="J26" s="141">
        <f>J16+J22+J18+J20+J24</f>
        <v>4007</v>
      </c>
      <c r="K26" s="75"/>
      <c r="L26" s="141">
        <f>L16+L22+L18+L20+L24</f>
        <v>3213</v>
      </c>
      <c r="M26" s="75"/>
      <c r="N26" s="141">
        <f>N16+N22+N18+N20+N24</f>
        <v>15154</v>
      </c>
      <c r="O26" s="75"/>
      <c r="P26" s="141">
        <f>P16+P22+P18+P20+P24</f>
        <v>120985</v>
      </c>
      <c r="Q26" s="75"/>
      <c r="R26" s="140">
        <f>R16+R22+R18+R20+R24</f>
        <v>0</v>
      </c>
      <c r="S26" s="75"/>
      <c r="T26" s="140">
        <f>T16+T22+T18+T20+T24</f>
        <v>0</v>
      </c>
      <c r="U26" s="132"/>
      <c r="V26" s="140">
        <f>V16+V22+V18+V20+V24</f>
        <v>0</v>
      </c>
      <c r="W26" s="75"/>
      <c r="X26" s="141">
        <f>X16+X22+X18+X20+X24</f>
        <v>265477</v>
      </c>
      <c r="Y26" s="75"/>
      <c r="Z26" s="141">
        <f>Z16+Z22+Z18+Z20+Z24</f>
        <v>1345</v>
      </c>
      <c r="AA26" s="75"/>
      <c r="AB26" s="141">
        <f>AB16+AB22+AB18+AB20+AB24</f>
        <v>266822</v>
      </c>
      <c r="AC26" s="132"/>
      <c r="AD26" s="134"/>
      <c r="AE26" s="132"/>
    </row>
    <row r="27" spans="1:31" ht="14.55" hidden="1" customHeight="1">
      <c r="B27" s="125"/>
      <c r="D27" s="132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>
        <f t="shared" ref="V27:V40" si="3">R27+T27</f>
        <v>0</v>
      </c>
      <c r="W27" s="75"/>
      <c r="X27" s="75"/>
      <c r="Y27" s="75"/>
      <c r="Z27" s="75"/>
      <c r="AA27" s="75"/>
      <c r="AB27" s="75"/>
      <c r="AD27" s="134"/>
      <c r="AE27" s="132"/>
    </row>
    <row r="28" spans="1:31" ht="21" customHeight="1">
      <c r="A28" s="93" t="s">
        <v>180</v>
      </c>
      <c r="B28" s="139">
        <v>24</v>
      </c>
      <c r="D28" s="143">
        <v>47000</v>
      </c>
      <c r="E28" s="75"/>
      <c r="F28" s="143">
        <v>0</v>
      </c>
      <c r="G28" s="75"/>
      <c r="H28" s="140">
        <v>0</v>
      </c>
      <c r="I28" s="132"/>
      <c r="J28" s="140">
        <v>0</v>
      </c>
      <c r="K28" s="132"/>
      <c r="L28" s="140">
        <v>0</v>
      </c>
      <c r="M28" s="132"/>
      <c r="N28" s="140">
        <v>0</v>
      </c>
      <c r="O28" s="75"/>
      <c r="P28" s="140">
        <v>0</v>
      </c>
      <c r="Q28" s="75"/>
      <c r="R28" s="140">
        <v>0</v>
      </c>
      <c r="S28" s="75"/>
      <c r="T28" s="140">
        <v>0</v>
      </c>
      <c r="U28" s="75"/>
      <c r="V28" s="140">
        <f t="shared" si="3"/>
        <v>0</v>
      </c>
      <c r="W28" s="75"/>
      <c r="X28" s="143">
        <f>D28+H28+L28+N28+P28+J28+F28+V28</f>
        <v>47000</v>
      </c>
      <c r="Y28" s="75"/>
      <c r="Z28" s="140">
        <v>0</v>
      </c>
      <c r="AA28" s="75"/>
      <c r="AB28" s="141">
        <f>X28+Z28</f>
        <v>47000</v>
      </c>
      <c r="AD28" s="134"/>
      <c r="AE28" s="75"/>
    </row>
    <row r="29" spans="1:31" ht="14.55" hidden="1" customHeight="1">
      <c r="B29" s="125"/>
      <c r="D29" s="132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>
        <f t="shared" si="3"/>
        <v>0</v>
      </c>
      <c r="W29" s="75"/>
      <c r="X29" s="134">
        <f t="shared" ref="X29:X34" si="4">D29+H29+L29+N29+P29+J29+F29+R29</f>
        <v>0</v>
      </c>
      <c r="Y29" s="75"/>
      <c r="Z29" s="75"/>
      <c r="AA29" s="75"/>
      <c r="AB29" s="75"/>
      <c r="AD29" s="134"/>
      <c r="AE29" s="132"/>
    </row>
    <row r="30" spans="1:31" ht="21" customHeight="1">
      <c r="A30" s="93" t="s">
        <v>177</v>
      </c>
      <c r="B30" s="139">
        <v>24</v>
      </c>
      <c r="D30" s="143">
        <v>0</v>
      </c>
      <c r="E30" s="75"/>
      <c r="F30" s="143">
        <v>501620</v>
      </c>
      <c r="G30" s="75"/>
      <c r="H30" s="140">
        <v>0</v>
      </c>
      <c r="I30" s="132"/>
      <c r="J30" s="140">
        <v>0</v>
      </c>
      <c r="K30" s="132"/>
      <c r="L30" s="140">
        <v>0</v>
      </c>
      <c r="M30" s="132"/>
      <c r="N30" s="140">
        <v>0</v>
      </c>
      <c r="O30" s="75"/>
      <c r="P30" s="140">
        <v>0</v>
      </c>
      <c r="Q30" s="75"/>
      <c r="R30" s="140">
        <v>0</v>
      </c>
      <c r="S30" s="75"/>
      <c r="T30" s="140">
        <v>0</v>
      </c>
      <c r="U30" s="75"/>
      <c r="V30" s="140">
        <f t="shared" si="3"/>
        <v>0</v>
      </c>
      <c r="W30" s="75"/>
      <c r="X30" s="143">
        <f>D30+H30+L30+N30+P30+J30+F30+V30</f>
        <v>501620</v>
      </c>
      <c r="Y30" s="75"/>
      <c r="Z30" s="140">
        <v>0</v>
      </c>
      <c r="AA30" s="75"/>
      <c r="AB30" s="141">
        <f>X30+Z30</f>
        <v>501620</v>
      </c>
      <c r="AD30" s="134"/>
      <c r="AE30" s="75"/>
    </row>
    <row r="31" spans="1:31" ht="14.55" hidden="1" customHeight="1">
      <c r="B31" s="125"/>
      <c r="D31" s="132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>
        <f t="shared" si="3"/>
        <v>0</v>
      </c>
      <c r="W31" s="75"/>
      <c r="X31" s="75">
        <f t="shared" si="4"/>
        <v>0</v>
      </c>
      <c r="Y31" s="75"/>
      <c r="Z31" s="75"/>
      <c r="AA31" s="75"/>
      <c r="AB31" s="75"/>
      <c r="AD31" s="134"/>
      <c r="AE31" s="132"/>
    </row>
    <row r="32" spans="1:31" ht="21" customHeight="1">
      <c r="A32" s="93" t="s">
        <v>130</v>
      </c>
      <c r="B32" s="139">
        <v>25</v>
      </c>
      <c r="D32" s="140">
        <v>0</v>
      </c>
      <c r="E32" s="75"/>
      <c r="F32" s="140">
        <v>0</v>
      </c>
      <c r="G32" s="75"/>
      <c r="H32" s="140">
        <v>0</v>
      </c>
      <c r="I32" s="132"/>
      <c r="J32" s="140">
        <v>0</v>
      </c>
      <c r="K32" s="132"/>
      <c r="L32" s="140">
        <v>0</v>
      </c>
      <c r="M32" s="132"/>
      <c r="N32" s="143">
        <v>546</v>
      </c>
      <c r="O32" s="75"/>
      <c r="P32" s="141">
        <v>-546</v>
      </c>
      <c r="Q32" s="75"/>
      <c r="R32" s="140">
        <v>0</v>
      </c>
      <c r="S32" s="75"/>
      <c r="T32" s="140">
        <v>0</v>
      </c>
      <c r="U32" s="75"/>
      <c r="V32" s="140">
        <f t="shared" si="3"/>
        <v>0</v>
      </c>
      <c r="W32" s="75"/>
      <c r="X32" s="143">
        <f>D32+H32+L32+N32+P32+J32+F32+V32</f>
        <v>0</v>
      </c>
      <c r="Y32" s="134"/>
      <c r="Z32" s="143">
        <v>0</v>
      </c>
      <c r="AA32" s="134"/>
      <c r="AB32" s="143">
        <f>X32+Z32</f>
        <v>0</v>
      </c>
      <c r="AD32" s="134"/>
      <c r="AE32" s="75"/>
    </row>
    <row r="33" spans="1:31" ht="21" customHeight="1">
      <c r="A33" s="93" t="s">
        <v>125</v>
      </c>
      <c r="B33" s="139">
        <v>26</v>
      </c>
      <c r="D33" s="140">
        <v>0</v>
      </c>
      <c r="E33" s="75"/>
      <c r="F33" s="140">
        <v>0</v>
      </c>
      <c r="G33" s="75"/>
      <c r="H33" s="140">
        <v>0</v>
      </c>
      <c r="I33" s="132"/>
      <c r="J33" s="140">
        <v>0</v>
      </c>
      <c r="K33" s="132"/>
      <c r="L33" s="140">
        <v>0</v>
      </c>
      <c r="M33" s="132"/>
      <c r="N33" s="140">
        <v>0</v>
      </c>
      <c r="O33" s="75"/>
      <c r="P33" s="141">
        <v>-109040</v>
      </c>
      <c r="Q33" s="75"/>
      <c r="R33" s="140">
        <v>0</v>
      </c>
      <c r="S33" s="75"/>
      <c r="T33" s="140">
        <v>0</v>
      </c>
      <c r="U33" s="75"/>
      <c r="V33" s="140">
        <f t="shared" si="3"/>
        <v>0</v>
      </c>
      <c r="W33" s="75"/>
      <c r="X33" s="141">
        <f>D33+H33+L33+N33+P33+J33+F33+V33</f>
        <v>-109040</v>
      </c>
      <c r="Y33" s="75"/>
      <c r="Z33" s="140">
        <v>0</v>
      </c>
      <c r="AA33" s="75"/>
      <c r="AB33" s="141">
        <f>X33+Z33</f>
        <v>-109040</v>
      </c>
      <c r="AD33" s="134"/>
      <c r="AE33" s="75"/>
    </row>
    <row r="34" spans="1:31" ht="14.55" hidden="1" customHeight="1">
      <c r="A34" s="137"/>
      <c r="B34" s="125"/>
      <c r="D34" s="132"/>
      <c r="E34" s="75"/>
      <c r="F34" s="132"/>
      <c r="G34" s="75"/>
      <c r="H34" s="132"/>
      <c r="I34" s="132"/>
      <c r="J34" s="132"/>
      <c r="K34" s="132"/>
      <c r="L34" s="132"/>
      <c r="M34" s="132"/>
      <c r="N34" s="132"/>
      <c r="O34" s="75"/>
      <c r="P34" s="75"/>
      <c r="Q34" s="75"/>
      <c r="R34" s="75"/>
      <c r="S34" s="75"/>
      <c r="T34" s="75"/>
      <c r="U34" s="75"/>
      <c r="V34" s="75">
        <f t="shared" si="3"/>
        <v>0</v>
      </c>
      <c r="W34" s="75"/>
      <c r="X34" s="75">
        <f t="shared" si="4"/>
        <v>0</v>
      </c>
      <c r="Y34" s="75"/>
      <c r="Z34" s="75"/>
      <c r="AA34" s="75"/>
      <c r="AB34" s="75"/>
      <c r="AD34" s="134"/>
      <c r="AE34" s="132"/>
    </row>
    <row r="35" spans="1:31" ht="21" customHeight="1">
      <c r="A35" s="93" t="s">
        <v>232</v>
      </c>
      <c r="B35" s="139"/>
      <c r="D35" s="132">
        <v>0</v>
      </c>
      <c r="E35" s="75"/>
      <c r="F35" s="132">
        <v>0</v>
      </c>
      <c r="G35" s="75"/>
      <c r="H35" s="132">
        <v>0</v>
      </c>
      <c r="I35" s="132"/>
      <c r="J35" s="132">
        <v>0</v>
      </c>
      <c r="K35" s="132"/>
      <c r="L35" s="132">
        <v>0</v>
      </c>
      <c r="M35" s="132"/>
      <c r="N35" s="132">
        <v>0</v>
      </c>
      <c r="O35" s="75"/>
      <c r="P35" s="75">
        <f>PL!I45</f>
        <v>55915</v>
      </c>
      <c r="Q35" s="75"/>
      <c r="R35" s="132">
        <v>0</v>
      </c>
      <c r="S35" s="75"/>
      <c r="T35" s="132">
        <v>0</v>
      </c>
      <c r="U35" s="75"/>
      <c r="V35" s="132">
        <f t="shared" si="3"/>
        <v>0</v>
      </c>
      <c r="W35" s="75"/>
      <c r="X35" s="75">
        <f>D35+H35+L35+N35+P35+J35+F35+V35</f>
        <v>55915</v>
      </c>
      <c r="Y35" s="75"/>
      <c r="Z35" s="134">
        <f>PL!I46</f>
        <v>3757</v>
      </c>
      <c r="AA35" s="75"/>
      <c r="AB35" s="75">
        <f>X35+Z35</f>
        <v>59672</v>
      </c>
      <c r="AD35" s="134"/>
      <c r="AE35" s="75"/>
    </row>
    <row r="36" spans="1:31" ht="21" customHeight="1">
      <c r="A36" s="93" t="s">
        <v>249</v>
      </c>
      <c r="B36" s="139" t="s">
        <v>265</v>
      </c>
      <c r="D36" s="132">
        <v>0</v>
      </c>
      <c r="E36" s="75"/>
      <c r="F36" s="132">
        <v>0</v>
      </c>
      <c r="G36" s="75"/>
      <c r="H36" s="132">
        <v>0</v>
      </c>
      <c r="I36" s="132"/>
      <c r="J36" s="132">
        <v>0</v>
      </c>
      <c r="K36" s="132"/>
      <c r="L36" s="132">
        <v>0</v>
      </c>
      <c r="M36" s="132"/>
      <c r="N36" s="132">
        <v>0</v>
      </c>
      <c r="O36" s="75"/>
      <c r="P36" s="132">
        <v>0</v>
      </c>
      <c r="Q36" s="75"/>
      <c r="R36" s="75">
        <f>PL!I38</f>
        <v>31</v>
      </c>
      <c r="S36" s="75"/>
      <c r="T36" s="75">
        <f>PL!I39</f>
        <v>-6</v>
      </c>
      <c r="U36" s="75"/>
      <c r="V36" s="75">
        <f t="shared" si="3"/>
        <v>25</v>
      </c>
      <c r="W36" s="75"/>
      <c r="X36" s="75">
        <f>D36+H36+L36+N36+P36+J36+F36+V36</f>
        <v>25</v>
      </c>
      <c r="Y36" s="75"/>
      <c r="Z36" s="132">
        <v>0</v>
      </c>
      <c r="AA36" s="75"/>
      <c r="AB36" s="75">
        <f>X36+Z36</f>
        <v>25</v>
      </c>
      <c r="AD36" s="134"/>
      <c r="AE36" s="75"/>
    </row>
    <row r="37" spans="1:31" ht="21" customHeight="1">
      <c r="A37" s="93" t="s">
        <v>233</v>
      </c>
      <c r="B37" s="125"/>
      <c r="D37" s="144">
        <f>SUM(D35:D36)</f>
        <v>0</v>
      </c>
      <c r="E37" s="132"/>
      <c r="F37" s="144">
        <f>SUM(F35:F36)</f>
        <v>0</v>
      </c>
      <c r="G37" s="132"/>
      <c r="H37" s="144">
        <f>SUM(H35:H36)</f>
        <v>0</v>
      </c>
      <c r="I37" s="132"/>
      <c r="J37" s="144">
        <f>SUM(J35:J36)</f>
        <v>0</v>
      </c>
      <c r="K37" s="132"/>
      <c r="L37" s="144">
        <f>SUM(L35:L36)</f>
        <v>0</v>
      </c>
      <c r="M37" s="132"/>
      <c r="N37" s="144">
        <f>SUM(N35:N36)</f>
        <v>0</v>
      </c>
      <c r="O37" s="75"/>
      <c r="P37" s="145">
        <f>SUM(P35:P36)</f>
        <v>55915</v>
      </c>
      <c r="Q37" s="134"/>
      <c r="R37" s="146">
        <f>SUM(R35:R36)</f>
        <v>31</v>
      </c>
      <c r="S37" s="134"/>
      <c r="T37" s="146">
        <f>SUM(T35:T36)</f>
        <v>-6</v>
      </c>
      <c r="U37" s="134"/>
      <c r="V37" s="146">
        <f t="shared" si="3"/>
        <v>25</v>
      </c>
      <c r="W37" s="134"/>
      <c r="X37" s="145">
        <f>SUM(X35:X36)</f>
        <v>55940</v>
      </c>
      <c r="Y37" s="134"/>
      <c r="Z37" s="145">
        <f>SUM(Z35:Z36)</f>
        <v>3757</v>
      </c>
      <c r="AA37" s="134"/>
      <c r="AB37" s="145">
        <f>SUM(AB35:AB36)</f>
        <v>59697</v>
      </c>
      <c r="AD37" s="134"/>
      <c r="AE37" s="132"/>
    </row>
    <row r="38" spans="1:31" ht="14.55" hidden="1" customHeight="1">
      <c r="B38" s="125"/>
      <c r="D38" s="132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>
        <f t="shared" si="3"/>
        <v>0</v>
      </c>
      <c r="W38" s="75"/>
      <c r="X38" s="75"/>
      <c r="Y38" s="75"/>
      <c r="Z38" s="75"/>
      <c r="AA38" s="75"/>
      <c r="AB38" s="75"/>
      <c r="AD38" s="134"/>
      <c r="AE38" s="132"/>
    </row>
    <row r="39" spans="1:31" ht="21" customHeight="1">
      <c r="A39" s="93" t="s">
        <v>190</v>
      </c>
      <c r="B39" s="138">
        <v>14</v>
      </c>
      <c r="D39" s="140">
        <v>0</v>
      </c>
      <c r="E39" s="75"/>
      <c r="F39" s="140">
        <v>0</v>
      </c>
      <c r="G39" s="75"/>
      <c r="H39" s="140">
        <v>0</v>
      </c>
      <c r="I39" s="132"/>
      <c r="J39" s="140">
        <v>0</v>
      </c>
      <c r="K39" s="132"/>
      <c r="L39" s="140">
        <v>0</v>
      </c>
      <c r="M39" s="132"/>
      <c r="N39" s="140">
        <v>0</v>
      </c>
      <c r="O39" s="75"/>
      <c r="P39" s="140">
        <v>0</v>
      </c>
      <c r="Q39" s="75"/>
      <c r="R39" s="140">
        <v>0</v>
      </c>
      <c r="S39" s="75"/>
      <c r="T39" s="140">
        <v>0</v>
      </c>
      <c r="U39" s="75"/>
      <c r="V39" s="140">
        <f t="shared" si="3"/>
        <v>0</v>
      </c>
      <c r="W39" s="75"/>
      <c r="X39" s="140">
        <f>D39+H39+L39+N39+P39+J39+F39+V39</f>
        <v>0</v>
      </c>
      <c r="Y39" s="75"/>
      <c r="Z39" s="143">
        <v>2450</v>
      </c>
      <c r="AA39" s="75"/>
      <c r="AB39" s="141">
        <f>X39+Z39</f>
        <v>2450</v>
      </c>
      <c r="AD39" s="134"/>
      <c r="AE39" s="75"/>
    </row>
    <row r="40" spans="1:31" ht="14.55" hidden="1" customHeight="1">
      <c r="B40" s="147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>
        <f t="shared" si="3"/>
        <v>0</v>
      </c>
      <c r="W40" s="75"/>
      <c r="X40" s="75"/>
      <c r="Y40" s="75"/>
      <c r="Z40" s="75"/>
      <c r="AA40" s="75"/>
      <c r="AB40" s="75"/>
      <c r="AD40" s="134"/>
      <c r="AE40" s="132"/>
    </row>
    <row r="41" spans="1:31" ht="21" customHeight="1" thickBot="1">
      <c r="A41" s="137" t="s">
        <v>237</v>
      </c>
      <c r="D41" s="142">
        <f>D26+D39+D37+D33+D28+D30+D32</f>
        <v>157000</v>
      </c>
      <c r="E41" s="75"/>
      <c r="F41" s="142">
        <f>F26+F39+F37+F33+F28+F30+F32</f>
        <v>501620</v>
      </c>
      <c r="G41" s="75"/>
      <c r="H41" s="142">
        <f>H26+H39+H37+H33+H28+H30+H32</f>
        <v>12118</v>
      </c>
      <c r="I41" s="75"/>
      <c r="J41" s="142">
        <f>J26+J39+J37+J33+J28+J30+J32</f>
        <v>4007</v>
      </c>
      <c r="K41" s="75"/>
      <c r="L41" s="142">
        <f>L26+L39+L37+L33+L28+L30+L32</f>
        <v>3213</v>
      </c>
      <c r="M41" s="75"/>
      <c r="N41" s="142">
        <f>N26+N39+N37+N33+N28+N30+N32</f>
        <v>15700</v>
      </c>
      <c r="O41" s="75"/>
      <c r="P41" s="142">
        <f>P26+P39+P37+P33+P28+P30+P32</f>
        <v>67314</v>
      </c>
      <c r="Q41" s="75"/>
      <c r="R41" s="142">
        <f>R26+R39+R37+R33+R28+R30+R32</f>
        <v>31</v>
      </c>
      <c r="S41" s="75"/>
      <c r="T41" s="142">
        <f>T26+T39+T37+T33+T28+T30+T32</f>
        <v>-6</v>
      </c>
      <c r="U41" s="75"/>
      <c r="V41" s="142">
        <f>V26+V39+V37+V33+V28+V30+V32</f>
        <v>25</v>
      </c>
      <c r="W41" s="75"/>
      <c r="X41" s="142">
        <f>X26+X39+X37+X33+X28+X30+X32</f>
        <v>760997</v>
      </c>
      <c r="Y41" s="75"/>
      <c r="Z41" s="142">
        <f>Z26+Z39+Z37+Z33+Z28+Z30+Z32</f>
        <v>7552</v>
      </c>
      <c r="AA41" s="75"/>
      <c r="AB41" s="142">
        <f>AB26+AB39+AB37+AB33+AB28+AB30+AB32</f>
        <v>768549</v>
      </c>
      <c r="AC41" s="132">
        <f>FS!E105-SE_conso!AB41</f>
        <v>0</v>
      </c>
      <c r="AD41" s="134"/>
      <c r="AE41" s="75"/>
    </row>
    <row r="42" spans="1:31" ht="23.25" customHeight="1" thickTop="1">
      <c r="D42" s="74">
        <f>FS!E92-SE_conso!D41</f>
        <v>0</v>
      </c>
      <c r="F42" s="74">
        <f>F41-FS!E93</f>
        <v>0</v>
      </c>
      <c r="H42" s="74">
        <f>FS!E94-SE_conso!H41</f>
        <v>0</v>
      </c>
      <c r="J42" s="74">
        <f>J41-FS!E96</f>
        <v>0</v>
      </c>
      <c r="L42" s="74">
        <f>FS!E98-SE_conso!L41</f>
        <v>0</v>
      </c>
      <c r="N42" s="74">
        <f>FS!E100-SE_conso!N41</f>
        <v>0</v>
      </c>
      <c r="P42" s="74">
        <f>FS!E101-SE_conso!P41</f>
        <v>0</v>
      </c>
      <c r="X42" s="74">
        <f>FS!E103-SE_conso!X41</f>
        <v>0</v>
      </c>
      <c r="Z42" s="132">
        <f>FS!E104-SE_conso!Z41</f>
        <v>0</v>
      </c>
      <c r="AB42" s="74">
        <f>FS!E105-SE_conso!AB41</f>
        <v>0</v>
      </c>
      <c r="AE42" s="75"/>
    </row>
    <row r="43" spans="1:31" ht="23.25" customHeight="1">
      <c r="P43" s="134">
        <f>P42+AE26</f>
        <v>0</v>
      </c>
      <c r="Q43" s="134"/>
      <c r="R43" s="134"/>
      <c r="S43" s="134"/>
      <c r="T43" s="134"/>
      <c r="U43" s="134"/>
      <c r="V43" s="134"/>
      <c r="W43" s="134"/>
      <c r="X43" s="134"/>
      <c r="Y43" s="134"/>
      <c r="Z43" s="75"/>
    </row>
    <row r="44" spans="1:31" ht="23.25" customHeight="1"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75"/>
    </row>
    <row r="45" spans="1:31" ht="23.25" customHeight="1">
      <c r="Z45" s="75"/>
    </row>
  </sheetData>
  <mergeCells count="3">
    <mergeCell ref="D5:AB5"/>
    <mergeCell ref="N11:P11"/>
    <mergeCell ref="R6:V6"/>
  </mergeCells>
  <phoneticPr fontId="4" type="noConversion"/>
  <pageMargins left="0.5" right="0.35" top="0.8" bottom="0.4" header="0.4" footer="0.33"/>
  <pageSetup paperSize="9" scale="77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sheetPr>
    <pageSetUpPr fitToPage="1"/>
  </sheetPr>
  <dimension ref="A1:T38"/>
  <sheetViews>
    <sheetView topLeftCell="A10" zoomScale="90" zoomScaleNormal="90" zoomScaleSheetLayoutView="90" workbookViewId="0">
      <selection activeCell="A96" sqref="A96"/>
    </sheetView>
  </sheetViews>
  <sheetFormatPr defaultColWidth="9.125" defaultRowHeight="23.25" customHeight="1"/>
  <cols>
    <col min="1" max="1" width="26.875" style="93" customWidth="1"/>
    <col min="2" max="2" width="8.375" style="74" customWidth="1"/>
    <col min="3" max="3" width="1.625" style="74" customWidth="1"/>
    <col min="4" max="4" width="13.875" style="74" customWidth="1"/>
    <col min="5" max="5" width="1.625" style="74" customWidth="1"/>
    <col min="6" max="6" width="13.875" style="74" customWidth="1"/>
    <col min="7" max="7" width="1.625" style="74" customWidth="1"/>
    <col min="8" max="8" width="13.875" style="74" customWidth="1"/>
    <col min="9" max="9" width="1.625" style="74" customWidth="1"/>
    <col min="10" max="10" width="13.875" style="74" customWidth="1"/>
    <col min="11" max="11" width="1.625" style="74" customWidth="1"/>
    <col min="12" max="12" width="13.875" style="74" customWidth="1"/>
    <col min="13" max="13" width="1.625" style="74" customWidth="1"/>
    <col min="14" max="14" width="13.875" style="74" customWidth="1"/>
    <col min="15" max="15" width="1.625" style="74" customWidth="1"/>
    <col min="16" max="16" width="13.875" style="74" customWidth="1"/>
    <col min="17" max="17" width="1.625" style="74" customWidth="1"/>
    <col min="18" max="18" width="13.875" style="74" customWidth="1"/>
    <col min="19" max="19" width="1.625" style="74" customWidth="1"/>
    <col min="20" max="20" width="13.875" style="74" customWidth="1"/>
    <col min="21" max="16384" width="9.125" style="93"/>
  </cols>
  <sheetData>
    <row r="1" spans="1:20" ht="21" customHeight="1">
      <c r="A1" s="99" t="str">
        <f>FS!A1</f>
        <v>บริษัท ไบโอซายน์ แอนิมัล เฮลธ์ จำกัด (มหาชน) และบริษัทย่อย</v>
      </c>
      <c r="B1" s="100"/>
      <c r="C1" s="101"/>
      <c r="D1" s="100"/>
      <c r="E1" s="100"/>
      <c r="F1" s="100"/>
      <c r="G1" s="100"/>
      <c r="H1" s="100"/>
      <c r="I1" s="101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2"/>
    </row>
    <row r="2" spans="1:20" ht="21" customHeight="1">
      <c r="A2" s="99" t="s">
        <v>57</v>
      </c>
      <c r="B2" s="100"/>
      <c r="C2" s="103"/>
      <c r="D2" s="100"/>
      <c r="E2" s="100"/>
      <c r="F2" s="100"/>
      <c r="G2" s="100"/>
      <c r="H2" s="100"/>
      <c r="I2" s="103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2"/>
    </row>
    <row r="3" spans="1:20" s="94" customFormat="1" ht="21" customHeight="1">
      <c r="A3" s="99" t="s">
        <v>231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4" spans="1:20" s="94" customFormat="1" ht="21" customHeight="1">
      <c r="A4" s="99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</row>
    <row r="5" spans="1:20" ht="21" customHeight="1">
      <c r="A5" s="105"/>
      <c r="B5" s="104"/>
      <c r="C5" s="104"/>
      <c r="D5" s="171" t="s">
        <v>171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</row>
    <row r="6" spans="1:20" ht="21" customHeight="1">
      <c r="A6" s="105"/>
      <c r="B6" s="104"/>
      <c r="C6" s="104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72" t="s">
        <v>216</v>
      </c>
      <c r="O6" s="172"/>
      <c r="P6" s="172"/>
      <c r="Q6" s="172"/>
      <c r="R6" s="172"/>
      <c r="S6" s="107"/>
      <c r="T6" s="107"/>
    </row>
    <row r="7" spans="1:20" ht="21" customHeight="1">
      <c r="A7" s="105"/>
      <c r="B7" s="104"/>
      <c r="C7" s="104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 t="s">
        <v>248</v>
      </c>
      <c r="O7" s="107"/>
      <c r="P7" s="107"/>
      <c r="Q7" s="107"/>
      <c r="R7" s="107"/>
      <c r="S7" s="107"/>
      <c r="T7" s="107"/>
    </row>
    <row r="8" spans="1:20" ht="21" customHeight="1">
      <c r="A8" s="105"/>
      <c r="B8" s="104"/>
      <c r="C8" s="104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 t="s">
        <v>217</v>
      </c>
      <c r="O8" s="107"/>
      <c r="P8" s="107"/>
      <c r="Q8" s="107"/>
      <c r="R8" s="107"/>
      <c r="S8" s="107"/>
      <c r="T8" s="107"/>
    </row>
    <row r="9" spans="1:20" ht="21" customHeight="1">
      <c r="A9" s="105"/>
      <c r="B9" s="104"/>
      <c r="C9" s="104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 t="s">
        <v>218</v>
      </c>
      <c r="O9" s="107"/>
      <c r="P9" s="107"/>
      <c r="Q9" s="107"/>
      <c r="R9" s="107"/>
      <c r="S9" s="107"/>
      <c r="T9" s="107"/>
    </row>
    <row r="10" spans="1:20" ht="21" customHeight="1">
      <c r="A10" s="105"/>
      <c r="B10" s="104"/>
      <c r="C10" s="104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 t="s">
        <v>219</v>
      </c>
      <c r="O10" s="107"/>
      <c r="P10" s="107" t="s">
        <v>222</v>
      </c>
      <c r="Q10" s="107"/>
      <c r="R10" s="107"/>
      <c r="S10" s="107"/>
      <c r="T10" s="107"/>
    </row>
    <row r="11" spans="1:20" ht="21" customHeight="1">
      <c r="A11" s="105"/>
      <c r="B11" s="104"/>
      <c r="C11" s="104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 t="s">
        <v>220</v>
      </c>
      <c r="O11" s="107"/>
      <c r="P11" s="107" t="s">
        <v>223</v>
      </c>
      <c r="Q11" s="107"/>
      <c r="R11" s="107"/>
      <c r="S11" s="107"/>
      <c r="T11" s="107"/>
    </row>
    <row r="12" spans="1:20" ht="21" customHeight="1">
      <c r="A12" s="105"/>
      <c r="B12" s="104"/>
      <c r="C12" s="104"/>
      <c r="D12" s="108"/>
      <c r="E12" s="104"/>
      <c r="F12" s="107"/>
      <c r="G12" s="104"/>
      <c r="H12" s="107" t="s">
        <v>89</v>
      </c>
      <c r="I12" s="107"/>
      <c r="J12" s="171" t="s">
        <v>34</v>
      </c>
      <c r="K12" s="171"/>
      <c r="L12" s="171"/>
      <c r="M12" s="107"/>
      <c r="N12" s="121" t="s">
        <v>214</v>
      </c>
      <c r="O12" s="107"/>
      <c r="P12" s="107" t="s">
        <v>224</v>
      </c>
      <c r="Q12" s="107"/>
      <c r="R12" s="107"/>
      <c r="S12" s="107"/>
      <c r="T12" s="100"/>
    </row>
    <row r="13" spans="1:20" ht="21" customHeight="1">
      <c r="A13" s="105"/>
      <c r="B13" s="104"/>
      <c r="C13" s="104"/>
      <c r="D13" s="107" t="s">
        <v>138</v>
      </c>
      <c r="E13" s="100"/>
      <c r="F13" s="107" t="s">
        <v>181</v>
      </c>
      <c r="G13" s="100"/>
      <c r="H13" s="107" t="s">
        <v>90</v>
      </c>
      <c r="I13" s="100"/>
      <c r="J13" s="107" t="s">
        <v>140</v>
      </c>
      <c r="K13" s="107"/>
      <c r="L13" s="107"/>
      <c r="M13" s="107"/>
      <c r="N13" s="107" t="s">
        <v>221</v>
      </c>
      <c r="O13" s="107"/>
      <c r="P13" s="107" t="s">
        <v>248</v>
      </c>
      <c r="Q13" s="107"/>
      <c r="R13" s="107"/>
      <c r="S13" s="107"/>
      <c r="T13" s="107" t="s">
        <v>61</v>
      </c>
    </row>
    <row r="14" spans="1:20" ht="21" customHeight="1">
      <c r="A14" s="105"/>
      <c r="B14" s="109" t="s">
        <v>4</v>
      </c>
      <c r="C14" s="104"/>
      <c r="D14" s="110" t="s">
        <v>139</v>
      </c>
      <c r="E14" s="107"/>
      <c r="F14" s="110" t="s">
        <v>182</v>
      </c>
      <c r="G14" s="107"/>
      <c r="H14" s="110" t="s">
        <v>87</v>
      </c>
      <c r="I14" s="107"/>
      <c r="J14" s="110" t="s">
        <v>141</v>
      </c>
      <c r="K14" s="107"/>
      <c r="L14" s="110" t="s">
        <v>35</v>
      </c>
      <c r="M14" s="107"/>
      <c r="N14" s="106" t="s">
        <v>215</v>
      </c>
      <c r="O14" s="107"/>
      <c r="P14" s="106" t="s">
        <v>215</v>
      </c>
      <c r="Q14" s="107"/>
      <c r="R14" s="106" t="s">
        <v>225</v>
      </c>
      <c r="S14" s="107"/>
      <c r="T14" s="110" t="s">
        <v>63</v>
      </c>
    </row>
    <row r="15" spans="1:20" ht="10.050000000000001" customHeight="1">
      <c r="A15" s="105"/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</row>
    <row r="16" spans="1:20" ht="21" customHeight="1">
      <c r="A16" s="111" t="s">
        <v>127</v>
      </c>
      <c r="B16" s="105"/>
      <c r="C16" s="112"/>
      <c r="D16" s="113">
        <v>110000</v>
      </c>
      <c r="E16" s="113">
        <v>0</v>
      </c>
      <c r="F16" s="113">
        <v>0</v>
      </c>
      <c r="G16" s="113"/>
      <c r="H16" s="113">
        <v>12118</v>
      </c>
      <c r="I16" s="113">
        <v>0</v>
      </c>
      <c r="J16" s="113">
        <v>8000</v>
      </c>
      <c r="K16" s="113">
        <v>0</v>
      </c>
      <c r="L16" s="113">
        <v>14872</v>
      </c>
      <c r="M16" s="113"/>
      <c r="N16" s="113">
        <v>0</v>
      </c>
      <c r="O16" s="113"/>
      <c r="P16" s="113">
        <v>0</v>
      </c>
      <c r="Q16" s="113"/>
      <c r="R16" s="113">
        <f>N16+P16</f>
        <v>0</v>
      </c>
      <c r="S16" s="113"/>
      <c r="T16" s="113">
        <f>D16+H16+J16+L16+F16+R16</f>
        <v>144990</v>
      </c>
    </row>
    <row r="17" spans="1:20" ht="10.050000000000001" hidden="1" customHeight="1">
      <c r="A17" s="111"/>
      <c r="B17" s="105"/>
      <c r="C17" s="112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>
        <f t="shared" ref="T17:T22" si="0">D17+H17+J17+L17+F17+R17</f>
        <v>0</v>
      </c>
    </row>
    <row r="18" spans="1:20" ht="21" customHeight="1">
      <c r="A18" s="108" t="s">
        <v>130</v>
      </c>
      <c r="B18" s="114" t="s">
        <v>189</v>
      </c>
      <c r="C18" s="112"/>
      <c r="D18" s="113">
        <v>0</v>
      </c>
      <c r="E18" s="113"/>
      <c r="F18" s="113">
        <v>0</v>
      </c>
      <c r="G18" s="113"/>
      <c r="H18" s="113">
        <v>0</v>
      </c>
      <c r="I18" s="113"/>
      <c r="J18" s="134">
        <v>7154</v>
      </c>
      <c r="K18" s="75"/>
      <c r="L18" s="75">
        <v>-7154</v>
      </c>
      <c r="M18" s="113"/>
      <c r="N18" s="113">
        <v>0</v>
      </c>
      <c r="O18" s="113"/>
      <c r="P18" s="113">
        <v>0</v>
      </c>
      <c r="Q18" s="113"/>
      <c r="R18" s="113">
        <f>N18+P18</f>
        <v>0</v>
      </c>
      <c r="S18" s="113"/>
      <c r="T18" s="113">
        <f t="shared" si="0"/>
        <v>0</v>
      </c>
    </row>
    <row r="19" spans="1:20" ht="10.050000000000001" hidden="1" customHeight="1">
      <c r="A19" s="111"/>
      <c r="B19" s="105"/>
      <c r="C19" s="112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>
        <f t="shared" si="0"/>
        <v>0</v>
      </c>
    </row>
    <row r="20" spans="1:20" ht="21" customHeight="1">
      <c r="A20" s="108" t="s">
        <v>125</v>
      </c>
      <c r="B20" s="114">
        <v>26</v>
      </c>
      <c r="C20" s="112"/>
      <c r="D20" s="113">
        <v>0</v>
      </c>
      <c r="E20" s="113"/>
      <c r="F20" s="113">
        <v>0</v>
      </c>
      <c r="G20" s="113"/>
      <c r="H20" s="113">
        <v>0</v>
      </c>
      <c r="I20" s="113"/>
      <c r="J20" s="113">
        <v>0</v>
      </c>
      <c r="K20" s="113"/>
      <c r="L20" s="112">
        <v>-22000</v>
      </c>
      <c r="M20" s="112"/>
      <c r="N20" s="113">
        <v>0</v>
      </c>
      <c r="O20" s="112"/>
      <c r="P20" s="113">
        <v>0</v>
      </c>
      <c r="Q20" s="112"/>
      <c r="R20" s="113">
        <f>N20+P20</f>
        <v>0</v>
      </c>
      <c r="S20" s="112"/>
      <c r="T20" s="112">
        <f t="shared" si="0"/>
        <v>-22000</v>
      </c>
    </row>
    <row r="21" spans="1:20" ht="10.050000000000001" hidden="1" customHeight="1">
      <c r="A21" s="111"/>
      <c r="B21" s="105"/>
      <c r="C21" s="112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>
        <f t="shared" si="0"/>
        <v>0</v>
      </c>
    </row>
    <row r="22" spans="1:20" ht="21" customHeight="1">
      <c r="A22" s="108" t="s">
        <v>233</v>
      </c>
      <c r="B22" s="112"/>
      <c r="C22" s="112"/>
      <c r="D22" s="115">
        <v>0</v>
      </c>
      <c r="E22" s="113"/>
      <c r="F22" s="115">
        <v>0</v>
      </c>
      <c r="G22" s="113"/>
      <c r="H22" s="115">
        <v>0</v>
      </c>
      <c r="I22" s="113"/>
      <c r="J22" s="115">
        <v>0</v>
      </c>
      <c r="K22" s="113"/>
      <c r="L22" s="115">
        <f>PL!O32</f>
        <v>115079</v>
      </c>
      <c r="M22" s="113"/>
      <c r="N22" s="115">
        <v>0</v>
      </c>
      <c r="O22" s="113"/>
      <c r="P22" s="115">
        <v>0</v>
      </c>
      <c r="Q22" s="113"/>
      <c r="R22" s="115">
        <f>N22+P22</f>
        <v>0</v>
      </c>
      <c r="S22" s="113"/>
      <c r="T22" s="115">
        <f t="shared" si="0"/>
        <v>115079</v>
      </c>
    </row>
    <row r="23" spans="1:20" ht="10.050000000000001" hidden="1" customHeight="1">
      <c r="A23" s="108"/>
      <c r="B23" s="112"/>
      <c r="C23" s="112"/>
      <c r="D23" s="116"/>
      <c r="E23" s="113"/>
      <c r="F23" s="116"/>
      <c r="G23" s="113"/>
      <c r="H23" s="116"/>
      <c r="I23" s="113"/>
      <c r="J23" s="116"/>
      <c r="K23" s="113"/>
      <c r="L23" s="116"/>
      <c r="M23" s="113"/>
      <c r="N23" s="116"/>
      <c r="O23" s="113"/>
      <c r="P23" s="116"/>
      <c r="Q23" s="113"/>
      <c r="R23" s="113"/>
      <c r="S23" s="113"/>
      <c r="T23" s="116"/>
    </row>
    <row r="24" spans="1:20" ht="21" customHeight="1">
      <c r="A24" s="111" t="s">
        <v>236</v>
      </c>
      <c r="B24" s="112"/>
      <c r="C24" s="112"/>
      <c r="D24" s="115">
        <f>D16+D22+D18+D20</f>
        <v>110000</v>
      </c>
      <c r="E24" s="113"/>
      <c r="F24" s="115">
        <f>F16+F22+F18+F20</f>
        <v>0</v>
      </c>
      <c r="G24" s="113"/>
      <c r="H24" s="115">
        <f>H16+H22+H18+H20</f>
        <v>12118</v>
      </c>
      <c r="I24" s="113"/>
      <c r="J24" s="115">
        <f>J16+J22+J18+J20</f>
        <v>15154</v>
      </c>
      <c r="K24" s="113"/>
      <c r="L24" s="115">
        <f>L16+L22+L18+L20</f>
        <v>100797</v>
      </c>
      <c r="M24" s="113"/>
      <c r="N24" s="115">
        <f>N16+N22+N18+N20</f>
        <v>0</v>
      </c>
      <c r="O24" s="113"/>
      <c r="P24" s="115">
        <f>P16+P22+P18+P20</f>
        <v>0</v>
      </c>
      <c r="Q24" s="113"/>
      <c r="R24" s="115">
        <f>R16+R22+R18+R20</f>
        <v>0</v>
      </c>
      <c r="S24" s="113"/>
      <c r="T24" s="115">
        <f>T16+T22+T18+T20</f>
        <v>238069</v>
      </c>
    </row>
    <row r="25" spans="1:20" ht="10.050000000000001" hidden="1" customHeight="1">
      <c r="A25" s="108"/>
      <c r="B25" s="105"/>
      <c r="C25" s="112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</row>
    <row r="26" spans="1:20" ht="21" customHeight="1">
      <c r="A26" s="108" t="s">
        <v>180</v>
      </c>
      <c r="B26" s="114">
        <v>24</v>
      </c>
      <c r="C26" s="112"/>
      <c r="D26" s="115">
        <v>47000</v>
      </c>
      <c r="E26" s="113"/>
      <c r="F26" s="115">
        <v>0</v>
      </c>
      <c r="G26" s="113"/>
      <c r="H26" s="115">
        <v>0</v>
      </c>
      <c r="I26" s="113"/>
      <c r="J26" s="115">
        <v>0</v>
      </c>
      <c r="K26" s="113"/>
      <c r="L26" s="118">
        <v>0</v>
      </c>
      <c r="M26" s="112"/>
      <c r="N26" s="118">
        <v>0</v>
      </c>
      <c r="O26" s="112"/>
      <c r="P26" s="118">
        <v>0</v>
      </c>
      <c r="Q26" s="112"/>
      <c r="R26" s="118">
        <f>N26+P26</f>
        <v>0</v>
      </c>
      <c r="S26" s="112"/>
      <c r="T26" s="115">
        <f>D26+H26+J26+L26+F26+R26</f>
        <v>47000</v>
      </c>
    </row>
    <row r="27" spans="1:20" ht="10.050000000000001" hidden="1" customHeight="1">
      <c r="A27" s="108"/>
      <c r="B27" s="105"/>
      <c r="C27" s="112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</row>
    <row r="28" spans="1:20" ht="21" customHeight="1">
      <c r="A28" s="108" t="s">
        <v>177</v>
      </c>
      <c r="B28" s="114">
        <v>24</v>
      </c>
      <c r="C28" s="112"/>
      <c r="D28" s="115">
        <v>0</v>
      </c>
      <c r="E28" s="113"/>
      <c r="F28" s="115">
        <v>501620</v>
      </c>
      <c r="G28" s="113"/>
      <c r="H28" s="115">
        <v>0</v>
      </c>
      <c r="I28" s="113"/>
      <c r="J28" s="115">
        <v>0</v>
      </c>
      <c r="K28" s="113"/>
      <c r="L28" s="118">
        <v>0</v>
      </c>
      <c r="M28" s="112"/>
      <c r="N28" s="118">
        <v>0</v>
      </c>
      <c r="O28" s="112"/>
      <c r="P28" s="118">
        <v>0</v>
      </c>
      <c r="Q28" s="112"/>
      <c r="R28" s="118">
        <f>N28+P28</f>
        <v>0</v>
      </c>
      <c r="S28" s="112"/>
      <c r="T28" s="115">
        <f>D28+H28+J28+L28+F28+R28</f>
        <v>501620</v>
      </c>
    </row>
    <row r="29" spans="1:20" ht="10.050000000000001" hidden="1" customHeight="1">
      <c r="A29" s="108"/>
      <c r="B29" s="105"/>
      <c r="C29" s="112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</row>
    <row r="30" spans="1:20" ht="21" customHeight="1">
      <c r="A30" s="108" t="s">
        <v>130</v>
      </c>
      <c r="B30" s="114">
        <v>25</v>
      </c>
      <c r="C30" s="112"/>
      <c r="D30" s="118">
        <v>0</v>
      </c>
      <c r="E30" s="112"/>
      <c r="F30" s="118">
        <v>0</v>
      </c>
      <c r="G30" s="112"/>
      <c r="H30" s="118">
        <f>D30+F30</f>
        <v>0</v>
      </c>
      <c r="I30" s="113"/>
      <c r="J30" s="115">
        <v>546</v>
      </c>
      <c r="K30" s="113"/>
      <c r="L30" s="119">
        <v>-546</v>
      </c>
      <c r="M30" s="112"/>
      <c r="N30" s="118">
        <v>0</v>
      </c>
      <c r="O30" s="112"/>
      <c r="P30" s="118">
        <v>0</v>
      </c>
      <c r="Q30" s="112"/>
      <c r="R30" s="118">
        <f>N30+P30</f>
        <v>0</v>
      </c>
      <c r="S30" s="112"/>
      <c r="T30" s="118">
        <f>D30+H30+J30+L30+F30+R30</f>
        <v>0</v>
      </c>
    </row>
    <row r="31" spans="1:20" ht="21" customHeight="1">
      <c r="A31" s="108" t="s">
        <v>125</v>
      </c>
      <c r="B31" s="114">
        <v>26</v>
      </c>
      <c r="C31" s="112"/>
      <c r="D31" s="115">
        <v>0</v>
      </c>
      <c r="E31" s="113"/>
      <c r="F31" s="115">
        <v>0</v>
      </c>
      <c r="G31" s="113"/>
      <c r="H31" s="115">
        <v>0</v>
      </c>
      <c r="I31" s="113"/>
      <c r="J31" s="115">
        <v>0</v>
      </c>
      <c r="K31" s="113"/>
      <c r="L31" s="119">
        <v>-109040</v>
      </c>
      <c r="M31" s="112"/>
      <c r="N31" s="118">
        <v>0</v>
      </c>
      <c r="O31" s="112"/>
      <c r="P31" s="118">
        <v>0</v>
      </c>
      <c r="Q31" s="112"/>
      <c r="R31" s="118">
        <f>N31+P31</f>
        <v>0</v>
      </c>
      <c r="S31" s="112"/>
      <c r="T31" s="119">
        <f>D31+H31+J31+L31+F31+R31</f>
        <v>-109040</v>
      </c>
    </row>
    <row r="32" spans="1:20" ht="10.050000000000001" hidden="1" customHeight="1">
      <c r="A32" s="111"/>
      <c r="B32" s="112"/>
      <c r="C32" s="112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</row>
    <row r="33" spans="1:20" ht="21" customHeight="1">
      <c r="A33" s="108" t="s">
        <v>232</v>
      </c>
      <c r="B33" s="114"/>
      <c r="C33" s="112"/>
      <c r="D33" s="113">
        <v>0</v>
      </c>
      <c r="E33" s="113"/>
      <c r="F33" s="113">
        <v>0</v>
      </c>
      <c r="G33" s="113"/>
      <c r="H33" s="113">
        <v>0</v>
      </c>
      <c r="I33" s="113"/>
      <c r="J33" s="113">
        <v>0</v>
      </c>
      <c r="K33" s="113"/>
      <c r="L33" s="112">
        <f>PL!M32</f>
        <v>43674</v>
      </c>
      <c r="M33" s="112"/>
      <c r="N33" s="120">
        <v>0</v>
      </c>
      <c r="O33" s="112"/>
      <c r="P33" s="120">
        <v>0</v>
      </c>
      <c r="Q33" s="112"/>
      <c r="R33" s="120">
        <f>N33+P33</f>
        <v>0</v>
      </c>
      <c r="S33" s="112"/>
      <c r="T33" s="113">
        <f>D33+H33+J33+L33+F33+R33</f>
        <v>43674</v>
      </c>
    </row>
    <row r="34" spans="1:20" ht="21" customHeight="1">
      <c r="A34" s="108" t="s">
        <v>249</v>
      </c>
      <c r="B34" s="114" t="s">
        <v>265</v>
      </c>
      <c r="C34" s="112"/>
      <c r="D34" s="115">
        <v>0</v>
      </c>
      <c r="E34" s="113"/>
      <c r="F34" s="115">
        <v>0</v>
      </c>
      <c r="G34" s="113"/>
      <c r="H34" s="115">
        <v>0</v>
      </c>
      <c r="I34" s="113"/>
      <c r="J34" s="115">
        <v>0</v>
      </c>
      <c r="K34" s="113"/>
      <c r="L34" s="118">
        <v>0</v>
      </c>
      <c r="M34" s="112"/>
      <c r="N34" s="119">
        <f>PL!M38</f>
        <v>31</v>
      </c>
      <c r="O34" s="112"/>
      <c r="P34" s="119">
        <f>PL!M39</f>
        <v>-6</v>
      </c>
      <c r="Q34" s="112"/>
      <c r="R34" s="119">
        <f>N34+P34</f>
        <v>25</v>
      </c>
      <c r="S34" s="112"/>
      <c r="T34" s="119">
        <f>D34+H34+J34+L34+F34+R34</f>
        <v>25</v>
      </c>
    </row>
    <row r="35" spans="1:20" ht="21" customHeight="1">
      <c r="A35" s="108" t="s">
        <v>233</v>
      </c>
      <c r="B35" s="112"/>
      <c r="C35" s="112"/>
      <c r="D35" s="115">
        <f>SUM(D33:D34)</f>
        <v>0</v>
      </c>
      <c r="E35" s="113"/>
      <c r="F35" s="115">
        <f>SUM(F33:F34)</f>
        <v>0</v>
      </c>
      <c r="G35" s="113"/>
      <c r="H35" s="115">
        <f>SUM(H33:H34)</f>
        <v>0</v>
      </c>
      <c r="I35" s="113"/>
      <c r="J35" s="115">
        <f>SUM(J33:J34)</f>
        <v>0</v>
      </c>
      <c r="K35" s="113"/>
      <c r="L35" s="115">
        <f>SUM(L33:L34)</f>
        <v>43674</v>
      </c>
      <c r="M35" s="113"/>
      <c r="N35" s="119">
        <f>SUM(N33:N34)</f>
        <v>31</v>
      </c>
      <c r="O35" s="113"/>
      <c r="P35" s="119">
        <f>SUM(P33:P34)</f>
        <v>-6</v>
      </c>
      <c r="Q35" s="113"/>
      <c r="R35" s="119">
        <f>SUM(R33:R34)</f>
        <v>25</v>
      </c>
      <c r="S35" s="113"/>
      <c r="T35" s="115">
        <f>D35+H35+J35+L35+F35+R35</f>
        <v>43699</v>
      </c>
    </row>
    <row r="36" spans="1:20" ht="10.050000000000001" hidden="1" customHeight="1">
      <c r="A36" s="108"/>
      <c r="B36" s="112"/>
      <c r="C36" s="112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2"/>
      <c r="O36" s="113"/>
      <c r="P36" s="112"/>
      <c r="Q36" s="113"/>
      <c r="R36" s="112"/>
      <c r="S36" s="113"/>
      <c r="T36" s="113"/>
    </row>
    <row r="37" spans="1:20" ht="21" customHeight="1" thickBot="1">
      <c r="A37" s="111" t="s">
        <v>237</v>
      </c>
      <c r="B37" s="112"/>
      <c r="C37" s="112"/>
      <c r="D37" s="117">
        <f>D24+D35+D31+D26+D28+D30</f>
        <v>157000</v>
      </c>
      <c r="E37" s="113"/>
      <c r="F37" s="117">
        <f>F24+F35+F31+F26+F28+F30</f>
        <v>501620</v>
      </c>
      <c r="G37" s="113"/>
      <c r="H37" s="117">
        <f>H24+H35+H31+H26+H28+H30</f>
        <v>12118</v>
      </c>
      <c r="I37" s="113"/>
      <c r="J37" s="117">
        <f>J24+J35+J31+J26+J28+J30</f>
        <v>15700</v>
      </c>
      <c r="K37" s="113"/>
      <c r="L37" s="117">
        <f>L24+L35+L31+L26+L28+L30</f>
        <v>34885</v>
      </c>
      <c r="M37" s="113"/>
      <c r="N37" s="117">
        <f>N24+N35+N31+N26+N28+N30</f>
        <v>31</v>
      </c>
      <c r="O37" s="113"/>
      <c r="P37" s="166">
        <f>P24+P35+P31+P26+P28+P30</f>
        <v>-6</v>
      </c>
      <c r="Q37" s="113"/>
      <c r="R37" s="117">
        <f>R24+R35+R31+R26+R28+R30</f>
        <v>25</v>
      </c>
      <c r="S37" s="113"/>
      <c r="T37" s="117">
        <f>T24+T35+T31+T26+T28+T30</f>
        <v>721348</v>
      </c>
    </row>
    <row r="38" spans="1:20" ht="23.25" customHeight="1" thickTop="1">
      <c r="B38" s="75"/>
      <c r="D38" s="74">
        <f>D37-FS!I92</f>
        <v>0</v>
      </c>
      <c r="F38" s="74">
        <f>F37-FS!I93</f>
        <v>0</v>
      </c>
      <c r="H38" s="74">
        <f>H37-FS!I94</f>
        <v>0</v>
      </c>
      <c r="J38" s="74">
        <f>J37-FS!I100</f>
        <v>0</v>
      </c>
      <c r="L38" s="74">
        <f>L37-FS!I101</f>
        <v>0</v>
      </c>
    </row>
  </sheetData>
  <mergeCells count="3">
    <mergeCell ref="J12:L12"/>
    <mergeCell ref="D5:T5"/>
    <mergeCell ref="N6:R6"/>
  </mergeCells>
  <pageMargins left="0.5" right="0.4" top="0.8" bottom="0.4" header="0.4" footer="0.33"/>
  <pageSetup paperSize="9" scale="86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120"/>
  <sheetViews>
    <sheetView tabSelected="1" topLeftCell="A4" zoomScale="90" zoomScaleNormal="90" zoomScaleSheetLayoutView="70" workbookViewId="0">
      <selection activeCell="T14" sqref="T14"/>
    </sheetView>
  </sheetViews>
  <sheetFormatPr defaultColWidth="9.125" defaultRowHeight="23.25" customHeight="1"/>
  <cols>
    <col min="1" max="1" width="3.5" style="2" customWidth="1"/>
    <col min="2" max="2" width="25" style="2" customWidth="1"/>
    <col min="3" max="3" width="15" style="20" bestFit="1" customWidth="1"/>
    <col min="4" max="4" width="1.125" style="20" customWidth="1"/>
    <col min="5" max="5" width="11" style="14" customWidth="1"/>
    <col min="6" max="6" width="1.125" style="2" customWidth="1"/>
    <col min="7" max="7" width="9.5" style="14" customWidth="1"/>
    <col min="8" max="8" width="1.125" style="20" customWidth="1"/>
    <col min="9" max="9" width="12.625" style="14" customWidth="1"/>
    <col min="10" max="10" width="1.125" style="20" customWidth="1"/>
    <col min="11" max="11" width="12.625" style="14" customWidth="1"/>
    <col min="12" max="12" width="1.125" style="2" customWidth="1"/>
    <col min="13" max="13" width="12.625" style="14" customWidth="1"/>
    <col min="14" max="14" width="1.125" style="20" customWidth="1"/>
    <col min="15" max="15" width="12.625" style="14" customWidth="1"/>
    <col min="16" max="16" width="4.125" style="2" customWidth="1"/>
    <col min="17" max="20" width="9.375" style="2" customWidth="1"/>
    <col min="21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148"/>
    </row>
    <row r="2" spans="1:15" ht="21" customHeight="1">
      <c r="A2" s="4" t="s">
        <v>55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148"/>
    </row>
    <row r="3" spans="1:15" ht="21" customHeight="1">
      <c r="A3" s="4" t="s">
        <v>231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" customHeight="1">
      <c r="A5" s="4"/>
      <c r="C5" s="5"/>
      <c r="D5" s="5"/>
      <c r="E5" s="16"/>
      <c r="F5" s="16"/>
      <c r="G5" s="16"/>
      <c r="H5" s="5"/>
      <c r="I5" s="167" t="s">
        <v>169</v>
      </c>
      <c r="J5" s="167"/>
      <c r="K5" s="167"/>
      <c r="L5" s="167"/>
      <c r="M5" s="167"/>
      <c r="N5" s="167"/>
      <c r="O5" s="167"/>
    </row>
    <row r="6" spans="1:15" ht="21" customHeight="1">
      <c r="A6" s="4"/>
      <c r="C6" s="5"/>
      <c r="D6" s="5"/>
      <c r="F6" s="11"/>
      <c r="G6" s="11"/>
      <c r="H6" s="5"/>
      <c r="I6" s="168" t="s">
        <v>52</v>
      </c>
      <c r="J6" s="168"/>
      <c r="K6" s="168"/>
      <c r="L6" s="26"/>
      <c r="M6" s="168" t="s">
        <v>53</v>
      </c>
      <c r="N6" s="168"/>
      <c r="O6" s="168"/>
    </row>
    <row r="7" spans="1:15" ht="21" customHeight="1">
      <c r="A7" s="4"/>
      <c r="C7" s="2"/>
      <c r="D7" s="6"/>
      <c r="E7" s="17"/>
      <c r="F7" s="9"/>
      <c r="G7" s="11"/>
      <c r="H7" s="5"/>
      <c r="I7" s="8">
        <v>2565</v>
      </c>
      <c r="J7" s="6"/>
      <c r="K7" s="8">
        <v>2564</v>
      </c>
      <c r="L7" s="9"/>
      <c r="M7" s="8">
        <v>2565</v>
      </c>
      <c r="N7" s="6"/>
      <c r="O7" s="8">
        <v>2564</v>
      </c>
    </row>
    <row r="8" spans="1:15" ht="21" customHeight="1">
      <c r="A8" s="4" t="s">
        <v>56</v>
      </c>
      <c r="C8" s="5"/>
      <c r="D8" s="5"/>
      <c r="E8" s="16"/>
      <c r="F8" s="16"/>
      <c r="G8" s="11"/>
      <c r="H8" s="5"/>
      <c r="I8" s="16"/>
      <c r="J8" s="5"/>
      <c r="K8" s="16"/>
      <c r="L8" s="16"/>
      <c r="M8" s="16"/>
      <c r="N8" s="5"/>
      <c r="O8" s="16"/>
    </row>
    <row r="9" spans="1:15" ht="21" customHeight="1">
      <c r="A9" s="149" t="s">
        <v>232</v>
      </c>
      <c r="C9" s="13"/>
      <c r="D9" s="13"/>
      <c r="E9" s="23"/>
      <c r="F9" s="23"/>
      <c r="G9" s="11"/>
      <c r="H9" s="13"/>
      <c r="I9" s="150">
        <f>PL!I32</f>
        <v>59672</v>
      </c>
      <c r="J9" s="150"/>
      <c r="K9" s="150">
        <f>PL!K32</f>
        <v>68624</v>
      </c>
      <c r="L9" s="150"/>
      <c r="M9" s="150">
        <f>PL!M32</f>
        <v>43674</v>
      </c>
      <c r="N9" s="150"/>
      <c r="O9" s="150">
        <f>PL!O32</f>
        <v>115079</v>
      </c>
    </row>
    <row r="10" spans="1:15" ht="21" customHeight="1">
      <c r="A10" s="149" t="s">
        <v>272</v>
      </c>
      <c r="C10" s="2"/>
      <c r="D10" s="13"/>
      <c r="E10" s="23"/>
      <c r="F10" s="23"/>
      <c r="G10" s="11"/>
      <c r="H10" s="13"/>
      <c r="I10" s="150"/>
      <c r="J10" s="151"/>
      <c r="K10" s="150"/>
      <c r="L10" s="150"/>
      <c r="M10" s="65"/>
      <c r="N10" s="151"/>
      <c r="O10" s="150"/>
    </row>
    <row r="11" spans="1:15" ht="21" customHeight="1">
      <c r="A11" s="149" t="s">
        <v>163</v>
      </c>
      <c r="C11" s="13"/>
      <c r="D11" s="13"/>
      <c r="E11" s="23"/>
      <c r="F11" s="23"/>
      <c r="G11" s="11"/>
      <c r="H11" s="13"/>
      <c r="I11" s="150"/>
      <c r="J11" s="151"/>
      <c r="K11" s="150"/>
      <c r="L11" s="150"/>
      <c r="M11" s="65"/>
      <c r="N11" s="151"/>
      <c r="O11" s="150"/>
    </row>
    <row r="12" spans="1:15" ht="21" customHeight="1">
      <c r="A12" s="84" t="s">
        <v>240</v>
      </c>
      <c r="C12" s="12"/>
      <c r="D12" s="12"/>
      <c r="E12" s="24"/>
      <c r="F12" s="23"/>
      <c r="G12" s="24"/>
      <c r="H12" s="12"/>
      <c r="I12" s="65">
        <v>953</v>
      </c>
      <c r="J12" s="152"/>
      <c r="K12" s="65">
        <v>442</v>
      </c>
      <c r="L12" s="150"/>
      <c r="M12" s="65">
        <v>1091</v>
      </c>
      <c r="N12" s="152"/>
      <c r="O12" s="65">
        <v>-82</v>
      </c>
    </row>
    <row r="13" spans="1:15" ht="21" customHeight="1">
      <c r="A13" s="149" t="s">
        <v>280</v>
      </c>
      <c r="C13" s="13"/>
      <c r="D13" s="13"/>
      <c r="E13" s="16"/>
      <c r="F13" s="16"/>
      <c r="G13" s="11"/>
      <c r="H13" s="13"/>
      <c r="I13" s="65">
        <v>-89</v>
      </c>
      <c r="J13" s="151"/>
      <c r="K13" s="60">
        <v>0</v>
      </c>
      <c r="L13" s="153"/>
      <c r="M13" s="65">
        <v>-89</v>
      </c>
      <c r="N13" s="151"/>
      <c r="O13" s="60">
        <v>0</v>
      </c>
    </row>
    <row r="14" spans="1:15" ht="21" customHeight="1">
      <c r="A14" s="149" t="s">
        <v>241</v>
      </c>
      <c r="C14" s="13"/>
      <c r="D14" s="13"/>
      <c r="E14" s="16"/>
      <c r="F14" s="16"/>
      <c r="G14" s="11"/>
      <c r="H14" s="13"/>
      <c r="I14" s="65">
        <v>-117</v>
      </c>
      <c r="J14" s="151"/>
      <c r="K14" s="60">
        <v>0</v>
      </c>
      <c r="L14" s="153"/>
      <c r="M14" s="65">
        <v>-117</v>
      </c>
      <c r="N14" s="151"/>
      <c r="O14" s="60">
        <v>0</v>
      </c>
    </row>
    <row r="15" spans="1:15" ht="21" customHeight="1">
      <c r="A15" s="149" t="s">
        <v>164</v>
      </c>
      <c r="C15" s="12"/>
      <c r="D15" s="12"/>
      <c r="E15" s="24"/>
      <c r="F15" s="23"/>
      <c r="G15" s="11"/>
      <c r="H15" s="12"/>
      <c r="I15" s="65">
        <v>-8195</v>
      </c>
      <c r="J15" s="152"/>
      <c r="K15" s="65">
        <v>-1338</v>
      </c>
      <c r="L15" s="150"/>
      <c r="M15" s="65">
        <v>252</v>
      </c>
      <c r="N15" s="152"/>
      <c r="O15" s="65">
        <v>-1879</v>
      </c>
    </row>
    <row r="16" spans="1:15" ht="21" customHeight="1">
      <c r="A16" s="149" t="s">
        <v>165</v>
      </c>
      <c r="C16" s="12"/>
      <c r="D16" s="12"/>
      <c r="E16" s="24"/>
      <c r="F16" s="23"/>
      <c r="G16" s="11"/>
      <c r="H16" s="12"/>
      <c r="I16" s="65">
        <v>3448</v>
      </c>
      <c r="J16" s="152"/>
      <c r="K16" s="24">
        <v>2004</v>
      </c>
      <c r="L16" s="150"/>
      <c r="M16" s="60">
        <v>0</v>
      </c>
      <c r="N16" s="152"/>
      <c r="O16" s="24">
        <v>757</v>
      </c>
    </row>
    <row r="17" spans="1:15" ht="21" customHeight="1">
      <c r="A17" s="149" t="s">
        <v>273</v>
      </c>
      <c r="C17" s="13"/>
      <c r="D17" s="13"/>
      <c r="E17" s="16"/>
      <c r="F17" s="16"/>
      <c r="G17" s="11"/>
      <c r="H17" s="13"/>
      <c r="I17" s="153">
        <v>-2831</v>
      </c>
      <c r="J17" s="151"/>
      <c r="K17" s="153">
        <v>-5271</v>
      </c>
      <c r="L17" s="153"/>
      <c r="M17" s="153">
        <v>-756</v>
      </c>
      <c r="N17" s="151"/>
      <c r="O17" s="153">
        <v>1095</v>
      </c>
    </row>
    <row r="18" spans="1:15" ht="21" customHeight="1">
      <c r="A18" s="149" t="s">
        <v>166</v>
      </c>
      <c r="C18" s="13"/>
      <c r="D18" s="13"/>
      <c r="E18" s="16"/>
      <c r="F18" s="16"/>
      <c r="G18" s="11"/>
      <c r="H18" s="13"/>
      <c r="I18" s="52">
        <v>142</v>
      </c>
      <c r="J18" s="151"/>
      <c r="K18" s="153">
        <v>899</v>
      </c>
      <c r="L18" s="153"/>
      <c r="M18" s="150">
        <v>54</v>
      </c>
      <c r="N18" s="151"/>
      <c r="O18" s="153">
        <v>1</v>
      </c>
    </row>
    <row r="19" spans="1:15" ht="21" customHeight="1">
      <c r="A19" s="149" t="s">
        <v>204</v>
      </c>
      <c r="C19" s="13"/>
      <c r="D19" s="13"/>
      <c r="E19" s="16"/>
      <c r="F19" s="16"/>
      <c r="G19" s="11"/>
      <c r="H19" s="13"/>
      <c r="I19" s="52">
        <v>68</v>
      </c>
      <c r="J19" s="151"/>
      <c r="K19" s="153">
        <v>145</v>
      </c>
      <c r="L19" s="153"/>
      <c r="M19" s="60">
        <v>0</v>
      </c>
      <c r="N19" s="151"/>
      <c r="O19" s="60">
        <v>0</v>
      </c>
    </row>
    <row r="20" spans="1:15" ht="21" customHeight="1">
      <c r="A20" s="149" t="s">
        <v>137</v>
      </c>
      <c r="C20" s="13"/>
      <c r="D20" s="13"/>
      <c r="E20" s="16"/>
      <c r="F20" s="16"/>
      <c r="G20" s="11"/>
      <c r="H20" s="13"/>
      <c r="I20" s="60">
        <v>0</v>
      </c>
      <c r="J20" s="151"/>
      <c r="K20" s="150">
        <v>-270</v>
      </c>
      <c r="L20" s="153"/>
      <c r="M20" s="60">
        <v>0</v>
      </c>
      <c r="N20" s="151"/>
      <c r="O20" s="60">
        <v>0</v>
      </c>
    </row>
    <row r="21" spans="1:15" ht="21" customHeight="1">
      <c r="A21" s="149" t="s">
        <v>96</v>
      </c>
      <c r="C21" s="13"/>
      <c r="D21" s="13"/>
      <c r="E21" s="16"/>
      <c r="F21" s="16"/>
      <c r="G21" s="11"/>
      <c r="H21" s="13"/>
      <c r="I21" s="60">
        <v>0</v>
      </c>
      <c r="J21" s="151"/>
      <c r="K21" s="153">
        <v>-299</v>
      </c>
      <c r="L21" s="153"/>
      <c r="M21" s="60">
        <v>0</v>
      </c>
      <c r="N21" s="151"/>
      <c r="O21" s="60">
        <v>0</v>
      </c>
    </row>
    <row r="22" spans="1:15" ht="21" customHeight="1">
      <c r="A22" s="149" t="s">
        <v>64</v>
      </c>
      <c r="B22" s="1"/>
      <c r="C22" s="13"/>
      <c r="D22" s="13"/>
      <c r="E22" s="16"/>
      <c r="F22" s="16"/>
      <c r="G22" s="51"/>
      <c r="H22" s="13"/>
      <c r="I22" s="153">
        <v>15718</v>
      </c>
      <c r="J22" s="151"/>
      <c r="K22" s="66">
        <v>17370</v>
      </c>
      <c r="L22" s="153"/>
      <c r="M22" s="66">
        <v>8576</v>
      </c>
      <c r="N22" s="151"/>
      <c r="O22" s="66">
        <v>9935</v>
      </c>
    </row>
    <row r="23" spans="1:15" ht="21" customHeight="1">
      <c r="A23" s="149" t="s">
        <v>159</v>
      </c>
      <c r="B23" s="1"/>
      <c r="C23" s="13"/>
      <c r="D23" s="13"/>
      <c r="E23" s="16"/>
      <c r="F23" s="16"/>
      <c r="G23" s="51"/>
      <c r="H23" s="13"/>
      <c r="I23" s="153">
        <v>-10236</v>
      </c>
      <c r="J23" s="151"/>
      <c r="K23" s="60">
        <v>0</v>
      </c>
      <c r="L23" s="60"/>
      <c r="M23" s="153">
        <v>-6379</v>
      </c>
      <c r="N23" s="60"/>
      <c r="O23" s="60">
        <v>0</v>
      </c>
    </row>
    <row r="24" spans="1:15" ht="21" customHeight="1">
      <c r="A24" s="149" t="s">
        <v>198</v>
      </c>
      <c r="C24" s="13"/>
      <c r="D24" s="13"/>
      <c r="E24" s="16"/>
      <c r="F24" s="16"/>
      <c r="G24" s="52"/>
      <c r="H24" s="13"/>
      <c r="I24" s="153">
        <v>-215</v>
      </c>
      <c r="J24" s="151"/>
      <c r="K24" s="153">
        <v>-495</v>
      </c>
      <c r="L24" s="153"/>
      <c r="M24" s="60">
        <v>0</v>
      </c>
      <c r="N24" s="151"/>
      <c r="O24" s="65">
        <v>-214</v>
      </c>
    </row>
    <row r="25" spans="1:15" ht="21" customHeight="1">
      <c r="A25" s="149" t="s">
        <v>210</v>
      </c>
      <c r="C25" s="13"/>
      <c r="D25" s="13"/>
      <c r="E25" s="16"/>
      <c r="F25" s="16"/>
      <c r="G25" s="52"/>
      <c r="H25" s="13"/>
      <c r="I25" s="153">
        <v>21</v>
      </c>
      <c r="J25" s="151"/>
      <c r="K25" s="153">
        <v>767</v>
      </c>
      <c r="L25" s="153"/>
      <c r="M25" s="60">
        <v>0</v>
      </c>
      <c r="N25" s="151"/>
      <c r="O25" s="66">
        <v>179</v>
      </c>
    </row>
    <row r="26" spans="1:15" ht="21" customHeight="1">
      <c r="A26" s="149" t="s">
        <v>242</v>
      </c>
      <c r="C26" s="13"/>
      <c r="D26" s="13"/>
      <c r="E26" s="16"/>
      <c r="F26" s="16"/>
      <c r="G26" s="52"/>
      <c r="H26" s="13"/>
      <c r="I26" s="153">
        <v>155</v>
      </c>
      <c r="J26" s="151"/>
      <c r="K26" s="60">
        <v>0</v>
      </c>
      <c r="L26" s="153"/>
      <c r="M26" s="60">
        <v>0</v>
      </c>
      <c r="N26" s="151"/>
      <c r="O26" s="60">
        <v>0</v>
      </c>
    </row>
    <row r="27" spans="1:15" ht="21" customHeight="1">
      <c r="A27" s="84" t="s">
        <v>146</v>
      </c>
      <c r="C27" s="2"/>
      <c r="D27" s="12"/>
      <c r="E27" s="24"/>
      <c r="F27" s="23"/>
      <c r="G27" s="12"/>
      <c r="H27" s="12"/>
      <c r="I27" s="65">
        <v>1309</v>
      </c>
      <c r="J27" s="152"/>
      <c r="K27" s="65">
        <v>1262</v>
      </c>
      <c r="L27" s="150"/>
      <c r="M27" s="65">
        <v>299</v>
      </c>
      <c r="N27" s="152"/>
      <c r="O27" s="66">
        <v>287</v>
      </c>
    </row>
    <row r="28" spans="1:15" ht="21" customHeight="1">
      <c r="A28" s="84" t="s">
        <v>65</v>
      </c>
      <c r="C28" s="12"/>
      <c r="D28" s="12"/>
      <c r="E28" s="23"/>
      <c r="F28" s="23"/>
      <c r="G28" s="23"/>
      <c r="H28" s="12"/>
      <c r="I28" s="150">
        <v>-794</v>
      </c>
      <c r="J28" s="152"/>
      <c r="K28" s="153">
        <v>-99</v>
      </c>
      <c r="L28" s="150"/>
      <c r="M28" s="150">
        <v>-1240</v>
      </c>
      <c r="N28" s="152"/>
      <c r="O28" s="65">
        <v>-557</v>
      </c>
    </row>
    <row r="29" spans="1:15" ht="21" customHeight="1">
      <c r="A29" s="84" t="s">
        <v>50</v>
      </c>
      <c r="C29" s="12"/>
      <c r="D29" s="12"/>
      <c r="E29" s="23"/>
      <c r="F29" s="23"/>
      <c r="G29" s="23"/>
      <c r="H29" s="12"/>
      <c r="I29" s="60">
        <v>0</v>
      </c>
      <c r="J29" s="152"/>
      <c r="K29" s="60">
        <v>0</v>
      </c>
      <c r="L29" s="150"/>
      <c r="M29" s="150">
        <v>-39000</v>
      </c>
      <c r="N29" s="152"/>
      <c r="O29" s="150">
        <v>-114000</v>
      </c>
    </row>
    <row r="30" spans="1:15" ht="21" customHeight="1">
      <c r="A30" s="84" t="s">
        <v>37</v>
      </c>
      <c r="C30" s="12"/>
      <c r="D30" s="12"/>
      <c r="E30" s="53"/>
      <c r="F30" s="23"/>
      <c r="G30" s="24"/>
      <c r="H30" s="12"/>
      <c r="I30" s="65">
        <v>6268</v>
      </c>
      <c r="J30" s="152"/>
      <c r="K30" s="65">
        <v>9944</v>
      </c>
      <c r="L30" s="150"/>
      <c r="M30" s="150">
        <v>2182</v>
      </c>
      <c r="N30" s="152"/>
      <c r="O30" s="150">
        <v>4431</v>
      </c>
    </row>
    <row r="31" spans="1:15" ht="21" customHeight="1">
      <c r="A31" s="84" t="s">
        <v>226</v>
      </c>
      <c r="C31" s="12"/>
      <c r="D31" s="12"/>
      <c r="E31" s="31"/>
      <c r="F31" s="23"/>
      <c r="G31" s="31"/>
      <c r="H31" s="12"/>
      <c r="I31" s="154">
        <v>16093</v>
      </c>
      <c r="J31" s="152"/>
      <c r="K31" s="154">
        <v>17971</v>
      </c>
      <c r="L31" s="150"/>
      <c r="M31" s="155">
        <v>1135</v>
      </c>
      <c r="N31" s="152"/>
      <c r="O31" s="155">
        <v>388</v>
      </c>
    </row>
    <row r="32" spans="1:15" ht="21" customHeight="1">
      <c r="A32" s="88" t="s">
        <v>144</v>
      </c>
      <c r="C32" s="12"/>
      <c r="D32" s="12"/>
      <c r="E32" s="31"/>
      <c r="F32" s="23"/>
      <c r="G32" s="31"/>
      <c r="H32" s="12"/>
      <c r="I32" s="150"/>
      <c r="J32" s="152"/>
      <c r="K32" s="150"/>
      <c r="L32" s="150"/>
      <c r="M32" s="153"/>
      <c r="N32" s="152"/>
      <c r="O32" s="150"/>
    </row>
    <row r="33" spans="1:15" ht="21" customHeight="1">
      <c r="A33" s="88" t="s">
        <v>145</v>
      </c>
      <c r="C33" s="12"/>
      <c r="D33" s="12"/>
      <c r="E33" s="31"/>
      <c r="F33" s="23"/>
      <c r="G33" s="31"/>
      <c r="H33" s="12"/>
      <c r="I33" s="150">
        <f>SUM(I9:I31)</f>
        <v>81370</v>
      </c>
      <c r="J33" s="152"/>
      <c r="K33" s="150">
        <f>SUM(K9:K31)</f>
        <v>111656</v>
      </c>
      <c r="L33" s="150"/>
      <c r="M33" s="150">
        <f>SUM(M9:M31)</f>
        <v>9682</v>
      </c>
      <c r="N33" s="152"/>
      <c r="O33" s="150">
        <f>SUM(O9:O31)</f>
        <v>15420</v>
      </c>
    </row>
    <row r="34" spans="1:15" ht="21" customHeight="1">
      <c r="A34" s="4" t="s">
        <v>66</v>
      </c>
      <c r="B34" s="1"/>
      <c r="C34" s="12"/>
      <c r="D34" s="12"/>
      <c r="E34" s="23"/>
      <c r="F34" s="23"/>
      <c r="G34" s="16"/>
      <c r="H34" s="12"/>
      <c r="I34" s="150"/>
      <c r="J34" s="152"/>
      <c r="K34" s="150"/>
      <c r="L34" s="150"/>
      <c r="M34" s="2"/>
      <c r="N34" s="152"/>
      <c r="O34" s="150"/>
    </row>
    <row r="35" spans="1:15" ht="21" customHeight="1">
      <c r="A35" s="149" t="s">
        <v>99</v>
      </c>
      <c r="B35" s="1"/>
      <c r="C35" s="12"/>
      <c r="D35" s="12"/>
      <c r="E35" s="31"/>
      <c r="F35" s="23"/>
      <c r="G35" s="31"/>
      <c r="H35" s="12"/>
      <c r="I35" s="150">
        <v>-32006</v>
      </c>
      <c r="J35" s="152"/>
      <c r="K35" s="150">
        <v>-3113</v>
      </c>
      <c r="L35" s="150"/>
      <c r="M35" s="150">
        <v>-26392</v>
      </c>
      <c r="N35" s="152"/>
      <c r="O35" s="150">
        <v>44886</v>
      </c>
    </row>
    <row r="36" spans="1:15" ht="21" customHeight="1">
      <c r="A36" s="149" t="s">
        <v>147</v>
      </c>
      <c r="B36" s="1"/>
      <c r="C36" s="12"/>
      <c r="D36" s="12"/>
      <c r="E36" s="31"/>
      <c r="F36" s="23"/>
      <c r="G36" s="31"/>
      <c r="H36" s="12"/>
      <c r="I36" s="150">
        <v>21410</v>
      </c>
      <c r="J36" s="152"/>
      <c r="K36" s="150">
        <v>-2153</v>
      </c>
      <c r="L36" s="150"/>
      <c r="M36" s="150">
        <v>241</v>
      </c>
      <c r="N36" s="152"/>
      <c r="O36" s="150">
        <v>245</v>
      </c>
    </row>
    <row r="37" spans="1:15" ht="21" customHeight="1">
      <c r="A37" s="149" t="s">
        <v>274</v>
      </c>
      <c r="B37" s="1"/>
      <c r="C37" s="12"/>
      <c r="D37" s="12"/>
      <c r="E37" s="31"/>
      <c r="F37" s="23"/>
      <c r="G37" s="31"/>
      <c r="H37" s="12"/>
      <c r="I37" s="150">
        <v>453</v>
      </c>
      <c r="J37" s="152"/>
      <c r="K37" s="150">
        <v>4711</v>
      </c>
      <c r="L37" s="150"/>
      <c r="M37" s="57">
        <v>0</v>
      </c>
      <c r="N37" s="68"/>
      <c r="O37" s="57">
        <v>0</v>
      </c>
    </row>
    <row r="38" spans="1:15" ht="21" customHeight="1">
      <c r="A38" s="149" t="s">
        <v>67</v>
      </c>
      <c r="B38" s="1"/>
      <c r="C38" s="12"/>
      <c r="D38" s="12"/>
      <c r="E38" s="31"/>
      <c r="F38" s="23"/>
      <c r="G38" s="31"/>
      <c r="H38" s="12"/>
      <c r="I38" s="150">
        <v>-49916</v>
      </c>
      <c r="J38" s="152"/>
      <c r="K38" s="150">
        <v>-45695</v>
      </c>
      <c r="L38" s="150"/>
      <c r="M38" s="150">
        <v>-27715</v>
      </c>
      <c r="N38" s="152"/>
      <c r="O38" s="150">
        <v>-10155</v>
      </c>
    </row>
    <row r="39" spans="1:15" ht="21" customHeight="1">
      <c r="A39" s="149" t="s">
        <v>7</v>
      </c>
      <c r="B39" s="1"/>
      <c r="C39" s="12"/>
      <c r="D39" s="12"/>
      <c r="E39" s="23"/>
      <c r="F39" s="23"/>
      <c r="G39" s="16"/>
      <c r="H39" s="12"/>
      <c r="I39" s="150">
        <v>-8377</v>
      </c>
      <c r="J39" s="152"/>
      <c r="K39" s="150">
        <v>1474</v>
      </c>
      <c r="L39" s="150"/>
      <c r="M39" s="150">
        <v>-2449</v>
      </c>
      <c r="N39" s="152"/>
      <c r="O39" s="153">
        <v>868</v>
      </c>
    </row>
    <row r="40" spans="1:15" ht="21" customHeight="1">
      <c r="A40" s="149" t="s">
        <v>46</v>
      </c>
      <c r="B40" s="1"/>
      <c r="C40" s="12"/>
      <c r="D40" s="12"/>
      <c r="E40" s="31"/>
      <c r="F40" s="23"/>
      <c r="G40" s="31"/>
      <c r="H40" s="12"/>
      <c r="I40" s="150">
        <v>-396</v>
      </c>
      <c r="J40" s="152"/>
      <c r="K40" s="150">
        <v>-84</v>
      </c>
      <c r="L40" s="150"/>
      <c r="M40" s="150">
        <v>-375</v>
      </c>
      <c r="N40" s="152"/>
      <c r="O40" s="150">
        <v>-134</v>
      </c>
    </row>
    <row r="41" spans="1:15" ht="21" customHeight="1">
      <c r="A41" s="4" t="s">
        <v>68</v>
      </c>
      <c r="B41" s="1"/>
      <c r="C41" s="12"/>
      <c r="D41" s="12"/>
      <c r="E41" s="23"/>
      <c r="F41" s="23"/>
      <c r="G41" s="16"/>
      <c r="H41" s="12"/>
      <c r="I41" s="150"/>
      <c r="J41" s="152"/>
      <c r="K41" s="150"/>
      <c r="L41" s="150"/>
      <c r="M41" s="60"/>
      <c r="N41" s="152"/>
      <c r="O41" s="60"/>
    </row>
    <row r="42" spans="1:15" ht="21" customHeight="1">
      <c r="A42" s="149" t="s">
        <v>93</v>
      </c>
      <c r="C42" s="6"/>
      <c r="D42" s="6"/>
      <c r="E42" s="31"/>
      <c r="F42" s="25"/>
      <c r="G42" s="31"/>
      <c r="H42" s="6"/>
      <c r="I42" s="150">
        <v>-27285</v>
      </c>
      <c r="J42" s="151"/>
      <c r="K42" s="150">
        <v>4637</v>
      </c>
      <c r="L42" s="25"/>
      <c r="M42" s="150">
        <v>52089</v>
      </c>
      <c r="N42" s="151"/>
      <c r="O42" s="150">
        <v>-48770</v>
      </c>
    </row>
    <row r="43" spans="1:15" ht="21" customHeight="1">
      <c r="A43" s="2" t="s">
        <v>42</v>
      </c>
      <c r="C43" s="6"/>
      <c r="D43" s="6"/>
      <c r="E43" s="31"/>
      <c r="F43" s="25"/>
      <c r="G43" s="31"/>
      <c r="H43" s="6"/>
      <c r="I43" s="150">
        <v>-199</v>
      </c>
      <c r="J43" s="151"/>
      <c r="K43" s="150">
        <v>-5470</v>
      </c>
      <c r="L43" s="25"/>
      <c r="M43" s="150">
        <v>156</v>
      </c>
      <c r="N43" s="151"/>
      <c r="O43" s="150">
        <v>-4026</v>
      </c>
    </row>
    <row r="44" spans="1:15" ht="21" customHeight="1">
      <c r="A44" s="149" t="s">
        <v>28</v>
      </c>
      <c r="C44" s="6"/>
      <c r="D44" s="6"/>
      <c r="E44" s="16"/>
      <c r="F44" s="11"/>
      <c r="G44" s="16"/>
      <c r="H44" s="6"/>
      <c r="I44" s="153">
        <v>-1489</v>
      </c>
      <c r="J44" s="151"/>
      <c r="K44" s="153">
        <v>1674</v>
      </c>
      <c r="L44" s="153"/>
      <c r="M44" s="153">
        <v>-554</v>
      </c>
      <c r="N44" s="151"/>
      <c r="O44" s="153">
        <v>239</v>
      </c>
    </row>
    <row r="45" spans="1:15" ht="21" customHeight="1">
      <c r="A45" s="149" t="s">
        <v>47</v>
      </c>
      <c r="C45" s="6"/>
      <c r="D45" s="6"/>
      <c r="E45" s="16"/>
      <c r="F45" s="11"/>
      <c r="G45" s="16"/>
      <c r="H45" s="6"/>
      <c r="I45" s="153">
        <v>83</v>
      </c>
      <c r="J45" s="151"/>
      <c r="K45" s="57">
        <v>0</v>
      </c>
      <c r="L45" s="153"/>
      <c r="M45" s="122">
        <v>123</v>
      </c>
      <c r="N45" s="151"/>
      <c r="O45" s="57">
        <v>0</v>
      </c>
    </row>
    <row r="46" spans="1:15" ht="21" customHeight="1">
      <c r="A46" s="149" t="s">
        <v>69</v>
      </c>
      <c r="C46" s="6"/>
      <c r="D46" s="6"/>
      <c r="E46" s="16"/>
      <c r="F46" s="11"/>
      <c r="G46" s="16"/>
      <c r="H46" s="6"/>
      <c r="I46" s="153">
        <v>-16388</v>
      </c>
      <c r="J46" s="151"/>
      <c r="K46" s="153">
        <v>-30907</v>
      </c>
      <c r="L46" s="153"/>
      <c r="M46" s="153">
        <v>-892</v>
      </c>
      <c r="N46" s="151"/>
      <c r="O46" s="153">
        <v>-7103</v>
      </c>
    </row>
    <row r="47" spans="1:15" ht="21" customHeight="1">
      <c r="A47" s="3" t="s">
        <v>70</v>
      </c>
      <c r="C47" s="6"/>
      <c r="D47" s="6"/>
      <c r="E47" s="16"/>
      <c r="F47" s="11"/>
      <c r="G47" s="16"/>
      <c r="H47" s="6"/>
      <c r="I47" s="156">
        <f>SUM(I33:I46)</f>
        <v>-32740</v>
      </c>
      <c r="J47" s="151"/>
      <c r="K47" s="156">
        <f>SUM(K33:K46)</f>
        <v>36730</v>
      </c>
      <c r="L47" s="153"/>
      <c r="M47" s="156">
        <f>SUM(M33:M46)</f>
        <v>3914</v>
      </c>
      <c r="N47" s="151"/>
      <c r="O47" s="156">
        <f>SUM(O33:O46)</f>
        <v>-8530</v>
      </c>
    </row>
    <row r="48" spans="1:15" s="3" customFormat="1" ht="21" customHeight="1">
      <c r="A48" s="1" t="str">
        <f>A1</f>
        <v>บริษัท ไบโอซายน์ แอนิมัล เฮลธ์ จำกัด (มหาชน) และบริษัทย่อย</v>
      </c>
      <c r="B48" s="4"/>
      <c r="C48" s="4"/>
      <c r="D48" s="4"/>
      <c r="E48" s="4"/>
      <c r="F48" s="4"/>
      <c r="G48" s="18"/>
      <c r="H48" s="4"/>
      <c r="I48" s="4"/>
      <c r="J48" s="4"/>
      <c r="K48" s="4"/>
      <c r="L48" s="4"/>
      <c r="M48" s="18"/>
      <c r="N48" s="4"/>
      <c r="O48" s="148"/>
    </row>
    <row r="49" spans="1:15" ht="21" customHeight="1">
      <c r="A49" s="4" t="s">
        <v>81</v>
      </c>
      <c r="B49" s="4"/>
      <c r="C49" s="4"/>
      <c r="D49" s="4"/>
      <c r="E49" s="4"/>
      <c r="F49" s="4"/>
      <c r="G49" s="18"/>
      <c r="H49" s="4"/>
      <c r="I49" s="4"/>
      <c r="J49" s="4"/>
      <c r="K49" s="4"/>
      <c r="L49" s="4"/>
      <c r="M49" s="18"/>
      <c r="N49" s="4"/>
      <c r="O49" s="148"/>
    </row>
    <row r="50" spans="1:15" ht="21" customHeight="1">
      <c r="A50" s="4" t="s">
        <v>231</v>
      </c>
      <c r="B50" s="4"/>
      <c r="C50" s="4"/>
      <c r="D50" s="4"/>
      <c r="E50" s="4"/>
      <c r="F50" s="4"/>
      <c r="G50" s="2"/>
      <c r="H50" s="4"/>
      <c r="I50" s="4"/>
      <c r="J50" s="4"/>
      <c r="K50" s="4"/>
      <c r="L50" s="4"/>
      <c r="M50" s="2"/>
      <c r="N50" s="4"/>
      <c r="O50" s="4"/>
    </row>
    <row r="51" spans="1:15" ht="21" customHeight="1">
      <c r="B51" s="4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spans="1:15" ht="21" customHeight="1">
      <c r="A52" s="4"/>
      <c r="C52" s="5"/>
      <c r="D52" s="5"/>
      <c r="E52" s="16"/>
      <c r="F52" s="16"/>
      <c r="G52" s="16"/>
      <c r="H52" s="5"/>
      <c r="I52" s="167" t="s">
        <v>169</v>
      </c>
      <c r="J52" s="167"/>
      <c r="K52" s="167"/>
      <c r="L52" s="167"/>
      <c r="M52" s="167"/>
      <c r="N52" s="167"/>
      <c r="O52" s="167"/>
    </row>
    <row r="53" spans="1:15" ht="21" customHeight="1">
      <c r="A53" s="4"/>
      <c r="C53" s="5"/>
      <c r="D53" s="5"/>
      <c r="F53" s="11"/>
      <c r="G53" s="11"/>
      <c r="H53" s="5"/>
      <c r="I53" s="168" t="s">
        <v>52</v>
      </c>
      <c r="J53" s="168"/>
      <c r="K53" s="168"/>
      <c r="L53" s="26"/>
      <c r="M53" s="168" t="s">
        <v>53</v>
      </c>
      <c r="N53" s="168"/>
      <c r="O53" s="168"/>
    </row>
    <row r="54" spans="1:15" ht="21" customHeight="1">
      <c r="A54" s="4"/>
      <c r="C54" s="2"/>
      <c r="D54" s="6"/>
      <c r="E54" s="17"/>
      <c r="F54" s="9"/>
      <c r="G54" s="6"/>
      <c r="H54" s="5"/>
      <c r="I54" s="8">
        <v>2565</v>
      </c>
      <c r="J54" s="6"/>
      <c r="K54" s="8">
        <v>2564</v>
      </c>
      <c r="L54" s="9"/>
      <c r="M54" s="8">
        <v>2565</v>
      </c>
      <c r="N54" s="6"/>
      <c r="O54" s="8">
        <v>2564</v>
      </c>
    </row>
    <row r="55" spans="1:15" ht="21" customHeight="1">
      <c r="A55" s="157" t="s">
        <v>71</v>
      </c>
      <c r="C55" s="6"/>
      <c r="D55" s="6"/>
      <c r="E55" s="16"/>
      <c r="F55" s="11"/>
      <c r="G55" s="16"/>
      <c r="H55" s="6"/>
      <c r="I55" s="10"/>
      <c r="J55" s="27"/>
      <c r="K55" s="10"/>
      <c r="L55" s="10"/>
      <c r="M55" s="10"/>
      <c r="N55" s="27"/>
      <c r="O55" s="10"/>
    </row>
    <row r="56" spans="1:15" ht="21" customHeight="1">
      <c r="A56" s="86" t="s">
        <v>192</v>
      </c>
      <c r="C56" s="6"/>
      <c r="D56" s="6"/>
      <c r="E56" s="16"/>
      <c r="F56" s="11"/>
      <c r="G56" s="16"/>
      <c r="H56" s="6"/>
      <c r="I56" s="60">
        <v>0</v>
      </c>
      <c r="J56" s="27"/>
      <c r="K56" s="60">
        <v>0</v>
      </c>
      <c r="L56" s="10"/>
      <c r="M56" s="10">
        <v>-225750</v>
      </c>
      <c r="N56" s="27"/>
      <c r="O56" s="60">
        <v>0</v>
      </c>
    </row>
    <row r="57" spans="1:15" ht="21" customHeight="1">
      <c r="A57" s="149" t="s">
        <v>205</v>
      </c>
      <c r="B57" s="1"/>
      <c r="C57" s="12"/>
      <c r="D57" s="12"/>
      <c r="E57" s="31"/>
      <c r="F57" s="23"/>
      <c r="G57" s="31"/>
      <c r="H57" s="12"/>
      <c r="I57" s="150">
        <v>-224001</v>
      </c>
      <c r="J57" s="152"/>
      <c r="K57" s="60">
        <v>0</v>
      </c>
      <c r="L57" s="150"/>
      <c r="M57" s="150">
        <v>-224001</v>
      </c>
      <c r="N57" s="152"/>
      <c r="O57" s="60">
        <v>0</v>
      </c>
    </row>
    <row r="58" spans="1:15" ht="21" customHeight="1">
      <c r="A58" s="149" t="s">
        <v>275</v>
      </c>
      <c r="B58" s="1"/>
      <c r="C58" s="12"/>
      <c r="D58" s="12"/>
      <c r="E58" s="31"/>
      <c r="F58" s="23"/>
      <c r="G58" s="31"/>
      <c r="H58" s="12"/>
      <c r="I58" s="150">
        <v>120413</v>
      </c>
      <c r="J58" s="152"/>
      <c r="K58" s="60">
        <v>0</v>
      </c>
      <c r="L58" s="150"/>
      <c r="M58" s="150">
        <v>120413</v>
      </c>
      <c r="N58" s="152"/>
      <c r="O58" s="60">
        <v>0</v>
      </c>
    </row>
    <row r="59" spans="1:15" ht="21" customHeight="1">
      <c r="A59" s="86" t="s">
        <v>167</v>
      </c>
      <c r="C59" s="6"/>
      <c r="D59" s="6"/>
      <c r="E59" s="16"/>
      <c r="F59" s="11"/>
      <c r="G59" s="16"/>
      <c r="H59" s="6"/>
      <c r="I59" s="10">
        <v>-20008</v>
      </c>
      <c r="J59" s="27"/>
      <c r="K59" s="10">
        <v>-3</v>
      </c>
      <c r="L59" s="10"/>
      <c r="M59" s="10">
        <v>-20002</v>
      </c>
      <c r="N59" s="27"/>
      <c r="O59" s="10">
        <v>-1</v>
      </c>
    </row>
    <row r="60" spans="1:15" ht="21" customHeight="1">
      <c r="A60" s="86" t="s">
        <v>160</v>
      </c>
      <c r="C60" s="6"/>
      <c r="D60" s="6"/>
      <c r="E60" s="16"/>
      <c r="F60" s="11"/>
      <c r="G60" s="16"/>
      <c r="H60" s="6"/>
      <c r="I60" s="60">
        <v>0</v>
      </c>
      <c r="J60" s="27"/>
      <c r="K60" s="60">
        <v>0</v>
      </c>
      <c r="L60" s="10"/>
      <c r="M60" s="10">
        <v>-32550</v>
      </c>
      <c r="N60" s="27"/>
      <c r="O60" s="10">
        <v>-7650</v>
      </c>
    </row>
    <row r="61" spans="1:15" ht="21" customHeight="1">
      <c r="A61" s="86" t="s">
        <v>168</v>
      </c>
      <c r="C61" s="6"/>
      <c r="D61" s="6"/>
      <c r="E61" s="16"/>
      <c r="F61" s="11"/>
      <c r="G61" s="16"/>
      <c r="H61" s="6"/>
      <c r="I61" s="60">
        <v>0</v>
      </c>
      <c r="J61" s="27"/>
      <c r="K61" s="10">
        <v>2272</v>
      </c>
      <c r="L61" s="10"/>
      <c r="M61" s="60">
        <v>0</v>
      </c>
      <c r="N61" s="27"/>
      <c r="O61" s="60">
        <v>0</v>
      </c>
    </row>
    <row r="62" spans="1:15" ht="21" customHeight="1">
      <c r="A62" s="149" t="s">
        <v>206</v>
      </c>
      <c r="C62" s="6"/>
      <c r="D62" s="6"/>
      <c r="E62" s="16"/>
      <c r="F62" s="11"/>
      <c r="G62" s="16"/>
      <c r="H62" s="6"/>
      <c r="I62" s="10">
        <v>-30771</v>
      </c>
      <c r="J62" s="27"/>
      <c r="K62" s="60">
        <v>0</v>
      </c>
      <c r="L62" s="10"/>
      <c r="M62" s="150">
        <v>-30851</v>
      </c>
      <c r="N62" s="27"/>
      <c r="O62" s="60">
        <v>0</v>
      </c>
    </row>
    <row r="63" spans="1:15" ht="21" customHeight="1">
      <c r="A63" s="149" t="s">
        <v>266</v>
      </c>
      <c r="C63" s="6"/>
      <c r="D63" s="6"/>
      <c r="E63" s="16"/>
      <c r="F63" s="11"/>
      <c r="G63" s="16"/>
      <c r="H63" s="6"/>
      <c r="I63" s="97">
        <v>0</v>
      </c>
      <c r="J63" s="27"/>
      <c r="K63" s="60">
        <v>0</v>
      </c>
      <c r="L63" s="10"/>
      <c r="M63" s="150">
        <v>-4500</v>
      </c>
      <c r="N63" s="27"/>
      <c r="O63" s="60">
        <v>0</v>
      </c>
    </row>
    <row r="64" spans="1:15" ht="21" customHeight="1">
      <c r="A64" s="86" t="s">
        <v>157</v>
      </c>
      <c r="C64" s="6"/>
      <c r="D64" s="6"/>
      <c r="E64" s="16"/>
      <c r="F64" s="11"/>
      <c r="G64" s="16"/>
      <c r="H64" s="6"/>
      <c r="I64" s="60">
        <v>0</v>
      </c>
      <c r="J64" s="27"/>
      <c r="K64" s="60">
        <v>0</v>
      </c>
      <c r="L64" s="10"/>
      <c r="M64" s="10">
        <v>200</v>
      </c>
      <c r="N64" s="27"/>
      <c r="O64" s="10">
        <v>32300</v>
      </c>
    </row>
    <row r="65" spans="1:15" ht="21" customHeight="1">
      <c r="A65" s="86" t="s">
        <v>186</v>
      </c>
      <c r="C65" s="6"/>
      <c r="D65" s="6"/>
      <c r="E65" s="16"/>
      <c r="F65" s="11"/>
      <c r="G65" s="16"/>
      <c r="H65" s="6"/>
      <c r="I65" s="10">
        <v>-421</v>
      </c>
      <c r="J65" s="27"/>
      <c r="K65" s="10">
        <v>-289</v>
      </c>
      <c r="L65" s="10"/>
      <c r="M65" s="10">
        <v>-131</v>
      </c>
      <c r="N65" s="27"/>
      <c r="O65" s="10">
        <v>-95</v>
      </c>
    </row>
    <row r="66" spans="1:15" ht="21" customHeight="1">
      <c r="A66" s="149" t="s">
        <v>72</v>
      </c>
      <c r="C66" s="6"/>
      <c r="D66" s="6"/>
      <c r="E66" s="16"/>
      <c r="F66" s="11"/>
      <c r="G66" s="16"/>
      <c r="H66" s="6"/>
      <c r="I66" s="10">
        <v>-14511</v>
      </c>
      <c r="J66" s="27"/>
      <c r="K66" s="10">
        <v>-18237</v>
      </c>
      <c r="L66" s="10"/>
      <c r="M66" s="10">
        <v>-11997</v>
      </c>
      <c r="N66" s="27"/>
      <c r="O66" s="10">
        <v>-6536</v>
      </c>
    </row>
    <row r="67" spans="1:15" ht="21" customHeight="1">
      <c r="A67" s="149" t="s">
        <v>158</v>
      </c>
      <c r="C67" s="6"/>
      <c r="D67" s="6"/>
      <c r="E67" s="16"/>
      <c r="F67" s="11"/>
      <c r="G67" s="16"/>
      <c r="H67" s="6"/>
      <c r="I67" s="10">
        <v>28729</v>
      </c>
      <c r="J67" s="27"/>
      <c r="K67" s="60">
        <v>0</v>
      </c>
      <c r="M67" s="14">
        <v>16614</v>
      </c>
      <c r="O67" s="60">
        <v>0</v>
      </c>
    </row>
    <row r="68" spans="1:15" ht="21" customHeight="1">
      <c r="A68" s="149" t="s">
        <v>143</v>
      </c>
      <c r="C68" s="6"/>
      <c r="D68" s="6"/>
      <c r="E68" s="16"/>
      <c r="F68" s="11"/>
      <c r="G68" s="16"/>
      <c r="H68" s="6"/>
      <c r="I68" s="52">
        <v>373</v>
      </c>
      <c r="J68" s="27"/>
      <c r="K68" s="52">
        <v>495</v>
      </c>
      <c r="L68" s="60"/>
      <c r="M68" s="60">
        <v>0</v>
      </c>
      <c r="N68" s="60"/>
      <c r="O68" s="52">
        <v>215</v>
      </c>
    </row>
    <row r="69" spans="1:15" ht="21" customHeight="1">
      <c r="A69" s="149" t="s">
        <v>121</v>
      </c>
      <c r="C69" s="6"/>
      <c r="D69" s="6"/>
      <c r="E69" s="16"/>
      <c r="F69" s="11"/>
      <c r="G69" s="16"/>
      <c r="H69" s="6"/>
      <c r="I69" s="60">
        <v>0</v>
      </c>
      <c r="J69" s="27"/>
      <c r="K69" s="10">
        <v>-1588</v>
      </c>
      <c r="L69" s="10"/>
      <c r="M69" s="60">
        <v>0</v>
      </c>
      <c r="N69" s="27"/>
      <c r="O69" s="60">
        <v>0</v>
      </c>
    </row>
    <row r="70" spans="1:15" ht="21" customHeight="1">
      <c r="A70" s="149" t="s">
        <v>243</v>
      </c>
      <c r="C70" s="6"/>
      <c r="D70" s="6"/>
      <c r="E70" s="16"/>
      <c r="F70" s="11"/>
      <c r="G70" s="16"/>
      <c r="H70" s="6"/>
      <c r="I70" s="52">
        <v>12</v>
      </c>
      <c r="J70" s="27"/>
      <c r="K70" s="60">
        <v>0</v>
      </c>
      <c r="L70" s="10"/>
      <c r="M70" s="60">
        <v>0</v>
      </c>
      <c r="N70" s="27"/>
      <c r="O70" s="60">
        <v>0</v>
      </c>
    </row>
    <row r="71" spans="1:15" ht="21" customHeight="1">
      <c r="A71" s="149" t="s">
        <v>118</v>
      </c>
      <c r="C71" s="6"/>
      <c r="D71" s="6"/>
      <c r="E71" s="16"/>
      <c r="F71" s="11"/>
      <c r="G71" s="16"/>
      <c r="H71" s="6"/>
      <c r="I71" s="10">
        <v>-3083</v>
      </c>
      <c r="J71" s="27"/>
      <c r="K71" s="10">
        <v>-131</v>
      </c>
      <c r="L71" s="10"/>
      <c r="M71" s="10">
        <v>-2939</v>
      </c>
      <c r="N71" s="27"/>
      <c r="O71" s="10">
        <v>-122</v>
      </c>
    </row>
    <row r="72" spans="1:15" ht="21" customHeight="1">
      <c r="A72" s="149" t="s">
        <v>73</v>
      </c>
      <c r="C72" s="6"/>
      <c r="D72" s="6"/>
      <c r="E72" s="16"/>
      <c r="F72" s="11"/>
      <c r="G72" s="16"/>
      <c r="H72" s="6"/>
      <c r="I72" s="10">
        <v>685</v>
      </c>
      <c r="J72" s="27"/>
      <c r="K72" s="10">
        <v>99</v>
      </c>
      <c r="L72" s="10"/>
      <c r="M72" s="10">
        <v>1267</v>
      </c>
      <c r="N72" s="27"/>
      <c r="O72" s="10">
        <v>557</v>
      </c>
    </row>
    <row r="73" spans="1:15" ht="21" customHeight="1">
      <c r="A73" s="149" t="s">
        <v>74</v>
      </c>
      <c r="C73" s="6"/>
      <c r="D73" s="6"/>
      <c r="E73" s="16"/>
      <c r="F73" s="11"/>
      <c r="G73" s="16"/>
      <c r="H73" s="6"/>
      <c r="I73" s="60">
        <v>0</v>
      </c>
      <c r="J73" s="27"/>
      <c r="K73" s="10">
        <v>1940</v>
      </c>
      <c r="L73" s="10"/>
      <c r="M73" s="52">
        <v>39000</v>
      </c>
      <c r="N73" s="27"/>
      <c r="O73" s="10">
        <v>114000</v>
      </c>
    </row>
    <row r="74" spans="1:15" ht="21" customHeight="1">
      <c r="A74" s="4" t="s">
        <v>75</v>
      </c>
      <c r="C74" s="6"/>
      <c r="D74" s="6"/>
      <c r="E74" s="16"/>
      <c r="F74" s="11"/>
      <c r="G74" s="16"/>
      <c r="H74" s="6"/>
      <c r="I74" s="15">
        <f>SUM(I56:I73)</f>
        <v>-142583</v>
      </c>
      <c r="J74" s="27"/>
      <c r="K74" s="15">
        <f>SUM(K56:K73)</f>
        <v>-15442</v>
      </c>
      <c r="L74" s="10"/>
      <c r="M74" s="15">
        <f>SUM(M56:M73)</f>
        <v>-375227</v>
      </c>
      <c r="N74" s="27"/>
      <c r="O74" s="15">
        <f>SUM(O56:O73)</f>
        <v>132668</v>
      </c>
    </row>
    <row r="75" spans="1:15" ht="10.050000000000001" customHeight="1"/>
    <row r="76" spans="1:15" ht="21" customHeight="1">
      <c r="A76" s="4" t="s">
        <v>76</v>
      </c>
      <c r="C76" s="6"/>
      <c r="D76" s="6"/>
      <c r="E76" s="16"/>
      <c r="F76" s="11"/>
      <c r="G76" s="16"/>
      <c r="H76" s="6"/>
      <c r="I76" s="10"/>
      <c r="J76" s="27"/>
      <c r="K76" s="10"/>
      <c r="L76" s="10"/>
      <c r="M76" s="10"/>
      <c r="N76" s="27"/>
      <c r="O76" s="10"/>
    </row>
    <row r="77" spans="1:15" ht="21" customHeight="1">
      <c r="A77" s="149" t="s">
        <v>199</v>
      </c>
      <c r="C77" s="6"/>
      <c r="D77" s="6"/>
      <c r="E77" s="16"/>
      <c r="F77" s="11"/>
      <c r="G77" s="16"/>
      <c r="H77" s="6"/>
      <c r="I77" s="153">
        <v>-254748</v>
      </c>
      <c r="J77" s="151"/>
      <c r="K77" s="153">
        <v>111610</v>
      </c>
      <c r="L77" s="153"/>
      <c r="M77" s="153">
        <v>-56083</v>
      </c>
      <c r="N77" s="151"/>
      <c r="O77" s="153">
        <v>16561</v>
      </c>
    </row>
    <row r="78" spans="1:15" ht="21" customHeight="1">
      <c r="A78" s="149" t="s">
        <v>122</v>
      </c>
      <c r="C78" s="6"/>
      <c r="D78" s="6"/>
      <c r="E78" s="16"/>
      <c r="F78" s="11"/>
      <c r="G78" s="16"/>
      <c r="H78" s="6"/>
      <c r="I78" s="60">
        <v>0</v>
      </c>
      <c r="J78" s="151"/>
      <c r="K78" s="153">
        <v>-39625</v>
      </c>
      <c r="L78" s="153"/>
      <c r="M78" s="60">
        <v>0</v>
      </c>
      <c r="N78" s="151"/>
      <c r="O78" s="153">
        <v>-49625</v>
      </c>
    </row>
    <row r="79" spans="1:15" ht="21" customHeight="1">
      <c r="A79" s="86" t="s">
        <v>119</v>
      </c>
      <c r="C79" s="6"/>
      <c r="D79" s="6"/>
      <c r="E79" s="16"/>
      <c r="F79" s="11"/>
      <c r="G79" s="16"/>
      <c r="H79" s="6"/>
      <c r="I79" s="60">
        <v>0</v>
      </c>
      <c r="J79" s="151"/>
      <c r="K79" s="153">
        <v>-28000</v>
      </c>
      <c r="L79" s="153"/>
      <c r="M79" s="60">
        <v>0</v>
      </c>
      <c r="N79" s="151"/>
      <c r="O79" s="153">
        <v>-28000</v>
      </c>
    </row>
    <row r="80" spans="1:15" ht="21" customHeight="1">
      <c r="A80" s="86" t="s">
        <v>100</v>
      </c>
      <c r="C80" s="6"/>
      <c r="D80" s="6"/>
      <c r="E80" s="16"/>
      <c r="F80" s="11"/>
      <c r="G80" s="16"/>
      <c r="H80" s="6"/>
      <c r="I80" s="153">
        <v>-2755</v>
      </c>
      <c r="J80" s="151"/>
      <c r="K80" s="153">
        <v>-4263</v>
      </c>
      <c r="L80" s="153"/>
      <c r="M80" s="153">
        <v>-351</v>
      </c>
      <c r="N80" s="151"/>
      <c r="O80" s="153">
        <v>-1113</v>
      </c>
    </row>
    <row r="81" spans="1:20" ht="21" customHeight="1">
      <c r="A81" s="86" t="s">
        <v>211</v>
      </c>
      <c r="C81" s="6"/>
      <c r="D81" s="6"/>
      <c r="E81" s="16"/>
      <c r="F81" s="11"/>
      <c r="G81" s="16"/>
      <c r="H81" s="6"/>
      <c r="I81" s="60">
        <v>0</v>
      </c>
      <c r="J81" s="151"/>
      <c r="K81" s="153">
        <v>25000</v>
      </c>
      <c r="L81" s="153"/>
      <c r="M81" s="60">
        <v>0</v>
      </c>
      <c r="N81" s="151"/>
      <c r="O81" s="153">
        <v>20000</v>
      </c>
    </row>
    <row r="82" spans="1:20" ht="21" customHeight="1">
      <c r="A82" s="86" t="s">
        <v>77</v>
      </c>
      <c r="C82" s="6"/>
      <c r="D82" s="6"/>
      <c r="E82" s="16"/>
      <c r="F82" s="11"/>
      <c r="G82" s="16"/>
      <c r="H82" s="6"/>
      <c r="I82" s="153">
        <v>-49000</v>
      </c>
      <c r="J82" s="151"/>
      <c r="K82" s="153">
        <v>-15000</v>
      </c>
      <c r="L82" s="153"/>
      <c r="M82" s="153">
        <v>-44000</v>
      </c>
      <c r="N82" s="151"/>
      <c r="O82" s="153">
        <v>-15000</v>
      </c>
    </row>
    <row r="83" spans="1:20" ht="21" customHeight="1">
      <c r="A83" s="86" t="s">
        <v>191</v>
      </c>
      <c r="C83" s="6"/>
      <c r="D83" s="6"/>
      <c r="E83" s="16"/>
      <c r="F83" s="11"/>
      <c r="G83" s="16"/>
      <c r="H83" s="6"/>
      <c r="I83" s="153">
        <v>564000</v>
      </c>
      <c r="J83" s="151"/>
      <c r="K83" s="60">
        <v>0</v>
      </c>
      <c r="L83" s="153"/>
      <c r="M83" s="153">
        <v>564000</v>
      </c>
      <c r="N83" s="151"/>
      <c r="O83" s="60">
        <v>0</v>
      </c>
    </row>
    <row r="84" spans="1:20" ht="21" customHeight="1">
      <c r="A84" s="149" t="s">
        <v>207</v>
      </c>
      <c r="C84" s="6"/>
      <c r="D84" s="6"/>
      <c r="E84" s="16"/>
      <c r="F84" s="11"/>
      <c r="G84" s="16"/>
      <c r="H84" s="6"/>
      <c r="I84" s="153">
        <v>-19225</v>
      </c>
      <c r="J84" s="27"/>
      <c r="K84" s="60">
        <v>0</v>
      </c>
      <c r="L84" s="10"/>
      <c r="M84" s="153">
        <v>-19225</v>
      </c>
      <c r="N84" s="27"/>
      <c r="O84" s="60">
        <v>0</v>
      </c>
    </row>
    <row r="85" spans="1:20" ht="21" customHeight="1">
      <c r="A85" s="86" t="s">
        <v>120</v>
      </c>
      <c r="C85" s="6"/>
      <c r="D85" s="6"/>
      <c r="E85" s="16"/>
      <c r="F85" s="11"/>
      <c r="G85" s="16"/>
      <c r="H85" s="6"/>
      <c r="I85" s="153">
        <v>-6382</v>
      </c>
      <c r="J85" s="151"/>
      <c r="K85" s="153">
        <v>-9499</v>
      </c>
      <c r="L85" s="153"/>
      <c r="M85" s="153">
        <v>-1910</v>
      </c>
      <c r="N85" s="151"/>
      <c r="O85" s="153">
        <v>-4236</v>
      </c>
    </row>
    <row r="86" spans="1:20" ht="21" customHeight="1">
      <c r="A86" s="86" t="s">
        <v>78</v>
      </c>
      <c r="C86" s="6"/>
      <c r="D86" s="6"/>
      <c r="E86" s="16"/>
      <c r="F86" s="11"/>
      <c r="G86" s="16"/>
      <c r="H86" s="6"/>
      <c r="I86" s="153">
        <v>-109040</v>
      </c>
      <c r="J86" s="151"/>
      <c r="K86" s="153">
        <v>-22000</v>
      </c>
      <c r="L86" s="153"/>
      <c r="M86" s="153">
        <v>-109040</v>
      </c>
      <c r="N86" s="151"/>
      <c r="O86" s="153">
        <v>-22000</v>
      </c>
    </row>
    <row r="87" spans="1:20" ht="21" customHeight="1">
      <c r="A87" s="86" t="s">
        <v>184</v>
      </c>
      <c r="C87" s="6"/>
      <c r="D87" s="6"/>
      <c r="E87" s="16"/>
      <c r="F87" s="11"/>
      <c r="G87" s="16"/>
      <c r="H87" s="6"/>
      <c r="I87" s="10"/>
      <c r="J87" s="151"/>
      <c r="K87" s="60"/>
      <c r="L87" s="153"/>
      <c r="M87" s="60"/>
      <c r="N87" s="151"/>
      <c r="O87" s="153"/>
    </row>
    <row r="88" spans="1:20" ht="21" customHeight="1">
      <c r="A88" s="86"/>
      <c r="B88" s="2" t="s">
        <v>185</v>
      </c>
      <c r="C88" s="6"/>
      <c r="D88" s="6"/>
      <c r="E88" s="16"/>
      <c r="F88" s="11"/>
      <c r="G88" s="16"/>
      <c r="H88" s="6"/>
      <c r="I88" s="10">
        <v>2450</v>
      </c>
      <c r="J88" s="151"/>
      <c r="K88" s="153">
        <v>7350</v>
      </c>
      <c r="L88" s="153"/>
      <c r="M88" s="60">
        <v>0</v>
      </c>
      <c r="N88" s="151"/>
      <c r="O88" s="60">
        <v>0</v>
      </c>
    </row>
    <row r="89" spans="1:20" ht="21" customHeight="1">
      <c r="A89" s="4" t="s">
        <v>79</v>
      </c>
      <c r="C89" s="6"/>
      <c r="D89" s="6"/>
      <c r="E89" s="16"/>
      <c r="F89" s="11"/>
      <c r="G89" s="16"/>
      <c r="H89" s="6"/>
      <c r="I89" s="15">
        <f>SUM(I77:I88)</f>
        <v>125300</v>
      </c>
      <c r="J89" s="27"/>
      <c r="K89" s="15">
        <f>SUM(K77:K88)</f>
        <v>25573</v>
      </c>
      <c r="L89" s="10"/>
      <c r="M89" s="15">
        <f>SUM(M77:M88)</f>
        <v>333391</v>
      </c>
      <c r="N89" s="27"/>
      <c r="O89" s="15">
        <f>SUM(O77:O86)</f>
        <v>-83413</v>
      </c>
    </row>
    <row r="90" spans="1:20" ht="10.050000000000001" customHeight="1">
      <c r="A90" s="4"/>
      <c r="C90" s="6"/>
      <c r="D90" s="6"/>
      <c r="E90" s="16"/>
      <c r="F90" s="11"/>
      <c r="G90" s="16"/>
      <c r="H90" s="6"/>
      <c r="I90" s="10"/>
      <c r="J90" s="27"/>
      <c r="K90" s="10"/>
      <c r="L90" s="10"/>
      <c r="M90" s="10"/>
      <c r="N90" s="27"/>
      <c r="O90" s="10"/>
    </row>
    <row r="91" spans="1:20" ht="21" customHeight="1">
      <c r="A91" s="4" t="s">
        <v>250</v>
      </c>
      <c r="C91" s="6"/>
      <c r="D91" s="6"/>
      <c r="E91" s="16"/>
      <c r="F91" s="11"/>
      <c r="G91" s="16"/>
      <c r="H91" s="6"/>
      <c r="I91" s="10">
        <f>I47+I74+I89</f>
        <v>-50023</v>
      </c>
      <c r="J91" s="27"/>
      <c r="K91" s="10">
        <f>K47+K74+K89</f>
        <v>46861</v>
      </c>
      <c r="L91" s="10"/>
      <c r="M91" s="10">
        <f>M47+M74+M89</f>
        <v>-37922</v>
      </c>
      <c r="N91" s="27"/>
      <c r="O91" s="10">
        <f>O47+O74+O89</f>
        <v>40725</v>
      </c>
    </row>
    <row r="92" spans="1:20" ht="10.050000000000001" customHeight="1">
      <c r="A92" s="4"/>
      <c r="C92" s="6"/>
      <c r="D92" s="6"/>
      <c r="E92" s="16"/>
      <c r="F92" s="11"/>
      <c r="G92" s="16"/>
      <c r="H92" s="6"/>
      <c r="I92" s="10"/>
      <c r="J92" s="27"/>
      <c r="K92" s="10"/>
      <c r="L92" s="10"/>
      <c r="M92" s="10"/>
      <c r="N92" s="27"/>
      <c r="O92" s="10"/>
    </row>
    <row r="93" spans="1:20" ht="21" customHeight="1">
      <c r="A93" s="4" t="s">
        <v>276</v>
      </c>
      <c r="C93" s="6"/>
      <c r="D93" s="6"/>
      <c r="E93" s="16"/>
      <c r="F93" s="11"/>
      <c r="G93" s="16"/>
      <c r="H93" s="6"/>
      <c r="I93" s="158">
        <f>FS!G11</f>
        <v>72462</v>
      </c>
      <c r="J93" s="27"/>
      <c r="K93" s="158">
        <v>25601</v>
      </c>
      <c r="L93" s="10"/>
      <c r="M93" s="158">
        <f>FS!K11</f>
        <v>41966</v>
      </c>
      <c r="N93" s="27"/>
      <c r="O93" s="158">
        <v>1241</v>
      </c>
    </row>
    <row r="94" spans="1:20" ht="10.050000000000001" customHeight="1">
      <c r="A94" s="4"/>
      <c r="C94" s="6"/>
      <c r="D94" s="6"/>
      <c r="E94" s="16"/>
      <c r="F94" s="11"/>
      <c r="G94" s="16"/>
      <c r="H94" s="6"/>
      <c r="I94" s="10"/>
      <c r="J94" s="27"/>
      <c r="K94" s="10"/>
      <c r="L94" s="10"/>
      <c r="M94" s="10"/>
      <c r="N94" s="27"/>
      <c r="O94" s="10"/>
    </row>
    <row r="95" spans="1:20" ht="21" customHeight="1" thickBot="1">
      <c r="A95" s="4" t="s">
        <v>277</v>
      </c>
      <c r="C95" s="6"/>
      <c r="D95" s="6"/>
      <c r="E95" s="16"/>
      <c r="F95" s="11"/>
      <c r="G95" s="16"/>
      <c r="H95" s="6"/>
      <c r="I95" s="46">
        <f>SUM(I91:I93)</f>
        <v>22439</v>
      </c>
      <c r="J95" s="27"/>
      <c r="K95" s="46">
        <f>SUM(K91:K93)</f>
        <v>72462</v>
      </c>
      <c r="L95" s="10"/>
      <c r="M95" s="46">
        <f>SUM(M91:M93)</f>
        <v>4044</v>
      </c>
      <c r="N95" s="27"/>
      <c r="O95" s="46">
        <f>SUM(O91:O93)</f>
        <v>41966</v>
      </c>
      <c r="Q95" s="57">
        <f>I95-FS!E11</f>
        <v>0</v>
      </c>
      <c r="R95" s="57"/>
      <c r="S95" s="57">
        <f>M95-FS!I11</f>
        <v>0</v>
      </c>
      <c r="T95" s="57"/>
    </row>
    <row r="96" spans="1:20" s="3" customFormat="1" ht="21" customHeight="1" thickTop="1">
      <c r="A96" s="1" t="str">
        <f>A1</f>
        <v>บริษัท ไบโอซายน์ แอนิมัล เฮลธ์ จำกัด (มหาชน) และบริษัทย่อย</v>
      </c>
      <c r="B96" s="4"/>
      <c r="C96" s="4"/>
      <c r="D96" s="4"/>
      <c r="E96" s="4"/>
      <c r="F96" s="4"/>
      <c r="G96" s="18"/>
      <c r="H96" s="4"/>
      <c r="I96" s="4"/>
      <c r="J96" s="4"/>
      <c r="K96" s="4"/>
      <c r="L96" s="4"/>
      <c r="M96" s="18"/>
      <c r="N96" s="4"/>
      <c r="O96" s="148"/>
    </row>
    <row r="97" spans="1:20" ht="21" customHeight="1">
      <c r="A97" s="4" t="s">
        <v>81</v>
      </c>
      <c r="B97" s="4"/>
      <c r="C97" s="4"/>
      <c r="D97" s="4"/>
      <c r="E97" s="4"/>
      <c r="F97" s="4"/>
      <c r="G97" s="18"/>
      <c r="H97" s="4"/>
      <c r="I97" s="4"/>
      <c r="J97" s="4"/>
      <c r="K97" s="4"/>
      <c r="L97" s="4"/>
      <c r="M97" s="18"/>
      <c r="N97" s="4"/>
      <c r="O97" s="148"/>
    </row>
    <row r="98" spans="1:20" ht="21" customHeight="1">
      <c r="A98" s="4" t="s">
        <v>231</v>
      </c>
      <c r="B98" s="4"/>
      <c r="C98" s="4"/>
      <c r="D98" s="4"/>
      <c r="E98" s="4"/>
      <c r="F98" s="4"/>
      <c r="G98" s="2"/>
      <c r="H98" s="4"/>
      <c r="I98" s="4"/>
      <c r="J98" s="4"/>
      <c r="K98" s="4"/>
      <c r="L98" s="4"/>
      <c r="M98" s="2"/>
      <c r="N98" s="4"/>
      <c r="O98" s="4"/>
    </row>
    <row r="99" spans="1:20" ht="21" customHeight="1"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</row>
    <row r="100" spans="1:20" ht="21" customHeight="1">
      <c r="A100" s="4"/>
      <c r="C100" s="5"/>
      <c r="D100" s="5"/>
      <c r="E100" s="16"/>
      <c r="F100" s="16"/>
      <c r="G100" s="16"/>
      <c r="H100" s="5"/>
      <c r="I100" s="173" t="s">
        <v>169</v>
      </c>
      <c r="J100" s="173"/>
      <c r="K100" s="173"/>
      <c r="L100" s="173"/>
      <c r="M100" s="173"/>
      <c r="N100" s="173"/>
      <c r="O100" s="173"/>
    </row>
    <row r="101" spans="1:20" ht="21" customHeight="1">
      <c r="A101" s="4"/>
      <c r="C101" s="5"/>
      <c r="D101" s="5"/>
      <c r="F101" s="11"/>
      <c r="G101" s="11"/>
      <c r="H101" s="5"/>
      <c r="I101" s="168" t="s">
        <v>52</v>
      </c>
      <c r="J101" s="168"/>
      <c r="K101" s="168"/>
      <c r="L101" s="26"/>
      <c r="M101" s="168" t="s">
        <v>53</v>
      </c>
      <c r="N101" s="168"/>
      <c r="O101" s="168"/>
    </row>
    <row r="102" spans="1:20" ht="21" customHeight="1">
      <c r="A102" s="4"/>
      <c r="C102" s="2"/>
      <c r="D102" s="6"/>
      <c r="E102" s="17"/>
      <c r="F102" s="9"/>
      <c r="G102" s="6"/>
      <c r="H102" s="5"/>
      <c r="I102" s="8">
        <v>2565</v>
      </c>
      <c r="J102" s="6"/>
      <c r="K102" s="8">
        <v>2564</v>
      </c>
      <c r="L102" s="9"/>
      <c r="M102" s="8">
        <v>2565</v>
      </c>
      <c r="N102" s="6"/>
      <c r="O102" s="8">
        <v>2564</v>
      </c>
    </row>
    <row r="103" spans="1:20" ht="10.050000000000001" customHeight="1">
      <c r="A103" s="4"/>
      <c r="C103" s="2"/>
      <c r="D103" s="6"/>
      <c r="E103" s="17"/>
      <c r="F103" s="9"/>
      <c r="G103" s="6"/>
      <c r="H103" s="5"/>
      <c r="I103" s="17"/>
      <c r="J103" s="6"/>
      <c r="K103" s="17"/>
      <c r="L103" s="9"/>
      <c r="M103" s="17"/>
      <c r="N103" s="6"/>
      <c r="O103" s="17"/>
    </row>
    <row r="104" spans="1:20" ht="21" customHeight="1">
      <c r="A104" s="159" t="s">
        <v>113</v>
      </c>
      <c r="B104" s="160"/>
      <c r="C104" s="6"/>
      <c r="D104" s="6"/>
      <c r="E104" s="16"/>
      <c r="F104" s="11"/>
      <c r="G104" s="16"/>
      <c r="H104" s="6"/>
      <c r="I104" s="10"/>
      <c r="J104" s="27"/>
      <c r="K104" s="10"/>
      <c r="L104" s="10"/>
      <c r="M104" s="10"/>
      <c r="N104" s="27"/>
      <c r="O104" s="10"/>
    </row>
    <row r="105" spans="1:20" ht="21" customHeight="1">
      <c r="A105" s="161" t="s">
        <v>114</v>
      </c>
      <c r="B105" s="11" t="s">
        <v>80</v>
      </c>
      <c r="C105" s="6"/>
      <c r="D105" s="6"/>
      <c r="E105" s="16"/>
      <c r="F105" s="11"/>
      <c r="G105" s="16"/>
      <c r="H105" s="6"/>
      <c r="I105" s="10"/>
      <c r="J105" s="27"/>
      <c r="K105" s="10"/>
      <c r="L105" s="10"/>
      <c r="M105" s="10"/>
      <c r="N105" s="27"/>
      <c r="O105" s="10"/>
    </row>
    <row r="106" spans="1:20" ht="21" customHeight="1">
      <c r="A106" s="161"/>
      <c r="B106" s="162" t="s">
        <v>123</v>
      </c>
      <c r="C106" s="6"/>
      <c r="D106" s="6"/>
      <c r="E106" s="16"/>
      <c r="F106" s="11"/>
      <c r="G106" s="16"/>
      <c r="H106" s="6"/>
      <c r="I106" s="10">
        <v>113</v>
      </c>
      <c r="J106" s="27"/>
      <c r="K106" s="10">
        <v>100</v>
      </c>
      <c r="L106" s="10"/>
      <c r="M106" s="10">
        <v>26</v>
      </c>
      <c r="N106" s="27"/>
      <c r="O106" s="10">
        <v>42</v>
      </c>
    </row>
    <row r="107" spans="1:20" ht="21" customHeight="1">
      <c r="A107" s="161"/>
      <c r="B107" s="162" t="s">
        <v>124</v>
      </c>
      <c r="C107" s="6"/>
      <c r="D107" s="6"/>
      <c r="E107" s="16"/>
      <c r="F107" s="11"/>
      <c r="G107" s="16"/>
      <c r="H107" s="6"/>
      <c r="I107" s="10">
        <v>22326</v>
      </c>
      <c r="J107" s="27"/>
      <c r="K107" s="10">
        <v>72362</v>
      </c>
      <c r="L107" s="10"/>
      <c r="M107" s="10">
        <v>4018</v>
      </c>
      <c r="N107" s="27"/>
      <c r="O107" s="10">
        <v>41924</v>
      </c>
    </row>
    <row r="108" spans="1:20" ht="21" customHeight="1" thickBot="1">
      <c r="A108" s="161"/>
      <c r="B108" s="163" t="s">
        <v>39</v>
      </c>
      <c r="C108" s="6"/>
      <c r="D108" s="6"/>
      <c r="E108" s="16"/>
      <c r="F108" s="11"/>
      <c r="G108" s="16"/>
      <c r="H108" s="6"/>
      <c r="I108" s="47">
        <f>SUM(I106:I107)</f>
        <v>22439</v>
      </c>
      <c r="J108" s="27"/>
      <c r="K108" s="47">
        <f>SUM(K106:K107)</f>
        <v>72462</v>
      </c>
      <c r="L108" s="10"/>
      <c r="M108" s="47">
        <f>SUM(M106:M107)</f>
        <v>4044</v>
      </c>
      <c r="N108" s="27"/>
      <c r="O108" s="47">
        <f>SUM(O106:O107)</f>
        <v>41966</v>
      </c>
      <c r="Q108" s="57">
        <f>I95-I108</f>
        <v>0</v>
      </c>
      <c r="R108" s="57">
        <f>K95-K108</f>
        <v>0</v>
      </c>
      <c r="S108" s="57">
        <f>M95-M108</f>
        <v>0</v>
      </c>
      <c r="T108" s="57">
        <f>O95-O108</f>
        <v>0</v>
      </c>
    </row>
    <row r="109" spans="1:20" ht="10.050000000000001" customHeight="1" thickTop="1">
      <c r="A109" s="162"/>
      <c r="B109" s="163"/>
      <c r="C109" s="6"/>
      <c r="D109" s="6"/>
      <c r="E109" s="16"/>
      <c r="F109" s="11"/>
      <c r="G109" s="16"/>
      <c r="H109" s="6"/>
      <c r="I109" s="10"/>
      <c r="J109" s="27"/>
      <c r="K109" s="10"/>
      <c r="L109" s="10"/>
      <c r="M109" s="10"/>
      <c r="N109" s="27"/>
      <c r="O109" s="10"/>
    </row>
    <row r="110" spans="1:20" ht="21" customHeight="1">
      <c r="A110" s="19" t="s">
        <v>117</v>
      </c>
      <c r="B110" s="11" t="s">
        <v>208</v>
      </c>
      <c r="C110" s="6"/>
      <c r="D110" s="6"/>
      <c r="E110" s="16"/>
      <c r="F110" s="11"/>
      <c r="G110" s="16"/>
      <c r="H110" s="6"/>
      <c r="I110" s="10"/>
      <c r="J110" s="27"/>
      <c r="K110" s="10"/>
      <c r="L110" s="10"/>
      <c r="M110" s="10"/>
      <c r="N110" s="27"/>
      <c r="O110" s="10"/>
    </row>
    <row r="111" spans="1:20" ht="21" customHeight="1">
      <c r="A111" s="162"/>
      <c r="B111" s="164" t="s">
        <v>227</v>
      </c>
      <c r="C111" s="6"/>
      <c r="D111" s="6"/>
      <c r="E111" s="16"/>
      <c r="F111" s="11"/>
      <c r="G111" s="16"/>
      <c r="H111" s="6"/>
      <c r="I111" s="10">
        <v>8320</v>
      </c>
      <c r="J111" s="27"/>
      <c r="K111" s="52">
        <v>8643</v>
      </c>
      <c r="L111" s="10"/>
      <c r="M111" s="60">
        <v>0</v>
      </c>
      <c r="N111" s="27"/>
      <c r="O111" s="60">
        <v>0</v>
      </c>
    </row>
    <row r="112" spans="1:20" ht="21" customHeight="1">
      <c r="A112" s="162"/>
      <c r="B112" s="164" t="s">
        <v>244</v>
      </c>
      <c r="C112" s="6"/>
      <c r="D112" s="6"/>
      <c r="E112" s="16"/>
      <c r="F112" s="11"/>
      <c r="G112" s="16"/>
      <c r="H112" s="6"/>
      <c r="I112" s="10">
        <v>5011</v>
      </c>
      <c r="J112" s="27"/>
      <c r="K112" s="52">
        <v>0</v>
      </c>
      <c r="L112" s="10"/>
      <c r="M112" s="60">
        <v>0</v>
      </c>
      <c r="N112" s="27"/>
      <c r="O112" s="60">
        <v>0</v>
      </c>
    </row>
    <row r="113" spans="1:20" ht="21" customHeight="1">
      <c r="A113" s="162"/>
      <c r="B113" s="164" t="s">
        <v>116</v>
      </c>
      <c r="C113" s="6"/>
      <c r="D113" s="6"/>
      <c r="E113" s="16"/>
      <c r="F113" s="11"/>
      <c r="G113" s="16"/>
      <c r="H113" s="6"/>
      <c r="I113" s="10">
        <v>421</v>
      </c>
      <c r="J113" s="27"/>
      <c r="K113" s="52">
        <v>289</v>
      </c>
      <c r="L113" s="10"/>
      <c r="M113" s="10">
        <v>131</v>
      </c>
      <c r="N113" s="27"/>
      <c r="O113" s="52">
        <v>95</v>
      </c>
    </row>
    <row r="114" spans="1:20" ht="21" customHeight="1" thickBot="1">
      <c r="A114" s="162"/>
      <c r="B114" s="165" t="s">
        <v>39</v>
      </c>
      <c r="C114" s="6"/>
      <c r="D114" s="6"/>
      <c r="E114" s="16"/>
      <c r="F114" s="11"/>
      <c r="G114" s="16"/>
      <c r="H114" s="6"/>
      <c r="I114" s="47">
        <f>SUM(I111:I113)</f>
        <v>13752</v>
      </c>
      <c r="J114" s="27"/>
      <c r="K114" s="67">
        <f>SUM(K111:K113)</f>
        <v>8932</v>
      </c>
      <c r="L114" s="10"/>
      <c r="M114" s="47">
        <f>SUM(M111:M113)</f>
        <v>131</v>
      </c>
      <c r="N114" s="27"/>
      <c r="O114" s="67">
        <f>SUM(O111:O113)</f>
        <v>95</v>
      </c>
      <c r="Q114" s="57"/>
      <c r="R114" s="57"/>
      <c r="S114" s="57"/>
      <c r="T114" s="57"/>
    </row>
    <row r="115" spans="1:20" ht="10.050000000000001" customHeight="1" thickTop="1">
      <c r="A115" s="162"/>
      <c r="B115" s="163"/>
      <c r="C115" s="6"/>
      <c r="D115" s="6"/>
      <c r="E115" s="16"/>
      <c r="F115" s="11"/>
      <c r="G115" s="16"/>
      <c r="H115" s="6"/>
      <c r="I115" s="10"/>
      <c r="J115" s="27"/>
      <c r="K115" s="10"/>
      <c r="L115" s="10"/>
      <c r="M115" s="10"/>
      <c r="N115" s="27"/>
      <c r="O115" s="10"/>
    </row>
    <row r="116" spans="1:20" ht="21" customHeight="1">
      <c r="A116" s="19" t="s">
        <v>193</v>
      </c>
      <c r="B116" s="11" t="s">
        <v>209</v>
      </c>
      <c r="C116" s="6"/>
      <c r="D116" s="6"/>
      <c r="E116" s="16"/>
      <c r="F116" s="11"/>
      <c r="G116" s="16"/>
      <c r="H116" s="6"/>
      <c r="I116" s="10"/>
      <c r="J116" s="27"/>
      <c r="K116" s="10"/>
      <c r="L116" s="10"/>
      <c r="M116" s="10"/>
      <c r="N116" s="27"/>
      <c r="O116" s="10"/>
    </row>
    <row r="117" spans="1:20" ht="21" customHeight="1">
      <c r="A117" s="162"/>
      <c r="B117" s="164" t="s">
        <v>115</v>
      </c>
      <c r="C117" s="6"/>
      <c r="D117" s="6"/>
      <c r="E117" s="16"/>
      <c r="F117" s="11"/>
      <c r="G117" s="16"/>
      <c r="H117" s="6"/>
      <c r="I117" s="10">
        <v>1114</v>
      </c>
      <c r="J117" s="27"/>
      <c r="K117" s="10">
        <v>6747</v>
      </c>
      <c r="L117" s="10"/>
      <c r="M117" s="60">
        <v>0</v>
      </c>
      <c r="N117" s="27"/>
      <c r="O117" s="52">
        <v>670</v>
      </c>
    </row>
    <row r="118" spans="1:20" ht="21" customHeight="1">
      <c r="A118" s="162"/>
      <c r="B118" s="164" t="s">
        <v>116</v>
      </c>
      <c r="C118" s="6"/>
      <c r="D118" s="6"/>
      <c r="E118" s="16"/>
      <c r="F118" s="11"/>
      <c r="G118" s="16"/>
      <c r="H118" s="6"/>
      <c r="I118" s="52">
        <v>0</v>
      </c>
      <c r="J118" s="27"/>
      <c r="K118" s="52">
        <v>1588</v>
      </c>
      <c r="L118" s="10"/>
      <c r="M118" s="60">
        <v>0</v>
      </c>
      <c r="N118" s="27"/>
      <c r="O118" s="60">
        <v>0</v>
      </c>
    </row>
    <row r="119" spans="1:20" ht="21" customHeight="1" thickBot="1">
      <c r="A119" s="162"/>
      <c r="B119" s="165" t="s">
        <v>39</v>
      </c>
      <c r="C119" s="6"/>
      <c r="D119" s="6"/>
      <c r="E119" s="16"/>
      <c r="F119" s="11"/>
      <c r="G119" s="16"/>
      <c r="H119" s="6"/>
      <c r="I119" s="67">
        <f>SUM(I117:I118)</f>
        <v>1114</v>
      </c>
      <c r="J119" s="27"/>
      <c r="K119" s="67">
        <f>SUM(K117:K118)</f>
        <v>8335</v>
      </c>
      <c r="L119" s="10"/>
      <c r="M119" s="67">
        <f>SUM(M117:M118)</f>
        <v>0</v>
      </c>
      <c r="N119" s="27"/>
      <c r="O119" s="67">
        <f>SUM(O117:O118)</f>
        <v>670</v>
      </c>
    </row>
    <row r="120" spans="1:20" ht="23.25" customHeight="1" thickTop="1"/>
  </sheetData>
  <mergeCells count="9">
    <mergeCell ref="I100:O100"/>
    <mergeCell ref="I101:K101"/>
    <mergeCell ref="M101:O101"/>
    <mergeCell ref="I5:O5"/>
    <mergeCell ref="I6:K6"/>
    <mergeCell ref="M6:O6"/>
    <mergeCell ref="I52:O52"/>
    <mergeCell ref="I53:K53"/>
    <mergeCell ref="M53:O53"/>
  </mergeCells>
  <pageMargins left="0.7" right="0.3" top="0.5" bottom="0.36" header="0.4" footer="0.23"/>
  <pageSetup paperSize="9" scale="80" firstPageNumber="11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7" max="14" man="1"/>
    <brk id="9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SE_conso</vt:lpstr>
      <vt:lpstr>SE_separate</vt:lpstr>
      <vt:lpstr>CF</vt:lpstr>
      <vt:lpstr>CF!Print_Area</vt:lpstr>
      <vt:lpstr>FS!Print_Area</vt:lpstr>
      <vt:lpstr>PL!Print_Area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2023-02-23T09:24:31Z</dcterms:modified>
</cp:coreProperties>
</file>