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7298830F-1E93-49A9-A733-BD8F2F17543E}" xr6:coauthVersionLast="47" xr6:coauthVersionMax="47" xr10:uidLastSave="{00000000-0000-0000-0000-000000000000}"/>
  <bookViews>
    <workbookView xWindow="-108" yWindow="-108" windowWidth="23256" windowHeight="12720" tabRatio="556" firstSheet="2" activeTab="5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" sheetId="10" r:id="rId4"/>
    <sheet name="SE_conso" sheetId="5" r:id="rId5"/>
    <sheet name="SE_separate" sheetId="9" r:id="rId6"/>
    <sheet name="CF" sheetId="7" r:id="rId7"/>
  </sheets>
  <definedNames>
    <definedName name="_xlnm.Print_Area" localSheetId="6">CF!$A$1:$O$125</definedName>
    <definedName name="_xlnm.Print_Area" localSheetId="2">FS!$A$1:$K$111</definedName>
    <definedName name="_xlnm.Print_Area" localSheetId="3">PL!$A$1:$O$56</definedName>
    <definedName name="_xlnm.Print_Area" localSheetId="4">SE_conso!$A$1:$AB$47</definedName>
    <definedName name="_xlnm.Print_Area" localSheetId="5">SE_separate!$A$1:$T$39</definedName>
    <definedName name="Z_DEBB2E38_AA91_4935_A1A5_35BF906F2210_.wvu.PrintArea" localSheetId="6" hidden="1">CF!$A$1:$O$49</definedName>
    <definedName name="Z_DEBB2E38_AA91_4935_A1A5_35BF906F2210_.wvu.PrintArea" localSheetId="3" hidden="1">PL!$A$1:$O$34</definedName>
  </definedNames>
  <calcPr calcId="191029"/>
</workbook>
</file>

<file path=xl/calcChain.xml><?xml version="1.0" encoding="utf-8"?>
<calcChain xmlns="http://schemas.openxmlformats.org/spreadsheetml/2006/main">
  <c r="M78" i="7" l="1"/>
  <c r="I105" i="3" l="1"/>
  <c r="G107" i="3"/>
  <c r="K104" i="3"/>
  <c r="G104" i="3"/>
  <c r="K103" i="3"/>
  <c r="G103" i="3"/>
  <c r="P39" i="9"/>
  <c r="N39" i="9"/>
  <c r="L39" i="9"/>
  <c r="J39" i="9"/>
  <c r="H39" i="9"/>
  <c r="F39" i="9"/>
  <c r="D39" i="9"/>
  <c r="R31" i="9"/>
  <c r="T31" i="9" s="1"/>
  <c r="T39" i="9" s="1"/>
  <c r="AB47" i="5"/>
  <c r="Z47" i="5"/>
  <c r="X47" i="5"/>
  <c r="V47" i="5"/>
  <c r="T47" i="5"/>
  <c r="R47" i="5"/>
  <c r="P47" i="5"/>
  <c r="N47" i="5"/>
  <c r="L47" i="5"/>
  <c r="J47" i="5"/>
  <c r="H47" i="5"/>
  <c r="F47" i="5"/>
  <c r="D47" i="5"/>
  <c r="V35" i="5"/>
  <c r="X35" i="5" s="1"/>
  <c r="AB35" i="5" s="1"/>
  <c r="R39" i="9" l="1"/>
  <c r="M56" i="10" l="1"/>
  <c r="I56" i="10"/>
  <c r="E65" i="3"/>
  <c r="V45" i="5" l="1"/>
  <c r="V37" i="5"/>
  <c r="X37" i="5" s="1"/>
  <c r="X45" i="5"/>
  <c r="AB45" i="5" s="1"/>
  <c r="P36" i="9"/>
  <c r="P37" i="9" s="1"/>
  <c r="N36" i="9"/>
  <c r="N37" i="9" s="1"/>
  <c r="J37" i="9"/>
  <c r="H37" i="9"/>
  <c r="F37" i="9"/>
  <c r="D37" i="9"/>
  <c r="R35" i="9"/>
  <c r="R33" i="9"/>
  <c r="T33" i="9" s="1"/>
  <c r="R29" i="9"/>
  <c r="T29" i="9" s="1"/>
  <c r="R27" i="9"/>
  <c r="T27" i="9" s="1"/>
  <c r="P25" i="9"/>
  <c r="N25" i="9"/>
  <c r="R23" i="9"/>
  <c r="R21" i="9"/>
  <c r="T21" i="9" s="1"/>
  <c r="R19" i="9"/>
  <c r="T19" i="9" s="1"/>
  <c r="R17" i="9"/>
  <c r="P39" i="5"/>
  <c r="X39" i="5" s="1"/>
  <c r="Z39" i="5"/>
  <c r="Z43" i="5" s="1"/>
  <c r="V39" i="5"/>
  <c r="V33" i="5"/>
  <c r="X33" i="5" s="1"/>
  <c r="V31" i="5"/>
  <c r="X31" i="5" s="1"/>
  <c r="N43" i="5"/>
  <c r="L43" i="5"/>
  <c r="J43" i="5"/>
  <c r="H43" i="5"/>
  <c r="F43" i="5"/>
  <c r="D43" i="5"/>
  <c r="T41" i="5"/>
  <c r="T43" i="5" s="1"/>
  <c r="R41" i="5"/>
  <c r="R43" i="5" s="1"/>
  <c r="T29" i="5"/>
  <c r="R29" i="5"/>
  <c r="V27" i="5"/>
  <c r="X27" i="5" s="1"/>
  <c r="V25" i="5"/>
  <c r="V22" i="5"/>
  <c r="X22" i="5" s="1"/>
  <c r="V20" i="5"/>
  <c r="X20" i="5" s="1"/>
  <c r="V18" i="5"/>
  <c r="O41" i="10"/>
  <c r="M41" i="10"/>
  <c r="K41" i="10"/>
  <c r="I41" i="10"/>
  <c r="P43" i="5" l="1"/>
  <c r="R36" i="9"/>
  <c r="T36" i="9" s="1"/>
  <c r="V29" i="5"/>
  <c r="AB39" i="5"/>
  <c r="R25" i="9"/>
  <c r="T17" i="9"/>
  <c r="V41" i="5"/>
  <c r="V43" i="5" s="1"/>
  <c r="X18" i="5"/>
  <c r="R37" i="9" l="1"/>
  <c r="E105" i="3"/>
  <c r="X41" i="5"/>
  <c r="AB41" i="5" l="1"/>
  <c r="X43" i="5"/>
  <c r="I93" i="7"/>
  <c r="K93" i="7"/>
  <c r="M93" i="7"/>
  <c r="O93" i="7"/>
  <c r="A77" i="3" l="1"/>
  <c r="AB33" i="5"/>
  <c r="D29" i="5"/>
  <c r="F29" i="5"/>
  <c r="H29" i="5"/>
  <c r="J29" i="5"/>
  <c r="L29" i="5"/>
  <c r="N29" i="5"/>
  <c r="O119" i="7" l="1"/>
  <c r="M119" i="7"/>
  <c r="K119" i="7"/>
  <c r="I119" i="7"/>
  <c r="O78" i="7"/>
  <c r="K78" i="7"/>
  <c r="I78" i="7"/>
  <c r="AB27" i="5" l="1"/>
  <c r="F25" i="9" l="1"/>
  <c r="AB31" i="5"/>
  <c r="F48" i="5"/>
  <c r="K15" i="10" l="1"/>
  <c r="O56" i="10"/>
  <c r="K56" i="10"/>
  <c r="L48" i="5"/>
  <c r="J48" i="5"/>
  <c r="J25" i="9"/>
  <c r="I103" i="3" s="1"/>
  <c r="H25" i="9"/>
  <c r="D25" i="9"/>
  <c r="K48" i="10"/>
  <c r="AB37" i="5"/>
  <c r="P25" i="5"/>
  <c r="X25" i="5" s="1"/>
  <c r="Z25" i="5"/>
  <c r="Z29" i="5" s="1"/>
  <c r="AB22" i="5"/>
  <c r="AB18" i="5"/>
  <c r="O21" i="10"/>
  <c r="E103" i="3"/>
  <c r="N48" i="5" s="1"/>
  <c r="D48" i="5"/>
  <c r="I15" i="10"/>
  <c r="I21" i="10"/>
  <c r="K24" i="3"/>
  <c r="K40" i="3"/>
  <c r="K65" i="3"/>
  <c r="K74" i="3"/>
  <c r="I24" i="3"/>
  <c r="I40" i="3"/>
  <c r="I65" i="3"/>
  <c r="I74" i="3"/>
  <c r="M53" i="10"/>
  <c r="G24" i="3"/>
  <c r="G40" i="3"/>
  <c r="G65" i="3"/>
  <c r="G74" i="3"/>
  <c r="E24" i="3"/>
  <c r="E40" i="3"/>
  <c r="E74" i="3"/>
  <c r="M15" i="10"/>
  <c r="O15" i="10"/>
  <c r="AB20" i="5"/>
  <c r="M21" i="10"/>
  <c r="A3" i="5"/>
  <c r="A3" i="9"/>
  <c r="A52" i="7"/>
  <c r="A3" i="7"/>
  <c r="A102" i="7" s="1"/>
  <c r="A1" i="10"/>
  <c r="K53" i="10"/>
  <c r="I53" i="10"/>
  <c r="I48" i="10"/>
  <c r="K21" i="10"/>
  <c r="M48" i="10"/>
  <c r="O124" i="7"/>
  <c r="M124" i="7"/>
  <c r="K124" i="7"/>
  <c r="I124" i="7"/>
  <c r="O113" i="7"/>
  <c r="M113" i="7"/>
  <c r="K113" i="7"/>
  <c r="I113" i="7"/>
  <c r="M97" i="7"/>
  <c r="I97" i="7"/>
  <c r="A1" i="9"/>
  <c r="A50" i="7"/>
  <c r="A1" i="7"/>
  <c r="A100" i="7" s="1"/>
  <c r="A79" i="3"/>
  <c r="A43" i="3"/>
  <c r="A45" i="3"/>
  <c r="A1" i="5"/>
  <c r="H48" i="5"/>
  <c r="K106" i="3" l="1"/>
  <c r="K108" i="3" s="1"/>
  <c r="G106" i="3"/>
  <c r="G108" i="3" s="1"/>
  <c r="P29" i="5"/>
  <c r="G76" i="3"/>
  <c r="E42" i="3"/>
  <c r="O23" i="10"/>
  <c r="O30" i="10" s="1"/>
  <c r="O34" i="10" s="1"/>
  <c r="I23" i="10"/>
  <c r="I30" i="10" s="1"/>
  <c r="I34" i="10" s="1"/>
  <c r="I43" i="10" s="1"/>
  <c r="M23" i="10"/>
  <c r="M30" i="10" s="1"/>
  <c r="M34" i="10" s="1"/>
  <c r="K23" i="10"/>
  <c r="K30" i="10" s="1"/>
  <c r="K34" i="10" s="1"/>
  <c r="K43" i="10" s="1"/>
  <c r="G42" i="3"/>
  <c r="I76" i="3"/>
  <c r="K76" i="3"/>
  <c r="K42" i="3"/>
  <c r="I42" i="3"/>
  <c r="E76" i="3"/>
  <c r="E107" i="3"/>
  <c r="L35" i="9" l="1"/>
  <c r="M43" i="10"/>
  <c r="O11" i="7"/>
  <c r="O35" i="7" s="1"/>
  <c r="O49" i="7" s="1"/>
  <c r="O95" i="7" s="1"/>
  <c r="O99" i="7" s="1"/>
  <c r="O127" i="7" s="1"/>
  <c r="O43" i="10"/>
  <c r="L23" i="9" s="1"/>
  <c r="T23" i="9" s="1"/>
  <c r="G111" i="3"/>
  <c r="G113" i="3" s="1"/>
  <c r="AB25" i="5"/>
  <c r="AB29" i="5" s="1"/>
  <c r="X29" i="5"/>
  <c r="AB43" i="5"/>
  <c r="K111" i="3"/>
  <c r="K113" i="3" s="1"/>
  <c r="I11" i="7"/>
  <c r="I35" i="7" s="1"/>
  <c r="E104" i="3"/>
  <c r="M11" i="7"/>
  <c r="M35" i="7" s="1"/>
  <c r="K11" i="7"/>
  <c r="K35" i="7" s="1"/>
  <c r="Z48" i="5"/>
  <c r="L37" i="9" l="1"/>
  <c r="T35" i="9"/>
  <c r="T37" i="9" s="1"/>
  <c r="E106" i="3"/>
  <c r="X48" i="5" s="1"/>
  <c r="O48" i="10"/>
  <c r="O53" i="10"/>
  <c r="K49" i="7"/>
  <c r="K95" i="7" s="1"/>
  <c r="K99" i="7" s="1"/>
  <c r="K127" i="7" s="1"/>
  <c r="M49" i="7"/>
  <c r="M95" i="7" s="1"/>
  <c r="M99" i="7" s="1"/>
  <c r="M127" i="7" s="1"/>
  <c r="I49" i="7"/>
  <c r="I95" i="7" s="1"/>
  <c r="I99" i="7" s="1"/>
  <c r="I127" i="7" s="1"/>
  <c r="P48" i="5"/>
  <c r="L25" i="9"/>
  <c r="T25" i="9"/>
  <c r="I104" i="3" l="1"/>
  <c r="I106" i="3" s="1"/>
  <c r="I108" i="3" s="1"/>
  <c r="I111" i="3" s="1"/>
  <c r="E108" i="3"/>
  <c r="E111" i="3" s="1"/>
  <c r="E113" i="3" s="1"/>
  <c r="M111" i="3" l="1"/>
  <c r="I113" i="3"/>
  <c r="AB48" i="5"/>
</calcChain>
</file>

<file path=xl/sharedStrings.xml><?xml version="1.0" encoding="utf-8"?>
<sst xmlns="http://schemas.openxmlformats.org/spreadsheetml/2006/main" count="421" uniqueCount="302">
  <si>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</si>
  <si>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</si>
  <si>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</si>
  <si>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</si>
  <si>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</si>
  <si>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</si>
  <si>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</si>
  <si>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</si>
  <si>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</si>
  <si>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</si>
  <si>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</si>
  <si>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</si>
  <si>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</si>
  <si>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</si>
  <si>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</si>
  <si>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</si>
  <si>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</si>
  <si>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</si>
  <si>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</si>
  <si>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</si>
  <si>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</si>
  <si>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</si>
  <si>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</si>
  <si>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</si>
  <si>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</si>
  <si>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</si>
  <si>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</si>
  <si>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</si>
  <si>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</si>
  <si>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</si>
  <si>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</si>
  <si>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</si>
  <si>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</si>
  <si>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</si>
  <si>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</si>
  <si>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</si>
  <si>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</si>
  <si>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</si>
  <si>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</si>
  <si>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</si>
  <si>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</si>
  <si>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</si>
  <si>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</si>
  <si>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</si>
  <si>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</si>
  <si>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</si>
  <si>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</si>
  <si>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</si>
  <si>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long-term borrowings</t>
  </si>
  <si>
    <t>Current portion of lease liabilities</t>
  </si>
  <si>
    <t>Long-term borrowings from financial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</si>
  <si>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</si>
  <si>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</si>
  <si>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</si>
  <si>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</si>
  <si>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</si>
  <si>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</si>
  <si>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</si>
  <si>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</si>
  <si>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</si>
  <si>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</si>
  <si>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</si>
  <si>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</si>
  <si>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</si>
  <si>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</si>
  <si>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</si>
  <si>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</si>
  <si>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</si>
  <si>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Dividend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</si>
  <si>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</si>
  <si>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</si>
  <si>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</si>
  <si>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</si>
  <si>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</si>
  <si>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</si>
  <si>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</si>
  <si>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</si>
  <si>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</si>
  <si>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</si>
  <si>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</si>
  <si>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</si>
  <si>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Provided by (Used in) Financing Activities</t>
  </si>
  <si>
    <t>Cash and cash equivalents consisted of:</t>
  </si>
  <si>
    <t>Equity</t>
  </si>
  <si>
    <t>to owners of</t>
  </si>
  <si>
    <t>the parent</t>
  </si>
  <si>
    <t>Non-controlling</t>
  </si>
  <si>
    <t>interests</t>
  </si>
  <si>
    <t>attributable</t>
  </si>
  <si>
    <t xml:space="preserve">Total </t>
  </si>
  <si>
    <t>payment</t>
  </si>
  <si>
    <t>STATEMENT OF CHANGES IN SHAREHOLDERS' EQUITY (Continued)</t>
  </si>
  <si>
    <t>Trade and other current receivables - net</t>
  </si>
  <si>
    <t>Receivables under finance lease - net</t>
  </si>
  <si>
    <t>11</t>
  </si>
  <si>
    <t>Trade and other current payables</t>
  </si>
  <si>
    <t>Total Non-Current Liabilities</t>
  </si>
  <si>
    <t>Distribution costs</t>
  </si>
  <si>
    <t>and paid-up</t>
  </si>
  <si>
    <t>share capital</t>
  </si>
  <si>
    <t>legal reserve</t>
  </si>
  <si>
    <t>shareholders'</t>
  </si>
  <si>
    <t>equity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</si>
  <si>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</si>
  <si>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</si>
  <si>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</si>
  <si>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</si>
  <si>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</si>
  <si>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</si>
  <si>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1)</t>
  </si>
  <si>
    <t>2)</t>
  </si>
  <si>
    <t>- Cash on hand</t>
  </si>
  <si>
    <t>- Cash in banks</t>
  </si>
  <si>
    <t>-  Cash payment</t>
  </si>
  <si>
    <t>-  Lease liabilities</t>
  </si>
  <si>
    <t>Surplus from</t>
  </si>
  <si>
    <t>business</t>
  </si>
  <si>
    <t>control</t>
  </si>
  <si>
    <t>for</t>
  </si>
  <si>
    <t xml:space="preserve">Appropriated </t>
  </si>
  <si>
    <t>Difference arising from business</t>
  </si>
  <si>
    <t>combination under common control</t>
  </si>
  <si>
    <t>combination</t>
  </si>
  <si>
    <t>arising from</t>
  </si>
  <si>
    <t>Difference</t>
  </si>
  <si>
    <t>from financial institiution</t>
  </si>
  <si>
    <t>Decrease in short-term borrowings from related parties</t>
  </si>
  <si>
    <t>institution - net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</si>
  <si>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</si>
  <si>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</si>
  <si>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</si>
  <si>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</si>
  <si>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</si>
  <si>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</si>
  <si>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4</t>
  </si>
  <si>
    <t>10</t>
  </si>
  <si>
    <t>Balance as at January 1, 2021</t>
  </si>
  <si>
    <t>Gain on disposal of investment in associate</t>
  </si>
  <si>
    <t>Profit from operating activities before changes in</t>
  </si>
  <si>
    <t>operating assets and liabilities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</si>
  <si>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</si>
  <si>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</si>
  <si>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</si>
  <si>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</si>
  <si>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</si>
  <si>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</si>
  <si>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</si>
  <si>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investment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</si>
  <si>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</si>
  <si>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</si>
  <si>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</si>
  <si>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</si>
  <si>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</si>
  <si>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</si>
  <si>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financial institutions</t>
  </si>
  <si>
    <t>Short-term borrowings from</t>
  </si>
  <si>
    <t>Authorized share capital, ordinary share</t>
  </si>
  <si>
    <t>314,000,000 shares, at Baht 0.50 par value</t>
  </si>
  <si>
    <t>(Reversal of) allowance for expected credit loss</t>
  </si>
  <si>
    <t>(Reversal of) allowance for decline in value of inventories</t>
  </si>
  <si>
    <t>STATEMENT OF CASH FLOWS (Continued)</t>
  </si>
  <si>
    <t>Increase in investments in restricted deposits</t>
  </si>
  <si>
    <t>Purchases of right-of-use assets</t>
  </si>
  <si>
    <t>Purchases of computer softwares</t>
  </si>
  <si>
    <t>Repayment of long-term borrowings from related parties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</si>
  <si>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</si>
  <si>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</si>
  <si>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</si>
  <si>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</si>
  <si>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</si>
  <si>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</si>
  <si>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Share of profit of associate accounted for</t>
  </si>
  <si>
    <t>using equity method</t>
  </si>
  <si>
    <t>Increase in investments in subsidiaries</t>
  </si>
  <si>
    <t>Short-term loans to related parties</t>
  </si>
  <si>
    <t>13</t>
  </si>
  <si>
    <t>23</t>
  </si>
  <si>
    <t>as at December 31, 2021</t>
  </si>
  <si>
    <t>Share premium on ordinary shares</t>
  </si>
  <si>
    <t>ordinary shares</t>
  </si>
  <si>
    <t>on</t>
  </si>
  <si>
    <t>Share premium</t>
  </si>
  <si>
    <t>Write-off withholding tax deducted at sources</t>
  </si>
  <si>
    <t>Purchases of investment property</t>
  </si>
  <si>
    <t>Cash received from non-controlling interests for issuance of</t>
  </si>
  <si>
    <t>Cash received from shareholders for increase in share capital</t>
  </si>
  <si>
    <t>Changes in non-controlling interests</t>
  </si>
  <si>
    <t>Increase in short-term loans to related parties</t>
  </si>
  <si>
    <t>4, 6</t>
  </si>
  <si>
    <t>7</t>
  </si>
  <si>
    <t>14</t>
  </si>
  <si>
    <t>24</t>
  </si>
  <si>
    <t>25</t>
  </si>
  <si>
    <t>Gain on sales of fixed assets</t>
  </si>
  <si>
    <t>Increase (decrease) in short-term borrowings from financial institutions</t>
  </si>
  <si>
    <t>3)</t>
  </si>
  <si>
    <t>Short-term investments in unit trusts</t>
  </si>
  <si>
    <t>Long-term investments in debt instruments</t>
  </si>
  <si>
    <t>Investments in subsidiaries</t>
  </si>
  <si>
    <t>Equity Attributable to Owners of the Parent</t>
  </si>
  <si>
    <t>Profit before Tax</t>
  </si>
  <si>
    <t>share-based</t>
  </si>
  <si>
    <t>Share capital increment</t>
  </si>
  <si>
    <t>Share of profit of associate accounted for using equity method</t>
  </si>
  <si>
    <t>Increase in short-term investments in unit trusts</t>
  </si>
  <si>
    <t>Increase in long-term investments in debt instruments</t>
  </si>
  <si>
    <t>Proceeds from sales of investment properties</t>
  </si>
  <si>
    <t>Proceeds from sales of fixed asssets</t>
  </si>
  <si>
    <t>Payment of expenses relating to initial share offering</t>
  </si>
  <si>
    <t>Write-off fixed assets</t>
  </si>
  <si>
    <t>Proceeds from long-term borrowings from financial institution</t>
  </si>
  <si>
    <t>Other components of shareholders' equity - net</t>
  </si>
  <si>
    <t>Items that will not be reclassified subsequently to profit or loss:</t>
  </si>
  <si>
    <t>Tax relating to item that will be not reclassified</t>
  </si>
  <si>
    <t>designated at fair value through other comprehensive income</t>
  </si>
  <si>
    <t>Tax expense</t>
  </si>
  <si>
    <t>Other Components of Shareholders' Equity</t>
  </si>
  <si>
    <t>Tax</t>
  </si>
  <si>
    <t>Net</t>
  </si>
  <si>
    <t>Total comprehensive income</t>
  </si>
  <si>
    <t>from</t>
  </si>
  <si>
    <t>additional</t>
  </si>
  <si>
    <t>Share</t>
  </si>
  <si>
    <t>premium</t>
  </si>
  <si>
    <t>shares</t>
  </si>
  <si>
    <t>ordinary</t>
  </si>
  <si>
    <t>in</t>
  </si>
  <si>
    <t>common</t>
  </si>
  <si>
    <t>under</t>
  </si>
  <si>
    <t>and 220,000,000 shares at Baht 0.50 per share</t>
  </si>
  <si>
    <t>ordinary share 314,000,000 shares at</t>
  </si>
  <si>
    <t>-  Collected from trade and long-term trade receivables</t>
  </si>
  <si>
    <t>AS AT DECEMBER 31, 2022</t>
  </si>
  <si>
    <t>Deferred tax assets</t>
  </si>
  <si>
    <t>Baht 0.50 per share as at December 31, 2022</t>
  </si>
  <si>
    <t>PROFIT FOR THE YEAR</t>
  </si>
  <si>
    <t>TOTAL COMPREHENSIVE INCOME FOR THE YEAR</t>
  </si>
  <si>
    <t>Total Comprehensive Income for the Year</t>
  </si>
  <si>
    <t>FOR THE YEAR ENDED DECEMBER 31, 2022</t>
  </si>
  <si>
    <t>Balance as at December 31, 2021</t>
  </si>
  <si>
    <t>for the year</t>
  </si>
  <si>
    <t>Profit for the year</t>
  </si>
  <si>
    <t>Balance as at December 31, 2022</t>
  </si>
  <si>
    <t>Total comprehensive income for the year</t>
  </si>
  <si>
    <t>Investment properties are acquired by means of:</t>
  </si>
  <si>
    <t>Right-of-use assets are acquired by means of:</t>
  </si>
  <si>
    <t>Gain on disposal of short-term investments in unit trusts</t>
  </si>
  <si>
    <t>Loss on sales of right-of-use assets</t>
  </si>
  <si>
    <t>Unrealized gain (loss) on foreign exchange - net</t>
  </si>
  <si>
    <t>Proceeds from sales of right-of-use assets</t>
  </si>
  <si>
    <t>-  Transferred from property, plant and equipment</t>
  </si>
  <si>
    <t>Other Comprehensive Income:</t>
  </si>
  <si>
    <t>Gain on changes in value of investments in debt instruments</t>
  </si>
  <si>
    <t>Other comprehensive income - net of tax</t>
  </si>
  <si>
    <t>Other comprehensive income</t>
  </si>
  <si>
    <t>Other comprehensive income for the year</t>
  </si>
  <si>
    <t>NET INCREASE (DECREASE) IN CASH AND CASH EQUIVALENTS</t>
  </si>
  <si>
    <t>5, 31</t>
  </si>
  <si>
    <t>8, 20, 33</t>
  </si>
  <si>
    <t>related party</t>
  </si>
  <si>
    <t>Current portion of long-term loan to</t>
  </si>
  <si>
    <t>9, 20, 22</t>
  </si>
  <si>
    <t>12, 31</t>
  </si>
  <si>
    <t>15</t>
  </si>
  <si>
    <t>18, 21</t>
  </si>
  <si>
    <t>19</t>
  </si>
  <si>
    <t>Long-term loan to related party - net</t>
  </si>
  <si>
    <t>8, 9, 16, 17, 20, 22</t>
  </si>
  <si>
    <t>9, 16, 17, 20, 22</t>
  </si>
  <si>
    <t>4, 16</t>
  </si>
  <si>
    <t>12, 19</t>
  </si>
  <si>
    <t>Increase in long-term loan to related party</t>
  </si>
  <si>
    <t>Investment in equity instrument - net</t>
  </si>
  <si>
    <t>16, 17, 20, 22</t>
  </si>
  <si>
    <t>16, 17, 18, 20, 22, 33</t>
  </si>
  <si>
    <t>17, 18, 21</t>
  </si>
  <si>
    <t>Profit for the Year</t>
  </si>
  <si>
    <t>Profit for the year attributable to:</t>
  </si>
  <si>
    <t>Total comprehensive income for the year attributable to:</t>
  </si>
  <si>
    <t>Unrealized gain</t>
  </si>
  <si>
    <t xml:space="preserve">on valuation </t>
  </si>
  <si>
    <t>adjustments of</t>
  </si>
  <si>
    <t>instruments</t>
  </si>
  <si>
    <t>measured</t>
  </si>
  <si>
    <t>at fair value</t>
  </si>
  <si>
    <t xml:space="preserve"> through other</t>
  </si>
  <si>
    <t>comprehensive</t>
  </si>
  <si>
    <t>income</t>
  </si>
  <si>
    <t>relating to</t>
  </si>
  <si>
    <t xml:space="preserve"> components</t>
  </si>
  <si>
    <t>of other</t>
  </si>
  <si>
    <t>equity instruments</t>
  </si>
  <si>
    <t xml:space="preserve"> components of</t>
  </si>
  <si>
    <t>other</t>
  </si>
  <si>
    <t xml:space="preserve">Adjustments to reconcile profit for the year to net cash provided by </t>
  </si>
  <si>
    <t>Gain on sales of investment properties</t>
  </si>
  <si>
    <t>Collection from long-term loan to related party</t>
  </si>
  <si>
    <t>CASH AND CASH EQUIVALENTS, AT BEGINNING OF YEAR</t>
  </si>
  <si>
    <t>CASH AND CASH EQUIVALENTS, AT END OF YEAR</t>
  </si>
  <si>
    <t>Proceeds from disposal of short-term investments in unit trusts</t>
  </si>
  <si>
    <t>Proceeds from disposals of investment in associate</t>
  </si>
  <si>
    <t>Unrealized gain on fair value adjustment of financial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</si>
</sst>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41">
    <xf numFmtId="0" fontId="0" fillId="0" borderId="0" xfId="0"/>
    <xf numFmtId="40" fontId="7" fillId="0" borderId="0" xfId="5" applyNumberFormat="1" applyFont="1" applyAlignment="1">
      <alignment horizontal="left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40" fontId="8" fillId="0" borderId="0" xfId="0" applyNumberFormat="1" applyFont="1"/>
    <xf numFmtId="0" fontId="8" fillId="0" borderId="0" xfId="3" applyFont="1"/>
    <xf numFmtId="40" fontId="8" fillId="0" borderId="0" xfId="0" applyNumberFormat="1" applyFont="1" applyAlignment="1">
      <alignment horizontal="center"/>
    </xf>
    <xf numFmtId="0" fontId="8" fillId="0" borderId="0" xfId="3" applyFont="1" applyAlignment="1">
      <alignment horizontal="center"/>
    </xf>
    <xf numFmtId="17" fontId="8" fillId="0" borderId="0" xfId="3" applyNumberFormat="1" applyFont="1" applyAlignment="1">
      <alignment horizontal="center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Border="1" applyAlignment="1">
      <alignment horizontal="centerContinuous"/>
    </xf>
    <xf numFmtId="165" fontId="8" fillId="0" borderId="0" xfId="3" applyNumberFormat="1" applyFont="1"/>
    <xf numFmtId="40" fontId="9" fillId="0" borderId="0" xfId="5" applyNumberFormat="1" applyFont="1"/>
    <xf numFmtId="40" fontId="10" fillId="0" borderId="0" xfId="0" applyNumberFormat="1" applyFont="1"/>
    <xf numFmtId="38" fontId="9" fillId="0" borderId="0" xfId="5" applyNumberFormat="1" applyFont="1" applyAlignment="1">
      <alignment horizontal="center"/>
    </xf>
    <xf numFmtId="40" fontId="9" fillId="0" borderId="0" xfId="0" applyNumberFormat="1" applyFont="1"/>
    <xf numFmtId="40" fontId="9" fillId="0" borderId="0" xfId="5" applyNumberFormat="1" applyFont="1" applyAlignment="1">
      <alignment horizontal="center"/>
    </xf>
    <xf numFmtId="40" fontId="9" fillId="0" borderId="0" xfId="5" applyNumberFormat="1" applyFont="1" applyAlignment="1">
      <alignment horizontal="left"/>
    </xf>
    <xf numFmtId="38" fontId="10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5" applyNumberFormat="1" applyFont="1" applyAlignment="1">
      <alignment horizontal="center"/>
    </xf>
    <xf numFmtId="37" fontId="10" fillId="0" borderId="0" xfId="5" applyNumberFormat="1" applyFont="1"/>
    <xf numFmtId="40" fontId="10" fillId="0" borderId="0" xfId="5" applyNumberFormat="1" applyFont="1"/>
    <xf numFmtId="166" fontId="10" fillId="0" borderId="0" xfId="1" applyNumberFormat="1" applyFont="1" applyFill="1" applyAlignment="1" applyProtection="1"/>
    <xf numFmtId="38" fontId="10" fillId="0" borderId="0" xfId="0" applyNumberFormat="1" applyFont="1" applyAlignment="1">
      <alignment horizontal="center"/>
    </xf>
    <xf numFmtId="37" fontId="10" fillId="0" borderId="2" xfId="5" applyNumberFormat="1" applyFont="1" applyBorder="1"/>
    <xf numFmtId="166" fontId="10" fillId="0" borderId="2" xfId="1" applyNumberFormat="1" applyFont="1" applyFill="1" applyBorder="1" applyAlignment="1" applyProtection="1"/>
    <xf numFmtId="38" fontId="10" fillId="0" borderId="0" xfId="0" applyNumberFormat="1" applyFont="1"/>
    <xf numFmtId="37" fontId="10" fillId="0" borderId="0" xfId="5" quotePrefix="1" applyNumberFormat="1" applyFont="1"/>
    <xf numFmtId="166" fontId="10" fillId="0" borderId="0" xfId="1" quotePrefix="1" applyNumberFormat="1" applyFont="1" applyFill="1" applyAlignment="1" applyProtection="1"/>
    <xf numFmtId="37" fontId="10" fillId="0" borderId="3" xfId="5" applyNumberFormat="1" applyFont="1" applyBorder="1"/>
    <xf numFmtId="166" fontId="10" fillId="0" borderId="3" xfId="1" applyNumberFormat="1" applyFont="1" applyFill="1" applyBorder="1" applyAlignment="1" applyProtection="1"/>
    <xf numFmtId="166" fontId="10" fillId="0" borderId="0" xfId="1" applyNumberFormat="1" applyFont="1" applyFill="1" applyAlignment="1" applyProtection="1">
      <alignment horizontal="center"/>
    </xf>
    <xf numFmtId="166" fontId="10" fillId="0" borderId="0" xfId="1" applyNumberFormat="1" applyFont="1" applyFill="1" applyAlignment="1"/>
    <xf numFmtId="164" fontId="10" fillId="0" borderId="0" xfId="1" applyFont="1" applyFill="1" applyAlignment="1"/>
    <xf numFmtId="0" fontId="9" fillId="0" borderId="0" xfId="0" applyFont="1"/>
    <xf numFmtId="0" fontId="10" fillId="0" borderId="0" xfId="0" applyFont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1" xfId="0" quotePrefix="1" applyFont="1" applyBorder="1" applyAlignment="1">
      <alignment horizontal="center" wrapText="1"/>
    </xf>
    <xf numFmtId="166" fontId="10" fillId="0" borderId="0" xfId="1" quotePrefix="1" applyNumberFormat="1" applyFont="1" applyFill="1" applyBorder="1" applyAlignment="1" applyProtection="1"/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Border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0" fontId="10" fillId="0" borderId="0" xfId="0" quotePrefix="1" applyFont="1" applyAlignment="1">
      <alignment horizontal="center" wrapText="1"/>
    </xf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164" fontId="10" fillId="0" borderId="1" xfId="1" applyFont="1" applyFill="1" applyBorder="1" applyAlignment="1"/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6" fontId="10" fillId="0" borderId="5" xfId="1" applyNumberFormat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 applyProtection="1"/>
    <xf numFmtId="164" fontId="10" fillId="0" borderId="5" xfId="1" applyFont="1" applyFill="1" applyBorder="1" applyAlignment="1"/>
    <xf numFmtId="40" fontId="10" fillId="0" borderId="0" xfId="5" applyNumberFormat="1" applyFont="1" applyAlignment="1">
      <alignment horizontal="center"/>
    </xf>
    <xf numFmtId="37" fontId="10" fillId="0" borderId="0" xfId="5" applyNumberFormat="1" applyFont="1" applyAlignment="1">
      <alignment horizontal="center"/>
    </xf>
    <xf numFmtId="37" fontId="10" fillId="0" borderId="5" xfId="5" applyNumberFormat="1" applyFont="1" applyBorder="1"/>
    <xf numFmtId="37" fontId="10" fillId="0" borderId="3" xfId="5" quotePrefix="1" applyNumberFormat="1" applyFont="1" applyBorder="1"/>
    <xf numFmtId="166" fontId="10" fillId="0" borderId="5" xfId="1" applyNumberFormat="1" applyFont="1" applyFill="1" applyBorder="1" applyAlignment="1"/>
    <xf numFmtId="38" fontId="10" fillId="0" borderId="0" xfId="5" quotePrefix="1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38" fontId="9" fillId="0" borderId="0" xfId="5" applyNumberFormat="1" applyFont="1" applyAlignment="1">
      <alignment horizontal="left"/>
    </xf>
    <xf numFmtId="38" fontId="9" fillId="0" borderId="0" xfId="5" applyNumberFormat="1" applyFont="1"/>
    <xf numFmtId="38" fontId="9" fillId="0" borderId="0" xfId="5" quotePrefix="1" applyNumberFormat="1" applyFont="1" applyAlignment="1">
      <alignment horizontal="center"/>
    </xf>
    <xf numFmtId="49" fontId="10" fillId="0" borderId="0" xfId="5" quotePrefix="1" applyNumberFormat="1" applyFont="1" applyAlignment="1">
      <alignment horizontal="center"/>
    </xf>
    <xf numFmtId="49" fontId="10" fillId="0" borderId="0" xfId="5" applyNumberFormat="1" applyFont="1" applyAlignment="1">
      <alignment horizontal="left"/>
    </xf>
    <xf numFmtId="164" fontId="10" fillId="0" borderId="0" xfId="1" quotePrefix="1" applyFont="1" applyFill="1" applyAlignment="1" applyProtection="1"/>
    <xf numFmtId="166" fontId="10" fillId="0" borderId="0" xfId="5" applyNumberFormat="1" applyFont="1"/>
    <xf numFmtId="38" fontId="10" fillId="0" borderId="0" xfId="5" applyNumberFormat="1" applyFont="1"/>
    <xf numFmtId="40" fontId="10" fillId="0" borderId="0" xfId="5" quotePrefix="1" applyNumberFormat="1" applyFont="1"/>
    <xf numFmtId="40" fontId="10" fillId="0" borderId="0" xfId="0" quotePrefix="1" applyNumberFormat="1" applyFont="1"/>
    <xf numFmtId="37" fontId="10" fillId="0" borderId="0" xfId="0" applyNumberFormat="1" applyFont="1"/>
    <xf numFmtId="49" fontId="10" fillId="0" borderId="0" xfId="0" applyNumberFormat="1" applyFont="1" applyAlignment="1">
      <alignment horizontal="center"/>
    </xf>
    <xf numFmtId="37" fontId="10" fillId="0" borderId="2" xfId="0" applyNumberFormat="1" applyFont="1" applyBorder="1"/>
    <xf numFmtId="37" fontId="10" fillId="0" borderId="1" xfId="5" applyNumberFormat="1" applyFont="1" applyBorder="1"/>
    <xf numFmtId="164" fontId="10" fillId="0" borderId="3" xfId="1" applyFont="1" applyBorder="1"/>
    <xf numFmtId="164" fontId="10" fillId="0" borderId="0" xfId="1" applyFont="1"/>
    <xf numFmtId="41" fontId="10" fillId="0" borderId="0" xfId="5" quotePrefix="1" applyNumberFormat="1" applyFont="1"/>
    <xf numFmtId="41" fontId="10" fillId="0" borderId="0" xfId="5" applyNumberFormat="1" applyFont="1"/>
    <xf numFmtId="41" fontId="10" fillId="0" borderId="1" xfId="5" quotePrefix="1" applyNumberFormat="1" applyFont="1" applyBorder="1"/>
    <xf numFmtId="38" fontId="9" fillId="0" borderId="0" xfId="0" applyNumberFormat="1" applyFont="1" applyAlignment="1">
      <alignment horizontal="center"/>
    </xf>
    <xf numFmtId="38" fontId="9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41" fontId="9" fillId="0" borderId="0" xfId="0" applyNumberFormat="1" applyFont="1"/>
    <xf numFmtId="41" fontId="10" fillId="0" borderId="1" xfId="0" applyNumberFormat="1" applyFont="1" applyBorder="1"/>
    <xf numFmtId="41" fontId="10" fillId="0" borderId="3" xfId="0" applyNumberFormat="1" applyFont="1" applyBorder="1"/>
    <xf numFmtId="41" fontId="10" fillId="0" borderId="5" xfId="0" applyNumberFormat="1" applyFont="1" applyBorder="1"/>
    <xf numFmtId="0" fontId="10" fillId="0" borderId="0" xfId="4" applyFont="1"/>
    <xf numFmtId="0" fontId="10" fillId="0" borderId="0" xfId="4" quotePrefix="1" applyFont="1"/>
    <xf numFmtId="0" fontId="8" fillId="0" borderId="1" xfId="3" applyFont="1" applyBorder="1" applyAlignment="1">
      <alignment horizontal="center"/>
    </xf>
    <xf numFmtId="164" fontId="10" fillId="0" borderId="1" xfId="1" applyFont="1" applyBorder="1"/>
    <xf numFmtId="0" fontId="9" fillId="0" borderId="0" xfId="3" applyFont="1" applyAlignment="1">
      <alignment horizontal="centerContinuous"/>
    </xf>
    <xf numFmtId="0" fontId="10" fillId="0" borderId="0" xfId="3" applyFont="1" applyAlignment="1">
      <alignment horizontal="centerContinuous"/>
    </xf>
    <xf numFmtId="0" fontId="10" fillId="0" borderId="0" xfId="4" applyFont="1" applyAlignment="1">
      <alignment horizontal="center"/>
    </xf>
    <xf numFmtId="0" fontId="10" fillId="0" borderId="0" xfId="3" applyFont="1"/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44" fontId="10" fillId="0" borderId="0" xfId="30" applyFont="1" applyFill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7" fontId="10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Continuous"/>
    </xf>
    <xf numFmtId="40" fontId="10" fillId="0" borderId="1" xfId="0" applyNumberFormat="1" applyFont="1" applyBorder="1" applyAlignment="1">
      <alignment horizontal="center"/>
    </xf>
    <xf numFmtId="17" fontId="10" fillId="0" borderId="1" xfId="3" applyNumberFormat="1" applyFont="1" applyBorder="1" applyAlignment="1">
      <alignment horizontal="center"/>
    </xf>
    <xf numFmtId="44" fontId="10" fillId="0" borderId="1" xfId="30" applyFont="1" applyFill="1" applyBorder="1" applyAlignment="1">
      <alignment horizontal="center"/>
    </xf>
    <xf numFmtId="0" fontId="9" fillId="0" borderId="0" xfId="3" applyFont="1"/>
    <xf numFmtId="165" fontId="10" fillId="0" borderId="0" xfId="2" applyNumberFormat="1" applyFont="1" applyFill="1" applyBorder="1" applyAlignment="1"/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left" indent="1"/>
    </xf>
    <xf numFmtId="165" fontId="10" fillId="0" borderId="0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/>
    <xf numFmtId="165" fontId="10" fillId="0" borderId="4" xfId="2" applyNumberFormat="1" applyFont="1" applyFill="1" applyBorder="1" applyAlignment="1"/>
    <xf numFmtId="165" fontId="10" fillId="0" borderId="3" xfId="2" applyNumberFormat="1" applyFont="1" applyFill="1" applyBorder="1" applyAlignment="1"/>
    <xf numFmtId="165" fontId="10" fillId="0" borderId="4" xfId="2" applyNumberFormat="1" applyFont="1" applyFill="1" applyBorder="1" applyAlignment="1">
      <alignment horizontal="center"/>
    </xf>
    <xf numFmtId="165" fontId="10" fillId="0" borderId="0" xfId="3" applyNumberFormat="1" applyFont="1"/>
    <xf numFmtId="0" fontId="10" fillId="0" borderId="2" xfId="0" applyFont="1" applyBorder="1" applyAlignment="1">
      <alignment horizontal="center" wrapText="1"/>
    </xf>
    <xf numFmtId="164" fontId="10" fillId="0" borderId="0" xfId="1" quotePrefix="1" applyFont="1"/>
    <xf numFmtId="40" fontId="10" fillId="0" borderId="2" xfId="5" applyNumberFormat="1" applyFont="1" applyBorder="1" applyAlignment="1">
      <alignment horizontal="center"/>
    </xf>
    <xf numFmtId="40" fontId="10" fillId="0" borderId="1" xfId="5" applyNumberFormat="1" applyFont="1" applyBorder="1" applyAlignment="1">
      <alignment horizontal="center"/>
    </xf>
    <xf numFmtId="40" fontId="10" fillId="0" borderId="0" xfId="5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3"/>
  <sheetViews>
    <sheetView topLeftCell="A70" zoomScale="80" zoomScaleNormal="80" zoomScaleSheetLayoutView="100" workbookViewId="0">
      <selection activeCell="A100" sqref="A100"/>
    </sheetView>
  </sheetViews>
  <sheetFormatPr defaultColWidth="9.125" defaultRowHeight="21.3" customHeight="1"/>
  <cols>
    <col min="1" max="1" width="2.375" style="20" customWidth="1"/>
    <col min="2" max="2" width="38.375" style="20" customWidth="1"/>
    <col min="3" max="3" width="17.5" style="32" customWidth="1"/>
    <col min="4" max="4" width="1.125" style="20" customWidth="1"/>
    <col min="5" max="5" width="15.625" style="35" customWidth="1"/>
    <col min="6" max="6" width="1.125" style="20" customWidth="1"/>
    <col min="7" max="7" width="15.625" style="35" customWidth="1"/>
    <col min="8" max="8" width="1.125" style="20" customWidth="1"/>
    <col min="9" max="9" width="15.625" style="35" customWidth="1"/>
    <col min="10" max="10" width="1.125" style="20" customWidth="1"/>
    <col min="11" max="11" width="15.625" style="35" customWidth="1"/>
    <col min="12" max="13" width="12.125" style="20" customWidth="1"/>
    <col min="14" max="14" width="12" style="20" customWidth="1"/>
    <col min="15" max="16384" width="9.125" style="20"/>
  </cols>
  <sheetData>
    <row r="1" spans="1:11" ht="19.95" customHeight="1">
      <c r="A1" s="19" t="s">
        <v>140</v>
      </c>
      <c r="C1" s="21"/>
      <c r="D1" s="19"/>
      <c r="E1" s="19"/>
      <c r="F1" s="19"/>
      <c r="G1" s="19"/>
      <c r="H1" s="19"/>
      <c r="I1" s="19"/>
      <c r="J1" s="19"/>
      <c r="K1" s="19"/>
    </row>
    <row r="2" spans="1:11" s="22" customFormat="1" ht="19.95" customHeight="1">
      <c r="A2" s="22" t="s">
        <v>24</v>
      </c>
      <c r="B2" s="20"/>
      <c r="C2" s="23"/>
      <c r="D2" s="19"/>
      <c r="E2" s="19"/>
      <c r="F2" s="19"/>
      <c r="G2" s="19"/>
      <c r="H2" s="19"/>
      <c r="I2" s="19"/>
      <c r="J2" s="19"/>
      <c r="K2" s="19"/>
    </row>
    <row r="3" spans="1:11" ht="19.95" customHeight="1">
      <c r="A3" s="19" t="s">
        <v>232</v>
      </c>
      <c r="C3" s="23"/>
      <c r="D3" s="19"/>
      <c r="E3" s="19"/>
      <c r="F3" s="19"/>
      <c r="G3" s="19"/>
      <c r="H3" s="19"/>
      <c r="I3" s="19"/>
      <c r="J3" s="19"/>
      <c r="K3" s="19"/>
    </row>
    <row r="4" spans="1:11" ht="19.95" customHeight="1">
      <c r="A4" s="24"/>
      <c r="C4" s="21"/>
      <c r="D4" s="24"/>
      <c r="E4" s="80"/>
      <c r="F4" s="24"/>
      <c r="G4" s="80"/>
      <c r="H4" s="24"/>
      <c r="I4" s="80"/>
      <c r="J4" s="24"/>
      <c r="K4" s="80"/>
    </row>
    <row r="5" spans="1:11" ht="19.95" customHeight="1">
      <c r="A5" s="24" t="s">
        <v>12</v>
      </c>
      <c r="C5" s="21"/>
      <c r="D5" s="24"/>
      <c r="E5" s="80"/>
      <c r="F5" s="24"/>
      <c r="G5" s="80"/>
      <c r="H5" s="24"/>
      <c r="I5" s="80"/>
      <c r="J5" s="24"/>
      <c r="K5" s="80"/>
    </row>
    <row r="6" spans="1:11" ht="19.95" customHeight="1">
      <c r="A6" s="24"/>
      <c r="C6" s="21"/>
      <c r="D6" s="24"/>
      <c r="E6" s="80"/>
      <c r="F6" s="24"/>
      <c r="G6" s="80"/>
      <c r="H6" s="24"/>
      <c r="I6" s="80"/>
      <c r="J6" s="24"/>
      <c r="K6" s="80"/>
    </row>
    <row r="7" spans="1:11" ht="19.95" customHeight="1">
      <c r="A7" s="24"/>
      <c r="C7" s="25"/>
      <c r="D7" s="25"/>
      <c r="E7" s="137" t="s">
        <v>166</v>
      </c>
      <c r="F7" s="137"/>
      <c r="G7" s="137"/>
      <c r="H7" s="137"/>
      <c r="I7" s="137"/>
      <c r="J7" s="137"/>
      <c r="K7" s="137"/>
    </row>
    <row r="8" spans="1:11" ht="19.95" customHeight="1">
      <c r="A8" s="24"/>
      <c r="C8" s="25"/>
      <c r="D8" s="25"/>
      <c r="E8" s="136" t="s">
        <v>46</v>
      </c>
      <c r="F8" s="136"/>
      <c r="G8" s="136"/>
      <c r="H8" s="25"/>
      <c r="I8" s="136" t="s">
        <v>45</v>
      </c>
      <c r="J8" s="136"/>
      <c r="K8" s="136"/>
    </row>
    <row r="9" spans="1:11" ht="19.95" customHeight="1">
      <c r="A9" s="24"/>
      <c r="C9" s="26" t="s">
        <v>1</v>
      </c>
      <c r="D9" s="25"/>
      <c r="E9" s="134">
        <v>2022</v>
      </c>
      <c r="F9" s="27"/>
      <c r="G9" s="134">
        <v>2021</v>
      </c>
      <c r="H9" s="25"/>
      <c r="I9" s="134">
        <v>2022</v>
      </c>
      <c r="J9" s="27"/>
      <c r="K9" s="134">
        <v>2021</v>
      </c>
    </row>
    <row r="10" spans="1:11" ht="19.95" customHeight="1">
      <c r="A10" s="24"/>
      <c r="C10" s="21"/>
      <c r="D10" s="19"/>
      <c r="E10" s="81"/>
      <c r="F10" s="19"/>
      <c r="G10" s="82"/>
      <c r="H10" s="19"/>
      <c r="I10" s="81"/>
      <c r="J10" s="19"/>
      <c r="K10" s="82"/>
    </row>
    <row r="11" spans="1:11" ht="19.95" customHeight="1">
      <c r="A11" s="19" t="s">
        <v>2</v>
      </c>
      <c r="C11" s="28"/>
      <c r="D11" s="29"/>
      <c r="E11" s="29"/>
      <c r="F11" s="29"/>
      <c r="G11" s="29"/>
      <c r="H11" s="29"/>
      <c r="I11" s="29"/>
      <c r="J11" s="29"/>
      <c r="K11" s="29"/>
    </row>
    <row r="12" spans="1:11" ht="19.95" customHeight="1">
      <c r="A12" s="30" t="s">
        <v>15</v>
      </c>
      <c r="C12" s="83"/>
      <c r="D12" s="29"/>
      <c r="E12" s="29">
        <v>22439</v>
      </c>
      <c r="F12" s="29"/>
      <c r="G12" s="29">
        <v>72462</v>
      </c>
      <c r="H12" s="29"/>
      <c r="I12" s="31">
        <v>4044</v>
      </c>
      <c r="J12" s="29"/>
      <c r="K12" s="29">
        <v>41966</v>
      </c>
    </row>
    <row r="13" spans="1:11" ht="19.95" customHeight="1">
      <c r="A13" s="84" t="s">
        <v>196</v>
      </c>
      <c r="C13" s="28" t="s">
        <v>257</v>
      </c>
      <c r="D13" s="29"/>
      <c r="E13" s="29">
        <v>103794</v>
      </c>
      <c r="F13" s="29"/>
      <c r="G13" s="67">
        <v>0</v>
      </c>
      <c r="H13" s="29"/>
      <c r="I13" s="31">
        <v>103794</v>
      </c>
      <c r="J13" s="29"/>
      <c r="K13" s="67">
        <v>0</v>
      </c>
    </row>
    <row r="14" spans="1:11" ht="19.95" customHeight="1">
      <c r="A14" s="30" t="s">
        <v>92</v>
      </c>
      <c r="C14" s="28" t="s">
        <v>188</v>
      </c>
      <c r="D14" s="29"/>
      <c r="E14" s="29">
        <v>416833</v>
      </c>
      <c r="F14" s="29"/>
      <c r="G14" s="29">
        <v>387264</v>
      </c>
      <c r="H14" s="29"/>
      <c r="I14" s="31">
        <v>85393</v>
      </c>
      <c r="J14" s="29"/>
      <c r="K14" s="29">
        <v>59295</v>
      </c>
    </row>
    <row r="15" spans="1:11" ht="19.95" customHeight="1">
      <c r="A15" s="30" t="s">
        <v>174</v>
      </c>
      <c r="C15" s="28" t="s">
        <v>189</v>
      </c>
      <c r="D15" s="29"/>
      <c r="E15" s="67">
        <v>0</v>
      </c>
      <c r="F15" s="29"/>
      <c r="G15" s="67">
        <v>0</v>
      </c>
      <c r="H15" s="29"/>
      <c r="I15" s="31">
        <v>225750</v>
      </c>
      <c r="J15" s="29"/>
      <c r="K15" s="67">
        <v>0</v>
      </c>
    </row>
    <row r="16" spans="1:11" ht="19.95" customHeight="1">
      <c r="A16" s="30" t="s">
        <v>141</v>
      </c>
      <c r="C16" s="28"/>
      <c r="D16" s="29"/>
      <c r="E16" s="29"/>
      <c r="F16" s="29"/>
      <c r="G16" s="29"/>
      <c r="H16" s="29"/>
      <c r="I16" s="31"/>
      <c r="J16" s="29"/>
      <c r="K16" s="29"/>
    </row>
    <row r="17" spans="1:11" ht="19.95" customHeight="1">
      <c r="A17" s="30"/>
      <c r="B17" s="20" t="s">
        <v>142</v>
      </c>
      <c r="C17" s="28" t="s">
        <v>135</v>
      </c>
      <c r="D17" s="29"/>
      <c r="E17" s="29">
        <v>2659</v>
      </c>
      <c r="F17" s="29"/>
      <c r="G17" s="29">
        <v>20289</v>
      </c>
      <c r="H17" s="29"/>
      <c r="I17" s="31">
        <v>20</v>
      </c>
      <c r="J17" s="29"/>
      <c r="K17" s="29">
        <v>77</v>
      </c>
    </row>
    <row r="18" spans="1:11" ht="19.95" customHeight="1">
      <c r="A18" s="30" t="s">
        <v>55</v>
      </c>
      <c r="C18" s="28"/>
      <c r="D18" s="29"/>
      <c r="E18" s="29"/>
      <c r="F18" s="29"/>
      <c r="G18" s="29"/>
      <c r="H18" s="29"/>
      <c r="I18" s="31"/>
      <c r="J18" s="29"/>
      <c r="K18" s="29"/>
    </row>
    <row r="19" spans="1:11" ht="19.95" customHeight="1">
      <c r="B19" s="20" t="s">
        <v>152</v>
      </c>
      <c r="C19" s="28" t="s">
        <v>94</v>
      </c>
      <c r="D19" s="29"/>
      <c r="E19" s="29">
        <v>1046</v>
      </c>
      <c r="F19" s="29"/>
      <c r="G19" s="29">
        <v>917</v>
      </c>
      <c r="H19" s="29"/>
      <c r="I19" s="31">
        <v>0</v>
      </c>
      <c r="J19" s="29"/>
      <c r="K19" s="31">
        <v>0</v>
      </c>
    </row>
    <row r="20" spans="1:11" ht="19.95" customHeight="1">
      <c r="A20" s="20" t="s">
        <v>260</v>
      </c>
      <c r="C20" s="28"/>
      <c r="D20" s="29"/>
      <c r="E20" s="29"/>
      <c r="F20" s="29"/>
      <c r="G20" s="29"/>
      <c r="H20" s="29"/>
      <c r="I20" s="31"/>
      <c r="J20" s="29"/>
      <c r="K20" s="31"/>
    </row>
    <row r="21" spans="1:11" ht="19.95" customHeight="1">
      <c r="B21" s="20" t="s">
        <v>259</v>
      </c>
      <c r="C21" s="28" t="s">
        <v>175</v>
      </c>
      <c r="D21" s="29"/>
      <c r="E21" s="95">
        <v>0</v>
      </c>
      <c r="F21" s="95"/>
      <c r="G21" s="95">
        <v>0</v>
      </c>
      <c r="H21" s="29"/>
      <c r="I21" s="31">
        <v>1200</v>
      </c>
      <c r="J21" s="29"/>
      <c r="K21" s="31">
        <v>0</v>
      </c>
    </row>
    <row r="22" spans="1:11" ht="19.95" customHeight="1">
      <c r="A22" s="84" t="s">
        <v>38</v>
      </c>
      <c r="C22" s="28" t="s">
        <v>258</v>
      </c>
      <c r="D22" s="29"/>
      <c r="E22" s="29">
        <v>279078</v>
      </c>
      <c r="F22" s="29"/>
      <c r="G22" s="29">
        <v>226473</v>
      </c>
      <c r="H22" s="29"/>
      <c r="I22" s="31">
        <v>110135</v>
      </c>
      <c r="J22" s="29"/>
      <c r="K22" s="29">
        <v>81718</v>
      </c>
    </row>
    <row r="23" spans="1:11" ht="19.95" customHeight="1">
      <c r="A23" s="30" t="s">
        <v>3</v>
      </c>
      <c r="C23" s="28" t="s">
        <v>134</v>
      </c>
      <c r="D23" s="29"/>
      <c r="E23" s="29">
        <v>22539</v>
      </c>
      <c r="F23" s="29"/>
      <c r="G23" s="29">
        <v>12824</v>
      </c>
      <c r="H23" s="29"/>
      <c r="I23" s="31">
        <v>9599</v>
      </c>
      <c r="J23" s="29"/>
      <c r="K23" s="29">
        <v>6104</v>
      </c>
    </row>
    <row r="24" spans="1:11" ht="19.95" customHeight="1">
      <c r="A24" s="19" t="s">
        <v>4</v>
      </c>
      <c r="D24" s="29"/>
      <c r="E24" s="33">
        <f>SUM(E12:E23)</f>
        <v>848388</v>
      </c>
      <c r="F24" s="29"/>
      <c r="G24" s="34">
        <f>SUM(G12:G23)</f>
        <v>720229</v>
      </c>
      <c r="H24" s="29"/>
      <c r="I24" s="33">
        <f>SUM(I12:I23)</f>
        <v>539935</v>
      </c>
      <c r="J24" s="29"/>
      <c r="K24" s="34">
        <f>SUM(K12:K23)</f>
        <v>189160</v>
      </c>
    </row>
    <row r="25" spans="1:11" ht="19.95" customHeight="1">
      <c r="A25" s="19"/>
      <c r="C25" s="28"/>
      <c r="D25" s="29"/>
      <c r="E25" s="29"/>
      <c r="F25" s="29"/>
      <c r="G25" s="29"/>
      <c r="H25" s="29"/>
      <c r="I25" s="29"/>
      <c r="J25" s="29"/>
      <c r="K25" s="29"/>
    </row>
    <row r="26" spans="1:11" ht="19.95" customHeight="1">
      <c r="A26" s="19" t="s">
        <v>5</v>
      </c>
      <c r="C26" s="28"/>
      <c r="D26" s="29"/>
      <c r="E26" s="29"/>
      <c r="F26" s="29"/>
      <c r="G26" s="29"/>
      <c r="H26" s="29"/>
      <c r="I26" s="29"/>
      <c r="J26" s="29"/>
      <c r="K26" s="29"/>
    </row>
    <row r="27" spans="1:11" ht="19.95" customHeight="1">
      <c r="A27" s="20" t="s">
        <v>151</v>
      </c>
      <c r="C27" s="28" t="s">
        <v>261</v>
      </c>
      <c r="E27" s="35">
        <v>35535</v>
      </c>
      <c r="G27" s="35">
        <v>15527</v>
      </c>
      <c r="I27" s="35">
        <v>31527</v>
      </c>
      <c r="K27" s="35">
        <v>11525</v>
      </c>
    </row>
    <row r="28" spans="1:11" ht="19.95" customHeight="1">
      <c r="A28" s="20" t="s">
        <v>143</v>
      </c>
      <c r="C28" s="28" t="s">
        <v>135</v>
      </c>
      <c r="E28" s="35">
        <v>285</v>
      </c>
      <c r="G28" s="35">
        <v>5500</v>
      </c>
      <c r="I28" s="42">
        <v>0</v>
      </c>
      <c r="K28" s="35">
        <v>142</v>
      </c>
    </row>
    <row r="29" spans="1:11" ht="19.95" customHeight="1">
      <c r="A29" s="20" t="s">
        <v>93</v>
      </c>
      <c r="C29" s="28" t="s">
        <v>94</v>
      </c>
      <c r="E29" s="67">
        <v>0</v>
      </c>
      <c r="G29" s="35">
        <v>317</v>
      </c>
      <c r="I29" s="42">
        <v>0</v>
      </c>
      <c r="J29" s="31"/>
      <c r="K29" s="31">
        <v>0</v>
      </c>
    </row>
    <row r="30" spans="1:11" ht="19.95" customHeight="1">
      <c r="A30" s="30" t="s">
        <v>197</v>
      </c>
      <c r="C30" s="28" t="s">
        <v>262</v>
      </c>
      <c r="D30" s="36"/>
      <c r="E30" s="36">
        <v>30701</v>
      </c>
      <c r="F30" s="36"/>
      <c r="G30" s="85">
        <v>0</v>
      </c>
      <c r="H30" s="36"/>
      <c r="I30" s="37">
        <v>30701</v>
      </c>
      <c r="J30" s="36"/>
      <c r="K30" s="85">
        <v>0</v>
      </c>
    </row>
    <row r="31" spans="1:11" ht="19.95" customHeight="1">
      <c r="A31" s="30" t="s">
        <v>266</v>
      </c>
      <c r="C31" s="28" t="s">
        <v>175</v>
      </c>
      <c r="D31" s="36"/>
      <c r="E31" s="135">
        <v>0</v>
      </c>
      <c r="F31" s="36"/>
      <c r="G31" s="85">
        <v>0</v>
      </c>
      <c r="H31" s="36"/>
      <c r="I31" s="37">
        <v>3100</v>
      </c>
      <c r="J31" s="36"/>
      <c r="K31" s="85">
        <v>0</v>
      </c>
    </row>
    <row r="32" spans="1:11" ht="19.95" customHeight="1">
      <c r="A32" s="30" t="s">
        <v>198</v>
      </c>
      <c r="C32" s="28" t="s">
        <v>190</v>
      </c>
      <c r="D32" s="29"/>
      <c r="E32" s="67">
        <v>0</v>
      </c>
      <c r="F32" s="29"/>
      <c r="G32" s="67">
        <v>0</v>
      </c>
      <c r="H32" s="29"/>
      <c r="I32" s="29">
        <v>91086</v>
      </c>
      <c r="J32" s="29"/>
      <c r="K32" s="29">
        <v>58536</v>
      </c>
    </row>
    <row r="33" spans="1:11" ht="19.95" customHeight="1">
      <c r="A33" s="20" t="s">
        <v>272</v>
      </c>
      <c r="C33" s="28" t="s">
        <v>263</v>
      </c>
      <c r="D33" s="29"/>
      <c r="E33" s="31">
        <v>0</v>
      </c>
      <c r="F33" s="29"/>
      <c r="G33" s="31">
        <v>0</v>
      </c>
      <c r="H33" s="29"/>
      <c r="I33" s="62">
        <v>0</v>
      </c>
      <c r="J33" s="29"/>
      <c r="K33" s="31">
        <v>0</v>
      </c>
    </row>
    <row r="34" spans="1:11" ht="19.95" customHeight="1">
      <c r="A34" s="20" t="s">
        <v>153</v>
      </c>
      <c r="C34" s="28" t="s">
        <v>273</v>
      </c>
      <c r="D34" s="29"/>
      <c r="E34" s="29">
        <v>32435</v>
      </c>
      <c r="F34" s="29"/>
      <c r="G34" s="29">
        <v>38445</v>
      </c>
      <c r="H34" s="29"/>
      <c r="I34" s="29">
        <v>39018</v>
      </c>
      <c r="J34" s="29"/>
      <c r="K34" s="29">
        <v>44830</v>
      </c>
    </row>
    <row r="35" spans="1:11" ht="19.95" customHeight="1">
      <c r="A35" s="30" t="s">
        <v>41</v>
      </c>
      <c r="C35" s="28" t="s">
        <v>274</v>
      </c>
      <c r="D35" s="36"/>
      <c r="E35" s="36">
        <v>113106</v>
      </c>
      <c r="F35" s="36"/>
      <c r="G35" s="36">
        <v>114318</v>
      </c>
      <c r="H35" s="36"/>
      <c r="I35" s="37">
        <v>77910</v>
      </c>
      <c r="J35" s="36"/>
      <c r="K35" s="36">
        <v>78078</v>
      </c>
    </row>
    <row r="36" spans="1:11" ht="19.95" customHeight="1">
      <c r="A36" s="20" t="s">
        <v>131</v>
      </c>
      <c r="C36" s="28" t="s">
        <v>275</v>
      </c>
      <c r="D36" s="36"/>
      <c r="E36" s="36">
        <v>8286</v>
      </c>
      <c r="F36" s="36"/>
      <c r="G36" s="36">
        <v>11176</v>
      </c>
      <c r="H36" s="36"/>
      <c r="I36" s="37">
        <v>1211</v>
      </c>
      <c r="J36" s="36"/>
      <c r="K36" s="36">
        <v>1675</v>
      </c>
    </row>
    <row r="37" spans="1:11" ht="19.95" customHeight="1">
      <c r="A37" s="30" t="s">
        <v>23</v>
      </c>
      <c r="C37" s="28"/>
      <c r="D37" s="36"/>
      <c r="E37" s="36">
        <v>4476</v>
      </c>
      <c r="F37" s="36"/>
      <c r="G37" s="36">
        <v>1764</v>
      </c>
      <c r="H37" s="36"/>
      <c r="I37" s="37">
        <v>3882</v>
      </c>
      <c r="J37" s="36"/>
      <c r="K37" s="36">
        <v>1182</v>
      </c>
    </row>
    <row r="38" spans="1:11" ht="19.95" customHeight="1">
      <c r="A38" s="30" t="s">
        <v>233</v>
      </c>
      <c r="C38" s="28" t="s">
        <v>265</v>
      </c>
      <c r="D38" s="36"/>
      <c r="E38" s="36">
        <v>10104</v>
      </c>
      <c r="F38" s="36"/>
      <c r="G38" s="36">
        <v>10403</v>
      </c>
      <c r="H38" s="36"/>
      <c r="I38" s="37">
        <v>3910</v>
      </c>
      <c r="J38" s="36"/>
      <c r="K38" s="36">
        <v>1206</v>
      </c>
    </row>
    <row r="39" spans="1:11" ht="19.95" customHeight="1">
      <c r="A39" s="30" t="s">
        <v>42</v>
      </c>
      <c r="C39" s="28"/>
      <c r="D39" s="36"/>
      <c r="E39" s="36">
        <v>1824</v>
      </c>
      <c r="F39" s="36"/>
      <c r="G39" s="36">
        <v>1428</v>
      </c>
      <c r="H39" s="36"/>
      <c r="I39" s="37">
        <v>1076</v>
      </c>
      <c r="J39" s="36"/>
      <c r="K39" s="36">
        <v>701</v>
      </c>
    </row>
    <row r="40" spans="1:11" ht="19.95" customHeight="1">
      <c r="A40" s="19" t="s">
        <v>13</v>
      </c>
      <c r="D40" s="29"/>
      <c r="E40" s="33">
        <f>SUM(E27:E39)</f>
        <v>236752</v>
      </c>
      <c r="F40" s="29"/>
      <c r="G40" s="33">
        <f>SUM(G27:G39)</f>
        <v>198878</v>
      </c>
      <c r="H40" s="29"/>
      <c r="I40" s="33">
        <f>SUM(I27:I39)</f>
        <v>283421</v>
      </c>
      <c r="J40" s="29"/>
      <c r="K40" s="33">
        <f>SUM(K27:K39)</f>
        <v>197875</v>
      </c>
    </row>
    <row r="41" spans="1:11" ht="19.95" customHeight="1">
      <c r="A41" s="19"/>
      <c r="C41" s="28"/>
      <c r="D41" s="29"/>
      <c r="E41" s="29"/>
      <c r="F41" s="29"/>
      <c r="G41" s="86"/>
      <c r="H41" s="29"/>
      <c r="I41" s="29"/>
      <c r="J41" s="29"/>
      <c r="K41" s="86"/>
    </row>
    <row r="42" spans="1:11" ht="19.95" customHeight="1" thickBot="1">
      <c r="A42" s="19" t="s">
        <v>6</v>
      </c>
      <c r="C42" s="25"/>
      <c r="D42" s="29"/>
      <c r="E42" s="38">
        <f>E24+E40</f>
        <v>1085140</v>
      </c>
      <c r="F42" s="29"/>
      <c r="G42" s="39">
        <f>G24+G40</f>
        <v>919107</v>
      </c>
      <c r="H42" s="29"/>
      <c r="I42" s="38">
        <f>I24+I40</f>
        <v>823356</v>
      </c>
      <c r="J42" s="29"/>
      <c r="K42" s="39">
        <f>K24+K40</f>
        <v>387035</v>
      </c>
    </row>
    <row r="43" spans="1:11" ht="19.95" customHeight="1" thickTop="1">
      <c r="A43" s="19" t="str">
        <f>A1</f>
        <v>BIOSCIENCE ANIMAL HEALTH PUBLIC COMPANY LIMITED AND ITS SUBSIDIARIES</v>
      </c>
      <c r="B43" s="24"/>
      <c r="C43" s="23"/>
      <c r="D43" s="24"/>
      <c r="E43" s="24"/>
      <c r="F43" s="24"/>
      <c r="H43" s="24"/>
      <c r="I43" s="24"/>
      <c r="J43" s="24"/>
    </row>
    <row r="44" spans="1:11" s="22" customFormat="1" ht="19.95" customHeight="1">
      <c r="A44" s="22" t="s">
        <v>129</v>
      </c>
      <c r="B44" s="20"/>
      <c r="C44" s="23"/>
      <c r="D44" s="24"/>
      <c r="E44" s="24"/>
      <c r="F44" s="24"/>
      <c r="H44" s="24"/>
      <c r="I44" s="24"/>
      <c r="J44" s="24"/>
    </row>
    <row r="45" spans="1:11" ht="19.95" customHeight="1">
      <c r="A45" s="19" t="str">
        <f>A3</f>
        <v>AS AT DECEMBER 31, 2022</v>
      </c>
      <c r="B45" s="19"/>
      <c r="C45" s="23"/>
      <c r="D45" s="19"/>
      <c r="E45" s="19"/>
      <c r="F45" s="19"/>
      <c r="H45" s="19"/>
      <c r="I45" s="19"/>
      <c r="J45" s="19"/>
    </row>
    <row r="46" spans="1:11" ht="19.95" customHeight="1">
      <c r="A46" s="30"/>
      <c r="B46" s="19"/>
      <c r="C46" s="23"/>
      <c r="D46" s="19"/>
      <c r="E46" s="19"/>
      <c r="F46" s="19"/>
      <c r="H46" s="19"/>
      <c r="I46" s="19"/>
      <c r="J46" s="19"/>
    </row>
    <row r="47" spans="1:11" ht="19.95" customHeight="1">
      <c r="A47" s="24" t="s">
        <v>27</v>
      </c>
      <c r="C47" s="21"/>
      <c r="D47" s="24"/>
      <c r="E47" s="80"/>
      <c r="F47" s="24"/>
      <c r="G47" s="80"/>
      <c r="H47" s="24"/>
      <c r="I47" s="80"/>
      <c r="J47" s="24"/>
      <c r="K47" s="80"/>
    </row>
    <row r="48" spans="1:11" ht="19.95" customHeight="1">
      <c r="A48" s="24"/>
      <c r="C48" s="21"/>
      <c r="D48" s="24"/>
      <c r="E48" s="80"/>
      <c r="F48" s="24"/>
      <c r="G48" s="80"/>
      <c r="H48" s="24"/>
      <c r="I48" s="80"/>
      <c r="J48" s="24"/>
      <c r="K48" s="80"/>
    </row>
    <row r="49" spans="1:11" ht="19.95" customHeight="1">
      <c r="A49" s="24"/>
      <c r="C49" s="25"/>
      <c r="D49" s="25"/>
      <c r="E49" s="137" t="s">
        <v>166</v>
      </c>
      <c r="F49" s="137"/>
      <c r="G49" s="137"/>
      <c r="H49" s="137"/>
      <c r="I49" s="137"/>
      <c r="J49" s="137"/>
      <c r="K49" s="137"/>
    </row>
    <row r="50" spans="1:11" ht="19.95" customHeight="1">
      <c r="A50" s="24"/>
      <c r="C50" s="25"/>
      <c r="D50" s="25"/>
      <c r="E50" s="136" t="s">
        <v>46</v>
      </c>
      <c r="F50" s="136"/>
      <c r="G50" s="136"/>
      <c r="H50" s="25"/>
      <c r="I50" s="136" t="s">
        <v>45</v>
      </c>
      <c r="J50" s="136"/>
      <c r="K50" s="136"/>
    </row>
    <row r="51" spans="1:11" ht="19.95" customHeight="1">
      <c r="A51" s="24"/>
      <c r="C51" s="26" t="s">
        <v>1</v>
      </c>
      <c r="D51" s="25"/>
      <c r="E51" s="134">
        <v>2022</v>
      </c>
      <c r="F51" s="27"/>
      <c r="G51" s="134">
        <v>2021</v>
      </c>
      <c r="H51" s="25"/>
      <c r="I51" s="134">
        <v>2022</v>
      </c>
      <c r="J51" s="27"/>
      <c r="K51" s="134">
        <v>2021</v>
      </c>
    </row>
    <row r="52" spans="1:11" ht="19.95" customHeight="1">
      <c r="A52" s="24"/>
      <c r="C52" s="21"/>
      <c r="D52" s="19"/>
      <c r="E52" s="81"/>
      <c r="F52" s="19"/>
      <c r="G52" s="82"/>
      <c r="H52" s="19"/>
      <c r="I52" s="81"/>
      <c r="J52" s="19"/>
      <c r="K52" s="82"/>
    </row>
    <row r="53" spans="1:11" ht="19.95" customHeight="1">
      <c r="A53" s="19" t="s">
        <v>7</v>
      </c>
      <c r="C53" s="25"/>
      <c r="D53" s="30"/>
      <c r="E53" s="87"/>
      <c r="F53" s="30"/>
      <c r="G53" s="87"/>
      <c r="H53" s="30"/>
      <c r="I53" s="87"/>
      <c r="J53" s="30"/>
      <c r="K53" s="87"/>
    </row>
    <row r="54" spans="1:11" ht="19.95" customHeight="1">
      <c r="A54" s="20" t="s">
        <v>155</v>
      </c>
      <c r="D54" s="30"/>
      <c r="E54" s="87"/>
      <c r="F54" s="30"/>
      <c r="G54" s="87"/>
      <c r="H54" s="30"/>
      <c r="I54" s="87"/>
      <c r="J54" s="30"/>
      <c r="K54" s="87"/>
    </row>
    <row r="55" spans="1:11" ht="19.95" customHeight="1">
      <c r="B55" s="20" t="s">
        <v>154</v>
      </c>
      <c r="C55" s="40" t="s">
        <v>267</v>
      </c>
      <c r="D55" s="30"/>
      <c r="E55" s="31">
        <v>0</v>
      </c>
      <c r="F55" s="30"/>
      <c r="G55" s="31">
        <v>254748</v>
      </c>
      <c r="H55" s="30"/>
      <c r="I55" s="41">
        <v>0</v>
      </c>
      <c r="J55" s="30"/>
      <c r="K55" s="31">
        <v>56083</v>
      </c>
    </row>
    <row r="56" spans="1:11" ht="19.95" customHeight="1">
      <c r="A56" s="30" t="s">
        <v>95</v>
      </c>
      <c r="C56" s="25"/>
      <c r="D56" s="30"/>
      <c r="E56" s="87"/>
      <c r="F56" s="30"/>
      <c r="G56" s="87"/>
      <c r="H56" s="30"/>
      <c r="I56" s="87"/>
      <c r="J56" s="30"/>
      <c r="K56" s="87"/>
    </row>
    <row r="57" spans="1:11" ht="19.95" customHeight="1">
      <c r="A57" s="88" t="s">
        <v>20</v>
      </c>
      <c r="B57" s="89" t="s">
        <v>28</v>
      </c>
      <c r="C57" s="25">
        <v>4</v>
      </c>
      <c r="D57" s="30"/>
      <c r="E57" s="87">
        <v>1665</v>
      </c>
      <c r="F57" s="30"/>
      <c r="G57" s="87">
        <v>400</v>
      </c>
      <c r="H57" s="30"/>
      <c r="I57" s="87">
        <v>8099</v>
      </c>
      <c r="J57" s="30"/>
      <c r="K57" s="87">
        <v>2048</v>
      </c>
    </row>
    <row r="58" spans="1:11" ht="19.95" customHeight="1">
      <c r="A58" s="88" t="s">
        <v>20</v>
      </c>
      <c r="B58" s="20" t="s">
        <v>21</v>
      </c>
      <c r="C58" s="25"/>
      <c r="D58" s="30"/>
      <c r="E58" s="87">
        <v>274775</v>
      </c>
      <c r="F58" s="30"/>
      <c r="G58" s="87">
        <v>303340</v>
      </c>
      <c r="H58" s="30"/>
      <c r="I58" s="87">
        <v>84050</v>
      </c>
      <c r="J58" s="30"/>
      <c r="K58" s="87">
        <v>38012</v>
      </c>
    </row>
    <row r="59" spans="1:11" ht="19.95" customHeight="1">
      <c r="A59" s="88" t="s">
        <v>49</v>
      </c>
      <c r="C59" s="28" t="s">
        <v>264</v>
      </c>
      <c r="D59" s="90"/>
      <c r="E59" s="41">
        <v>2680</v>
      </c>
      <c r="F59" s="90"/>
      <c r="G59" s="41">
        <v>2496</v>
      </c>
      <c r="H59" s="90"/>
      <c r="I59" s="41">
        <v>351</v>
      </c>
      <c r="J59" s="90"/>
      <c r="K59" s="41">
        <v>351</v>
      </c>
    </row>
    <row r="60" spans="1:11" ht="19.95" customHeight="1">
      <c r="A60" s="88" t="s">
        <v>48</v>
      </c>
      <c r="C60" s="25"/>
      <c r="D60" s="30"/>
      <c r="E60" s="87"/>
      <c r="F60" s="30"/>
      <c r="G60" s="87"/>
      <c r="H60" s="30"/>
      <c r="I60" s="87"/>
      <c r="J60" s="30"/>
      <c r="K60" s="87"/>
    </row>
    <row r="61" spans="1:11" ht="19.95" customHeight="1">
      <c r="B61" s="20" t="s">
        <v>125</v>
      </c>
      <c r="C61" s="40" t="s">
        <v>268</v>
      </c>
      <c r="D61" s="90"/>
      <c r="E61" s="41">
        <v>0</v>
      </c>
      <c r="F61" s="90"/>
      <c r="G61" s="41">
        <v>15477</v>
      </c>
      <c r="H61" s="90"/>
      <c r="I61" s="41">
        <v>0</v>
      </c>
      <c r="J61" s="90"/>
      <c r="K61" s="41">
        <v>14852</v>
      </c>
    </row>
    <row r="62" spans="1:11" ht="19.95" customHeight="1">
      <c r="A62" s="88" t="s">
        <v>33</v>
      </c>
      <c r="D62" s="90"/>
      <c r="E62" s="41">
        <v>5770</v>
      </c>
      <c r="F62" s="90"/>
      <c r="G62" s="41">
        <v>9007</v>
      </c>
      <c r="H62" s="90"/>
      <c r="I62" s="41">
        <v>0</v>
      </c>
      <c r="J62" s="90"/>
      <c r="K62" s="41">
        <v>0</v>
      </c>
    </row>
    <row r="63" spans="1:11" ht="19.95" customHeight="1">
      <c r="A63" s="20" t="s">
        <v>39</v>
      </c>
      <c r="C63" s="91"/>
      <c r="D63" s="29"/>
      <c r="E63" s="90">
        <v>13019</v>
      </c>
      <c r="F63" s="90"/>
      <c r="G63" s="90">
        <v>13737</v>
      </c>
      <c r="H63" s="90"/>
      <c r="I63" s="41">
        <v>4844</v>
      </c>
      <c r="J63" s="29"/>
      <c r="K63" s="90">
        <v>4821</v>
      </c>
    </row>
    <row r="64" spans="1:11" ht="19.95" customHeight="1">
      <c r="A64" s="30" t="s">
        <v>22</v>
      </c>
      <c r="C64" s="91"/>
      <c r="D64" s="29"/>
      <c r="E64" s="90">
        <v>5882</v>
      </c>
      <c r="F64" s="90"/>
      <c r="G64" s="90">
        <v>6437</v>
      </c>
      <c r="H64" s="90"/>
      <c r="I64" s="41">
        <v>1774</v>
      </c>
      <c r="J64" s="29"/>
      <c r="K64" s="90">
        <v>1237</v>
      </c>
    </row>
    <row r="65" spans="1:11" ht="19.95" customHeight="1">
      <c r="A65" s="19" t="s">
        <v>8</v>
      </c>
      <c r="D65" s="29"/>
      <c r="E65" s="33">
        <f>SUM(E55:E64)</f>
        <v>303791</v>
      </c>
      <c r="F65" s="29"/>
      <c r="G65" s="33">
        <f>SUM(G55:G64)</f>
        <v>605642</v>
      </c>
      <c r="H65" s="29"/>
      <c r="I65" s="33">
        <f>SUM(I55:I64)</f>
        <v>99118</v>
      </c>
      <c r="J65" s="29"/>
      <c r="K65" s="33">
        <f>SUM(K55:K64)</f>
        <v>117404</v>
      </c>
    </row>
    <row r="66" spans="1:11" ht="19.95" customHeight="1">
      <c r="A66" s="19"/>
      <c r="C66" s="83"/>
      <c r="D66" s="29"/>
      <c r="E66" s="29"/>
      <c r="F66" s="29"/>
      <c r="G66" s="29"/>
      <c r="H66" s="29"/>
      <c r="I66" s="29"/>
      <c r="J66" s="29"/>
      <c r="K66" s="29"/>
    </row>
    <row r="67" spans="1:11" s="44" customFormat="1" ht="19.95" customHeight="1">
      <c r="A67" s="43" t="s">
        <v>40</v>
      </c>
      <c r="C67" s="83"/>
      <c r="D67" s="90"/>
      <c r="E67" s="90"/>
      <c r="F67" s="90"/>
      <c r="G67" s="29"/>
      <c r="H67" s="90"/>
      <c r="I67" s="90"/>
      <c r="J67" s="90"/>
      <c r="K67" s="29"/>
    </row>
    <row r="68" spans="1:11" s="44" customFormat="1" ht="19.95" customHeight="1">
      <c r="A68" s="44" t="s">
        <v>51</v>
      </c>
      <c r="C68" s="91" t="s">
        <v>264</v>
      </c>
      <c r="D68" s="90"/>
      <c r="E68" s="45">
        <v>3954</v>
      </c>
      <c r="F68" s="90"/>
      <c r="G68" s="45">
        <v>6071</v>
      </c>
      <c r="H68" s="90"/>
      <c r="I68" s="46">
        <v>729</v>
      </c>
      <c r="J68" s="90"/>
      <c r="K68" s="45">
        <v>1080</v>
      </c>
    </row>
    <row r="69" spans="1:11" s="44" customFormat="1" ht="19.95" customHeight="1">
      <c r="A69" s="44" t="s">
        <v>50</v>
      </c>
      <c r="C69" s="91"/>
      <c r="D69" s="90"/>
      <c r="E69" s="45"/>
      <c r="F69" s="90"/>
      <c r="G69" s="45"/>
      <c r="H69" s="90"/>
      <c r="I69" s="46"/>
      <c r="J69" s="90"/>
      <c r="K69" s="45"/>
    </row>
    <row r="70" spans="1:11" s="44" customFormat="1" ht="19.95" customHeight="1">
      <c r="B70" s="44" t="s">
        <v>127</v>
      </c>
      <c r="C70" s="40" t="s">
        <v>268</v>
      </c>
      <c r="D70" s="90"/>
      <c r="E70" s="45">
        <v>0</v>
      </c>
      <c r="F70" s="90"/>
      <c r="G70" s="45">
        <v>33118</v>
      </c>
      <c r="H70" s="90"/>
      <c r="I70" s="46">
        <v>0</v>
      </c>
      <c r="J70" s="90"/>
      <c r="K70" s="45">
        <v>28743</v>
      </c>
    </row>
    <row r="71" spans="1:11" s="44" customFormat="1" ht="19.95" customHeight="1">
      <c r="A71" s="44" t="s">
        <v>52</v>
      </c>
      <c r="C71" s="91"/>
      <c r="D71" s="90"/>
      <c r="E71" s="45"/>
      <c r="F71" s="90"/>
      <c r="G71" s="45"/>
      <c r="H71" s="90"/>
      <c r="I71" s="46"/>
      <c r="J71" s="90"/>
      <c r="K71" s="45"/>
    </row>
    <row r="72" spans="1:11" s="44" customFormat="1" ht="19.95" customHeight="1">
      <c r="B72" s="44" t="s">
        <v>53</v>
      </c>
      <c r="C72" s="91" t="s">
        <v>176</v>
      </c>
      <c r="D72" s="90"/>
      <c r="E72" s="45">
        <v>8699</v>
      </c>
      <c r="F72" s="90"/>
      <c r="G72" s="45">
        <v>7390</v>
      </c>
      <c r="H72" s="90"/>
      <c r="I72" s="46">
        <v>2014</v>
      </c>
      <c r="J72" s="90"/>
      <c r="K72" s="45">
        <v>1715</v>
      </c>
    </row>
    <row r="73" spans="1:11" s="44" customFormat="1" ht="19.95" customHeight="1">
      <c r="A73" s="44" t="s">
        <v>43</v>
      </c>
      <c r="D73" s="90"/>
      <c r="E73" s="90">
        <v>147</v>
      </c>
      <c r="F73" s="90"/>
      <c r="G73" s="90">
        <v>64</v>
      </c>
      <c r="H73" s="90"/>
      <c r="I73" s="46">
        <v>147</v>
      </c>
      <c r="J73" s="90"/>
      <c r="K73" s="90">
        <v>24</v>
      </c>
    </row>
    <row r="74" spans="1:11" s="44" customFormat="1" ht="19.95" customHeight="1">
      <c r="A74" s="19" t="s">
        <v>96</v>
      </c>
      <c r="C74" s="91"/>
      <c r="D74" s="90"/>
      <c r="E74" s="92">
        <f>SUM(E68:E73)</f>
        <v>12800</v>
      </c>
      <c r="F74" s="90"/>
      <c r="G74" s="92">
        <f>SUM(G68:G73)</f>
        <v>46643</v>
      </c>
      <c r="H74" s="90"/>
      <c r="I74" s="92">
        <f>SUM(I68:I73)</f>
        <v>2890</v>
      </c>
      <c r="J74" s="90"/>
      <c r="K74" s="92">
        <f>SUM(K68:K73)</f>
        <v>31562</v>
      </c>
    </row>
    <row r="75" spans="1:11" ht="19.95" customHeight="1">
      <c r="A75" s="19"/>
      <c r="C75" s="91"/>
      <c r="D75" s="29"/>
      <c r="E75" s="29"/>
      <c r="F75" s="29"/>
      <c r="G75" s="29"/>
      <c r="H75" s="29"/>
      <c r="I75" s="29"/>
      <c r="J75" s="29"/>
      <c r="K75" s="29"/>
    </row>
    <row r="76" spans="1:11" ht="19.95" customHeight="1">
      <c r="A76" s="19" t="s">
        <v>9</v>
      </c>
      <c r="C76" s="83"/>
      <c r="D76" s="29"/>
      <c r="E76" s="93">
        <f>E65+E74</f>
        <v>316591</v>
      </c>
      <c r="F76" s="29"/>
      <c r="G76" s="93">
        <f>G65+G74</f>
        <v>652285</v>
      </c>
      <c r="H76" s="29"/>
      <c r="I76" s="93">
        <f>I65+I74</f>
        <v>102008</v>
      </c>
      <c r="J76" s="29"/>
      <c r="K76" s="93">
        <f>K65+K74</f>
        <v>148966</v>
      </c>
    </row>
    <row r="77" spans="1:11" ht="19.95" customHeight="1">
      <c r="A77" s="19" t="str">
        <f>A1</f>
        <v>BIOSCIENCE ANIMAL HEALTH PUBLIC COMPANY LIMITED AND ITS SUBSIDIARIES</v>
      </c>
      <c r="B77" s="24"/>
      <c r="C77" s="23"/>
      <c r="D77" s="24"/>
      <c r="E77" s="24"/>
      <c r="F77" s="24"/>
      <c r="H77" s="24"/>
      <c r="I77" s="24"/>
      <c r="J77" s="24"/>
    </row>
    <row r="78" spans="1:11" s="22" customFormat="1" ht="19.95" customHeight="1">
      <c r="A78" s="22" t="s">
        <v>129</v>
      </c>
      <c r="B78" s="20"/>
      <c r="C78" s="23"/>
      <c r="D78" s="24"/>
      <c r="E78" s="24"/>
      <c r="F78" s="24"/>
      <c r="H78" s="24"/>
      <c r="I78" s="24"/>
      <c r="J78" s="24"/>
    </row>
    <row r="79" spans="1:11" ht="19.95" customHeight="1">
      <c r="A79" s="19" t="str">
        <f>A3</f>
        <v>AS AT DECEMBER 31, 2022</v>
      </c>
      <c r="B79" s="19"/>
      <c r="C79" s="23"/>
      <c r="D79" s="19"/>
      <c r="E79" s="19"/>
      <c r="F79" s="19"/>
      <c r="G79" s="19"/>
      <c r="H79" s="19"/>
      <c r="I79" s="19"/>
      <c r="J79" s="19"/>
      <c r="K79" s="19"/>
    </row>
    <row r="80" spans="1:11" ht="19.95" customHeight="1">
      <c r="A80" s="30"/>
      <c r="B80" s="19"/>
      <c r="C80" s="23"/>
      <c r="D80" s="19"/>
      <c r="E80" s="19"/>
      <c r="F80" s="19"/>
      <c r="H80" s="19"/>
      <c r="I80" s="19"/>
      <c r="J80" s="19"/>
    </row>
    <row r="81" spans="1:11" ht="19.95" customHeight="1">
      <c r="A81" s="24" t="s">
        <v>132</v>
      </c>
      <c r="C81" s="21"/>
      <c r="D81" s="24"/>
      <c r="E81" s="80"/>
      <c r="F81" s="24"/>
      <c r="G81" s="80"/>
      <c r="H81" s="24"/>
      <c r="I81" s="80"/>
      <c r="J81" s="24"/>
      <c r="K81" s="80"/>
    </row>
    <row r="82" spans="1:11" ht="19.95" customHeight="1">
      <c r="A82" s="24"/>
      <c r="C82" s="21"/>
      <c r="D82" s="24"/>
      <c r="E82" s="80"/>
      <c r="F82" s="24"/>
      <c r="G82" s="80"/>
      <c r="H82" s="24"/>
      <c r="I82" s="80"/>
      <c r="J82" s="24"/>
      <c r="K82" s="80"/>
    </row>
    <row r="83" spans="1:11" ht="19.95" customHeight="1">
      <c r="A83" s="24"/>
      <c r="C83" s="25"/>
      <c r="D83" s="25"/>
      <c r="E83" s="137" t="s">
        <v>166</v>
      </c>
      <c r="F83" s="137"/>
      <c r="G83" s="137"/>
      <c r="H83" s="137"/>
      <c r="I83" s="137"/>
      <c r="J83" s="137"/>
      <c r="K83" s="137"/>
    </row>
    <row r="84" spans="1:11" ht="19.95" customHeight="1">
      <c r="A84" s="24"/>
      <c r="C84" s="25"/>
      <c r="D84" s="25"/>
      <c r="E84" s="136" t="s">
        <v>46</v>
      </c>
      <c r="F84" s="136"/>
      <c r="G84" s="136"/>
      <c r="H84" s="25"/>
      <c r="I84" s="136" t="s">
        <v>45</v>
      </c>
      <c r="J84" s="136"/>
      <c r="K84" s="136"/>
    </row>
    <row r="85" spans="1:11" ht="19.95" customHeight="1">
      <c r="A85" s="24"/>
      <c r="C85" s="26" t="s">
        <v>1</v>
      </c>
      <c r="D85" s="25"/>
      <c r="E85" s="134">
        <v>2022</v>
      </c>
      <c r="F85" s="27"/>
      <c r="G85" s="134">
        <v>2021</v>
      </c>
      <c r="H85" s="25"/>
      <c r="I85" s="134">
        <v>2022</v>
      </c>
      <c r="J85" s="27"/>
      <c r="K85" s="134">
        <v>2021</v>
      </c>
    </row>
    <row r="86" spans="1:11" ht="19.95" customHeight="1">
      <c r="A86" s="30"/>
      <c r="C86" s="91"/>
      <c r="D86" s="29"/>
      <c r="E86" s="29"/>
      <c r="F86" s="29"/>
      <c r="G86" s="47"/>
      <c r="H86" s="29"/>
      <c r="I86" s="29"/>
      <c r="J86" s="29"/>
      <c r="K86" s="47"/>
    </row>
    <row r="87" spans="1:11" ht="19.95" customHeight="1">
      <c r="A87" s="19" t="s">
        <v>26</v>
      </c>
      <c r="C87" s="28"/>
      <c r="D87" s="29"/>
      <c r="E87" s="29"/>
      <c r="F87" s="29"/>
      <c r="G87" s="29"/>
      <c r="H87" s="29"/>
      <c r="I87" s="29"/>
      <c r="J87" s="29"/>
      <c r="K87" s="29"/>
    </row>
    <row r="88" spans="1:11" ht="19.95" customHeight="1">
      <c r="A88" s="30" t="s">
        <v>10</v>
      </c>
      <c r="C88" s="28" t="s">
        <v>191</v>
      </c>
      <c r="D88" s="29"/>
      <c r="E88" s="29"/>
      <c r="F88" s="29"/>
      <c r="G88" s="29"/>
      <c r="H88" s="29"/>
      <c r="I88" s="29"/>
      <c r="J88" s="29"/>
      <c r="K88" s="29"/>
    </row>
    <row r="89" spans="1:11" ht="19.95" customHeight="1">
      <c r="A89" s="88" t="s">
        <v>0</v>
      </c>
      <c r="B89" s="20" t="s">
        <v>156</v>
      </c>
      <c r="C89" s="28"/>
      <c r="D89" s="29"/>
      <c r="E89" s="29"/>
      <c r="F89" s="29"/>
      <c r="G89" s="29"/>
      <c r="H89" s="29"/>
      <c r="I89" s="29"/>
      <c r="J89" s="29"/>
      <c r="K89" s="29"/>
    </row>
    <row r="90" spans="1:11" ht="19.95" customHeight="1" thickBot="1">
      <c r="B90" s="20" t="s">
        <v>157</v>
      </c>
      <c r="C90" s="28"/>
      <c r="D90" s="29"/>
      <c r="E90" s="38">
        <v>157000</v>
      </c>
      <c r="F90" s="29"/>
      <c r="G90" s="38">
        <v>157000</v>
      </c>
      <c r="H90" s="29"/>
      <c r="I90" s="38">
        <v>157000</v>
      </c>
      <c r="J90" s="29"/>
      <c r="K90" s="38">
        <v>157000</v>
      </c>
    </row>
    <row r="91" spans="1:11" ht="19.95" customHeight="1" thickTop="1">
      <c r="A91" s="88" t="s">
        <v>0</v>
      </c>
      <c r="B91" s="20" t="s">
        <v>54</v>
      </c>
      <c r="C91" s="83"/>
      <c r="D91" s="29"/>
      <c r="E91" s="29"/>
      <c r="F91" s="29"/>
      <c r="G91" s="29"/>
      <c r="H91" s="29"/>
      <c r="I91" s="29"/>
      <c r="J91" s="29"/>
      <c r="K91" s="29"/>
    </row>
    <row r="92" spans="1:11" ht="19.95" customHeight="1">
      <c r="A92" s="88"/>
      <c r="B92" s="20" t="s">
        <v>230</v>
      </c>
      <c r="C92" s="83"/>
      <c r="D92" s="29"/>
      <c r="E92" s="29"/>
      <c r="F92" s="29"/>
      <c r="G92" s="29"/>
      <c r="H92" s="29"/>
      <c r="I92" s="29"/>
      <c r="J92" s="29"/>
      <c r="K92" s="29"/>
    </row>
    <row r="93" spans="1:11" ht="19.95" customHeight="1">
      <c r="A93" s="88"/>
      <c r="B93" s="20" t="s">
        <v>234</v>
      </c>
      <c r="C93" s="83"/>
      <c r="D93" s="29"/>
      <c r="E93" s="29"/>
      <c r="F93" s="29"/>
      <c r="G93" s="29"/>
      <c r="H93" s="29"/>
      <c r="I93" s="29"/>
      <c r="J93" s="29"/>
      <c r="K93" s="29"/>
    </row>
    <row r="94" spans="1:11" ht="19.95" customHeight="1">
      <c r="A94" s="88"/>
      <c r="B94" s="20" t="s">
        <v>229</v>
      </c>
      <c r="C94" s="83"/>
      <c r="D94" s="29"/>
      <c r="E94" s="29"/>
      <c r="F94" s="29"/>
      <c r="G94" s="29"/>
      <c r="H94" s="29"/>
      <c r="I94" s="29"/>
      <c r="J94" s="29"/>
      <c r="K94" s="29"/>
    </row>
    <row r="95" spans="1:11" ht="19.95" customHeight="1">
      <c r="B95" s="20" t="s">
        <v>177</v>
      </c>
      <c r="C95" s="28"/>
      <c r="D95" s="29"/>
      <c r="E95" s="29">
        <v>157000</v>
      </c>
      <c r="F95" s="29"/>
      <c r="G95" s="29">
        <v>110000</v>
      </c>
      <c r="H95" s="29"/>
      <c r="I95" s="48">
        <v>157000</v>
      </c>
      <c r="J95" s="29"/>
      <c r="K95" s="29">
        <v>110000</v>
      </c>
    </row>
    <row r="96" spans="1:11" ht="19.95" customHeight="1">
      <c r="A96" s="20" t="s">
        <v>178</v>
      </c>
      <c r="C96" s="28" t="s">
        <v>191</v>
      </c>
      <c r="D96" s="29"/>
      <c r="E96" s="29">
        <v>501620</v>
      </c>
      <c r="F96" s="29"/>
      <c r="G96" s="49">
        <v>0</v>
      </c>
      <c r="H96" s="29"/>
      <c r="I96" s="48">
        <v>501620</v>
      </c>
      <c r="J96" s="29"/>
      <c r="K96" s="49">
        <v>0</v>
      </c>
    </row>
    <row r="97" spans="1:14" ht="19.95" customHeight="1">
      <c r="A97" s="20" t="s">
        <v>133</v>
      </c>
      <c r="C97" s="28"/>
      <c r="D97" s="29"/>
      <c r="E97" s="29">
        <v>12118</v>
      </c>
      <c r="F97" s="29"/>
      <c r="G97" s="29">
        <v>12118</v>
      </c>
      <c r="H97" s="29"/>
      <c r="I97" s="48">
        <v>12118</v>
      </c>
      <c r="J97" s="29"/>
      <c r="K97" s="29">
        <v>12118</v>
      </c>
    </row>
    <row r="98" spans="1:14" ht="19.95" customHeight="1">
      <c r="A98" s="20" t="s">
        <v>144</v>
      </c>
      <c r="C98" s="28"/>
      <c r="D98" s="29"/>
      <c r="E98" s="29"/>
      <c r="F98" s="29"/>
      <c r="G98" s="29"/>
      <c r="H98" s="29"/>
      <c r="I98" s="48"/>
      <c r="J98" s="29"/>
      <c r="K98" s="29"/>
    </row>
    <row r="99" spans="1:14" ht="19.95" customHeight="1">
      <c r="B99" s="20" t="s">
        <v>145</v>
      </c>
      <c r="C99" s="28"/>
      <c r="D99" s="29"/>
      <c r="E99" s="29">
        <v>4007</v>
      </c>
      <c r="F99" s="29"/>
      <c r="G99" s="29">
        <v>4007</v>
      </c>
      <c r="H99" s="29"/>
      <c r="I99" s="48">
        <v>0</v>
      </c>
      <c r="J99" s="29"/>
      <c r="K99" s="49">
        <v>0</v>
      </c>
    </row>
    <row r="100" spans="1:14" ht="19.95" customHeight="1">
      <c r="A100" s="20" t="s">
        <v>120</v>
      </c>
      <c r="C100" s="28"/>
      <c r="D100" s="29"/>
      <c r="E100" s="29"/>
      <c r="F100" s="29"/>
      <c r="G100" s="29"/>
      <c r="H100" s="29"/>
      <c r="I100" s="48"/>
      <c r="J100" s="29"/>
      <c r="K100" s="49"/>
    </row>
    <row r="101" spans="1:14" ht="19.95" customHeight="1">
      <c r="B101" s="20" t="s">
        <v>121</v>
      </c>
      <c r="C101" s="28"/>
      <c r="D101" s="29"/>
      <c r="E101" s="29">
        <v>3213</v>
      </c>
      <c r="F101" s="29"/>
      <c r="G101" s="29">
        <v>3213</v>
      </c>
      <c r="H101" s="29"/>
      <c r="I101" s="48">
        <v>0</v>
      </c>
      <c r="J101" s="29"/>
      <c r="K101" s="49">
        <v>0</v>
      </c>
    </row>
    <row r="102" spans="1:14" ht="19.95" customHeight="1">
      <c r="A102" s="20" t="s">
        <v>31</v>
      </c>
      <c r="B102" s="30"/>
      <c r="C102" s="28"/>
      <c r="D102" s="29"/>
      <c r="E102" s="29"/>
      <c r="F102" s="29"/>
      <c r="G102" s="29"/>
      <c r="H102" s="29"/>
      <c r="I102" s="49"/>
      <c r="J102" s="29"/>
      <c r="K102" s="29"/>
    </row>
    <row r="103" spans="1:14" ht="19.95" customHeight="1">
      <c r="A103" s="88" t="s">
        <v>0</v>
      </c>
      <c r="B103" s="30" t="s">
        <v>36</v>
      </c>
      <c r="C103" s="28" t="s">
        <v>192</v>
      </c>
      <c r="D103" s="29"/>
      <c r="E103" s="29">
        <f>SE_conso!N47</f>
        <v>15700</v>
      </c>
      <c r="F103" s="29"/>
      <c r="G103" s="29">
        <f>SE_conso!N29</f>
        <v>15154</v>
      </c>
      <c r="H103" s="29"/>
      <c r="I103" s="48">
        <f>SE_separate!J39</f>
        <v>15700</v>
      </c>
      <c r="J103" s="29"/>
      <c r="K103" s="29">
        <f>SE_separate!J25</f>
        <v>15154</v>
      </c>
    </row>
    <row r="104" spans="1:14" ht="19.95" customHeight="1">
      <c r="A104" s="88" t="s">
        <v>0</v>
      </c>
      <c r="B104" s="20" t="s">
        <v>35</v>
      </c>
      <c r="C104" s="28"/>
      <c r="D104" s="29"/>
      <c r="E104" s="29">
        <f>SE_conso!P47</f>
        <v>67314</v>
      </c>
      <c r="F104" s="29"/>
      <c r="G104" s="29">
        <f>SE_conso!P29</f>
        <v>120985</v>
      </c>
      <c r="H104" s="29"/>
      <c r="I104" s="29">
        <f>SE_separate!L39</f>
        <v>34885</v>
      </c>
      <c r="J104" s="29"/>
      <c r="K104" s="29">
        <f>SE_separate!L25</f>
        <v>100797</v>
      </c>
    </row>
    <row r="105" spans="1:14" ht="19.95" customHeight="1">
      <c r="A105" s="88" t="s">
        <v>211</v>
      </c>
      <c r="C105" s="28"/>
      <c r="D105" s="29"/>
      <c r="E105" s="93">
        <f>SE_conso!V47</f>
        <v>25</v>
      </c>
      <c r="F105" s="29"/>
      <c r="G105" s="110">
        <v>0</v>
      </c>
      <c r="H105" s="29"/>
      <c r="I105" s="93">
        <f>SE_separate!R39</f>
        <v>25</v>
      </c>
      <c r="J105" s="29"/>
      <c r="K105" s="110">
        <v>0</v>
      </c>
    </row>
    <row r="106" spans="1:14" ht="19.95" customHeight="1">
      <c r="A106" s="19" t="s">
        <v>199</v>
      </c>
      <c r="B106" s="19"/>
      <c r="C106" s="28"/>
      <c r="D106" s="29"/>
      <c r="E106" s="29">
        <f>SUM(E91:E105)</f>
        <v>760997</v>
      </c>
      <c r="F106" s="29"/>
      <c r="G106" s="29">
        <f>SUM(G91:G105)</f>
        <v>265477</v>
      </c>
      <c r="H106" s="29"/>
      <c r="I106" s="29">
        <f>SUM(I91:I105)</f>
        <v>721348</v>
      </c>
      <c r="J106" s="29"/>
      <c r="K106" s="29">
        <f>SUM(K91:K105)</f>
        <v>238069</v>
      </c>
    </row>
    <row r="107" spans="1:14" ht="19.95" customHeight="1">
      <c r="A107" s="30" t="s">
        <v>56</v>
      </c>
      <c r="C107" s="28"/>
      <c r="D107" s="29"/>
      <c r="E107" s="93">
        <f>SE_conso!Z47</f>
        <v>7552</v>
      </c>
      <c r="F107" s="29"/>
      <c r="G107" s="93">
        <f>SE_conso!Z29</f>
        <v>1345</v>
      </c>
      <c r="H107" s="29"/>
      <c r="I107" s="68">
        <v>0</v>
      </c>
      <c r="J107" s="29"/>
      <c r="K107" s="66">
        <v>0</v>
      </c>
      <c r="M107" s="49"/>
    </row>
    <row r="108" spans="1:14" ht="19.95" customHeight="1">
      <c r="A108" s="19" t="s">
        <v>32</v>
      </c>
      <c r="C108" s="28"/>
      <c r="D108" s="29"/>
      <c r="E108" s="93">
        <f>SUM(E106:E107)</f>
        <v>768549</v>
      </c>
      <c r="F108" s="29"/>
      <c r="G108" s="93">
        <f>SUM(G106:G107)</f>
        <v>266822</v>
      </c>
      <c r="H108" s="29"/>
      <c r="I108" s="93">
        <f>SUM(I106:I107)</f>
        <v>721348</v>
      </c>
      <c r="J108" s="29"/>
      <c r="K108" s="93">
        <f>SUM(K106:K107)</f>
        <v>238069</v>
      </c>
    </row>
    <row r="109" spans="1:14" ht="19.95" customHeight="1">
      <c r="A109" s="19"/>
      <c r="C109" s="28"/>
      <c r="D109" s="29"/>
      <c r="E109" s="29"/>
      <c r="F109" s="29"/>
      <c r="G109" s="29"/>
      <c r="H109" s="29"/>
      <c r="I109" s="29"/>
      <c r="J109" s="29"/>
      <c r="K109" s="29"/>
    </row>
    <row r="110" spans="1:14" ht="19.95" customHeight="1">
      <c r="A110" s="19" t="s">
        <v>59</v>
      </c>
      <c r="C110" s="91"/>
      <c r="D110" s="29"/>
      <c r="E110" s="29"/>
      <c r="F110" s="29"/>
      <c r="G110" s="47"/>
      <c r="H110" s="29"/>
      <c r="I110" s="29"/>
      <c r="J110" s="29"/>
      <c r="K110" s="47"/>
    </row>
    <row r="111" spans="1:14" ht="19.95" customHeight="1" thickBot="1">
      <c r="A111" s="22" t="s">
        <v>26</v>
      </c>
      <c r="C111" s="28"/>
      <c r="D111" s="47"/>
      <c r="E111" s="50">
        <f>E76+E108</f>
        <v>1085140</v>
      </c>
      <c r="F111" s="47"/>
      <c r="G111" s="51">
        <f>G76+G108</f>
        <v>919107</v>
      </c>
      <c r="H111" s="47"/>
      <c r="I111" s="50">
        <f>I76+I108</f>
        <v>823356</v>
      </c>
      <c r="J111" s="47"/>
      <c r="K111" s="51">
        <f>K76+K108</f>
        <v>387035</v>
      </c>
      <c r="M111" s="42">
        <f>I111-I42</f>
        <v>0</v>
      </c>
      <c r="N111" s="42"/>
    </row>
    <row r="112" spans="1:14" ht="21.3" customHeight="1" thickTop="1"/>
    <row r="113" spans="5:11" ht="21.3" customHeight="1">
      <c r="E113" s="42">
        <f>E42-E111</f>
        <v>0</v>
      </c>
      <c r="G113" s="42">
        <f>G42-G111</f>
        <v>0</v>
      </c>
      <c r="I113" s="42">
        <f>I42-I111</f>
        <v>0</v>
      </c>
      <c r="K113" s="42">
        <f>K42-K111</f>
        <v>0</v>
      </c>
    </row>
  </sheetData>
  <mergeCells count="9">
    <mergeCell ref="I8:K8"/>
    <mergeCell ref="E83:K83"/>
    <mergeCell ref="E84:G84"/>
    <mergeCell ref="I84:K84"/>
    <mergeCell ref="E7:K7"/>
    <mergeCell ref="E8:G8"/>
    <mergeCell ref="E49:K49"/>
    <mergeCell ref="E50:G50"/>
    <mergeCell ref="I50:K50"/>
  </mergeCells>
  <phoneticPr fontId="4" type="noConversion"/>
  <pageMargins left="0.7" right="0.3" top="0.5" bottom="0.4" header="0.4" footer="0.22"/>
  <pageSetup paperSize="9" scale="80" firstPageNumber="4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2" manualBreakCount="2">
    <brk id="42" max="14" man="1"/>
    <brk id="7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8"/>
  <sheetViews>
    <sheetView topLeftCell="A37" zoomScale="80" zoomScaleNormal="80" zoomScaleSheetLayoutView="100" workbookViewId="0">
      <selection activeCell="A100" sqref="A100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2"/>
      <c r="H1" s="24"/>
      <c r="I1" s="52"/>
      <c r="J1" s="24"/>
      <c r="K1" s="24"/>
      <c r="L1" s="24"/>
      <c r="M1" s="52"/>
      <c r="N1" s="24"/>
      <c r="O1" s="52"/>
    </row>
    <row r="2" spans="1:15" ht="19.95" customHeight="1">
      <c r="A2" s="24" t="s">
        <v>47</v>
      </c>
      <c r="B2" s="24"/>
      <c r="C2" s="23"/>
      <c r="D2" s="24"/>
      <c r="E2" s="24"/>
      <c r="F2" s="24"/>
      <c r="G2" s="52"/>
      <c r="H2" s="24"/>
      <c r="I2" s="52"/>
      <c r="J2" s="24"/>
      <c r="K2" s="24"/>
      <c r="L2" s="24"/>
      <c r="M2" s="52"/>
      <c r="N2" s="24"/>
      <c r="O2" s="52"/>
    </row>
    <row r="3" spans="1:15" ht="19.95" customHeight="1">
      <c r="A3" s="24" t="s">
        <v>238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9.95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37" t="s">
        <v>166</v>
      </c>
      <c r="J5" s="137"/>
      <c r="K5" s="137"/>
      <c r="L5" s="137"/>
      <c r="M5" s="137"/>
      <c r="N5" s="137"/>
      <c r="O5" s="137"/>
    </row>
    <row r="6" spans="1:15" ht="19.95" customHeight="1">
      <c r="B6" s="24"/>
      <c r="C6" s="21"/>
      <c r="D6" s="21"/>
      <c r="E6" s="30"/>
      <c r="F6" s="30"/>
      <c r="G6" s="30"/>
      <c r="H6" s="30"/>
      <c r="I6" s="138" t="s">
        <v>60</v>
      </c>
      <c r="J6" s="138"/>
      <c r="K6" s="138"/>
      <c r="L6" s="73"/>
      <c r="M6" s="138" t="s">
        <v>62</v>
      </c>
      <c r="N6" s="138"/>
      <c r="O6" s="138"/>
    </row>
    <row r="7" spans="1:15" ht="19.95" customHeight="1">
      <c r="B7" s="24"/>
      <c r="C7" s="21"/>
      <c r="D7" s="21"/>
      <c r="E7" s="30"/>
      <c r="F7" s="30"/>
      <c r="G7" s="30"/>
      <c r="H7" s="30"/>
      <c r="I7" s="137" t="s">
        <v>61</v>
      </c>
      <c r="J7" s="137"/>
      <c r="K7" s="137"/>
      <c r="L7" s="73"/>
      <c r="M7" s="137" t="s">
        <v>61</v>
      </c>
      <c r="N7" s="137"/>
      <c r="O7" s="137"/>
    </row>
    <row r="8" spans="1:15" ht="19.95" customHeight="1">
      <c r="B8" s="24"/>
      <c r="C8" s="20"/>
      <c r="D8" s="27"/>
      <c r="E8" s="60"/>
      <c r="F8" s="27"/>
      <c r="G8" s="26" t="s">
        <v>1</v>
      </c>
      <c r="H8" s="27"/>
      <c r="I8" s="53">
        <v>2022</v>
      </c>
      <c r="J8" s="27"/>
      <c r="K8" s="53">
        <v>2021</v>
      </c>
      <c r="L8" s="27"/>
      <c r="M8" s="53">
        <v>2022</v>
      </c>
      <c r="N8" s="27"/>
      <c r="O8" s="53">
        <v>2021</v>
      </c>
    </row>
    <row r="9" spans="1:15" ht="7.95" customHeight="1">
      <c r="B9" s="19"/>
      <c r="D9" s="29"/>
      <c r="E9" s="29"/>
      <c r="F9" s="29"/>
      <c r="G9" s="25"/>
      <c r="H9" s="29"/>
      <c r="I9" s="55"/>
      <c r="J9" s="29"/>
      <c r="K9" s="55"/>
      <c r="L9" s="29"/>
      <c r="M9" s="55"/>
      <c r="N9" s="29"/>
      <c r="O9" s="55"/>
    </row>
    <row r="10" spans="1:15" ht="19.95" customHeight="1">
      <c r="A10" s="19" t="s">
        <v>16</v>
      </c>
      <c r="C10" s="21"/>
      <c r="D10" s="29"/>
      <c r="E10" s="29"/>
      <c r="F10" s="29"/>
      <c r="G10" s="78">
        <v>30</v>
      </c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29</v>
      </c>
      <c r="C11" s="21"/>
      <c r="D11" s="36"/>
      <c r="E11" s="36"/>
      <c r="F11" s="36"/>
      <c r="G11" s="25" t="s">
        <v>134</v>
      </c>
      <c r="H11" s="36"/>
      <c r="I11" s="54">
        <v>2194419</v>
      </c>
      <c r="J11" s="36"/>
      <c r="K11" s="54">
        <v>1974756</v>
      </c>
      <c r="L11" s="36"/>
      <c r="M11" s="54">
        <v>449509</v>
      </c>
      <c r="N11" s="36"/>
      <c r="O11" s="54">
        <v>350288</v>
      </c>
    </row>
    <row r="12" spans="1:15" ht="19.95" customHeight="1">
      <c r="A12" s="30" t="s">
        <v>68</v>
      </c>
      <c r="D12" s="36"/>
      <c r="E12" s="36"/>
      <c r="F12" s="36"/>
      <c r="G12" s="78">
        <v>14</v>
      </c>
      <c r="H12" s="36"/>
      <c r="I12" s="54">
        <v>0</v>
      </c>
      <c r="J12" s="36"/>
      <c r="K12" s="54">
        <v>0</v>
      </c>
      <c r="L12" s="36"/>
      <c r="M12" s="54">
        <v>39000</v>
      </c>
      <c r="N12" s="36"/>
      <c r="O12" s="54">
        <v>114000</v>
      </c>
    </row>
    <row r="13" spans="1:15" ht="19.95" customHeight="1">
      <c r="A13" s="30" t="s">
        <v>137</v>
      </c>
      <c r="D13" s="36"/>
      <c r="E13" s="36"/>
      <c r="F13" s="36"/>
      <c r="G13" s="78">
        <v>14</v>
      </c>
      <c r="H13" s="36"/>
      <c r="I13" s="54">
        <v>0</v>
      </c>
      <c r="J13" s="36"/>
      <c r="K13" s="54">
        <v>270</v>
      </c>
      <c r="L13" s="36"/>
      <c r="M13" s="54">
        <v>0</v>
      </c>
      <c r="N13" s="36"/>
      <c r="O13" s="54">
        <v>0</v>
      </c>
    </row>
    <row r="14" spans="1:15" ht="19.95" customHeight="1">
      <c r="A14" s="30" t="s">
        <v>11</v>
      </c>
      <c r="D14" s="36"/>
      <c r="E14" s="36"/>
      <c r="F14" s="36"/>
      <c r="G14" s="25" t="s">
        <v>269</v>
      </c>
      <c r="H14" s="36"/>
      <c r="I14" s="54">
        <v>25261</v>
      </c>
      <c r="J14" s="36"/>
      <c r="K14" s="54">
        <v>11478</v>
      </c>
      <c r="L14" s="36"/>
      <c r="M14" s="54">
        <v>28765</v>
      </c>
      <c r="N14" s="36"/>
      <c r="O14" s="54">
        <v>18597</v>
      </c>
    </row>
    <row r="15" spans="1:15" ht="19.95" customHeight="1">
      <c r="A15" s="19" t="s">
        <v>17</v>
      </c>
      <c r="D15" s="29"/>
      <c r="E15" s="29"/>
      <c r="F15" s="29"/>
      <c r="G15" s="25"/>
      <c r="H15" s="29"/>
      <c r="I15" s="34">
        <f>SUM(I11:I14)</f>
        <v>2219680</v>
      </c>
      <c r="J15" s="29"/>
      <c r="K15" s="33">
        <f>SUM(K11:K14)</f>
        <v>1986504</v>
      </c>
      <c r="L15" s="29"/>
      <c r="M15" s="34">
        <f>SUM(M11:M14)</f>
        <v>517274</v>
      </c>
      <c r="N15" s="29"/>
      <c r="O15" s="34">
        <f>SUM(O11:O14)</f>
        <v>482885</v>
      </c>
    </row>
    <row r="16" spans="1:15" ht="7.95" customHeight="1">
      <c r="B16" s="19"/>
      <c r="D16" s="29"/>
      <c r="E16" s="29"/>
      <c r="F16" s="29"/>
      <c r="G16" s="25"/>
      <c r="H16" s="29"/>
      <c r="I16" s="55"/>
      <c r="J16" s="29"/>
      <c r="K16" s="29"/>
      <c r="L16" s="29"/>
      <c r="M16" s="55"/>
      <c r="N16" s="29"/>
      <c r="O16" s="55"/>
    </row>
    <row r="17" spans="1:15" ht="19.95" customHeight="1">
      <c r="A17" s="19" t="s">
        <v>18</v>
      </c>
      <c r="D17" s="29"/>
      <c r="E17" s="29"/>
      <c r="F17" s="29"/>
      <c r="G17" s="25"/>
      <c r="H17" s="29"/>
      <c r="I17" s="29"/>
      <c r="J17" s="29"/>
      <c r="K17" s="29"/>
      <c r="L17" s="29"/>
      <c r="M17" s="29"/>
      <c r="N17" s="29"/>
      <c r="O17" s="29"/>
    </row>
    <row r="18" spans="1:15" ht="19.95" customHeight="1">
      <c r="A18" s="30" t="s">
        <v>30</v>
      </c>
      <c r="D18" s="29"/>
      <c r="E18" s="29"/>
      <c r="F18" s="29"/>
      <c r="G18" s="25" t="s">
        <v>134</v>
      </c>
      <c r="H18" s="29"/>
      <c r="I18" s="46">
        <v>1877474</v>
      </c>
      <c r="J18" s="29"/>
      <c r="K18" s="46">
        <v>1627890</v>
      </c>
      <c r="L18" s="29"/>
      <c r="M18" s="46">
        <v>376966</v>
      </c>
      <c r="N18" s="29"/>
      <c r="O18" s="46">
        <v>270078</v>
      </c>
    </row>
    <row r="19" spans="1:15" ht="19.95" customHeight="1">
      <c r="A19" s="30" t="s">
        <v>97</v>
      </c>
      <c r="D19" s="36"/>
      <c r="E19" s="54"/>
      <c r="F19" s="36"/>
      <c r="G19" s="25"/>
      <c r="H19" s="36"/>
      <c r="I19" s="54">
        <v>163477</v>
      </c>
      <c r="J19" s="36"/>
      <c r="K19" s="54">
        <v>155560</v>
      </c>
      <c r="L19" s="36"/>
      <c r="M19" s="54">
        <v>42078</v>
      </c>
      <c r="N19" s="36"/>
      <c r="O19" s="54">
        <v>42165</v>
      </c>
    </row>
    <row r="20" spans="1:15" ht="19.95" customHeight="1">
      <c r="A20" s="30" t="s">
        <v>44</v>
      </c>
      <c r="D20" s="36"/>
      <c r="E20" s="54"/>
      <c r="F20" s="36"/>
      <c r="G20" s="25" t="s">
        <v>134</v>
      </c>
      <c r="H20" s="36"/>
      <c r="I20" s="54">
        <v>96696</v>
      </c>
      <c r="J20" s="36"/>
      <c r="K20" s="54">
        <v>106814</v>
      </c>
      <c r="L20" s="36"/>
      <c r="M20" s="54">
        <v>51239</v>
      </c>
      <c r="N20" s="36"/>
      <c r="O20" s="54">
        <v>50744</v>
      </c>
    </row>
    <row r="21" spans="1:15" ht="19.95" customHeight="1">
      <c r="A21" s="43" t="s">
        <v>19</v>
      </c>
      <c r="D21" s="36"/>
      <c r="E21" s="36"/>
      <c r="F21" s="36"/>
      <c r="G21" s="25">
        <v>28</v>
      </c>
      <c r="H21" s="36"/>
      <c r="I21" s="57">
        <f>SUM(I18:I20)</f>
        <v>2137647</v>
      </c>
      <c r="J21" s="36"/>
      <c r="K21" s="57">
        <f>SUM(K18:K20)</f>
        <v>1890264</v>
      </c>
      <c r="L21" s="36"/>
      <c r="M21" s="57">
        <f>SUM(M18:M20)</f>
        <v>470283</v>
      </c>
      <c r="N21" s="36"/>
      <c r="O21" s="57">
        <f>SUM(O18:O20)</f>
        <v>362987</v>
      </c>
    </row>
    <row r="22" spans="1:15" ht="7.95" customHeight="1">
      <c r="B22" s="19"/>
      <c r="D22" s="36"/>
      <c r="E22" s="36"/>
      <c r="F22" s="36"/>
      <c r="G22" s="21"/>
      <c r="H22" s="36"/>
      <c r="I22" s="55"/>
      <c r="J22" s="36"/>
      <c r="K22" s="36"/>
      <c r="L22" s="36"/>
      <c r="M22" s="55"/>
      <c r="N22" s="36"/>
      <c r="O22" s="55"/>
    </row>
    <row r="23" spans="1:15" ht="19.95" customHeight="1">
      <c r="A23" s="19" t="s">
        <v>57</v>
      </c>
      <c r="B23" s="19"/>
      <c r="D23" s="36"/>
      <c r="E23" s="36"/>
      <c r="F23" s="36"/>
      <c r="G23" s="21"/>
      <c r="H23" s="36"/>
      <c r="I23" s="36">
        <f>I15-I21</f>
        <v>82033</v>
      </c>
      <c r="J23" s="36"/>
      <c r="K23" s="36">
        <f>K15-K21</f>
        <v>96240</v>
      </c>
      <c r="L23" s="36"/>
      <c r="M23" s="36">
        <f>M15-M21</f>
        <v>46991</v>
      </c>
      <c r="N23" s="36"/>
      <c r="O23" s="36">
        <f>O15-O21</f>
        <v>119898</v>
      </c>
    </row>
    <row r="24" spans="1:15" ht="7.95" customHeight="1">
      <c r="A24" s="19"/>
      <c r="B24" s="19"/>
      <c r="D24" s="36"/>
      <c r="E24" s="36"/>
      <c r="F24" s="36"/>
      <c r="G24" s="21"/>
      <c r="H24" s="36"/>
      <c r="I24" s="36"/>
      <c r="J24" s="36"/>
      <c r="K24" s="36"/>
      <c r="L24" s="36"/>
      <c r="M24" s="36"/>
      <c r="N24" s="36"/>
      <c r="O24" s="36"/>
    </row>
    <row r="25" spans="1:15" ht="19.95" customHeight="1">
      <c r="A25" s="30" t="s">
        <v>171</v>
      </c>
      <c r="B25" s="19"/>
      <c r="D25" s="36"/>
      <c r="E25" s="36"/>
      <c r="F25" s="36"/>
      <c r="G25" s="21"/>
      <c r="H25" s="36"/>
      <c r="I25" s="36"/>
      <c r="J25" s="36"/>
      <c r="K25" s="36"/>
      <c r="L25" s="36"/>
      <c r="M25" s="36"/>
      <c r="N25" s="36"/>
      <c r="O25" s="36"/>
    </row>
    <row r="26" spans="1:15" ht="19.95" customHeight="1">
      <c r="B26" s="30" t="s">
        <v>172</v>
      </c>
      <c r="C26" s="21"/>
      <c r="D26" s="36"/>
      <c r="E26" s="36"/>
      <c r="F26" s="36"/>
      <c r="G26" s="78">
        <v>14</v>
      </c>
      <c r="H26" s="36"/>
      <c r="I26" s="56">
        <v>0</v>
      </c>
      <c r="J26" s="36"/>
      <c r="K26" s="36">
        <v>299</v>
      </c>
      <c r="L26" s="54"/>
      <c r="M26" s="54">
        <v>0</v>
      </c>
      <c r="N26" s="54"/>
      <c r="O26" s="54">
        <v>0</v>
      </c>
    </row>
    <row r="27" spans="1:15" ht="7.95" customHeight="1">
      <c r="B27" s="30"/>
      <c r="C27" s="21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ht="19.95" customHeight="1">
      <c r="A28" s="30" t="s">
        <v>66</v>
      </c>
      <c r="B28" s="19"/>
      <c r="C28" s="21"/>
      <c r="D28" s="36"/>
      <c r="E28" s="36"/>
      <c r="F28" s="36"/>
      <c r="G28" s="78" t="s">
        <v>134</v>
      </c>
      <c r="H28" s="36"/>
      <c r="I28" s="58">
        <v>-6268</v>
      </c>
      <c r="J28" s="36"/>
      <c r="K28" s="58">
        <v>-9944</v>
      </c>
      <c r="L28" s="36"/>
      <c r="M28" s="58">
        <v>-2182</v>
      </c>
      <c r="N28" s="36"/>
      <c r="O28" s="58">
        <v>-4431</v>
      </c>
    </row>
    <row r="29" spans="1:15" ht="7.95" customHeight="1">
      <c r="A29" s="19"/>
      <c r="B29" s="19"/>
      <c r="C29" s="21"/>
      <c r="D29" s="36"/>
      <c r="E29" s="36"/>
      <c r="F29" s="36"/>
      <c r="G29" s="55"/>
      <c r="H29" s="36"/>
      <c r="I29" s="55"/>
      <c r="J29" s="36"/>
      <c r="K29" s="36"/>
      <c r="L29" s="36"/>
      <c r="M29" s="55"/>
      <c r="N29" s="36"/>
      <c r="O29" s="55"/>
    </row>
    <row r="30" spans="1:15" ht="19.95" customHeight="1">
      <c r="A30" s="19" t="s">
        <v>200</v>
      </c>
      <c r="B30" s="19"/>
      <c r="C30" s="21"/>
      <c r="D30" s="36"/>
      <c r="E30" s="36"/>
      <c r="F30" s="36"/>
      <c r="G30" s="36"/>
      <c r="H30" s="36"/>
      <c r="I30" s="36">
        <f>SUM(I23:I28)</f>
        <v>75765</v>
      </c>
      <c r="J30" s="36"/>
      <c r="K30" s="36">
        <f>SUM(K23:K28)</f>
        <v>86595</v>
      </c>
      <c r="L30" s="36"/>
      <c r="M30" s="36">
        <f>SUM(M23:M28)</f>
        <v>44809</v>
      </c>
      <c r="N30" s="36"/>
      <c r="O30" s="36">
        <f>SUM(O23:O28)</f>
        <v>115467</v>
      </c>
    </row>
    <row r="31" spans="1:15" ht="7.95" customHeight="1">
      <c r="A31" s="19"/>
      <c r="B31" s="19"/>
      <c r="C31" s="21"/>
      <c r="D31" s="36"/>
      <c r="E31" s="36"/>
      <c r="F31" s="36"/>
      <c r="G31" s="55"/>
      <c r="H31" s="36"/>
      <c r="I31" s="55"/>
      <c r="J31" s="36"/>
      <c r="K31" s="36"/>
      <c r="L31" s="36"/>
      <c r="M31" s="55"/>
      <c r="N31" s="36"/>
      <c r="O31" s="55"/>
    </row>
    <row r="32" spans="1:15" ht="19.95" customHeight="1">
      <c r="A32" s="30" t="s">
        <v>215</v>
      </c>
      <c r="B32" s="19"/>
      <c r="C32" s="21"/>
      <c r="D32" s="36"/>
      <c r="E32" s="55"/>
      <c r="F32" s="36"/>
      <c r="G32" s="78">
        <v>19</v>
      </c>
      <c r="H32" s="36"/>
      <c r="I32" s="58">
        <v>-16093</v>
      </c>
      <c r="J32" s="36"/>
      <c r="K32" s="58">
        <v>-17971</v>
      </c>
      <c r="L32" s="36"/>
      <c r="M32" s="58">
        <v>-1135</v>
      </c>
      <c r="N32" s="36"/>
      <c r="O32" s="58">
        <v>-388</v>
      </c>
    </row>
    <row r="33" spans="1:15" ht="7.95" customHeight="1">
      <c r="B33" s="19"/>
      <c r="C33" s="21"/>
      <c r="D33" s="36"/>
      <c r="E33" s="36"/>
      <c r="F33" s="36"/>
      <c r="G33" s="55"/>
      <c r="H33" s="36"/>
      <c r="I33" s="55"/>
      <c r="J33" s="36"/>
      <c r="K33" s="36"/>
      <c r="L33" s="36"/>
      <c r="M33" s="55"/>
      <c r="N33" s="36"/>
      <c r="O33" s="55"/>
    </row>
    <row r="34" spans="1:15" ht="19.95" customHeight="1" thickBot="1">
      <c r="A34" s="19" t="s">
        <v>235</v>
      </c>
      <c r="C34" s="28"/>
      <c r="D34" s="59"/>
      <c r="E34" s="36"/>
      <c r="F34" s="59"/>
      <c r="G34" s="36"/>
      <c r="H34" s="59"/>
      <c r="I34" s="76">
        <f>I30+I32</f>
        <v>59672</v>
      </c>
      <c r="J34" s="59"/>
      <c r="K34" s="76">
        <f>K30+K32</f>
        <v>68624</v>
      </c>
      <c r="L34" s="59"/>
      <c r="M34" s="76">
        <f>M30+M32</f>
        <v>43674</v>
      </c>
      <c r="N34" s="59"/>
      <c r="O34" s="76">
        <f>O30+O32</f>
        <v>115079</v>
      </c>
    </row>
    <row r="35" spans="1:15" ht="7.95" customHeight="1" thickTop="1">
      <c r="A35" s="43"/>
      <c r="I35" s="29"/>
      <c r="J35" s="74"/>
      <c r="K35" s="29"/>
      <c r="L35" s="29"/>
      <c r="M35" s="29"/>
      <c r="N35" s="74"/>
      <c r="O35" s="29"/>
    </row>
    <row r="36" spans="1:15" ht="19.95" customHeight="1">
      <c r="A36" s="43" t="s">
        <v>251</v>
      </c>
    </row>
    <row r="37" spans="1:15" ht="19.95" customHeight="1">
      <c r="A37" s="43" t="s">
        <v>212</v>
      </c>
    </row>
    <row r="38" spans="1:15" ht="19.95" customHeight="1">
      <c r="A38" s="44" t="s">
        <v>252</v>
      </c>
      <c r="I38" s="29"/>
      <c r="J38" s="74"/>
      <c r="K38" s="29"/>
      <c r="L38" s="29"/>
      <c r="M38" s="29"/>
      <c r="N38" s="74"/>
      <c r="O38" s="29"/>
    </row>
    <row r="39" spans="1:15" ht="19.95" customHeight="1">
      <c r="A39" s="44"/>
      <c r="B39" s="20" t="s">
        <v>214</v>
      </c>
      <c r="G39" s="78">
        <v>12</v>
      </c>
      <c r="I39" s="29">
        <v>31</v>
      </c>
      <c r="J39" s="74"/>
      <c r="K39" s="95">
        <v>0</v>
      </c>
      <c r="L39" s="29"/>
      <c r="M39" s="29">
        <v>31</v>
      </c>
      <c r="N39" s="74"/>
      <c r="O39" s="95">
        <v>0</v>
      </c>
    </row>
    <row r="40" spans="1:15" ht="19.95" customHeight="1">
      <c r="A40" s="44" t="s">
        <v>213</v>
      </c>
      <c r="G40" s="78">
        <v>19</v>
      </c>
      <c r="I40" s="93">
        <v>-6</v>
      </c>
      <c r="J40" s="74"/>
      <c r="K40" s="110">
        <v>0</v>
      </c>
      <c r="L40" s="29"/>
      <c r="M40" s="93">
        <v>-6</v>
      </c>
      <c r="N40" s="74"/>
      <c r="O40" s="110">
        <v>0</v>
      </c>
    </row>
    <row r="41" spans="1:15" ht="19.95" customHeight="1">
      <c r="A41" s="44"/>
      <c r="B41" s="22" t="s">
        <v>253</v>
      </c>
      <c r="I41" s="58">
        <f>SUM(I39:I40)</f>
        <v>25</v>
      </c>
      <c r="K41" s="68">
        <f>SUM(K39:K40)</f>
        <v>0</v>
      </c>
      <c r="M41" s="58">
        <f>SUM(M39:M40)</f>
        <v>25</v>
      </c>
      <c r="O41" s="68">
        <f>SUM(O39:O40)</f>
        <v>0</v>
      </c>
    </row>
    <row r="42" spans="1:15" ht="7.95" customHeight="1">
      <c r="B42" s="19"/>
      <c r="C42" s="21"/>
      <c r="D42" s="36"/>
      <c r="E42" s="36"/>
      <c r="F42" s="36"/>
      <c r="G42" s="55"/>
      <c r="H42" s="36"/>
      <c r="I42" s="55"/>
      <c r="J42" s="36"/>
      <c r="K42" s="36"/>
      <c r="L42" s="36"/>
      <c r="M42" s="55"/>
      <c r="N42" s="36"/>
      <c r="O42" s="55"/>
    </row>
    <row r="43" spans="1:15" ht="19.95" customHeight="1" thickBot="1">
      <c r="A43" s="43" t="s">
        <v>236</v>
      </c>
      <c r="I43" s="38">
        <f>I34+I41</f>
        <v>59697</v>
      </c>
      <c r="J43" s="74"/>
      <c r="K43" s="38">
        <f>K34+K41</f>
        <v>68624</v>
      </c>
      <c r="L43" s="29"/>
      <c r="M43" s="38">
        <f>M34+M41</f>
        <v>43699</v>
      </c>
      <c r="N43" s="74"/>
      <c r="O43" s="38">
        <f>O34+O41</f>
        <v>115079</v>
      </c>
    </row>
    <row r="44" spans="1:15" ht="7.95" customHeight="1" thickTop="1">
      <c r="A44" s="43"/>
    </row>
    <row r="45" spans="1:15" ht="19.95" customHeight="1">
      <c r="A45" s="43" t="s">
        <v>277</v>
      </c>
    </row>
    <row r="46" spans="1:15" ht="19.95" customHeight="1">
      <c r="A46" s="43"/>
      <c r="B46" s="20" t="s">
        <v>58</v>
      </c>
      <c r="I46" s="29">
        <v>55915</v>
      </c>
      <c r="J46" s="74"/>
      <c r="K46" s="29">
        <v>72404</v>
      </c>
      <c r="L46" s="29"/>
      <c r="M46" s="29">
        <v>43674</v>
      </c>
      <c r="N46" s="74"/>
      <c r="O46" s="29">
        <v>115079</v>
      </c>
    </row>
    <row r="47" spans="1:15" ht="19.95" customHeight="1">
      <c r="A47" s="43"/>
      <c r="B47" s="20" t="s">
        <v>56</v>
      </c>
      <c r="I47" s="29">
        <v>3757</v>
      </c>
      <c r="J47" s="74"/>
      <c r="K47" s="29">
        <v>-3780</v>
      </c>
      <c r="L47" s="29"/>
      <c r="M47" s="62">
        <v>0</v>
      </c>
      <c r="N47" s="74"/>
      <c r="O47" s="62">
        <v>0</v>
      </c>
    </row>
    <row r="48" spans="1:15" ht="19.95" customHeight="1" thickBot="1">
      <c r="A48" s="19" t="s">
        <v>276</v>
      </c>
      <c r="I48" s="75">
        <f>SUM(I46:I47)</f>
        <v>59672</v>
      </c>
      <c r="J48" s="74"/>
      <c r="K48" s="75">
        <f>SUM(K46:K47)</f>
        <v>68624</v>
      </c>
      <c r="L48" s="29"/>
      <c r="M48" s="75">
        <f>SUM(M46:M47)</f>
        <v>43674</v>
      </c>
      <c r="N48" s="74"/>
      <c r="O48" s="75">
        <f>O43</f>
        <v>115079</v>
      </c>
    </row>
    <row r="49" spans="1:15" ht="7.95" customHeight="1" thickTop="1">
      <c r="A49" s="19"/>
    </row>
    <row r="50" spans="1:15" ht="19.95" customHeight="1">
      <c r="A50" s="19" t="s">
        <v>278</v>
      </c>
    </row>
    <row r="51" spans="1:15" ht="19.95" customHeight="1">
      <c r="A51" s="19"/>
      <c r="B51" s="20" t="s">
        <v>58</v>
      </c>
      <c r="I51" s="29">
        <v>55940</v>
      </c>
      <c r="J51" s="74"/>
      <c r="K51" s="29">
        <v>72404</v>
      </c>
      <c r="L51" s="29"/>
      <c r="M51" s="29">
        <v>43699</v>
      </c>
      <c r="N51" s="74"/>
      <c r="O51" s="29">
        <v>115079</v>
      </c>
    </row>
    <row r="52" spans="1:15" ht="19.95" customHeight="1">
      <c r="A52" s="19"/>
      <c r="B52" s="20" t="s">
        <v>56</v>
      </c>
      <c r="I52" s="29">
        <v>3757</v>
      </c>
      <c r="J52" s="74"/>
      <c r="K52" s="29">
        <v>-3780</v>
      </c>
      <c r="L52" s="29"/>
      <c r="M52" s="62">
        <v>0</v>
      </c>
      <c r="N52" s="74"/>
      <c r="O52" s="62">
        <v>0</v>
      </c>
    </row>
    <row r="53" spans="1:15" ht="19.95" customHeight="1" thickBot="1">
      <c r="A53" s="19" t="s">
        <v>237</v>
      </c>
      <c r="I53" s="75">
        <f>SUM(I51:I52)</f>
        <v>59697</v>
      </c>
      <c r="K53" s="75">
        <f>SUM(K51:K52)</f>
        <v>68624</v>
      </c>
      <c r="M53" s="75">
        <f>SUM(M51:M52)</f>
        <v>43699</v>
      </c>
      <c r="O53" s="75">
        <f>O43</f>
        <v>115079</v>
      </c>
    </row>
    <row r="54" spans="1:15" ht="7.95" customHeight="1" thickTop="1">
      <c r="A54" s="44"/>
    </row>
    <row r="55" spans="1:15" ht="19.95" customHeight="1">
      <c r="A55" s="19" t="s">
        <v>169</v>
      </c>
    </row>
    <row r="56" spans="1:15" ht="19.95" customHeight="1" thickBot="1">
      <c r="B56" s="19" t="s">
        <v>170</v>
      </c>
      <c r="G56" s="78">
        <v>29</v>
      </c>
      <c r="I56" s="94">
        <f>I46/283610.959</f>
        <v>0.19715387655383235</v>
      </c>
      <c r="J56" s="95"/>
      <c r="K56" s="94">
        <f>K46/220000</f>
        <v>0.32910909090909091</v>
      </c>
      <c r="L56" s="95"/>
      <c r="M56" s="94">
        <f>M46/283610.959</f>
        <v>0.15399263890927431</v>
      </c>
      <c r="N56" s="95"/>
      <c r="O56" s="94">
        <f>O46/220000</f>
        <v>0.52308636363636363</v>
      </c>
    </row>
    <row r="57" spans="1:15" ht="21.3" customHeight="1" thickTop="1"/>
    <row r="88" spans="1:1" ht="21.3" customHeight="1">
      <c r="A88" s="20" t="s">
        <v>208</v>
      </c>
    </row>
  </sheetData>
  <mergeCells count="5">
    <mergeCell ref="I7:K7"/>
    <mergeCell ref="M7:O7"/>
    <mergeCell ref="I5:O5"/>
    <mergeCell ref="I6:K6"/>
    <mergeCell ref="M6:O6"/>
  </mergeCells>
  <pageMargins left="0.7" right="0.3" top="0.5" bottom="0.4" header="0.4" footer="0.22"/>
  <pageSetup paperSize="9" scale="80" firstPageNumber="7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91"/>
  <sheetViews>
    <sheetView zoomScale="90" zoomScaleNormal="90" zoomScaleSheetLayoutView="120" workbookViewId="0">
      <selection activeCell="A100" sqref="A100"/>
    </sheetView>
  </sheetViews>
  <sheetFormatPr defaultColWidth="9.125" defaultRowHeight="21.3" customHeight="1"/>
  <cols>
    <col min="1" max="1" width="31" style="114" customWidth="1"/>
    <col min="2" max="2" width="6.5" style="114" customWidth="1"/>
    <col min="3" max="3" width="0.875" style="114" customWidth="1"/>
    <col min="4" max="4" width="12.625" style="114" customWidth="1"/>
    <col min="5" max="5" width="0.875" style="114" customWidth="1"/>
    <col min="6" max="6" width="12.625" style="114" customWidth="1"/>
    <col min="7" max="7" width="0.875" style="114" customWidth="1"/>
    <col min="8" max="8" width="12.625" style="114" customWidth="1"/>
    <col min="9" max="9" width="0.875" style="114" customWidth="1"/>
    <col min="10" max="10" width="12.625" style="114" customWidth="1"/>
    <col min="11" max="11" width="0.875" style="114" customWidth="1"/>
    <col min="12" max="12" width="12.625" style="114" customWidth="1"/>
    <col min="13" max="13" width="0.875" style="114" customWidth="1"/>
    <col min="14" max="14" width="12.625" style="114" customWidth="1"/>
    <col min="15" max="15" width="0.875" style="114" customWidth="1"/>
    <col min="16" max="16" width="12.625" style="114" customWidth="1"/>
    <col min="17" max="17" width="0.875" style="114" customWidth="1"/>
    <col min="18" max="18" width="12.625" style="114" customWidth="1"/>
    <col min="19" max="19" width="0.875" style="114" customWidth="1"/>
    <col min="20" max="20" width="12.625" style="114" customWidth="1"/>
    <col min="21" max="21" width="0.875" style="114" customWidth="1"/>
    <col min="22" max="22" width="12.625" style="114" customWidth="1"/>
    <col min="23" max="23" width="0.875" style="114" customWidth="1"/>
    <col min="24" max="24" width="12.625" style="114" customWidth="1"/>
    <col min="25" max="25" width="0.875" style="114" customWidth="1"/>
    <col min="26" max="26" width="12.625" style="114" customWidth="1"/>
    <col min="27" max="27" width="0.875" style="114" customWidth="1"/>
    <col min="28" max="28" width="12.625" style="114" customWidth="1"/>
    <col min="29" max="29" width="13.25" style="114" bestFit="1" customWidth="1"/>
    <col min="30" max="16384" width="9.125" style="114"/>
  </cols>
  <sheetData>
    <row r="1" spans="1:28" ht="18" customHeight="1">
      <c r="A1" s="24" t="str">
        <f>FS!A1</f>
        <v>BIOSCIENCE ANIMAL HEALTH PUBLIC COMPANY LIMITED AND ITS SUBSIDIARIES</v>
      </c>
      <c r="B1" s="111"/>
      <c r="C1" s="112"/>
      <c r="D1" s="112"/>
      <c r="E1" s="112"/>
      <c r="F1" s="112"/>
      <c r="G1" s="112"/>
      <c r="H1" s="112"/>
      <c r="I1" s="113"/>
      <c r="J1" s="113"/>
      <c r="K1" s="113"/>
      <c r="L1" s="112"/>
      <c r="M1" s="112"/>
      <c r="N1" s="112"/>
      <c r="O1" s="113"/>
      <c r="P1" s="112"/>
      <c r="Q1" s="112"/>
      <c r="R1" s="112"/>
      <c r="S1" s="112"/>
      <c r="T1" s="112"/>
      <c r="U1" s="112"/>
      <c r="V1" s="112"/>
      <c r="W1" s="112"/>
      <c r="X1" s="112"/>
      <c r="Y1" s="113"/>
      <c r="Z1" s="112"/>
      <c r="AA1" s="113"/>
      <c r="AB1" s="52"/>
    </row>
    <row r="2" spans="1:28" ht="18" customHeight="1">
      <c r="A2" s="24" t="s">
        <v>25</v>
      </c>
      <c r="B2" s="111"/>
      <c r="C2" s="112"/>
      <c r="D2" s="112"/>
      <c r="E2" s="112"/>
      <c r="F2" s="112"/>
      <c r="G2" s="112"/>
      <c r="H2" s="112"/>
      <c r="I2" s="113"/>
      <c r="J2" s="113"/>
      <c r="K2" s="113"/>
      <c r="L2" s="112"/>
      <c r="M2" s="112"/>
      <c r="N2" s="112"/>
      <c r="O2" s="113"/>
      <c r="P2" s="112"/>
      <c r="Q2" s="112"/>
      <c r="R2" s="112"/>
      <c r="S2" s="112"/>
      <c r="T2" s="112"/>
      <c r="U2" s="112"/>
      <c r="V2" s="112"/>
      <c r="W2" s="112"/>
      <c r="X2" s="112"/>
      <c r="Y2" s="113"/>
      <c r="Z2" s="112"/>
      <c r="AA2" s="113"/>
      <c r="AB2" s="52"/>
    </row>
    <row r="3" spans="1:28" s="20" customFormat="1" ht="18" customHeight="1">
      <c r="A3" s="24" t="str">
        <f>PL!A3</f>
        <v>FOR THE YEAR ENDED DECEMBER 31, 2022</v>
      </c>
    </row>
    <row r="4" spans="1:28" s="20" customFormat="1" ht="18" customHeight="1">
      <c r="A4" s="24"/>
    </row>
    <row r="5" spans="1:28" ht="18" customHeight="1">
      <c r="A5" s="112"/>
      <c r="B5" s="112"/>
      <c r="D5" s="139" t="s">
        <v>167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</row>
    <row r="6" spans="1:28" ht="18" customHeight="1">
      <c r="A6" s="112"/>
      <c r="B6" s="112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39" t="s">
        <v>216</v>
      </c>
      <c r="S6" s="139"/>
      <c r="T6" s="139"/>
      <c r="U6" s="139"/>
      <c r="V6" s="139"/>
      <c r="W6" s="116"/>
      <c r="X6" s="116"/>
      <c r="Y6" s="116"/>
      <c r="Z6" s="116"/>
      <c r="AA6" s="116"/>
      <c r="AB6" s="116"/>
    </row>
    <row r="7" spans="1:28" ht="18" customHeight="1">
      <c r="A7" s="112"/>
      <c r="B7" s="112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 t="s">
        <v>279</v>
      </c>
      <c r="S7" s="116"/>
      <c r="T7" s="116"/>
      <c r="U7" s="116"/>
      <c r="V7" s="116"/>
      <c r="W7" s="116"/>
      <c r="X7" s="116"/>
      <c r="Y7" s="116"/>
      <c r="Z7" s="116"/>
      <c r="AA7" s="116"/>
      <c r="AB7" s="116"/>
    </row>
    <row r="8" spans="1:28" ht="18" customHeight="1">
      <c r="A8" s="112"/>
      <c r="B8" s="112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 t="s">
        <v>280</v>
      </c>
      <c r="S8" s="116"/>
      <c r="T8" s="116"/>
      <c r="U8" s="116"/>
      <c r="V8" s="116"/>
      <c r="W8" s="116"/>
      <c r="X8" s="116"/>
      <c r="Y8" s="116"/>
      <c r="Z8" s="116"/>
      <c r="AA8" s="116"/>
      <c r="AB8" s="116"/>
    </row>
    <row r="9" spans="1:28" ht="18" customHeight="1">
      <c r="A9" s="112"/>
      <c r="B9" s="112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 t="s">
        <v>281</v>
      </c>
      <c r="S9" s="116"/>
      <c r="T9" s="116"/>
      <c r="U9" s="116"/>
      <c r="V9" s="116"/>
      <c r="W9" s="116"/>
      <c r="X9" s="116"/>
      <c r="Y9" s="116"/>
      <c r="Z9" s="116"/>
      <c r="AA9" s="116"/>
      <c r="AB9" s="116"/>
    </row>
    <row r="10" spans="1:28" ht="18" customHeight="1">
      <c r="A10" s="112"/>
      <c r="B10" s="112"/>
      <c r="D10" s="116"/>
      <c r="E10" s="116"/>
      <c r="F10" s="116"/>
      <c r="G10" s="116"/>
      <c r="H10" s="116"/>
      <c r="I10" s="116"/>
      <c r="J10" s="116"/>
      <c r="K10" s="116"/>
      <c r="L10" s="117" t="s">
        <v>124</v>
      </c>
      <c r="M10" s="116"/>
      <c r="N10" s="116"/>
      <c r="O10" s="116"/>
      <c r="P10" s="116"/>
      <c r="Q10" s="116"/>
      <c r="R10" s="116" t="s">
        <v>102</v>
      </c>
      <c r="S10" s="116"/>
      <c r="U10" s="116"/>
      <c r="V10" s="116"/>
      <c r="W10" s="116"/>
      <c r="X10" s="116"/>
      <c r="Y10" s="116"/>
      <c r="Z10" s="116"/>
      <c r="AA10" s="116"/>
      <c r="AB10" s="116"/>
    </row>
    <row r="11" spans="1:28" ht="18" customHeight="1">
      <c r="B11" s="112"/>
      <c r="D11" s="116"/>
      <c r="E11" s="116"/>
      <c r="F11" s="116"/>
      <c r="G11" s="116"/>
      <c r="H11" s="116"/>
      <c r="I11" s="116"/>
      <c r="J11" s="116" t="s">
        <v>146</v>
      </c>
      <c r="K11" s="116"/>
      <c r="L11" s="117" t="s">
        <v>123</v>
      </c>
      <c r="M11" s="116"/>
      <c r="N11" s="116"/>
      <c r="O11" s="116"/>
      <c r="P11" s="116"/>
      <c r="Q11" s="116"/>
      <c r="R11" s="116" t="s">
        <v>282</v>
      </c>
      <c r="S11" s="116"/>
      <c r="T11" s="116" t="s">
        <v>217</v>
      </c>
      <c r="U11" s="116"/>
      <c r="V11" s="116"/>
      <c r="W11" s="116"/>
      <c r="Y11" s="116"/>
      <c r="Z11" s="116"/>
      <c r="AA11" s="116"/>
      <c r="AB11" s="116"/>
    </row>
    <row r="12" spans="1:28" ht="18" customHeight="1">
      <c r="B12" s="112"/>
      <c r="D12" s="116"/>
      <c r="E12" s="116"/>
      <c r="F12" s="116" t="s">
        <v>222</v>
      </c>
      <c r="G12" s="116"/>
      <c r="H12" s="116"/>
      <c r="I12" s="116"/>
      <c r="J12" s="116" t="s">
        <v>220</v>
      </c>
      <c r="K12" s="116"/>
      <c r="L12" s="117" t="s">
        <v>116</v>
      </c>
      <c r="M12" s="116"/>
      <c r="N12" s="116"/>
      <c r="O12" s="116"/>
      <c r="P12" s="116"/>
      <c r="Q12" s="116"/>
      <c r="R12" s="116" t="s">
        <v>283</v>
      </c>
      <c r="S12" s="116"/>
      <c r="T12" s="116" t="s">
        <v>288</v>
      </c>
      <c r="U12" s="116"/>
      <c r="V12" s="116"/>
      <c r="W12" s="116"/>
      <c r="Y12" s="116"/>
      <c r="Z12" s="116"/>
      <c r="AA12" s="116"/>
      <c r="AB12" s="116"/>
    </row>
    <row r="13" spans="1:28" ht="18" customHeight="1">
      <c r="B13" s="112"/>
      <c r="D13" s="116"/>
      <c r="E13" s="116"/>
      <c r="F13" s="119" t="s">
        <v>223</v>
      </c>
      <c r="G13" s="116"/>
      <c r="H13" s="116"/>
      <c r="I13" s="116"/>
      <c r="J13" s="116" t="s">
        <v>221</v>
      </c>
      <c r="K13" s="116"/>
      <c r="L13" s="117" t="s">
        <v>122</v>
      </c>
      <c r="M13" s="116"/>
      <c r="N13" s="139" t="s">
        <v>31</v>
      </c>
      <c r="O13" s="139"/>
      <c r="P13" s="139"/>
      <c r="Q13" s="116"/>
      <c r="R13" s="116" t="s">
        <v>284</v>
      </c>
      <c r="S13" s="116"/>
      <c r="T13" s="116" t="s">
        <v>289</v>
      </c>
      <c r="U13" s="116"/>
      <c r="V13" s="116"/>
      <c r="W13" s="116"/>
      <c r="X13" s="116" t="s">
        <v>83</v>
      </c>
      <c r="Y13" s="116"/>
      <c r="Z13" s="116"/>
      <c r="AA13" s="116"/>
      <c r="AB13" s="116"/>
    </row>
    <row r="14" spans="1:28" ht="18" customHeight="1">
      <c r="B14" s="112"/>
      <c r="D14" s="118" t="s">
        <v>14</v>
      </c>
      <c r="E14" s="116"/>
      <c r="F14" s="116" t="s">
        <v>180</v>
      </c>
      <c r="G14" s="116"/>
      <c r="H14" s="116" t="s">
        <v>115</v>
      </c>
      <c r="J14" s="116" t="s">
        <v>147</v>
      </c>
      <c r="L14" s="117" t="s">
        <v>228</v>
      </c>
      <c r="M14" s="116"/>
      <c r="N14" s="119" t="s">
        <v>119</v>
      </c>
      <c r="Q14" s="116"/>
      <c r="R14" s="116" t="s">
        <v>285</v>
      </c>
      <c r="S14" s="116"/>
      <c r="T14" s="116" t="s">
        <v>290</v>
      </c>
      <c r="U14" s="116"/>
      <c r="V14" s="116"/>
      <c r="W14" s="116"/>
      <c r="X14" s="116" t="s">
        <v>88</v>
      </c>
      <c r="AB14" s="116" t="s">
        <v>89</v>
      </c>
    </row>
    <row r="15" spans="1:28" ht="18" customHeight="1">
      <c r="B15" s="112"/>
      <c r="D15" s="118" t="s">
        <v>98</v>
      </c>
      <c r="E15" s="116"/>
      <c r="F15" s="119" t="s">
        <v>225</v>
      </c>
      <c r="G15" s="116"/>
      <c r="H15" s="119" t="s">
        <v>201</v>
      </c>
      <c r="I15" s="116"/>
      <c r="J15" s="116" t="s">
        <v>226</v>
      </c>
      <c r="K15" s="116"/>
      <c r="L15" s="117" t="s">
        <v>227</v>
      </c>
      <c r="M15" s="116"/>
      <c r="N15" s="119" t="s">
        <v>118</v>
      </c>
      <c r="O15" s="116"/>
      <c r="P15" s="119"/>
      <c r="Q15" s="116"/>
      <c r="R15" s="116" t="s">
        <v>286</v>
      </c>
      <c r="S15" s="116"/>
      <c r="T15" s="116" t="s">
        <v>286</v>
      </c>
      <c r="U15" s="116"/>
      <c r="V15" s="116"/>
      <c r="W15" s="116"/>
      <c r="X15" s="119" t="s">
        <v>84</v>
      </c>
      <c r="Y15" s="116"/>
      <c r="Z15" s="116" t="s">
        <v>86</v>
      </c>
      <c r="AA15" s="116"/>
      <c r="AB15" s="116" t="s">
        <v>101</v>
      </c>
    </row>
    <row r="16" spans="1:28" ht="18" customHeight="1">
      <c r="B16" s="120" t="s">
        <v>1</v>
      </c>
      <c r="D16" s="121" t="s">
        <v>99</v>
      </c>
      <c r="E16" s="116"/>
      <c r="F16" s="122" t="s">
        <v>224</v>
      </c>
      <c r="G16" s="116"/>
      <c r="H16" s="122" t="s">
        <v>90</v>
      </c>
      <c r="I16" s="119"/>
      <c r="J16" s="122" t="s">
        <v>145</v>
      </c>
      <c r="K16" s="119"/>
      <c r="L16" s="123" t="s">
        <v>117</v>
      </c>
      <c r="M16" s="116"/>
      <c r="N16" s="122" t="s">
        <v>100</v>
      </c>
      <c r="O16" s="119"/>
      <c r="P16" s="122" t="s">
        <v>35</v>
      </c>
      <c r="Q16" s="116"/>
      <c r="R16" s="115" t="s">
        <v>287</v>
      </c>
      <c r="S16" s="116"/>
      <c r="T16" s="115" t="s">
        <v>287</v>
      </c>
      <c r="U16" s="116"/>
      <c r="V16" s="115" t="s">
        <v>218</v>
      </c>
      <c r="W16" s="116"/>
      <c r="X16" s="122" t="s">
        <v>85</v>
      </c>
      <c r="Y16" s="119"/>
      <c r="Z16" s="122" t="s">
        <v>87</v>
      </c>
      <c r="AA16" s="119"/>
      <c r="AB16" s="122" t="s">
        <v>102</v>
      </c>
    </row>
    <row r="17" spans="1:28" ht="18" customHeight="1">
      <c r="A17" s="124"/>
      <c r="B17" s="112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</row>
    <row r="18" spans="1:28" ht="18" customHeight="1">
      <c r="A18" s="124" t="s">
        <v>136</v>
      </c>
      <c r="B18" s="112"/>
      <c r="D18" s="125">
        <v>110000</v>
      </c>
      <c r="E18" s="125">
        <v>0</v>
      </c>
      <c r="F18" s="125">
        <v>0</v>
      </c>
      <c r="G18" s="125"/>
      <c r="H18" s="125">
        <v>12118</v>
      </c>
      <c r="I18" s="125">
        <v>0</v>
      </c>
      <c r="J18" s="125">
        <v>4007</v>
      </c>
      <c r="K18" s="125">
        <v>0</v>
      </c>
      <c r="L18" s="125">
        <v>3213</v>
      </c>
      <c r="M18" s="125">
        <v>0</v>
      </c>
      <c r="N18" s="125">
        <v>8000</v>
      </c>
      <c r="O18" s="125">
        <v>0</v>
      </c>
      <c r="P18" s="125">
        <v>77735</v>
      </c>
      <c r="Q18" s="125"/>
      <c r="R18" s="125">
        <v>0</v>
      </c>
      <c r="S18" s="125"/>
      <c r="T18" s="125">
        <v>0</v>
      </c>
      <c r="U18" s="125"/>
      <c r="V18" s="125">
        <f>SUM(R18:T18)</f>
        <v>0</v>
      </c>
      <c r="W18" s="125"/>
      <c r="X18" s="125">
        <f>D18+H18+L18+N18+P18+J18+F18+V18</f>
        <v>215073</v>
      </c>
      <c r="Y18" s="125"/>
      <c r="Z18" s="125">
        <v>-2225</v>
      </c>
      <c r="AA18" s="125"/>
      <c r="AB18" s="125">
        <f>SUM(X18:Z18)</f>
        <v>212848</v>
      </c>
    </row>
    <row r="19" spans="1:28" ht="4.95" customHeight="1">
      <c r="B19" s="116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</row>
    <row r="20" spans="1:28" ht="18" customHeight="1">
      <c r="A20" s="114" t="s">
        <v>36</v>
      </c>
      <c r="B20" s="126">
        <v>25</v>
      </c>
      <c r="D20" s="125">
        <v>0</v>
      </c>
      <c r="E20" s="125"/>
      <c r="F20" s="125">
        <v>0</v>
      </c>
      <c r="G20" s="125"/>
      <c r="H20" s="125">
        <v>0</v>
      </c>
      <c r="I20" s="125"/>
      <c r="J20" s="125">
        <v>0</v>
      </c>
      <c r="K20" s="125"/>
      <c r="L20" s="125">
        <v>0</v>
      </c>
      <c r="M20" s="125"/>
      <c r="N20" s="125">
        <v>7154</v>
      </c>
      <c r="O20" s="125"/>
      <c r="P20" s="125">
        <v>-7154</v>
      </c>
      <c r="Q20" s="125"/>
      <c r="R20" s="125">
        <v>0</v>
      </c>
      <c r="S20" s="125"/>
      <c r="T20" s="125">
        <v>0</v>
      </c>
      <c r="U20" s="125"/>
      <c r="V20" s="125">
        <f>SUM(R20:T20)</f>
        <v>0</v>
      </c>
      <c r="W20" s="125"/>
      <c r="X20" s="125">
        <f>D20+H20+L20+N20+P20+J20+F20+V20</f>
        <v>0</v>
      </c>
      <c r="Y20" s="125"/>
      <c r="Z20" s="125">
        <v>0</v>
      </c>
      <c r="AA20" s="125"/>
      <c r="AB20" s="125">
        <f t="shared" ref="AB20:AB22" si="0">SUM(X20:Z20)</f>
        <v>0</v>
      </c>
    </row>
    <row r="21" spans="1:28" ht="4.95" customHeight="1">
      <c r="B21" s="112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</row>
    <row r="22" spans="1:28" ht="18" customHeight="1">
      <c r="A22" s="114" t="s">
        <v>128</v>
      </c>
      <c r="B22" s="126">
        <v>26</v>
      </c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0</v>
      </c>
      <c r="O22" s="125"/>
      <c r="P22" s="125">
        <v>-22000</v>
      </c>
      <c r="Q22" s="125"/>
      <c r="R22" s="125">
        <v>0</v>
      </c>
      <c r="S22" s="125"/>
      <c r="T22" s="125">
        <v>0</v>
      </c>
      <c r="U22" s="125"/>
      <c r="V22" s="125">
        <f>SUM(R22:T22)</f>
        <v>0</v>
      </c>
      <c r="W22" s="125"/>
      <c r="X22" s="125">
        <f>D22+H22+L22+N22+P22+J22+F22+V22</f>
        <v>-22000</v>
      </c>
      <c r="Y22" s="125"/>
      <c r="Z22" s="125">
        <v>0</v>
      </c>
      <c r="AA22" s="125"/>
      <c r="AB22" s="125">
        <f t="shared" si="0"/>
        <v>-22000</v>
      </c>
    </row>
    <row r="23" spans="1:28" ht="4.95" customHeight="1">
      <c r="B23" s="116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</row>
    <row r="24" spans="1:28" ht="18" customHeight="1">
      <c r="A24" s="114" t="s">
        <v>219</v>
      </c>
      <c r="B24" s="116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</row>
    <row r="25" spans="1:28" ht="18" customHeight="1">
      <c r="A25" s="127" t="s">
        <v>240</v>
      </c>
      <c r="B25" s="116"/>
      <c r="D25" s="128">
        <v>0</v>
      </c>
      <c r="E25" s="125"/>
      <c r="F25" s="128">
        <v>0</v>
      </c>
      <c r="G25" s="125"/>
      <c r="H25" s="128">
        <v>0</v>
      </c>
      <c r="I25" s="128">
        <v>0</v>
      </c>
      <c r="J25" s="128">
        <v>0</v>
      </c>
      <c r="K25" s="128"/>
      <c r="L25" s="128">
        <v>0</v>
      </c>
      <c r="M25" s="125"/>
      <c r="N25" s="128">
        <v>0</v>
      </c>
      <c r="O25" s="128"/>
      <c r="P25" s="128">
        <f>PL!K51</f>
        <v>72404</v>
      </c>
      <c r="Q25" s="125"/>
      <c r="R25" s="125">
        <v>0</v>
      </c>
      <c r="S25" s="125"/>
      <c r="T25" s="125">
        <v>0</v>
      </c>
      <c r="U25" s="125"/>
      <c r="V25" s="125">
        <f>SUM(R25:T25)</f>
        <v>0</v>
      </c>
      <c r="W25" s="125"/>
      <c r="X25" s="125">
        <f>D25+H25+L25+N25+P25+J25+F25+V25</f>
        <v>72404</v>
      </c>
      <c r="Y25" s="128"/>
      <c r="Z25" s="128">
        <f>PL!K52</f>
        <v>-3780</v>
      </c>
      <c r="AA25" s="128"/>
      <c r="AB25" s="125">
        <f>SUM(X25:Z25)</f>
        <v>68624</v>
      </c>
    </row>
    <row r="26" spans="1:28" ht="4.95" customHeight="1">
      <c r="B26" s="116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</row>
    <row r="27" spans="1:28" ht="18" customHeight="1">
      <c r="A27" s="114" t="s">
        <v>186</v>
      </c>
      <c r="B27" s="126">
        <v>14</v>
      </c>
      <c r="D27" s="128">
        <v>0</v>
      </c>
      <c r="E27" s="125"/>
      <c r="F27" s="128">
        <v>0</v>
      </c>
      <c r="G27" s="125"/>
      <c r="H27" s="128">
        <v>0</v>
      </c>
      <c r="I27" s="128">
        <v>0</v>
      </c>
      <c r="J27" s="128">
        <v>0</v>
      </c>
      <c r="K27" s="128"/>
      <c r="L27" s="128">
        <v>0</v>
      </c>
      <c r="M27" s="125"/>
      <c r="N27" s="128">
        <v>0</v>
      </c>
      <c r="O27" s="128"/>
      <c r="P27" s="128">
        <v>0</v>
      </c>
      <c r="Q27" s="125"/>
      <c r="R27" s="129">
        <v>0</v>
      </c>
      <c r="S27" s="125"/>
      <c r="T27" s="129">
        <v>0</v>
      </c>
      <c r="U27" s="125"/>
      <c r="V27" s="129">
        <f>SUM(R27:T27)</f>
        <v>0</v>
      </c>
      <c r="W27" s="125"/>
      <c r="X27" s="125">
        <f>D27+H27+L27+N27+P27+J27+F27+V27</f>
        <v>0</v>
      </c>
      <c r="Y27" s="128"/>
      <c r="Z27" s="128">
        <v>7350</v>
      </c>
      <c r="AA27" s="128"/>
      <c r="AB27" s="125">
        <f>SUM(X27:Z27)</f>
        <v>7350</v>
      </c>
    </row>
    <row r="28" spans="1:28" ht="4.95" customHeight="1">
      <c r="B28" s="112"/>
      <c r="D28" s="130"/>
      <c r="E28" s="125"/>
      <c r="F28" s="130"/>
      <c r="G28" s="125"/>
      <c r="H28" s="130"/>
      <c r="I28" s="125"/>
      <c r="J28" s="130"/>
      <c r="K28" s="125"/>
      <c r="L28" s="130"/>
      <c r="M28" s="125"/>
      <c r="N28" s="130"/>
      <c r="O28" s="125"/>
      <c r="P28" s="130"/>
      <c r="Q28" s="125"/>
      <c r="R28" s="125"/>
      <c r="S28" s="125"/>
      <c r="T28" s="125"/>
      <c r="U28" s="125"/>
      <c r="V28" s="125"/>
      <c r="W28" s="125"/>
      <c r="X28" s="130"/>
      <c r="Y28" s="125"/>
      <c r="Z28" s="130"/>
      <c r="AA28" s="125"/>
      <c r="AB28" s="130"/>
    </row>
    <row r="29" spans="1:28" ht="18" customHeight="1">
      <c r="A29" s="124" t="s">
        <v>239</v>
      </c>
      <c r="D29" s="129">
        <f>D18+D25+D20+D22+D27</f>
        <v>110000</v>
      </c>
      <c r="E29" s="125"/>
      <c r="F29" s="129">
        <f>F18+F25+F20+F22+F27</f>
        <v>0</v>
      </c>
      <c r="G29" s="125"/>
      <c r="H29" s="129">
        <f>H18+H25+H20+H22+H27</f>
        <v>12118</v>
      </c>
      <c r="I29" s="125"/>
      <c r="J29" s="129">
        <f>J18+J25+J20+J22+J27</f>
        <v>4007</v>
      </c>
      <c r="K29" s="125"/>
      <c r="L29" s="129">
        <f>L18+L25+L20+L22+L27</f>
        <v>3213</v>
      </c>
      <c r="M29" s="125"/>
      <c r="N29" s="129">
        <f>N18+N25+N20+N22+N27</f>
        <v>15154</v>
      </c>
      <c r="O29" s="125"/>
      <c r="P29" s="129">
        <f>P18+P25+P20+P22+P27</f>
        <v>120985</v>
      </c>
      <c r="Q29" s="125"/>
      <c r="R29" s="129">
        <f>R18+R25+R20+R22+R27</f>
        <v>0</v>
      </c>
      <c r="S29" s="125"/>
      <c r="T29" s="129">
        <f>T18+T25+T20+T22+T27</f>
        <v>0</v>
      </c>
      <c r="U29" s="125"/>
      <c r="V29" s="129">
        <f>V18+V25+V20+V22+V27</f>
        <v>0</v>
      </c>
      <c r="W29" s="125"/>
      <c r="X29" s="129">
        <f>X18+X25+X20+X22+X27</f>
        <v>265477</v>
      </c>
      <c r="Y29" s="125"/>
      <c r="Z29" s="129">
        <f>Z18+Z25+Z20+Z22+Z27</f>
        <v>1345</v>
      </c>
      <c r="AA29" s="125"/>
      <c r="AB29" s="129">
        <f>AB18+AB25+AB20+AB22+AB27</f>
        <v>266822</v>
      </c>
    </row>
    <row r="30" spans="1:28" ht="4.95" customHeight="1">
      <c r="B30" s="112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</row>
    <row r="31" spans="1:28" ht="18" customHeight="1">
      <c r="A31" s="114" t="s">
        <v>202</v>
      </c>
      <c r="B31" s="126">
        <v>24</v>
      </c>
      <c r="D31" s="129">
        <v>47000</v>
      </c>
      <c r="E31" s="125"/>
      <c r="F31" s="129">
        <v>0</v>
      </c>
      <c r="G31" s="125"/>
      <c r="H31" s="129">
        <v>0</v>
      </c>
      <c r="I31" s="125"/>
      <c r="J31" s="129">
        <v>0</v>
      </c>
      <c r="K31" s="125"/>
      <c r="L31" s="129">
        <v>0</v>
      </c>
      <c r="M31" s="125"/>
      <c r="N31" s="129">
        <v>0</v>
      </c>
      <c r="O31" s="125"/>
      <c r="P31" s="129">
        <v>0</v>
      </c>
      <c r="Q31" s="125"/>
      <c r="R31" s="129">
        <v>0</v>
      </c>
      <c r="S31" s="125"/>
      <c r="T31" s="129">
        <v>0</v>
      </c>
      <c r="U31" s="125"/>
      <c r="V31" s="129">
        <f>SUM(R31:T31)</f>
        <v>0</v>
      </c>
      <c r="W31" s="125"/>
      <c r="X31" s="129">
        <f>D31+H31+L31+N31+P31+J31+F31+V31</f>
        <v>47000</v>
      </c>
      <c r="Y31" s="125"/>
      <c r="Z31" s="129">
        <v>0</v>
      </c>
      <c r="AA31" s="125"/>
      <c r="AB31" s="129">
        <f>SUM(X31:Z31)</f>
        <v>47000</v>
      </c>
    </row>
    <row r="32" spans="1:28" ht="4.95" customHeight="1">
      <c r="B32" s="112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</row>
    <row r="33" spans="1:29" ht="18" customHeight="1">
      <c r="A33" s="114" t="s">
        <v>178</v>
      </c>
      <c r="B33" s="126">
        <v>24</v>
      </c>
      <c r="D33" s="129">
        <v>0</v>
      </c>
      <c r="E33" s="125"/>
      <c r="F33" s="129">
        <v>501620</v>
      </c>
      <c r="G33" s="125"/>
      <c r="H33" s="129">
        <v>0</v>
      </c>
      <c r="I33" s="125"/>
      <c r="J33" s="129">
        <v>0</v>
      </c>
      <c r="K33" s="125"/>
      <c r="L33" s="129">
        <v>0</v>
      </c>
      <c r="M33" s="125"/>
      <c r="N33" s="129">
        <v>0</v>
      </c>
      <c r="O33" s="125"/>
      <c r="P33" s="129">
        <v>0</v>
      </c>
      <c r="Q33" s="125"/>
      <c r="R33" s="129">
        <v>0</v>
      </c>
      <c r="S33" s="125"/>
      <c r="T33" s="129">
        <v>0</v>
      </c>
      <c r="U33" s="125"/>
      <c r="V33" s="129">
        <f>SUM(R33:T33)</f>
        <v>0</v>
      </c>
      <c r="W33" s="125"/>
      <c r="X33" s="129">
        <f>D33+H33+L33+N33+P33+J33+F33+V33</f>
        <v>501620</v>
      </c>
      <c r="Y33" s="125"/>
      <c r="Z33" s="129">
        <v>0</v>
      </c>
      <c r="AA33" s="125"/>
      <c r="AB33" s="129">
        <f>SUM(X33:Z33)</f>
        <v>501620</v>
      </c>
    </row>
    <row r="34" spans="1:29" ht="4.95" customHeight="1">
      <c r="B34" s="112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</row>
    <row r="35" spans="1:29" ht="18" customHeight="1">
      <c r="A35" s="114" t="s">
        <v>36</v>
      </c>
      <c r="B35" s="126">
        <v>25</v>
      </c>
      <c r="D35" s="129">
        <v>0</v>
      </c>
      <c r="E35" s="125"/>
      <c r="F35" s="129">
        <v>0</v>
      </c>
      <c r="G35" s="125"/>
      <c r="H35" s="129">
        <v>0</v>
      </c>
      <c r="I35" s="125"/>
      <c r="J35" s="129">
        <v>0</v>
      </c>
      <c r="K35" s="125"/>
      <c r="L35" s="129">
        <v>0</v>
      </c>
      <c r="M35" s="125"/>
      <c r="N35" s="129">
        <v>546</v>
      </c>
      <c r="O35" s="125"/>
      <c r="P35" s="129">
        <v>-546</v>
      </c>
      <c r="Q35" s="125"/>
      <c r="R35" s="129">
        <v>0</v>
      </c>
      <c r="S35" s="125"/>
      <c r="T35" s="129">
        <v>0</v>
      </c>
      <c r="U35" s="125"/>
      <c r="V35" s="129">
        <f>SUM(R35:T35)</f>
        <v>0</v>
      </c>
      <c r="W35" s="125"/>
      <c r="X35" s="129">
        <f>D35+H35+L35+N35+P35+J35+F35+V35</f>
        <v>0</v>
      </c>
      <c r="Y35" s="125"/>
      <c r="Z35" s="129">
        <v>0</v>
      </c>
      <c r="AA35" s="125"/>
      <c r="AB35" s="129">
        <f t="shared" ref="AB35" si="1">SUM(X35:Z35)</f>
        <v>0</v>
      </c>
    </row>
    <row r="36" spans="1:29" ht="4.95" customHeight="1">
      <c r="B36" s="112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</row>
    <row r="37" spans="1:29" ht="18" customHeight="1">
      <c r="A37" s="114" t="s">
        <v>128</v>
      </c>
      <c r="B37" s="126">
        <v>26</v>
      </c>
      <c r="D37" s="129">
        <v>0</v>
      </c>
      <c r="E37" s="125"/>
      <c r="F37" s="129">
        <v>0</v>
      </c>
      <c r="G37" s="125"/>
      <c r="H37" s="129">
        <v>0</v>
      </c>
      <c r="I37" s="125">
        <v>0</v>
      </c>
      <c r="J37" s="129">
        <v>0</v>
      </c>
      <c r="K37" s="125"/>
      <c r="L37" s="129">
        <v>0</v>
      </c>
      <c r="M37" s="125"/>
      <c r="N37" s="129">
        <v>0</v>
      </c>
      <c r="O37" s="125"/>
      <c r="P37" s="129">
        <v>-109040</v>
      </c>
      <c r="Q37" s="125"/>
      <c r="R37" s="129">
        <v>0</v>
      </c>
      <c r="S37" s="125"/>
      <c r="T37" s="129">
        <v>0</v>
      </c>
      <c r="U37" s="125"/>
      <c r="V37" s="129">
        <f>SUM(R37:T37)</f>
        <v>0</v>
      </c>
      <c r="W37" s="125"/>
      <c r="X37" s="129">
        <f>D37+H37+L37+N37+P37+J37+F37+V37</f>
        <v>-109040</v>
      </c>
      <c r="Y37" s="125"/>
      <c r="Z37" s="129">
        <v>0</v>
      </c>
      <c r="AA37" s="125"/>
      <c r="AB37" s="129">
        <f>SUM(X37:Z37)</f>
        <v>-109040</v>
      </c>
    </row>
    <row r="38" spans="1:29" ht="4.95" customHeight="1">
      <c r="B38" s="116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</row>
    <row r="39" spans="1:29" ht="18" customHeight="1">
      <c r="A39" s="114" t="s">
        <v>241</v>
      </c>
      <c r="B39" s="116"/>
      <c r="D39" s="128">
        <v>0</v>
      </c>
      <c r="E39" s="125"/>
      <c r="F39" s="128">
        <v>0</v>
      </c>
      <c r="G39" s="125"/>
      <c r="H39" s="128">
        <v>0</v>
      </c>
      <c r="I39" s="128"/>
      <c r="J39" s="128">
        <v>0</v>
      </c>
      <c r="K39" s="128"/>
      <c r="L39" s="128">
        <v>0</v>
      </c>
      <c r="M39" s="125"/>
      <c r="N39" s="128">
        <v>0</v>
      </c>
      <c r="O39" s="128"/>
      <c r="P39" s="128">
        <f>PL!I46</f>
        <v>55915</v>
      </c>
      <c r="Q39" s="125"/>
      <c r="R39" s="125">
        <v>0</v>
      </c>
      <c r="S39" s="125"/>
      <c r="T39" s="125">
        <v>0</v>
      </c>
      <c r="U39" s="125"/>
      <c r="V39" s="125">
        <f t="shared" ref="V39:V41" si="2">SUM(R39:T39)</f>
        <v>0</v>
      </c>
      <c r="W39" s="125"/>
      <c r="X39" s="125">
        <f>D39+H39+L39+N39+P39+J39+F39+V39</f>
        <v>55915</v>
      </c>
      <c r="Y39" s="128"/>
      <c r="Z39" s="128">
        <f>PL!I47</f>
        <v>3757</v>
      </c>
      <c r="AA39" s="128"/>
      <c r="AB39" s="125">
        <f>SUM(X39:Z39)</f>
        <v>59672</v>
      </c>
    </row>
    <row r="40" spans="1:29" ht="18" customHeight="1">
      <c r="A40" s="114" t="s">
        <v>254</v>
      </c>
      <c r="B40" s="116"/>
      <c r="D40" s="128"/>
      <c r="E40" s="125"/>
      <c r="F40" s="128"/>
      <c r="G40" s="125"/>
      <c r="H40" s="128"/>
      <c r="I40" s="128"/>
      <c r="J40" s="128"/>
      <c r="K40" s="128"/>
      <c r="L40" s="128"/>
      <c r="M40" s="125"/>
      <c r="N40" s="128"/>
      <c r="O40" s="128"/>
      <c r="P40" s="128"/>
      <c r="Q40" s="125"/>
      <c r="R40" s="125"/>
      <c r="S40" s="125"/>
      <c r="T40" s="125"/>
      <c r="U40" s="125"/>
      <c r="V40" s="125"/>
      <c r="W40" s="125"/>
      <c r="X40" s="125"/>
      <c r="Y40" s="128"/>
      <c r="Z40" s="128"/>
      <c r="AA40" s="128"/>
      <c r="AB40" s="125"/>
    </row>
    <row r="41" spans="1:29" ht="18" customHeight="1">
      <c r="A41" s="127" t="s">
        <v>240</v>
      </c>
      <c r="B41" s="116" t="s">
        <v>270</v>
      </c>
      <c r="D41" s="129">
        <v>0</v>
      </c>
      <c r="E41" s="125"/>
      <c r="F41" s="129">
        <v>0</v>
      </c>
      <c r="G41" s="125"/>
      <c r="H41" s="129">
        <v>0</v>
      </c>
      <c r="I41" s="125"/>
      <c r="J41" s="129">
        <v>0</v>
      </c>
      <c r="K41" s="125"/>
      <c r="L41" s="129">
        <v>0</v>
      </c>
      <c r="M41" s="125"/>
      <c r="N41" s="129">
        <v>0</v>
      </c>
      <c r="O41" s="125"/>
      <c r="P41" s="129">
        <v>0</v>
      </c>
      <c r="Q41" s="125"/>
      <c r="R41" s="129">
        <f>PL!I39</f>
        <v>31</v>
      </c>
      <c r="S41" s="125"/>
      <c r="T41" s="129">
        <f>PL!I40</f>
        <v>-6</v>
      </c>
      <c r="U41" s="125"/>
      <c r="V41" s="129">
        <f t="shared" si="2"/>
        <v>25</v>
      </c>
      <c r="W41" s="125"/>
      <c r="X41" s="129">
        <f>D41+H41+L41+N41+P41+J41+F41+V41</f>
        <v>25</v>
      </c>
      <c r="Y41" s="125"/>
      <c r="Z41" s="129">
        <v>0</v>
      </c>
      <c r="AA41" s="125"/>
      <c r="AB41" s="129">
        <f>SUM(X41:Z41)</f>
        <v>25</v>
      </c>
    </row>
    <row r="42" spans="1:29" ht="18" customHeight="1">
      <c r="A42" s="114" t="s">
        <v>219</v>
      </c>
      <c r="B42" s="116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</row>
    <row r="43" spans="1:29" ht="18" customHeight="1">
      <c r="A43" s="127" t="s">
        <v>240</v>
      </c>
      <c r="B43" s="116"/>
      <c r="D43" s="129">
        <f>SUM(D39:D41)</f>
        <v>0</v>
      </c>
      <c r="E43" s="125"/>
      <c r="F43" s="129">
        <f>SUM(F39:F41)</f>
        <v>0</v>
      </c>
      <c r="G43" s="125"/>
      <c r="H43" s="129">
        <f>SUM(H39:H41)</f>
        <v>0</v>
      </c>
      <c r="I43" s="125">
        <v>0</v>
      </c>
      <c r="J43" s="129">
        <f>SUM(J39:J41)</f>
        <v>0</v>
      </c>
      <c r="K43" s="125"/>
      <c r="L43" s="129">
        <f>SUM(L39:L41)</f>
        <v>0</v>
      </c>
      <c r="M43" s="125"/>
      <c r="N43" s="129">
        <f>SUM(N39:N41)</f>
        <v>0</v>
      </c>
      <c r="O43" s="125"/>
      <c r="P43" s="129">
        <f>SUM(P39:P41)</f>
        <v>55915</v>
      </c>
      <c r="Q43" s="125"/>
      <c r="R43" s="129">
        <f>SUM(R39:R41)</f>
        <v>31</v>
      </c>
      <c r="S43" s="125"/>
      <c r="T43" s="129">
        <f>SUM(T39:T41)</f>
        <v>-6</v>
      </c>
      <c r="U43" s="125"/>
      <c r="V43" s="129">
        <f>SUM(V39:V41)</f>
        <v>25</v>
      </c>
      <c r="W43" s="125"/>
      <c r="X43" s="129">
        <f>SUM(X39:X41)</f>
        <v>55940</v>
      </c>
      <c r="Y43" s="125"/>
      <c r="Z43" s="129">
        <f>SUM(Z39:Z41)</f>
        <v>3757</v>
      </c>
      <c r="AA43" s="125"/>
      <c r="AB43" s="129">
        <f>SUM(X43:Z43)</f>
        <v>59697</v>
      </c>
    </row>
    <row r="44" spans="1:29" ht="4.95" customHeight="1">
      <c r="B44" s="116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</row>
    <row r="45" spans="1:29" ht="18" customHeight="1">
      <c r="A45" s="114" t="s">
        <v>186</v>
      </c>
      <c r="B45" s="126">
        <v>14</v>
      </c>
      <c r="D45" s="129">
        <v>0</v>
      </c>
      <c r="E45" s="125"/>
      <c r="F45" s="129">
        <v>0</v>
      </c>
      <c r="G45" s="125"/>
      <c r="H45" s="129">
        <v>0</v>
      </c>
      <c r="I45" s="125">
        <v>0</v>
      </c>
      <c r="J45" s="129">
        <v>0</v>
      </c>
      <c r="K45" s="125"/>
      <c r="L45" s="129">
        <v>0</v>
      </c>
      <c r="M45" s="125"/>
      <c r="N45" s="129">
        <v>0</v>
      </c>
      <c r="O45" s="125"/>
      <c r="P45" s="129">
        <v>0</v>
      </c>
      <c r="Q45" s="125"/>
      <c r="R45" s="129">
        <v>0</v>
      </c>
      <c r="S45" s="125"/>
      <c r="T45" s="129">
        <v>0</v>
      </c>
      <c r="U45" s="125"/>
      <c r="V45" s="129">
        <f>SUM(R45:T45)</f>
        <v>0</v>
      </c>
      <c r="W45" s="125"/>
      <c r="X45" s="129">
        <f>D45+H45+L45+N45+P45+J45+F45+V45</f>
        <v>0</v>
      </c>
      <c r="Y45" s="125"/>
      <c r="Z45" s="129">
        <v>2450</v>
      </c>
      <c r="AA45" s="125"/>
      <c r="AB45" s="129">
        <f>SUM(X45:Z45)</f>
        <v>2450</v>
      </c>
    </row>
    <row r="46" spans="1:29" ht="4.95" customHeight="1">
      <c r="B46" s="116"/>
      <c r="D46" s="132"/>
      <c r="E46" s="125"/>
      <c r="F46" s="132"/>
      <c r="G46" s="125"/>
      <c r="H46" s="132"/>
      <c r="I46" s="128"/>
      <c r="J46" s="132"/>
      <c r="K46" s="128"/>
      <c r="L46" s="132"/>
      <c r="M46" s="125"/>
      <c r="N46" s="132"/>
      <c r="O46" s="128"/>
      <c r="P46" s="132"/>
      <c r="Q46" s="125"/>
      <c r="R46" s="125"/>
      <c r="S46" s="125"/>
      <c r="T46" s="125"/>
      <c r="U46" s="125"/>
      <c r="V46" s="125"/>
      <c r="W46" s="125"/>
      <c r="X46" s="132"/>
      <c r="Y46" s="128"/>
      <c r="Z46" s="132"/>
      <c r="AA46" s="128"/>
      <c r="AB46" s="130"/>
    </row>
    <row r="47" spans="1:29" ht="18" customHeight="1" thickBot="1">
      <c r="A47" s="124" t="s">
        <v>242</v>
      </c>
      <c r="D47" s="131">
        <f>D29+D45+D37+D43+D31+D33+D35</f>
        <v>157000</v>
      </c>
      <c r="E47" s="125"/>
      <c r="F47" s="131">
        <f>F29+F45+F37+F43+F31+F33+F35</f>
        <v>501620</v>
      </c>
      <c r="G47" s="125"/>
      <c r="H47" s="131">
        <f>H29+H45+H37+H43+H31+H33+H35</f>
        <v>12118</v>
      </c>
      <c r="I47" s="125"/>
      <c r="J47" s="131">
        <f>J29+J45+J37+J43+J31+J33+J35</f>
        <v>4007</v>
      </c>
      <c r="K47" s="125"/>
      <c r="L47" s="131">
        <f>L29+L45+L37+L43+L31+L33+L35</f>
        <v>3213</v>
      </c>
      <c r="M47" s="125"/>
      <c r="N47" s="131">
        <f>N29+N45+N37+N43+N31+N33+N35</f>
        <v>15700</v>
      </c>
      <c r="O47" s="125"/>
      <c r="P47" s="131">
        <f>P29+P45+P37+P43+P31+P33+P35</f>
        <v>67314</v>
      </c>
      <c r="Q47" s="125"/>
      <c r="R47" s="131">
        <f>R29+R45+R37+R43+R31+R33+R35</f>
        <v>31</v>
      </c>
      <c r="S47" s="125"/>
      <c r="T47" s="131">
        <f>T29+T45+T37+T43+T31+T33+T35</f>
        <v>-6</v>
      </c>
      <c r="U47" s="125"/>
      <c r="V47" s="131">
        <f>V29+V45+V37+V43+V31+V33+V35</f>
        <v>25</v>
      </c>
      <c r="W47" s="125"/>
      <c r="X47" s="131">
        <f>X29+X45+X37+X43+X31+X33+X35</f>
        <v>760997</v>
      </c>
      <c r="Y47" s="125"/>
      <c r="Z47" s="131">
        <f>Z29+Z45+Z37+Z43+Z31+Z33+Z35</f>
        <v>7552</v>
      </c>
      <c r="AA47" s="125"/>
      <c r="AB47" s="131">
        <f>AB29+AB45+AB37+AB43+AB31+AB33+AB35</f>
        <v>768549</v>
      </c>
      <c r="AC47" s="133"/>
    </row>
    <row r="48" spans="1:29" ht="21.3" customHeight="1" thickTop="1">
      <c r="C48" s="125"/>
      <c r="D48" s="133">
        <f>D47-FS!E95</f>
        <v>0</v>
      </c>
      <c r="F48" s="133">
        <f>F47-FS!E96</f>
        <v>0</v>
      </c>
      <c r="H48" s="133">
        <f>H47-FS!E97</f>
        <v>0</v>
      </c>
      <c r="J48" s="133">
        <f>J47-FS!E99</f>
        <v>0</v>
      </c>
      <c r="L48" s="133">
        <f>L47-FS!E101</f>
        <v>0</v>
      </c>
      <c r="N48" s="133">
        <f>N47-FS!E103</f>
        <v>0</v>
      </c>
      <c r="P48" s="133">
        <f>P47-FS!E104</f>
        <v>0</v>
      </c>
      <c r="X48" s="133">
        <f>X47-FS!E106</f>
        <v>0</v>
      </c>
      <c r="Z48" s="133">
        <f>Z47-FS!E107</f>
        <v>0</v>
      </c>
      <c r="AB48" s="133">
        <f>AB47-FS!E108</f>
        <v>0</v>
      </c>
    </row>
    <row r="49" spans="3:28" ht="21.3" customHeight="1"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</row>
    <row r="50" spans="3:28" ht="21.3" customHeight="1"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</row>
    <row r="51" spans="3:28" ht="21.3" customHeight="1"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</row>
    <row r="91" spans="1:1" ht="21.3" customHeight="1">
      <c r="A91" s="114" t="s">
        <v>208</v>
      </c>
    </row>
  </sheetData>
  <mergeCells count="3">
    <mergeCell ref="D5:AB5"/>
    <mergeCell ref="N13:P13"/>
    <mergeCell ref="R6:V6"/>
  </mergeCells>
  <phoneticPr fontId="4" type="noConversion"/>
  <pageMargins left="0.5" right="0.36" top="0.8" bottom="0.4" header="0.4" footer="0.3"/>
  <pageSetup paperSize="9" scale="71" firstPageNumber="8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U90"/>
  <sheetViews>
    <sheetView tabSelected="1" topLeftCell="A11" zoomScale="90" zoomScaleNormal="90" zoomScaleSheetLayoutView="120" workbookViewId="0">
      <selection activeCell="A29" sqref="A29"/>
    </sheetView>
  </sheetViews>
  <sheetFormatPr defaultColWidth="9.125" defaultRowHeight="21.3" customHeight="1"/>
  <cols>
    <col min="1" max="1" width="32.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0.875" style="5" customWidth="1"/>
    <col min="16" max="16" width="15.625" style="5" customWidth="1"/>
    <col min="17" max="17" width="0.875" style="5" customWidth="1"/>
    <col min="18" max="18" width="15.625" style="5" customWidth="1"/>
    <col min="19" max="19" width="0.875" style="5" customWidth="1"/>
    <col min="20" max="20" width="15.625" style="5" customWidth="1"/>
    <col min="21" max="21" width="13.25" style="5" bestFit="1" customWidth="1"/>
    <col min="22" max="16384" width="9.125" style="5"/>
  </cols>
  <sheetData>
    <row r="1" spans="1:20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3"/>
      <c r="O1" s="3"/>
      <c r="P1" s="3"/>
      <c r="Q1" s="3"/>
      <c r="R1" s="3"/>
      <c r="S1" s="3"/>
      <c r="T1" s="52"/>
    </row>
    <row r="2" spans="1:20" ht="18" customHeight="1">
      <c r="A2" s="1" t="s">
        <v>91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3"/>
      <c r="O2" s="3"/>
      <c r="P2" s="3"/>
      <c r="Q2" s="3"/>
      <c r="R2" s="3"/>
      <c r="S2" s="3"/>
      <c r="T2" s="52"/>
    </row>
    <row r="3" spans="1:20" s="4" customFormat="1" ht="18" customHeight="1">
      <c r="A3" s="1" t="str">
        <f>PL!A3</f>
        <v>FOR THE YEAR ENDED DECEMBER 31, 2022</v>
      </c>
    </row>
    <row r="4" spans="1:20" s="4" customFormat="1" ht="18" customHeight="1">
      <c r="A4" s="1"/>
    </row>
    <row r="5" spans="1:20" ht="18" customHeight="1">
      <c r="A5" s="2"/>
      <c r="C5" s="4"/>
      <c r="D5" s="140" t="s">
        <v>168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0" ht="18" customHeight="1">
      <c r="A6" s="2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140" t="s">
        <v>216</v>
      </c>
      <c r="O6" s="140"/>
      <c r="P6" s="140"/>
      <c r="Q6" s="140"/>
      <c r="R6" s="140"/>
      <c r="S6" s="7"/>
      <c r="T6" s="7"/>
    </row>
    <row r="7" spans="1:20" ht="18" customHeight="1">
      <c r="A7" s="2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279</v>
      </c>
      <c r="O7" s="7"/>
      <c r="P7" s="7"/>
      <c r="Q7" s="7"/>
      <c r="R7" s="7"/>
      <c r="S7" s="7"/>
      <c r="T7" s="7"/>
    </row>
    <row r="8" spans="1:20" ht="18" customHeight="1">
      <c r="A8" s="2"/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280</v>
      </c>
      <c r="O8" s="7"/>
      <c r="P8" s="7"/>
      <c r="Q8" s="7"/>
      <c r="R8" s="7"/>
      <c r="S8" s="7"/>
      <c r="T8" s="7"/>
    </row>
    <row r="9" spans="1:20" ht="18" customHeight="1">
      <c r="A9" s="2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281</v>
      </c>
      <c r="O9" s="7"/>
      <c r="P9" s="7"/>
      <c r="Q9" s="7"/>
      <c r="R9" s="7"/>
      <c r="S9" s="7"/>
      <c r="T9" s="7"/>
    </row>
    <row r="10" spans="1:20" ht="18" customHeight="1">
      <c r="A10" s="2"/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291</v>
      </c>
      <c r="O10" s="7"/>
      <c r="P10" s="7" t="s">
        <v>217</v>
      </c>
      <c r="Q10" s="7"/>
      <c r="R10" s="7"/>
      <c r="S10" s="7"/>
      <c r="T10" s="7"/>
    </row>
    <row r="11" spans="1:20" ht="18" customHeight="1">
      <c r="A11" s="2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283</v>
      </c>
      <c r="O11" s="7"/>
      <c r="P11" s="7" t="s">
        <v>288</v>
      </c>
      <c r="Q11" s="7"/>
      <c r="R11" s="7"/>
      <c r="S11" s="7"/>
      <c r="T11" s="7"/>
    </row>
    <row r="12" spans="1:20" ht="18" customHeight="1">
      <c r="A12" s="2"/>
      <c r="C12" s="4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284</v>
      </c>
      <c r="O12" s="7"/>
      <c r="P12" s="7" t="s">
        <v>292</v>
      </c>
      <c r="Q12" s="7"/>
      <c r="R12" s="7"/>
      <c r="S12" s="7"/>
      <c r="T12" s="7"/>
    </row>
    <row r="13" spans="1:20" ht="18" customHeight="1">
      <c r="B13" s="7"/>
      <c r="C13" s="4"/>
      <c r="D13" s="6" t="s">
        <v>14</v>
      </c>
      <c r="E13" s="7"/>
      <c r="F13" s="7" t="s">
        <v>181</v>
      </c>
      <c r="G13" s="7"/>
      <c r="H13" s="7" t="s">
        <v>115</v>
      </c>
      <c r="I13" s="7"/>
      <c r="J13" s="140" t="s">
        <v>31</v>
      </c>
      <c r="K13" s="140"/>
      <c r="L13" s="140"/>
      <c r="N13" s="7" t="s">
        <v>285</v>
      </c>
      <c r="O13" s="7"/>
      <c r="P13" s="7" t="s">
        <v>293</v>
      </c>
      <c r="Q13" s="7"/>
      <c r="R13" s="7"/>
      <c r="T13" s="7" t="s">
        <v>89</v>
      </c>
    </row>
    <row r="14" spans="1:20" ht="18" customHeight="1">
      <c r="B14" s="8"/>
      <c r="C14" s="7"/>
      <c r="D14" s="6" t="s">
        <v>98</v>
      </c>
      <c r="E14" s="7"/>
      <c r="F14" s="8" t="s">
        <v>180</v>
      </c>
      <c r="G14" s="7"/>
      <c r="H14" s="8" t="s">
        <v>201</v>
      </c>
      <c r="I14" s="7"/>
      <c r="J14" s="8" t="s">
        <v>34</v>
      </c>
      <c r="K14" s="7"/>
      <c r="L14" s="8"/>
      <c r="M14" s="7"/>
      <c r="N14" s="7" t="s">
        <v>286</v>
      </c>
      <c r="O14" s="7"/>
      <c r="P14" s="7" t="s">
        <v>286</v>
      </c>
      <c r="S14" s="7"/>
      <c r="T14" s="7" t="s">
        <v>101</v>
      </c>
    </row>
    <row r="15" spans="1:20" ht="18" customHeight="1">
      <c r="B15" s="17" t="s">
        <v>1</v>
      </c>
      <c r="C15" s="7"/>
      <c r="D15" s="9" t="s">
        <v>99</v>
      </c>
      <c r="E15" s="7"/>
      <c r="F15" s="10" t="s">
        <v>179</v>
      </c>
      <c r="G15" s="7"/>
      <c r="H15" s="10" t="s">
        <v>90</v>
      </c>
      <c r="I15" s="7"/>
      <c r="J15" s="10" t="s">
        <v>100</v>
      </c>
      <c r="K15" s="8"/>
      <c r="L15" s="10" t="s">
        <v>35</v>
      </c>
      <c r="M15" s="8"/>
      <c r="N15" s="109" t="s">
        <v>287</v>
      </c>
      <c r="O15" s="7"/>
      <c r="P15" s="109" t="s">
        <v>287</v>
      </c>
      <c r="Q15" s="7"/>
      <c r="R15" s="109" t="s">
        <v>218</v>
      </c>
      <c r="S15" s="8"/>
      <c r="T15" s="10" t="s">
        <v>102</v>
      </c>
    </row>
    <row r="16" spans="1:20" ht="10.050000000000001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8" customHeight="1">
      <c r="A17" s="11" t="s">
        <v>136</v>
      </c>
      <c r="B17" s="2"/>
      <c r="C17" s="12"/>
      <c r="D17" s="12">
        <v>110000</v>
      </c>
      <c r="E17" s="12">
        <v>0</v>
      </c>
      <c r="F17" s="12">
        <v>0</v>
      </c>
      <c r="G17" s="12"/>
      <c r="H17" s="12">
        <v>12118</v>
      </c>
      <c r="I17" s="12">
        <v>0</v>
      </c>
      <c r="J17" s="12">
        <v>8000</v>
      </c>
      <c r="K17" s="12">
        <v>0</v>
      </c>
      <c r="L17" s="12">
        <v>14872</v>
      </c>
      <c r="M17" s="12"/>
      <c r="N17" s="12">
        <v>0</v>
      </c>
      <c r="O17" s="12"/>
      <c r="P17" s="12">
        <v>0</v>
      </c>
      <c r="Q17" s="12"/>
      <c r="R17" s="12">
        <f>SUM(N17:P17)</f>
        <v>0</v>
      </c>
      <c r="S17" s="12"/>
      <c r="T17" s="12">
        <f>D17+H17+J17+L17+F17+R17</f>
        <v>144990</v>
      </c>
    </row>
    <row r="18" spans="1:20" ht="10.050000000000001" customHeight="1">
      <c r="B18" s="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8" customHeight="1">
      <c r="A19" s="5" t="s">
        <v>36</v>
      </c>
      <c r="B19" s="79">
        <v>25</v>
      </c>
      <c r="C19" s="12"/>
      <c r="D19" s="12">
        <v>0</v>
      </c>
      <c r="E19" s="12"/>
      <c r="F19" s="12">
        <v>0</v>
      </c>
      <c r="G19" s="12"/>
      <c r="H19" s="12">
        <v>0</v>
      </c>
      <c r="I19" s="12"/>
      <c r="J19" s="12">
        <v>7154</v>
      </c>
      <c r="K19" s="12"/>
      <c r="L19" s="12">
        <v>-7154</v>
      </c>
      <c r="M19" s="12"/>
      <c r="N19" s="12">
        <v>0</v>
      </c>
      <c r="O19" s="12"/>
      <c r="P19" s="12">
        <v>0</v>
      </c>
      <c r="Q19" s="12"/>
      <c r="R19" s="12">
        <f>SUM(N19:P19)</f>
        <v>0</v>
      </c>
      <c r="S19" s="12"/>
      <c r="T19" s="12">
        <f>D19+H19+J19+L19+F19+R19</f>
        <v>0</v>
      </c>
    </row>
    <row r="20" spans="1:20" ht="10.050000000000001" customHeight="1">
      <c r="B20" s="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8" customHeight="1">
      <c r="A21" s="5" t="s">
        <v>128</v>
      </c>
      <c r="B21" s="79">
        <v>26</v>
      </c>
      <c r="C21" s="12"/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-22000</v>
      </c>
      <c r="M21" s="12"/>
      <c r="N21" s="12">
        <v>0</v>
      </c>
      <c r="O21" s="12"/>
      <c r="P21" s="12">
        <v>0</v>
      </c>
      <c r="Q21" s="12"/>
      <c r="R21" s="12">
        <f>SUM(N21:P21)</f>
        <v>0</v>
      </c>
      <c r="S21" s="12"/>
      <c r="T21" s="12">
        <f>D21+H21+J21+L21+F21+R21</f>
        <v>-22000</v>
      </c>
    </row>
    <row r="22" spans="1:20" ht="10.050000000000001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8" customHeight="1">
      <c r="A23" s="5" t="s">
        <v>243</v>
      </c>
      <c r="B23" s="7"/>
      <c r="C23" s="12"/>
      <c r="D23" s="70">
        <v>0</v>
      </c>
      <c r="E23" s="14"/>
      <c r="F23" s="70">
        <v>0</v>
      </c>
      <c r="G23" s="14"/>
      <c r="H23" s="70">
        <v>0</v>
      </c>
      <c r="I23" s="12"/>
      <c r="J23" s="70">
        <v>0</v>
      </c>
      <c r="K23" s="14"/>
      <c r="L23" s="70">
        <f>PL!O43</f>
        <v>115079</v>
      </c>
      <c r="M23" s="14"/>
      <c r="N23" s="70">
        <v>0</v>
      </c>
      <c r="O23" s="14"/>
      <c r="P23" s="70">
        <v>0</v>
      </c>
      <c r="Q23" s="14"/>
      <c r="R23" s="61">
        <f>SUM(N23:P23)</f>
        <v>0</v>
      </c>
      <c r="S23" s="14"/>
      <c r="T23" s="61">
        <f>D23+H23+J23+L23+F23+R23</f>
        <v>115079</v>
      </c>
    </row>
    <row r="24" spans="1:20" ht="10.050000000000001" customHeight="1">
      <c r="B24" s="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18" customHeight="1">
      <c r="A25" s="11" t="s">
        <v>239</v>
      </c>
      <c r="C25" s="12"/>
      <c r="D25" s="61">
        <f>D17+D19+D21+D23</f>
        <v>110000</v>
      </c>
      <c r="E25" s="12"/>
      <c r="F25" s="61">
        <f>F17+F19+F21+F23</f>
        <v>0</v>
      </c>
      <c r="G25" s="12"/>
      <c r="H25" s="61">
        <f>H17+H19+H21+H23</f>
        <v>12118</v>
      </c>
      <c r="I25" s="12"/>
      <c r="J25" s="61">
        <f>J17+J19+J21+J23</f>
        <v>15154</v>
      </c>
      <c r="K25" s="12"/>
      <c r="L25" s="61">
        <f>L17+L19+L21+L23</f>
        <v>100797</v>
      </c>
      <c r="M25" s="12"/>
      <c r="N25" s="61">
        <f>N17+N19+N21+N23</f>
        <v>0</v>
      </c>
      <c r="O25" s="12"/>
      <c r="P25" s="61">
        <f>P17+P19+P21+P23</f>
        <v>0</v>
      </c>
      <c r="Q25" s="12"/>
      <c r="R25" s="61">
        <f>R17+R19+R21+R23</f>
        <v>0</v>
      </c>
      <c r="S25" s="12"/>
      <c r="T25" s="61">
        <f>T17+T19+T21+T23</f>
        <v>238069</v>
      </c>
    </row>
    <row r="26" spans="1:20" ht="10.050000000000001" customHeight="1"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8" customHeight="1">
      <c r="A27" s="5" t="s">
        <v>202</v>
      </c>
      <c r="B27" s="79">
        <v>24</v>
      </c>
      <c r="C27" s="12"/>
      <c r="D27" s="70">
        <v>47000</v>
      </c>
      <c r="E27" s="14"/>
      <c r="F27" s="70">
        <v>0</v>
      </c>
      <c r="G27" s="14"/>
      <c r="H27" s="70">
        <v>0</v>
      </c>
      <c r="I27" s="12"/>
      <c r="J27" s="70">
        <v>0</v>
      </c>
      <c r="K27" s="14"/>
      <c r="L27" s="70">
        <v>0</v>
      </c>
      <c r="M27" s="14"/>
      <c r="N27" s="70">
        <v>0</v>
      </c>
      <c r="O27" s="14"/>
      <c r="P27" s="70">
        <v>0</v>
      </c>
      <c r="Q27" s="14"/>
      <c r="R27" s="70">
        <f>SUM(N27:P27)</f>
        <v>0</v>
      </c>
      <c r="S27" s="14"/>
      <c r="T27" s="70">
        <f>D27+H27+J27+L27+F27+R27</f>
        <v>47000</v>
      </c>
    </row>
    <row r="28" spans="1:20" ht="10.050000000000001" customHeight="1">
      <c r="B28" s="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8" customHeight="1">
      <c r="A29" s="5" t="s">
        <v>178</v>
      </c>
      <c r="B29" s="79">
        <v>24</v>
      </c>
      <c r="C29" s="12"/>
      <c r="D29" s="70">
        <v>0</v>
      </c>
      <c r="E29" s="14"/>
      <c r="F29" s="70">
        <v>501620</v>
      </c>
      <c r="G29" s="14"/>
      <c r="H29" s="70">
        <v>0</v>
      </c>
      <c r="I29" s="12"/>
      <c r="J29" s="70">
        <v>0</v>
      </c>
      <c r="K29" s="14"/>
      <c r="L29" s="70">
        <v>0</v>
      </c>
      <c r="M29" s="14"/>
      <c r="N29" s="70">
        <v>0</v>
      </c>
      <c r="O29" s="14"/>
      <c r="P29" s="70">
        <v>0</v>
      </c>
      <c r="Q29" s="14"/>
      <c r="R29" s="70">
        <f>SUM(N29:P29)</f>
        <v>0</v>
      </c>
      <c r="S29" s="14"/>
      <c r="T29" s="70">
        <f>D29+H29+J29+L29+F29+R29</f>
        <v>501620</v>
      </c>
    </row>
    <row r="30" spans="1:20" ht="10.050000000000001" customHeight="1">
      <c r="B30" s="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18" customHeight="1">
      <c r="A31" s="5" t="s">
        <v>36</v>
      </c>
      <c r="B31" s="79">
        <v>25</v>
      </c>
      <c r="C31" s="12"/>
      <c r="D31" s="70">
        <v>0</v>
      </c>
      <c r="E31" s="14"/>
      <c r="F31" s="70">
        <v>0</v>
      </c>
      <c r="G31" s="14"/>
      <c r="H31" s="70">
        <v>0</v>
      </c>
      <c r="I31" s="12"/>
      <c r="J31" s="70">
        <v>546</v>
      </c>
      <c r="K31" s="14"/>
      <c r="L31" s="70">
        <v>-546</v>
      </c>
      <c r="M31" s="14"/>
      <c r="N31" s="70">
        <v>0</v>
      </c>
      <c r="O31" s="14"/>
      <c r="P31" s="70">
        <v>0</v>
      </c>
      <c r="Q31" s="14"/>
      <c r="R31" s="70">
        <f>SUM(N31:P31)</f>
        <v>0</v>
      </c>
      <c r="S31" s="14"/>
      <c r="T31" s="70">
        <f>D31+H31+J31+L31+F31+R31</f>
        <v>0</v>
      </c>
    </row>
    <row r="32" spans="1:20" ht="10.050000000000001" customHeight="1">
      <c r="B32" s="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1" ht="18" customHeight="1">
      <c r="A33" s="5" t="s">
        <v>128</v>
      </c>
      <c r="B33" s="79">
        <v>26</v>
      </c>
      <c r="C33" s="12"/>
      <c r="D33" s="70">
        <v>0</v>
      </c>
      <c r="E33" s="14"/>
      <c r="F33" s="70">
        <v>0</v>
      </c>
      <c r="G33" s="14"/>
      <c r="H33" s="70">
        <v>0</v>
      </c>
      <c r="I33" s="12"/>
      <c r="J33" s="70">
        <v>0</v>
      </c>
      <c r="K33" s="14"/>
      <c r="L33" s="70">
        <v>-109040</v>
      </c>
      <c r="M33" s="14"/>
      <c r="N33" s="70">
        <v>0</v>
      </c>
      <c r="O33" s="14"/>
      <c r="P33" s="70">
        <v>0</v>
      </c>
      <c r="Q33" s="14"/>
      <c r="R33" s="70">
        <f>SUM(N33:P33)</f>
        <v>0</v>
      </c>
      <c r="S33" s="14"/>
      <c r="T33" s="70">
        <f>D33+H33+J33+L33+F33+R33</f>
        <v>-109040</v>
      </c>
    </row>
    <row r="34" spans="1:21" ht="10.050000000000001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1" ht="18" customHeight="1">
      <c r="A35" s="5" t="s">
        <v>241</v>
      </c>
      <c r="B35" s="79"/>
      <c r="C35" s="12"/>
      <c r="D35" s="12">
        <v>0</v>
      </c>
      <c r="E35" s="12"/>
      <c r="F35" s="12">
        <v>0</v>
      </c>
      <c r="G35" s="12"/>
      <c r="H35" s="12">
        <v>0</v>
      </c>
      <c r="I35" s="12"/>
      <c r="J35" s="12">
        <v>0</v>
      </c>
      <c r="K35" s="12"/>
      <c r="L35" s="12">
        <f>PL!M34</f>
        <v>43674</v>
      </c>
      <c r="M35" s="12"/>
      <c r="N35" s="12">
        <v>0</v>
      </c>
      <c r="O35" s="12"/>
      <c r="P35" s="12">
        <v>0</v>
      </c>
      <c r="Q35" s="12"/>
      <c r="R35" s="12">
        <f>SUM(N35:P35)</f>
        <v>0</v>
      </c>
      <c r="S35" s="12"/>
      <c r="T35" s="12">
        <f>D35+H35+J35+L35+F35+R35</f>
        <v>43674</v>
      </c>
    </row>
    <row r="36" spans="1:21" ht="18" customHeight="1">
      <c r="A36" s="5" t="s">
        <v>255</v>
      </c>
      <c r="B36" s="79" t="s">
        <v>270</v>
      </c>
      <c r="C36" s="12"/>
      <c r="D36" s="70">
        <v>0</v>
      </c>
      <c r="E36" s="14"/>
      <c r="F36" s="70">
        <v>0</v>
      </c>
      <c r="G36" s="14"/>
      <c r="H36" s="70">
        <v>0</v>
      </c>
      <c r="I36" s="12"/>
      <c r="J36" s="70">
        <v>0</v>
      </c>
      <c r="K36" s="14"/>
      <c r="L36" s="70">
        <v>0</v>
      </c>
      <c r="M36" s="14"/>
      <c r="N36" s="70">
        <f>PL!M39</f>
        <v>31</v>
      </c>
      <c r="O36" s="14"/>
      <c r="P36" s="70">
        <f>PL!M40</f>
        <v>-6</v>
      </c>
      <c r="Q36" s="14"/>
      <c r="R36" s="70">
        <f>SUM(N36:P36)</f>
        <v>25</v>
      </c>
      <c r="S36" s="14"/>
      <c r="T36" s="70">
        <f>D36+H36+J36+L36+F36+R36</f>
        <v>25</v>
      </c>
    </row>
    <row r="37" spans="1:21" ht="18" customHeight="1">
      <c r="A37" s="5" t="s">
        <v>243</v>
      </c>
      <c r="B37" s="14"/>
      <c r="C37" s="12"/>
      <c r="D37" s="14">
        <f>SUM(D35:D36)</f>
        <v>0</v>
      </c>
      <c r="E37" s="14"/>
      <c r="F37" s="14">
        <f>SUM(F35:F36)</f>
        <v>0</v>
      </c>
      <c r="G37" s="14"/>
      <c r="H37" s="14">
        <f>SUM(H35:H36)</f>
        <v>0</v>
      </c>
      <c r="I37" s="12"/>
      <c r="J37" s="14">
        <f>SUM(J35:J36)</f>
        <v>0</v>
      </c>
      <c r="K37" s="14"/>
      <c r="L37" s="14">
        <f>SUM(L35:L36)</f>
        <v>43674</v>
      </c>
      <c r="M37" s="14"/>
      <c r="N37" s="70">
        <f>SUM(N35:N36)</f>
        <v>31</v>
      </c>
      <c r="O37" s="14"/>
      <c r="P37" s="70">
        <f>SUM(P35:P36)</f>
        <v>-6</v>
      </c>
      <c r="Q37" s="14"/>
      <c r="R37" s="70">
        <f>SUM(R35:R36)</f>
        <v>25</v>
      </c>
      <c r="S37" s="14"/>
      <c r="T37" s="14">
        <f>SUM(T35:T36)</f>
        <v>43699</v>
      </c>
    </row>
    <row r="38" spans="1:21" ht="10.050000000000001" customHeight="1">
      <c r="B38" s="14"/>
      <c r="C38" s="12"/>
      <c r="D38" s="15"/>
      <c r="E38" s="14"/>
      <c r="F38" s="15"/>
      <c r="G38" s="14"/>
      <c r="H38" s="15"/>
      <c r="I38" s="12"/>
      <c r="J38" s="15"/>
      <c r="K38" s="14"/>
      <c r="L38" s="15"/>
      <c r="M38" s="14"/>
      <c r="N38" s="14"/>
      <c r="O38" s="14"/>
      <c r="P38" s="14"/>
      <c r="Q38" s="14"/>
      <c r="R38" s="14"/>
      <c r="S38" s="14"/>
      <c r="T38" s="13"/>
    </row>
    <row r="39" spans="1:21" ht="18" customHeight="1" thickBot="1">
      <c r="A39" s="11" t="s">
        <v>242</v>
      </c>
      <c r="B39" s="12"/>
      <c r="C39" s="12"/>
      <c r="D39" s="16">
        <f>D25+D33+D37+D27+D29+D31</f>
        <v>157000</v>
      </c>
      <c r="E39" s="12"/>
      <c r="F39" s="16">
        <f>F25+F33+F37+F27+F29+F31</f>
        <v>501620</v>
      </c>
      <c r="G39" s="12"/>
      <c r="H39" s="16">
        <f>H25+H33+H37+H27+H29+H31</f>
        <v>12118</v>
      </c>
      <c r="I39" s="12"/>
      <c r="J39" s="16">
        <f>J25+J33+J37+J27+J29+J31</f>
        <v>15700</v>
      </c>
      <c r="K39" s="12"/>
      <c r="L39" s="16">
        <f>L25+L33+L37+L27+L29+L31</f>
        <v>34885</v>
      </c>
      <c r="M39" s="12"/>
      <c r="N39" s="16">
        <f>N25+N33+N37+N27+N29+N31</f>
        <v>31</v>
      </c>
      <c r="O39" s="12"/>
      <c r="P39" s="16">
        <f>P25+P33+P37+P27+P29+P31</f>
        <v>-6</v>
      </c>
      <c r="Q39" s="12"/>
      <c r="R39" s="16">
        <f>R25+R33+R37+R27+R29+R31</f>
        <v>25</v>
      </c>
      <c r="S39" s="12"/>
      <c r="T39" s="16">
        <f>T25+T33+T37+T27+T29+T31</f>
        <v>721348</v>
      </c>
      <c r="U39" s="18"/>
    </row>
    <row r="40" spans="1:21" ht="21.3" customHeight="1" thickTop="1"/>
    <row r="41" spans="1:21" ht="21.3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1" ht="21.3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1" ht="21.3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90" spans="1:1" ht="21.3" customHeight="1">
      <c r="A90" s="5" t="s">
        <v>208</v>
      </c>
    </row>
  </sheetData>
  <mergeCells count="3">
    <mergeCell ref="J13:L13"/>
    <mergeCell ref="D5:T5"/>
    <mergeCell ref="N6:R6"/>
  </mergeCells>
  <pageMargins left="0.5" right="0.5" top="0.8" bottom="0.4" header="0.4" footer="0.3"/>
  <pageSetup paperSize="9" scale="79" firstPageNumber="9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Q127"/>
  <sheetViews>
    <sheetView zoomScale="90" zoomScaleNormal="90" zoomScaleSheetLayoutView="70" workbookViewId="0">
      <selection activeCell="T16" sqref="T16"/>
    </sheetView>
  </sheetViews>
  <sheetFormatPr defaultColWidth="9.125" defaultRowHeight="21.3" customHeight="1"/>
  <cols>
    <col min="1" max="1" width="3.875" style="20" customWidth="1"/>
    <col min="2" max="2" width="31.125" style="20" customWidth="1"/>
    <col min="3" max="3" width="13.75" style="32" customWidth="1"/>
    <col min="4" max="4" width="1.125" style="20" customWidth="1"/>
    <col min="5" max="5" width="8.625" style="35" customWidth="1"/>
    <col min="6" max="6" width="1.125" style="20" customWidth="1"/>
    <col min="7" max="7" width="2.625" style="35" customWidth="1"/>
    <col min="8" max="8" width="1.125" style="20" customWidth="1"/>
    <col min="9" max="9" width="13.625" style="35" customWidth="1"/>
    <col min="10" max="10" width="1.125" style="20" customWidth="1"/>
    <col min="11" max="11" width="13.625" style="35" customWidth="1"/>
    <col min="12" max="12" width="1.125" style="20" customWidth="1"/>
    <col min="13" max="13" width="13.625" style="35" customWidth="1"/>
    <col min="14" max="14" width="1.125" style="20" customWidth="1"/>
    <col min="15" max="15" width="13.625" style="35" customWidth="1"/>
    <col min="16" max="16" width="2.375" style="20" customWidth="1"/>
    <col min="17" max="17" width="12.125" style="20" customWidth="1"/>
    <col min="18" max="18" width="12" style="20" customWidth="1"/>
    <col min="19" max="16384" width="9.125" style="20"/>
  </cols>
  <sheetData>
    <row r="1" spans="1:15" ht="19.95" customHeight="1">
      <c r="A1" s="19" t="str">
        <f>FS!A1</f>
        <v>BIOSCIENCE ANIMAL HEALTH PUBLIC COMPANY LIMITED AND ITS SUBSIDIARIES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2"/>
    </row>
    <row r="2" spans="1:15" s="22" customFormat="1" ht="19.95" customHeight="1">
      <c r="A2" s="22" t="s">
        <v>103</v>
      </c>
      <c r="B2" s="20"/>
      <c r="C2" s="2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2"/>
    </row>
    <row r="3" spans="1:15" ht="19.95" customHeight="1">
      <c r="A3" s="19" t="str">
        <f>PL!A3</f>
        <v>FOR THE YEAR ENDED DECEMBER 31, 2022</v>
      </c>
      <c r="C3" s="23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95" customHeight="1">
      <c r="B4" s="24"/>
      <c r="C4" s="21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ht="19.95" customHeight="1">
      <c r="B5" s="24"/>
      <c r="C5" s="21"/>
      <c r="D5" s="21"/>
      <c r="E5" s="30"/>
      <c r="F5" s="30"/>
      <c r="G5" s="30"/>
      <c r="H5" s="30"/>
      <c r="I5" s="137" t="s">
        <v>166</v>
      </c>
      <c r="J5" s="137"/>
      <c r="K5" s="137"/>
      <c r="L5" s="137"/>
      <c r="M5" s="137"/>
      <c r="N5" s="137"/>
      <c r="O5" s="137"/>
    </row>
    <row r="6" spans="1:15" ht="19.95" customHeight="1">
      <c r="B6" s="24"/>
      <c r="C6" s="21"/>
      <c r="D6" s="21"/>
      <c r="E6" s="30"/>
      <c r="F6" s="30"/>
      <c r="G6" s="30"/>
      <c r="H6" s="30"/>
      <c r="I6" s="138" t="s">
        <v>60</v>
      </c>
      <c r="J6" s="138"/>
      <c r="K6" s="138"/>
      <c r="L6" s="73"/>
      <c r="M6" s="138" t="s">
        <v>62</v>
      </c>
      <c r="N6" s="138"/>
      <c r="O6" s="138"/>
    </row>
    <row r="7" spans="1:15" ht="19.95" customHeight="1">
      <c r="B7" s="24"/>
      <c r="C7" s="21"/>
      <c r="D7" s="21"/>
      <c r="E7" s="30"/>
      <c r="F7" s="30"/>
      <c r="G7" s="30"/>
      <c r="H7" s="30"/>
      <c r="I7" s="137" t="s">
        <v>61</v>
      </c>
      <c r="J7" s="137"/>
      <c r="K7" s="137"/>
      <c r="L7" s="73"/>
      <c r="M7" s="137" t="s">
        <v>61</v>
      </c>
      <c r="N7" s="137"/>
      <c r="O7" s="137"/>
    </row>
    <row r="8" spans="1:15" ht="19.95" customHeight="1">
      <c r="B8" s="24"/>
      <c r="C8" s="20"/>
      <c r="D8" s="27"/>
      <c r="E8" s="60"/>
      <c r="F8" s="27"/>
      <c r="G8" s="30"/>
      <c r="H8" s="27"/>
      <c r="I8" s="53">
        <v>2022</v>
      </c>
      <c r="J8" s="27"/>
      <c r="K8" s="53">
        <v>2021</v>
      </c>
      <c r="L8" s="27"/>
      <c r="M8" s="53">
        <v>2022</v>
      </c>
      <c r="N8" s="27"/>
      <c r="O8" s="53">
        <v>2021</v>
      </c>
    </row>
    <row r="9" spans="1:15" ht="10.050000000000001" customHeight="1">
      <c r="B9" s="24"/>
      <c r="C9" s="20"/>
      <c r="D9" s="27"/>
      <c r="E9" s="60"/>
      <c r="F9" s="27"/>
      <c r="G9" s="30"/>
      <c r="H9" s="27"/>
      <c r="I9" s="60"/>
      <c r="J9" s="27"/>
      <c r="K9" s="60"/>
      <c r="L9" s="27"/>
      <c r="M9" s="60"/>
      <c r="N9" s="27"/>
      <c r="O9" s="60"/>
    </row>
    <row r="10" spans="1:15" ht="19.95" customHeight="1">
      <c r="A10" s="19" t="s">
        <v>63</v>
      </c>
      <c r="C10" s="21"/>
      <c r="D10" s="29"/>
      <c r="E10" s="29"/>
      <c r="F10" s="29"/>
      <c r="G10" s="30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241</v>
      </c>
      <c r="C11" s="21"/>
      <c r="D11" s="36"/>
      <c r="E11" s="36"/>
      <c r="F11" s="36"/>
      <c r="G11" s="30"/>
      <c r="H11" s="36"/>
      <c r="I11" s="96">
        <f>PL!I34</f>
        <v>59672</v>
      </c>
      <c r="J11" s="96"/>
      <c r="K11" s="96">
        <f>PL!K34</f>
        <v>68624</v>
      </c>
      <c r="L11" s="96"/>
      <c r="M11" s="96">
        <f>PL!M34</f>
        <v>43674</v>
      </c>
      <c r="N11" s="96"/>
      <c r="O11" s="96">
        <f>PL!O34</f>
        <v>115079</v>
      </c>
    </row>
    <row r="12" spans="1:15" ht="19.95" customHeight="1">
      <c r="A12" s="30" t="s">
        <v>294</v>
      </c>
      <c r="D12" s="36"/>
      <c r="E12" s="36"/>
      <c r="F12" s="36"/>
      <c r="G12" s="30"/>
      <c r="H12" s="36"/>
      <c r="I12" s="63"/>
      <c r="J12" s="96"/>
      <c r="K12" s="96"/>
      <c r="L12" s="96"/>
      <c r="M12" s="63"/>
      <c r="N12" s="96"/>
      <c r="O12" s="63"/>
    </row>
    <row r="13" spans="1:15" ht="19.95" customHeight="1">
      <c r="A13" s="30" t="s">
        <v>64</v>
      </c>
      <c r="D13" s="36"/>
      <c r="E13" s="36"/>
      <c r="F13" s="36"/>
      <c r="G13" s="21"/>
      <c r="H13" s="36"/>
      <c r="I13" s="63"/>
      <c r="J13" s="96"/>
      <c r="K13" s="96"/>
      <c r="L13" s="96"/>
      <c r="M13" s="63"/>
      <c r="N13" s="96"/>
      <c r="O13" s="63"/>
    </row>
    <row r="14" spans="1:15" ht="19.95" customHeight="1">
      <c r="A14" s="30" t="s">
        <v>248</v>
      </c>
      <c r="D14" s="36"/>
      <c r="E14" s="54"/>
      <c r="F14" s="36"/>
      <c r="G14" s="25"/>
      <c r="H14" s="36"/>
      <c r="I14" s="63">
        <v>953</v>
      </c>
      <c r="J14" s="96"/>
      <c r="K14" s="63">
        <v>442</v>
      </c>
      <c r="L14" s="96"/>
      <c r="M14" s="63">
        <v>1091</v>
      </c>
      <c r="N14" s="96"/>
      <c r="O14" s="63">
        <v>-82</v>
      </c>
    </row>
    <row r="15" spans="1:15" ht="19.95" customHeight="1">
      <c r="A15" s="30" t="s">
        <v>301</v>
      </c>
      <c r="D15" s="29"/>
      <c r="E15" s="29"/>
      <c r="F15" s="29"/>
      <c r="G15" s="21"/>
      <c r="H15" s="29"/>
      <c r="I15" s="63">
        <v>-89</v>
      </c>
      <c r="J15" s="97"/>
      <c r="K15" s="62">
        <v>0</v>
      </c>
      <c r="L15" s="97"/>
      <c r="M15" s="63">
        <v>-89</v>
      </c>
      <c r="N15" s="97"/>
      <c r="O15" s="62">
        <v>0</v>
      </c>
    </row>
    <row r="16" spans="1:15" ht="19.95" customHeight="1">
      <c r="A16" s="30" t="s">
        <v>246</v>
      </c>
      <c r="D16" s="29"/>
      <c r="E16" s="29"/>
      <c r="F16" s="29"/>
      <c r="G16" s="21"/>
      <c r="H16" s="29"/>
      <c r="I16" s="63">
        <v>-117</v>
      </c>
      <c r="J16" s="97"/>
      <c r="K16" s="62">
        <v>0</v>
      </c>
      <c r="L16" s="97"/>
      <c r="M16" s="63">
        <v>-117</v>
      </c>
      <c r="N16" s="97"/>
      <c r="O16" s="62">
        <v>0</v>
      </c>
    </row>
    <row r="17" spans="1:15" ht="19.95" customHeight="1">
      <c r="A17" s="30" t="s">
        <v>158</v>
      </c>
      <c r="D17" s="36"/>
      <c r="E17" s="36"/>
      <c r="F17" s="36"/>
      <c r="G17" s="21"/>
      <c r="H17" s="36"/>
      <c r="I17" s="63">
        <v>-8195</v>
      </c>
      <c r="J17" s="96"/>
      <c r="K17" s="96">
        <v>-1338</v>
      </c>
      <c r="L17" s="96"/>
      <c r="M17" s="63">
        <v>252</v>
      </c>
      <c r="N17" s="96"/>
      <c r="O17" s="63">
        <v>-1879</v>
      </c>
    </row>
    <row r="18" spans="1:15" ht="19.95" customHeight="1">
      <c r="A18" s="30" t="s">
        <v>150</v>
      </c>
      <c r="D18" s="36"/>
      <c r="E18" s="36"/>
      <c r="F18" s="36"/>
      <c r="G18" s="21"/>
      <c r="H18" s="36"/>
      <c r="I18" s="63">
        <v>3448</v>
      </c>
      <c r="J18" s="96"/>
      <c r="K18" s="46">
        <v>2004</v>
      </c>
      <c r="L18" s="62"/>
      <c r="M18" s="62">
        <v>0</v>
      </c>
      <c r="N18" s="62"/>
      <c r="O18" s="46">
        <v>757</v>
      </c>
    </row>
    <row r="19" spans="1:15" ht="19.95" customHeight="1">
      <c r="A19" s="30" t="s">
        <v>159</v>
      </c>
      <c r="D19" s="29"/>
      <c r="E19" s="29"/>
      <c r="F19" s="29"/>
      <c r="G19" s="21"/>
      <c r="H19" s="29"/>
      <c r="I19" s="64">
        <v>-2831</v>
      </c>
      <c r="J19" s="97"/>
      <c r="K19" s="97">
        <v>-5271</v>
      </c>
      <c r="L19" s="97"/>
      <c r="M19" s="64">
        <v>-756</v>
      </c>
      <c r="N19" s="97"/>
      <c r="O19" s="64">
        <v>1095</v>
      </c>
    </row>
    <row r="20" spans="1:15" ht="19.95" customHeight="1">
      <c r="A20" s="30" t="s">
        <v>148</v>
      </c>
      <c r="D20" s="29"/>
      <c r="E20" s="29"/>
      <c r="F20" s="29"/>
      <c r="G20" s="21"/>
      <c r="H20" s="29"/>
      <c r="I20" s="63">
        <v>142</v>
      </c>
      <c r="J20" s="97"/>
      <c r="K20" s="97">
        <v>899</v>
      </c>
      <c r="L20" s="97"/>
      <c r="M20" s="63">
        <v>54</v>
      </c>
      <c r="N20" s="97"/>
      <c r="O20" s="64">
        <v>1</v>
      </c>
    </row>
    <row r="21" spans="1:15" ht="19.95" customHeight="1">
      <c r="A21" s="30" t="s">
        <v>182</v>
      </c>
      <c r="D21" s="29"/>
      <c r="E21" s="29"/>
      <c r="F21" s="29"/>
      <c r="G21" s="21"/>
      <c r="H21" s="29"/>
      <c r="I21" s="46">
        <v>68</v>
      </c>
      <c r="J21" s="97"/>
      <c r="K21" s="97">
        <v>145</v>
      </c>
      <c r="L21" s="97"/>
      <c r="M21" s="62">
        <v>0</v>
      </c>
      <c r="N21" s="97"/>
      <c r="O21" s="62">
        <v>0</v>
      </c>
    </row>
    <row r="22" spans="1:15" ht="19.95" customHeight="1">
      <c r="A22" s="30" t="s">
        <v>137</v>
      </c>
      <c r="D22" s="29"/>
      <c r="E22" s="29"/>
      <c r="F22" s="29"/>
      <c r="G22" s="21"/>
      <c r="H22" s="29"/>
      <c r="I22" s="62">
        <v>0</v>
      </c>
      <c r="J22" s="97"/>
      <c r="K22" s="97">
        <v>-270</v>
      </c>
      <c r="L22" s="97"/>
      <c r="M22" s="62">
        <v>0</v>
      </c>
      <c r="N22" s="97"/>
      <c r="O22" s="62">
        <v>0</v>
      </c>
    </row>
    <row r="23" spans="1:15" ht="19.95" customHeight="1">
      <c r="A23" s="30" t="s">
        <v>203</v>
      </c>
      <c r="D23" s="29"/>
      <c r="E23" s="29"/>
      <c r="F23" s="29"/>
      <c r="G23" s="21"/>
      <c r="H23" s="29"/>
      <c r="I23" s="62">
        <v>0</v>
      </c>
      <c r="J23" s="97"/>
      <c r="K23" s="64">
        <v>-299</v>
      </c>
      <c r="L23" s="97"/>
      <c r="M23" s="62">
        <v>0</v>
      </c>
      <c r="N23" s="97"/>
      <c r="O23" s="62">
        <v>0</v>
      </c>
    </row>
    <row r="24" spans="1:15" ht="19.95" customHeight="1">
      <c r="A24" s="20" t="s">
        <v>65</v>
      </c>
      <c r="B24" s="19"/>
      <c r="D24" s="29"/>
      <c r="E24" s="29"/>
      <c r="F24" s="29"/>
      <c r="G24" s="21"/>
      <c r="H24" s="29"/>
      <c r="I24" s="64">
        <v>15718</v>
      </c>
      <c r="J24" s="97"/>
      <c r="K24" s="97">
        <v>17370</v>
      </c>
      <c r="L24" s="97"/>
      <c r="M24" s="64">
        <v>8576</v>
      </c>
      <c r="N24" s="97"/>
      <c r="O24" s="64">
        <v>9935</v>
      </c>
    </row>
    <row r="25" spans="1:15" ht="19.95" customHeight="1">
      <c r="A25" s="20" t="s">
        <v>295</v>
      </c>
      <c r="B25" s="19"/>
      <c r="D25" s="29"/>
      <c r="E25" s="29"/>
      <c r="F25" s="29"/>
      <c r="G25" s="21"/>
      <c r="H25" s="29"/>
      <c r="I25" s="64">
        <v>-10236</v>
      </c>
      <c r="J25" s="97"/>
      <c r="K25" s="62">
        <v>0</v>
      </c>
      <c r="L25" s="62"/>
      <c r="M25" s="64">
        <v>-6379</v>
      </c>
      <c r="N25" s="62"/>
      <c r="O25" s="62">
        <v>0</v>
      </c>
    </row>
    <row r="26" spans="1:15" ht="19.95" customHeight="1">
      <c r="A26" s="30" t="s">
        <v>193</v>
      </c>
      <c r="D26" s="29"/>
      <c r="E26" s="29"/>
      <c r="F26" s="29"/>
      <c r="G26" s="21"/>
      <c r="H26" s="29"/>
      <c r="I26" s="64">
        <v>-215</v>
      </c>
      <c r="J26" s="97"/>
      <c r="K26" s="64">
        <v>-495</v>
      </c>
      <c r="L26" s="97"/>
      <c r="M26" s="62">
        <v>0</v>
      </c>
      <c r="N26" s="97"/>
      <c r="O26" s="64">
        <v>-214</v>
      </c>
    </row>
    <row r="27" spans="1:15" ht="19.95" customHeight="1">
      <c r="A27" s="30" t="s">
        <v>209</v>
      </c>
      <c r="D27" s="29"/>
      <c r="E27" s="29"/>
      <c r="F27" s="29"/>
      <c r="G27" s="21"/>
      <c r="H27" s="29"/>
      <c r="I27" s="64">
        <v>21</v>
      </c>
      <c r="J27" s="97"/>
      <c r="K27" s="64">
        <v>767</v>
      </c>
      <c r="L27" s="97"/>
      <c r="M27" s="62">
        <v>0</v>
      </c>
      <c r="N27" s="97"/>
      <c r="O27" s="64">
        <v>179</v>
      </c>
    </row>
    <row r="28" spans="1:15" ht="19.95" customHeight="1">
      <c r="A28" s="30" t="s">
        <v>247</v>
      </c>
      <c r="D28" s="29"/>
      <c r="E28" s="29"/>
      <c r="F28" s="29"/>
      <c r="G28" s="21"/>
      <c r="H28" s="29"/>
      <c r="I28" s="64">
        <v>155</v>
      </c>
      <c r="J28" s="97"/>
      <c r="K28" s="62">
        <v>0</v>
      </c>
      <c r="L28" s="97"/>
      <c r="M28" s="62">
        <v>0</v>
      </c>
      <c r="N28" s="97"/>
      <c r="O28" s="62">
        <v>0</v>
      </c>
    </row>
    <row r="29" spans="1:15" ht="19.95" customHeight="1">
      <c r="A29" s="30" t="s">
        <v>104</v>
      </c>
      <c r="D29" s="36"/>
      <c r="E29" s="54"/>
      <c r="F29" s="36"/>
      <c r="G29" s="25"/>
      <c r="H29" s="36"/>
      <c r="I29" s="63">
        <v>1309</v>
      </c>
      <c r="J29" s="96"/>
      <c r="K29" s="64">
        <v>1262</v>
      </c>
      <c r="L29" s="96"/>
      <c r="M29" s="63">
        <v>299</v>
      </c>
      <c r="N29" s="96"/>
      <c r="O29" s="63">
        <v>287</v>
      </c>
    </row>
    <row r="30" spans="1:15" ht="19.95" customHeight="1">
      <c r="A30" s="30" t="s">
        <v>67</v>
      </c>
      <c r="D30" s="36"/>
      <c r="E30" s="56"/>
      <c r="F30" s="36"/>
      <c r="G30" s="21"/>
      <c r="H30" s="36"/>
      <c r="I30" s="63">
        <v>-794</v>
      </c>
      <c r="J30" s="96"/>
      <c r="K30" s="64">
        <v>-99</v>
      </c>
      <c r="L30" s="96"/>
      <c r="M30" s="63">
        <v>-1240</v>
      </c>
      <c r="N30" s="96"/>
      <c r="O30" s="63">
        <v>-557</v>
      </c>
    </row>
    <row r="31" spans="1:15" ht="19.95" customHeight="1">
      <c r="A31" s="44" t="s">
        <v>68</v>
      </c>
      <c r="D31" s="36"/>
      <c r="E31" s="36"/>
      <c r="F31" s="36"/>
      <c r="G31" s="25"/>
      <c r="H31" s="36"/>
      <c r="I31" s="62">
        <v>0</v>
      </c>
      <c r="J31" s="96"/>
      <c r="K31" s="62">
        <v>0</v>
      </c>
      <c r="L31" s="96"/>
      <c r="M31" s="63">
        <v>-39000</v>
      </c>
      <c r="N31" s="96"/>
      <c r="O31" s="96">
        <v>-114000</v>
      </c>
    </row>
    <row r="32" spans="1:15" ht="19.95" customHeight="1">
      <c r="A32" s="30" t="s">
        <v>66</v>
      </c>
      <c r="D32" s="36"/>
      <c r="E32" s="54"/>
      <c r="F32" s="36"/>
      <c r="G32" s="25"/>
      <c r="H32" s="36"/>
      <c r="I32" s="63">
        <v>6268</v>
      </c>
      <c r="J32" s="96"/>
      <c r="K32" s="63">
        <v>9944</v>
      </c>
      <c r="L32" s="96"/>
      <c r="M32" s="63">
        <v>2182</v>
      </c>
      <c r="N32" s="96"/>
      <c r="O32" s="63">
        <v>4431</v>
      </c>
    </row>
    <row r="33" spans="1:15" ht="19.95" customHeight="1">
      <c r="A33" s="20" t="s">
        <v>215</v>
      </c>
      <c r="B33" s="19"/>
      <c r="D33" s="36"/>
      <c r="E33" s="36"/>
      <c r="F33" s="36"/>
      <c r="G33" s="21"/>
      <c r="H33" s="36"/>
      <c r="I33" s="71">
        <v>16093</v>
      </c>
      <c r="J33" s="96"/>
      <c r="K33" s="98">
        <v>17971</v>
      </c>
      <c r="L33" s="96"/>
      <c r="M33" s="71">
        <v>1135</v>
      </c>
      <c r="N33" s="96"/>
      <c r="O33" s="71">
        <v>388</v>
      </c>
    </row>
    <row r="34" spans="1:15" ht="19.95" customHeight="1">
      <c r="A34" s="22" t="s">
        <v>138</v>
      </c>
      <c r="B34" s="19"/>
      <c r="C34" s="20"/>
      <c r="D34" s="36"/>
      <c r="E34" s="36"/>
      <c r="F34" s="36"/>
      <c r="G34" s="21"/>
      <c r="H34" s="36"/>
      <c r="I34" s="64"/>
      <c r="J34" s="96"/>
      <c r="K34" s="96"/>
      <c r="L34" s="96"/>
      <c r="M34" s="64"/>
      <c r="N34" s="96"/>
      <c r="O34" s="64"/>
    </row>
    <row r="35" spans="1:15" ht="19.95" customHeight="1">
      <c r="A35" s="22" t="s">
        <v>139</v>
      </c>
      <c r="B35" s="19"/>
      <c r="D35" s="36"/>
      <c r="E35" s="36"/>
      <c r="F35" s="36"/>
      <c r="G35" s="21"/>
      <c r="H35" s="36"/>
      <c r="I35" s="64">
        <f>SUM(I11:I33)</f>
        <v>81370</v>
      </c>
      <c r="J35" s="96"/>
      <c r="K35" s="96">
        <f>SUM(K11:K33)</f>
        <v>111656</v>
      </c>
      <c r="L35" s="96"/>
      <c r="M35" s="64">
        <f>SUM(M11:M33)</f>
        <v>9682</v>
      </c>
      <c r="N35" s="96"/>
      <c r="O35" s="64">
        <f>SUM(O11:O33)</f>
        <v>15420</v>
      </c>
    </row>
    <row r="36" spans="1:15" ht="19.95" customHeight="1">
      <c r="A36" s="19" t="s">
        <v>69</v>
      </c>
      <c r="B36" s="19"/>
      <c r="D36" s="36"/>
      <c r="E36" s="36"/>
      <c r="F36" s="36"/>
      <c r="G36" s="21"/>
      <c r="H36" s="36"/>
      <c r="I36" s="96"/>
      <c r="J36" s="96"/>
      <c r="K36" s="96"/>
      <c r="L36" s="96"/>
      <c r="M36" s="96"/>
      <c r="N36" s="96"/>
      <c r="O36" s="96"/>
    </row>
    <row r="37" spans="1:15" ht="19.95" customHeight="1">
      <c r="A37" s="30" t="s">
        <v>105</v>
      </c>
      <c r="B37" s="19"/>
      <c r="D37" s="36"/>
      <c r="E37" s="36"/>
      <c r="F37" s="36"/>
      <c r="G37" s="21"/>
      <c r="H37" s="36"/>
      <c r="I37" s="96">
        <v>-32006</v>
      </c>
      <c r="J37" s="96"/>
      <c r="K37" s="96">
        <v>-3113</v>
      </c>
      <c r="L37" s="96"/>
      <c r="M37" s="96">
        <v>-26392</v>
      </c>
      <c r="N37" s="96"/>
      <c r="O37" s="96">
        <v>44886</v>
      </c>
    </row>
    <row r="38" spans="1:15" ht="19.95" customHeight="1">
      <c r="A38" s="30" t="s">
        <v>149</v>
      </c>
      <c r="B38" s="19"/>
      <c r="D38" s="36"/>
      <c r="E38" s="36"/>
      <c r="F38" s="36"/>
      <c r="G38" s="21"/>
      <c r="H38" s="36"/>
      <c r="I38" s="96">
        <v>21410</v>
      </c>
      <c r="J38" s="96"/>
      <c r="K38" s="96">
        <v>-2153</v>
      </c>
      <c r="L38" s="96"/>
      <c r="M38" s="96">
        <v>241</v>
      </c>
      <c r="N38" s="96"/>
      <c r="O38" s="96">
        <v>245</v>
      </c>
    </row>
    <row r="39" spans="1:15" ht="19.95" customHeight="1">
      <c r="A39" s="20" t="s">
        <v>130</v>
      </c>
      <c r="B39" s="19"/>
      <c r="D39" s="36"/>
      <c r="E39" s="36"/>
      <c r="F39" s="36"/>
      <c r="G39" s="21"/>
      <c r="H39" s="36"/>
      <c r="I39" s="96">
        <v>453</v>
      </c>
      <c r="J39" s="96"/>
      <c r="K39" s="96">
        <v>4711</v>
      </c>
      <c r="L39" s="96"/>
      <c r="M39" s="62">
        <v>0</v>
      </c>
      <c r="N39" s="96"/>
      <c r="O39" s="62">
        <v>0</v>
      </c>
    </row>
    <row r="40" spans="1:15" ht="19.95" customHeight="1">
      <c r="A40" s="30" t="s">
        <v>70</v>
      </c>
      <c r="B40" s="30"/>
      <c r="C40" s="21"/>
      <c r="D40" s="36"/>
      <c r="E40" s="36"/>
      <c r="F40" s="36"/>
      <c r="G40" s="36"/>
      <c r="H40" s="36"/>
      <c r="I40" s="96">
        <v>-49916</v>
      </c>
      <c r="J40" s="96"/>
      <c r="K40" s="96">
        <v>-45695</v>
      </c>
      <c r="L40" s="96"/>
      <c r="M40" s="96">
        <v>-27715</v>
      </c>
      <c r="N40" s="96"/>
      <c r="O40" s="96">
        <v>-10155</v>
      </c>
    </row>
    <row r="41" spans="1:15" ht="19.95" customHeight="1">
      <c r="A41" s="20" t="s">
        <v>3</v>
      </c>
      <c r="B41" s="30"/>
      <c r="C41" s="21"/>
      <c r="D41" s="36"/>
      <c r="E41" s="36"/>
      <c r="F41" s="36"/>
      <c r="G41" s="36"/>
      <c r="H41" s="36"/>
      <c r="I41" s="96">
        <v>-8377</v>
      </c>
      <c r="J41" s="96"/>
      <c r="K41" s="96">
        <v>1474</v>
      </c>
      <c r="L41" s="96"/>
      <c r="M41" s="96">
        <v>-2449</v>
      </c>
      <c r="N41" s="96"/>
      <c r="O41" s="96">
        <v>868</v>
      </c>
    </row>
    <row r="42" spans="1:15" ht="19.95" customHeight="1">
      <c r="A42" s="30" t="s">
        <v>42</v>
      </c>
      <c r="B42" s="19"/>
      <c r="C42" s="21"/>
      <c r="D42" s="36"/>
      <c r="E42" s="36"/>
      <c r="F42" s="36"/>
      <c r="G42" s="55"/>
      <c r="H42" s="36"/>
      <c r="I42" s="64">
        <v>-396</v>
      </c>
      <c r="J42" s="96"/>
      <c r="K42" s="64">
        <v>-84</v>
      </c>
      <c r="L42" s="96"/>
      <c r="M42" s="64">
        <v>-375</v>
      </c>
      <c r="N42" s="96"/>
      <c r="O42" s="64">
        <v>-134</v>
      </c>
    </row>
    <row r="43" spans="1:15" ht="19.95" customHeight="1">
      <c r="A43" s="19" t="s">
        <v>71</v>
      </c>
      <c r="B43" s="19"/>
      <c r="C43" s="21"/>
      <c r="D43" s="36"/>
      <c r="E43" s="36"/>
      <c r="F43" s="36"/>
      <c r="G43" s="55"/>
      <c r="H43" s="36"/>
      <c r="I43" s="64"/>
      <c r="J43" s="96"/>
      <c r="K43" s="64"/>
      <c r="L43" s="96"/>
      <c r="M43" s="64"/>
      <c r="N43" s="96"/>
      <c r="O43" s="64"/>
    </row>
    <row r="44" spans="1:15" ht="19.95" customHeight="1">
      <c r="A44" s="30" t="s">
        <v>95</v>
      </c>
      <c r="B44" s="19"/>
      <c r="C44" s="21"/>
      <c r="D44" s="36"/>
      <c r="E44" s="36"/>
      <c r="F44" s="36"/>
      <c r="G44" s="36"/>
      <c r="H44" s="36"/>
      <c r="I44" s="96">
        <v>-27285</v>
      </c>
      <c r="J44" s="96"/>
      <c r="K44" s="96">
        <v>4637</v>
      </c>
      <c r="L44" s="96"/>
      <c r="M44" s="96">
        <v>52089</v>
      </c>
      <c r="N44" s="96"/>
      <c r="O44" s="96">
        <v>-48770</v>
      </c>
    </row>
    <row r="45" spans="1:15" ht="19.95" customHeight="1">
      <c r="A45" s="30" t="s">
        <v>39</v>
      </c>
      <c r="B45" s="19"/>
      <c r="C45" s="21"/>
      <c r="D45" s="36"/>
      <c r="E45" s="36"/>
      <c r="F45" s="36"/>
      <c r="G45" s="36"/>
      <c r="H45" s="36"/>
      <c r="I45" s="96">
        <v>-199</v>
      </c>
      <c r="J45" s="96"/>
      <c r="K45" s="96">
        <v>-5470</v>
      </c>
      <c r="L45" s="96"/>
      <c r="M45" s="96">
        <v>156</v>
      </c>
      <c r="N45" s="96"/>
      <c r="O45" s="96">
        <v>-4026</v>
      </c>
    </row>
    <row r="46" spans="1:15" ht="19.95" customHeight="1">
      <c r="A46" s="30" t="s">
        <v>22</v>
      </c>
      <c r="B46" s="19"/>
      <c r="C46" s="21"/>
      <c r="D46" s="36"/>
      <c r="E46" s="36"/>
      <c r="F46" s="36"/>
      <c r="G46" s="55"/>
      <c r="H46" s="36"/>
      <c r="I46" s="64">
        <v>-1489</v>
      </c>
      <c r="J46" s="96"/>
      <c r="K46" s="64">
        <v>1674</v>
      </c>
      <c r="L46" s="96"/>
      <c r="M46" s="64">
        <v>-554</v>
      </c>
      <c r="N46" s="96"/>
      <c r="O46" s="64">
        <v>239</v>
      </c>
    </row>
    <row r="47" spans="1:15" ht="19.95" customHeight="1">
      <c r="A47" s="30" t="s">
        <v>43</v>
      </c>
      <c r="B47" s="19"/>
      <c r="C47" s="21"/>
      <c r="D47" s="36"/>
      <c r="E47" s="36"/>
      <c r="F47" s="36"/>
      <c r="G47" s="55"/>
      <c r="H47" s="36"/>
      <c r="I47" s="64">
        <v>83</v>
      </c>
      <c r="J47" s="96"/>
      <c r="K47" s="62">
        <v>0</v>
      </c>
      <c r="L47" s="96"/>
      <c r="M47" s="64">
        <v>123</v>
      </c>
      <c r="N47" s="96"/>
      <c r="O47" s="62">
        <v>0</v>
      </c>
    </row>
    <row r="48" spans="1:15" ht="19.95" customHeight="1">
      <c r="A48" s="30" t="s">
        <v>72</v>
      </c>
      <c r="B48" s="19"/>
      <c r="C48" s="21"/>
      <c r="D48" s="36"/>
      <c r="E48" s="55"/>
      <c r="F48" s="36"/>
      <c r="G48" s="55"/>
      <c r="H48" s="36"/>
      <c r="I48" s="64">
        <v>-16388</v>
      </c>
      <c r="J48" s="96"/>
      <c r="K48" s="64">
        <v>-30907</v>
      </c>
      <c r="L48" s="96"/>
      <c r="M48" s="64">
        <v>-892</v>
      </c>
      <c r="N48" s="96"/>
      <c r="O48" s="64">
        <v>-7103</v>
      </c>
    </row>
    <row r="49" spans="1:15" ht="19.95" customHeight="1">
      <c r="A49" s="22" t="s">
        <v>73</v>
      </c>
      <c r="B49" s="19"/>
      <c r="C49" s="21"/>
      <c r="D49" s="36"/>
      <c r="E49" s="36"/>
      <c r="F49" s="36"/>
      <c r="G49" s="55"/>
      <c r="H49" s="36"/>
      <c r="I49" s="65">
        <f>SUM(I35:I48)</f>
        <v>-32740</v>
      </c>
      <c r="J49" s="96"/>
      <c r="K49" s="65">
        <f>SUM(K35:K48)</f>
        <v>36730</v>
      </c>
      <c r="L49" s="96"/>
      <c r="M49" s="65">
        <f>SUM(M35:M48)</f>
        <v>3914</v>
      </c>
      <c r="N49" s="96"/>
      <c r="O49" s="65">
        <f>SUM(O35:O48)</f>
        <v>-8530</v>
      </c>
    </row>
    <row r="50" spans="1:15" ht="19.95" customHeight="1">
      <c r="A50" s="19" t="str">
        <f>FS!A1</f>
        <v>BIOSCIENCE ANIMAL HEALTH PUBLIC COMPANY LIMITED AND ITS SUBSIDIARIES</v>
      </c>
      <c r="C50" s="21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52"/>
    </row>
    <row r="51" spans="1:15" s="22" customFormat="1" ht="19.95" customHeight="1">
      <c r="A51" s="22" t="s">
        <v>160</v>
      </c>
      <c r="B51" s="20"/>
      <c r="C51" s="23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52"/>
    </row>
    <row r="52" spans="1:15" ht="19.95" customHeight="1">
      <c r="A52" s="19" t="str">
        <f>PL!A3</f>
        <v>FOR THE YEAR ENDED DECEMBER 31, 2022</v>
      </c>
      <c r="C52" s="23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t="19.95" customHeight="1">
      <c r="B53" s="24"/>
      <c r="C53" s="21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</row>
    <row r="54" spans="1:15" ht="19.95" customHeight="1">
      <c r="B54" s="24"/>
      <c r="C54" s="21"/>
      <c r="D54" s="21"/>
      <c r="E54" s="30"/>
      <c r="F54" s="30"/>
      <c r="G54" s="30"/>
      <c r="H54" s="30"/>
      <c r="I54" s="137" t="s">
        <v>166</v>
      </c>
      <c r="J54" s="137"/>
      <c r="K54" s="137"/>
      <c r="L54" s="137"/>
      <c r="M54" s="137"/>
      <c r="N54" s="137"/>
      <c r="O54" s="137"/>
    </row>
    <row r="55" spans="1:15" ht="19.95" customHeight="1">
      <c r="B55" s="24"/>
      <c r="C55" s="21"/>
      <c r="D55" s="21"/>
      <c r="E55" s="30"/>
      <c r="F55" s="30"/>
      <c r="G55" s="30"/>
      <c r="H55" s="30"/>
      <c r="I55" s="138" t="s">
        <v>60</v>
      </c>
      <c r="J55" s="138"/>
      <c r="K55" s="138"/>
      <c r="L55" s="73"/>
      <c r="M55" s="138" t="s">
        <v>62</v>
      </c>
      <c r="N55" s="138"/>
      <c r="O55" s="138"/>
    </row>
    <row r="56" spans="1:15" ht="19.95" customHeight="1">
      <c r="B56" s="24"/>
      <c r="C56" s="21"/>
      <c r="D56" s="21"/>
      <c r="E56" s="30"/>
      <c r="F56" s="30"/>
      <c r="G56" s="30"/>
      <c r="H56" s="30"/>
      <c r="I56" s="137" t="s">
        <v>61</v>
      </c>
      <c r="J56" s="137"/>
      <c r="K56" s="137"/>
      <c r="L56" s="73"/>
      <c r="M56" s="137" t="s">
        <v>61</v>
      </c>
      <c r="N56" s="137"/>
      <c r="O56" s="137"/>
    </row>
    <row r="57" spans="1:15" ht="19.95" customHeight="1">
      <c r="B57" s="24"/>
      <c r="C57" s="20"/>
      <c r="D57" s="27"/>
      <c r="E57" s="60"/>
      <c r="F57" s="27"/>
      <c r="G57" s="30"/>
      <c r="H57" s="27"/>
      <c r="I57" s="53">
        <v>2022</v>
      </c>
      <c r="J57" s="27"/>
      <c r="K57" s="53">
        <v>2021</v>
      </c>
      <c r="L57" s="27"/>
      <c r="M57" s="53">
        <v>2022</v>
      </c>
      <c r="N57" s="27"/>
      <c r="O57" s="53">
        <v>2021</v>
      </c>
    </row>
    <row r="58" spans="1:15" ht="10.050000000000001" customHeight="1">
      <c r="B58" s="24"/>
      <c r="C58" s="20"/>
      <c r="D58" s="27"/>
      <c r="E58" s="60"/>
      <c r="F58" s="27"/>
      <c r="G58" s="30"/>
      <c r="H58" s="27"/>
      <c r="I58" s="60"/>
      <c r="J58" s="27"/>
      <c r="K58" s="60"/>
      <c r="L58" s="27"/>
      <c r="M58" s="60"/>
      <c r="N58" s="27"/>
      <c r="O58" s="60"/>
    </row>
    <row r="59" spans="1:15" ht="19.95" customHeight="1">
      <c r="A59" s="22" t="s">
        <v>74</v>
      </c>
      <c r="B59" s="22"/>
      <c r="C59" s="99"/>
      <c r="D59" s="22"/>
      <c r="E59" s="100"/>
      <c r="F59" s="22"/>
      <c r="G59" s="100"/>
      <c r="H59" s="22"/>
    </row>
    <row r="60" spans="1:15" ht="19.95" customHeight="1">
      <c r="A60" s="44" t="s">
        <v>187</v>
      </c>
      <c r="B60" s="22"/>
      <c r="C60" s="99"/>
      <c r="D60" s="22"/>
      <c r="E60" s="100"/>
      <c r="F60" s="22"/>
      <c r="G60" s="100"/>
      <c r="H60" s="22"/>
      <c r="I60" s="62">
        <v>0</v>
      </c>
      <c r="J60" s="101"/>
      <c r="K60" s="62">
        <v>0</v>
      </c>
      <c r="L60" s="101"/>
      <c r="M60" s="101">
        <v>-225750</v>
      </c>
      <c r="N60" s="101"/>
      <c r="O60" s="62">
        <v>0</v>
      </c>
    </row>
    <row r="61" spans="1:15" ht="19.95" customHeight="1">
      <c r="A61" s="44" t="s">
        <v>204</v>
      </c>
      <c r="B61" s="22"/>
      <c r="C61" s="99"/>
      <c r="D61" s="22"/>
      <c r="E61" s="100"/>
      <c r="F61" s="22"/>
      <c r="G61" s="100"/>
      <c r="H61" s="22"/>
      <c r="I61" s="101">
        <v>-224001</v>
      </c>
      <c r="J61" s="101"/>
      <c r="K61" s="62">
        <v>0</v>
      </c>
      <c r="L61" s="101"/>
      <c r="M61" s="101">
        <v>-224001</v>
      </c>
      <c r="N61" s="101"/>
      <c r="O61" s="62">
        <v>0</v>
      </c>
    </row>
    <row r="62" spans="1:15" ht="19.95" customHeight="1">
      <c r="A62" s="44" t="s">
        <v>299</v>
      </c>
      <c r="B62" s="22"/>
      <c r="C62" s="99"/>
      <c r="D62" s="22"/>
      <c r="E62" s="100"/>
      <c r="F62" s="22"/>
      <c r="G62" s="100"/>
      <c r="H62" s="22"/>
      <c r="I62" s="101">
        <v>120413</v>
      </c>
      <c r="J62" s="101"/>
      <c r="K62" s="62">
        <v>0</v>
      </c>
      <c r="L62" s="101"/>
      <c r="M62" s="101">
        <v>120413</v>
      </c>
      <c r="N62" s="101"/>
      <c r="O62" s="62">
        <v>0</v>
      </c>
    </row>
    <row r="63" spans="1:15" ht="19.95" customHeight="1">
      <c r="A63" s="44" t="s">
        <v>161</v>
      </c>
      <c r="B63" s="22"/>
      <c r="C63" s="99"/>
      <c r="D63" s="22"/>
      <c r="E63" s="100"/>
      <c r="F63" s="22"/>
      <c r="G63" s="100"/>
      <c r="H63" s="22"/>
      <c r="I63" s="101">
        <v>-20008</v>
      </c>
      <c r="J63" s="101"/>
      <c r="K63" s="101">
        <v>-3</v>
      </c>
      <c r="L63" s="101"/>
      <c r="M63" s="101">
        <v>-20002</v>
      </c>
      <c r="N63" s="101"/>
      <c r="O63" s="101">
        <v>-1</v>
      </c>
    </row>
    <row r="64" spans="1:15" ht="19.95" customHeight="1">
      <c r="A64" s="44" t="s">
        <v>173</v>
      </c>
      <c r="B64" s="22"/>
      <c r="C64" s="99"/>
      <c r="D64" s="22"/>
      <c r="E64" s="100"/>
      <c r="F64" s="22"/>
      <c r="G64" s="100"/>
      <c r="H64" s="22"/>
      <c r="I64" s="62">
        <v>0</v>
      </c>
      <c r="J64" s="101"/>
      <c r="K64" s="62">
        <v>0</v>
      </c>
      <c r="L64" s="101"/>
      <c r="M64" s="101">
        <v>-32550</v>
      </c>
      <c r="N64" s="101"/>
      <c r="O64" s="101">
        <v>-7650</v>
      </c>
    </row>
    <row r="65" spans="1:17" ht="19.95" customHeight="1">
      <c r="A65" s="44" t="s">
        <v>300</v>
      </c>
      <c r="B65" s="22"/>
      <c r="C65" s="99"/>
      <c r="D65" s="22"/>
      <c r="E65" s="100"/>
      <c r="F65" s="22"/>
      <c r="G65" s="100"/>
      <c r="H65" s="22"/>
      <c r="I65" s="62">
        <v>0</v>
      </c>
      <c r="J65" s="101"/>
      <c r="K65" s="101">
        <v>2272</v>
      </c>
      <c r="L65" s="101"/>
      <c r="M65" s="62">
        <v>0</v>
      </c>
      <c r="N65" s="101"/>
      <c r="O65" s="62">
        <v>0</v>
      </c>
    </row>
    <row r="66" spans="1:17" ht="19.95" customHeight="1">
      <c r="A66" s="44" t="s">
        <v>205</v>
      </c>
      <c r="B66" s="22"/>
      <c r="C66" s="99"/>
      <c r="D66" s="22"/>
      <c r="E66" s="100"/>
      <c r="F66" s="22"/>
      <c r="G66" s="100"/>
      <c r="H66" s="22"/>
      <c r="I66" s="101">
        <v>-30771</v>
      </c>
      <c r="J66" s="62"/>
      <c r="K66" s="62">
        <v>0</v>
      </c>
      <c r="L66" s="101"/>
      <c r="M66" s="101">
        <v>-30851</v>
      </c>
      <c r="N66" s="101"/>
      <c r="O66" s="62">
        <v>0</v>
      </c>
    </row>
    <row r="67" spans="1:17" ht="19.95" customHeight="1">
      <c r="A67" s="44" t="s">
        <v>271</v>
      </c>
      <c r="B67" s="22"/>
      <c r="C67" s="99"/>
      <c r="D67" s="22"/>
      <c r="E67" s="100"/>
      <c r="F67" s="22"/>
      <c r="G67" s="100"/>
      <c r="H67" s="22"/>
      <c r="I67" s="62">
        <v>0</v>
      </c>
      <c r="J67" s="62"/>
      <c r="K67" s="62">
        <v>0</v>
      </c>
      <c r="L67" s="101"/>
      <c r="M67" s="101">
        <v>-4500</v>
      </c>
      <c r="N67" s="101"/>
      <c r="O67" s="62">
        <v>0</v>
      </c>
    </row>
    <row r="68" spans="1:17" ht="19.95" customHeight="1">
      <c r="A68" s="44" t="s">
        <v>296</v>
      </c>
      <c r="B68" s="22"/>
      <c r="C68" s="99"/>
      <c r="D68" s="22"/>
      <c r="E68" s="100"/>
      <c r="F68" s="22"/>
      <c r="G68" s="100"/>
      <c r="H68" s="22"/>
      <c r="I68" s="62">
        <v>0</v>
      </c>
      <c r="J68" s="62"/>
      <c r="K68" s="62">
        <v>0</v>
      </c>
      <c r="L68" s="101"/>
      <c r="M68" s="46">
        <v>200</v>
      </c>
      <c r="N68" s="101"/>
      <c r="O68" s="101">
        <v>32300</v>
      </c>
    </row>
    <row r="69" spans="1:17" ht="19.95" customHeight="1">
      <c r="A69" s="44" t="s">
        <v>183</v>
      </c>
      <c r="B69" s="22"/>
      <c r="C69" s="99"/>
      <c r="D69" s="22"/>
      <c r="E69" s="100"/>
      <c r="F69" s="22"/>
      <c r="G69" s="100"/>
      <c r="H69" s="22"/>
      <c r="I69" s="101">
        <v>-421</v>
      </c>
      <c r="J69" s="62"/>
      <c r="K69" s="101">
        <v>-289</v>
      </c>
      <c r="L69" s="101"/>
      <c r="M69" s="101">
        <v>-131</v>
      </c>
      <c r="N69" s="101"/>
      <c r="O69" s="101">
        <v>-95</v>
      </c>
    </row>
    <row r="70" spans="1:17" ht="19.95" customHeight="1">
      <c r="A70" s="44" t="s">
        <v>75</v>
      </c>
      <c r="B70" s="22"/>
      <c r="C70" s="99"/>
      <c r="D70" s="22"/>
      <c r="E70" s="100"/>
      <c r="F70" s="22"/>
      <c r="G70" s="100"/>
      <c r="H70" s="22"/>
      <c r="I70" s="101">
        <v>-14511</v>
      </c>
      <c r="J70" s="101"/>
      <c r="K70" s="101">
        <v>-18237</v>
      </c>
      <c r="L70" s="101"/>
      <c r="M70" s="101">
        <v>-11997</v>
      </c>
      <c r="N70" s="101"/>
      <c r="O70" s="101">
        <v>-6536</v>
      </c>
    </row>
    <row r="71" spans="1:17" ht="19.95" customHeight="1">
      <c r="A71" s="44" t="s">
        <v>206</v>
      </c>
      <c r="B71" s="22"/>
      <c r="C71" s="99"/>
      <c r="D71" s="22"/>
      <c r="E71" s="100"/>
      <c r="F71" s="22"/>
      <c r="G71" s="100"/>
      <c r="H71" s="22"/>
      <c r="I71" s="101">
        <v>28729</v>
      </c>
      <c r="J71" s="101"/>
      <c r="K71" s="62">
        <v>0</v>
      </c>
      <c r="L71" s="101"/>
      <c r="M71" s="46">
        <v>16614</v>
      </c>
      <c r="N71" s="101"/>
      <c r="O71" s="62">
        <v>0</v>
      </c>
    </row>
    <row r="72" spans="1:17" ht="19.95" customHeight="1">
      <c r="A72" s="44" t="s">
        <v>207</v>
      </c>
      <c r="B72" s="22"/>
      <c r="C72" s="99"/>
      <c r="D72" s="22"/>
      <c r="E72" s="100"/>
      <c r="F72" s="22"/>
      <c r="G72" s="100"/>
      <c r="H72" s="22"/>
      <c r="I72" s="46">
        <v>373</v>
      </c>
      <c r="J72" s="101"/>
      <c r="K72" s="46">
        <v>495</v>
      </c>
      <c r="L72" s="101"/>
      <c r="M72" s="62">
        <v>0</v>
      </c>
      <c r="N72" s="101"/>
      <c r="O72" s="101">
        <v>215</v>
      </c>
    </row>
    <row r="73" spans="1:17" ht="19.95" customHeight="1">
      <c r="A73" s="44" t="s">
        <v>162</v>
      </c>
      <c r="B73" s="22"/>
      <c r="C73" s="99"/>
      <c r="D73" s="22"/>
      <c r="E73" s="100"/>
      <c r="F73" s="22"/>
      <c r="G73" s="100"/>
      <c r="H73" s="22"/>
      <c r="I73" s="62">
        <v>0</v>
      </c>
      <c r="J73" s="101"/>
      <c r="K73" s="101">
        <v>-1588</v>
      </c>
      <c r="L73" s="101"/>
      <c r="M73" s="62">
        <v>0</v>
      </c>
      <c r="N73" s="101"/>
      <c r="O73" s="62">
        <v>0</v>
      </c>
      <c r="Q73" s="62"/>
    </row>
    <row r="74" spans="1:17" ht="19.95" customHeight="1">
      <c r="A74" s="44" t="s">
        <v>249</v>
      </c>
      <c r="B74" s="22"/>
      <c r="C74" s="99"/>
      <c r="D74" s="22"/>
      <c r="E74" s="100"/>
      <c r="F74" s="22"/>
      <c r="G74" s="100"/>
      <c r="H74" s="22"/>
      <c r="I74" s="46">
        <v>12</v>
      </c>
      <c r="J74" s="101"/>
      <c r="K74" s="62">
        <v>0</v>
      </c>
      <c r="L74" s="101"/>
      <c r="M74" s="62">
        <v>0</v>
      </c>
      <c r="N74" s="101"/>
      <c r="O74" s="62">
        <v>0</v>
      </c>
      <c r="Q74" s="62"/>
    </row>
    <row r="75" spans="1:17" ht="19.95" customHeight="1">
      <c r="A75" s="44" t="s">
        <v>163</v>
      </c>
      <c r="B75" s="22"/>
      <c r="C75" s="99"/>
      <c r="D75" s="22"/>
      <c r="E75" s="100"/>
      <c r="F75" s="22"/>
      <c r="G75" s="100"/>
      <c r="H75" s="22"/>
      <c r="I75" s="101">
        <v>-3083</v>
      </c>
      <c r="J75" s="101"/>
      <c r="K75" s="101">
        <v>-131</v>
      </c>
      <c r="L75" s="101"/>
      <c r="M75" s="101">
        <v>-2939</v>
      </c>
      <c r="N75" s="101"/>
      <c r="O75" s="101">
        <v>-122</v>
      </c>
    </row>
    <row r="76" spans="1:17" ht="19.95" customHeight="1">
      <c r="A76" s="30" t="s">
        <v>76</v>
      </c>
      <c r="B76" s="22"/>
      <c r="C76" s="99"/>
      <c r="D76" s="22"/>
      <c r="E76" s="100"/>
      <c r="F76" s="22"/>
      <c r="G76" s="100"/>
      <c r="H76" s="22"/>
      <c r="I76" s="101">
        <v>685</v>
      </c>
      <c r="J76" s="101"/>
      <c r="K76" s="101">
        <v>99</v>
      </c>
      <c r="L76" s="101"/>
      <c r="M76" s="101">
        <v>1267</v>
      </c>
      <c r="N76" s="101"/>
      <c r="O76" s="101">
        <v>557</v>
      </c>
    </row>
    <row r="77" spans="1:17" ht="19.95" customHeight="1">
      <c r="A77" s="30" t="s">
        <v>77</v>
      </c>
      <c r="B77" s="22"/>
      <c r="C77" s="99"/>
      <c r="D77" s="22"/>
      <c r="E77" s="100"/>
      <c r="F77" s="22"/>
      <c r="G77" s="100"/>
      <c r="H77" s="22"/>
      <c r="I77" s="62">
        <v>0</v>
      </c>
      <c r="J77" s="101"/>
      <c r="K77" s="101">
        <v>1940</v>
      </c>
      <c r="L77" s="101"/>
      <c r="M77" s="46">
        <v>39000</v>
      </c>
      <c r="N77" s="101"/>
      <c r="O77" s="46">
        <v>114000</v>
      </c>
    </row>
    <row r="78" spans="1:17" ht="19.95" customHeight="1">
      <c r="A78" s="19" t="s">
        <v>78</v>
      </c>
      <c r="B78" s="22"/>
      <c r="C78" s="99"/>
      <c r="D78" s="22"/>
      <c r="E78" s="100"/>
      <c r="F78" s="22"/>
      <c r="G78" s="100"/>
      <c r="H78" s="22"/>
      <c r="I78" s="102">
        <f>SUM(I60:I77)</f>
        <v>-142583</v>
      </c>
      <c r="J78" s="101"/>
      <c r="K78" s="102">
        <f>SUM(K60:K77)</f>
        <v>-15442</v>
      </c>
      <c r="L78" s="101"/>
      <c r="M78" s="102">
        <f>SUM(M60:M77)</f>
        <v>-375227</v>
      </c>
      <c r="N78" s="101"/>
      <c r="O78" s="102">
        <f>SUM(O60:O77)</f>
        <v>132668</v>
      </c>
    </row>
    <row r="79" spans="1:17" ht="10.050000000000001" customHeight="1">
      <c r="A79" s="19"/>
      <c r="B79" s="22"/>
      <c r="C79" s="99"/>
      <c r="D79" s="22"/>
      <c r="E79" s="100"/>
      <c r="F79" s="22"/>
      <c r="G79" s="100"/>
      <c r="H79" s="22"/>
      <c r="I79" s="100"/>
    </row>
    <row r="80" spans="1:17" ht="19.95" customHeight="1">
      <c r="A80" s="19" t="s">
        <v>79</v>
      </c>
      <c r="B80" s="22"/>
      <c r="C80" s="99"/>
      <c r="D80" s="22"/>
      <c r="E80" s="100"/>
      <c r="F80" s="22"/>
      <c r="G80" s="100"/>
      <c r="H80" s="22"/>
      <c r="I80" s="103"/>
      <c r="J80" s="101"/>
      <c r="K80" s="101"/>
      <c r="L80" s="101"/>
      <c r="M80" s="101"/>
      <c r="N80" s="101"/>
      <c r="O80" s="101"/>
    </row>
    <row r="81" spans="1:15" ht="19.95" customHeight="1">
      <c r="A81" s="30" t="s">
        <v>194</v>
      </c>
      <c r="B81" s="30"/>
      <c r="C81" s="99"/>
      <c r="D81" s="22"/>
      <c r="E81" s="100"/>
      <c r="F81" s="22"/>
      <c r="G81" s="100"/>
      <c r="H81" s="22"/>
      <c r="I81" s="101">
        <v>-254748</v>
      </c>
      <c r="J81" s="101"/>
      <c r="K81" s="101">
        <v>111610</v>
      </c>
      <c r="L81" s="101"/>
      <c r="M81" s="101">
        <v>-56083</v>
      </c>
      <c r="N81" s="101"/>
      <c r="O81" s="101">
        <v>16561</v>
      </c>
    </row>
    <row r="82" spans="1:15" ht="19.95" customHeight="1">
      <c r="A82" s="30" t="s">
        <v>126</v>
      </c>
      <c r="B82" s="30"/>
      <c r="C82" s="99"/>
      <c r="D82" s="22"/>
      <c r="E82" s="100"/>
      <c r="F82" s="22"/>
      <c r="G82" s="100"/>
      <c r="H82" s="22"/>
      <c r="I82" s="62">
        <v>0</v>
      </c>
      <c r="J82" s="101"/>
      <c r="K82" s="101">
        <v>-39625</v>
      </c>
      <c r="L82" s="101"/>
      <c r="M82" s="62">
        <v>0</v>
      </c>
      <c r="N82" s="101"/>
      <c r="O82" s="101">
        <v>-49625</v>
      </c>
    </row>
    <row r="83" spans="1:15" ht="19.95" customHeight="1">
      <c r="A83" s="30" t="s">
        <v>164</v>
      </c>
      <c r="B83" s="30"/>
      <c r="C83" s="99"/>
      <c r="D83" s="22"/>
      <c r="E83" s="100"/>
      <c r="F83" s="22"/>
      <c r="G83" s="100"/>
      <c r="H83" s="22"/>
      <c r="I83" s="62">
        <v>0</v>
      </c>
      <c r="J83" s="101"/>
      <c r="K83" s="101">
        <v>-28000</v>
      </c>
      <c r="L83" s="101"/>
      <c r="M83" s="62">
        <v>0</v>
      </c>
      <c r="N83" s="101"/>
      <c r="O83" s="101">
        <v>-28000</v>
      </c>
    </row>
    <row r="84" spans="1:15" ht="19.95" customHeight="1">
      <c r="A84" s="30" t="s">
        <v>106</v>
      </c>
      <c r="B84" s="30"/>
      <c r="C84" s="99"/>
      <c r="D84" s="22"/>
      <c r="E84" s="100"/>
      <c r="F84" s="22"/>
      <c r="G84" s="100"/>
      <c r="H84" s="22"/>
      <c r="I84" s="101">
        <v>-2755</v>
      </c>
      <c r="J84" s="101"/>
      <c r="K84" s="101">
        <v>-4263</v>
      </c>
      <c r="L84" s="101"/>
      <c r="M84" s="101">
        <v>-351</v>
      </c>
      <c r="N84" s="101"/>
      <c r="O84" s="101">
        <v>-1113</v>
      </c>
    </row>
    <row r="85" spans="1:15" ht="19.95" customHeight="1">
      <c r="A85" s="30" t="s">
        <v>210</v>
      </c>
      <c r="B85" s="30"/>
      <c r="C85" s="99"/>
      <c r="D85" s="22"/>
      <c r="E85" s="100"/>
      <c r="F85" s="22"/>
      <c r="G85" s="100"/>
      <c r="H85" s="22"/>
      <c r="I85" s="62">
        <v>0</v>
      </c>
      <c r="J85" s="101"/>
      <c r="K85" s="101">
        <v>25000</v>
      </c>
      <c r="L85" s="101"/>
      <c r="M85" s="101">
        <v>0</v>
      </c>
      <c r="N85" s="101"/>
      <c r="O85" s="101">
        <v>20000</v>
      </c>
    </row>
    <row r="86" spans="1:15" ht="19.95" customHeight="1">
      <c r="A86" s="30" t="s">
        <v>165</v>
      </c>
      <c r="B86" s="30"/>
      <c r="C86" s="99"/>
      <c r="D86" s="22"/>
      <c r="E86" s="100"/>
      <c r="F86" s="22"/>
      <c r="G86" s="100"/>
      <c r="H86" s="22"/>
      <c r="I86" s="101">
        <v>-49000</v>
      </c>
      <c r="J86" s="101"/>
      <c r="K86" s="101">
        <v>-15000</v>
      </c>
      <c r="L86" s="62"/>
      <c r="M86" s="101">
        <v>-44000</v>
      </c>
      <c r="N86" s="62"/>
      <c r="O86" s="101">
        <v>-15000</v>
      </c>
    </row>
    <row r="87" spans="1:15" ht="19.95" customHeight="1">
      <c r="A87" s="30" t="s">
        <v>185</v>
      </c>
      <c r="B87" s="30"/>
      <c r="C87" s="99"/>
      <c r="D87" s="22"/>
      <c r="E87" s="100"/>
      <c r="F87" s="22"/>
      <c r="G87" s="100"/>
      <c r="H87" s="22"/>
      <c r="I87" s="101">
        <v>564000</v>
      </c>
      <c r="J87" s="101"/>
      <c r="K87" s="49">
        <v>0</v>
      </c>
      <c r="L87" s="62"/>
      <c r="M87" s="101">
        <v>564000</v>
      </c>
      <c r="N87" s="62"/>
      <c r="O87" s="49">
        <v>0</v>
      </c>
    </row>
    <row r="88" spans="1:15" ht="19.95" customHeight="1">
      <c r="A88" s="30" t="s">
        <v>208</v>
      </c>
      <c r="B88" s="30"/>
      <c r="C88" s="99"/>
      <c r="D88" s="22"/>
      <c r="E88" s="100"/>
      <c r="F88" s="22"/>
      <c r="G88" s="100"/>
      <c r="H88" s="22"/>
      <c r="I88" s="101">
        <v>-19225</v>
      </c>
      <c r="J88" s="101"/>
      <c r="K88" s="49">
        <v>0</v>
      </c>
      <c r="L88" s="62"/>
      <c r="M88" s="101">
        <v>-19225</v>
      </c>
      <c r="N88" s="62"/>
      <c r="O88" s="49">
        <v>0</v>
      </c>
    </row>
    <row r="89" spans="1:15" ht="19.95" customHeight="1">
      <c r="A89" s="30" t="s">
        <v>107</v>
      </c>
      <c r="B89" s="30"/>
      <c r="C89" s="99"/>
      <c r="D89" s="22"/>
      <c r="E89" s="100"/>
      <c r="F89" s="22"/>
      <c r="G89" s="100"/>
      <c r="H89" s="22"/>
      <c r="I89" s="101">
        <v>-6382</v>
      </c>
      <c r="J89" s="101"/>
      <c r="K89" s="101">
        <v>-9499</v>
      </c>
      <c r="L89" s="101"/>
      <c r="M89" s="101">
        <v>-1910</v>
      </c>
      <c r="N89" s="101"/>
      <c r="O89" s="101">
        <v>-4236</v>
      </c>
    </row>
    <row r="90" spans="1:15" ht="19.95" customHeight="1">
      <c r="A90" s="30" t="s">
        <v>80</v>
      </c>
      <c r="B90" s="30"/>
      <c r="C90" s="99"/>
      <c r="D90" s="22"/>
      <c r="E90" s="100"/>
      <c r="F90" s="22"/>
      <c r="G90" s="100"/>
      <c r="H90" s="22"/>
      <c r="I90" s="101">
        <v>-109040</v>
      </c>
      <c r="J90" s="101"/>
      <c r="K90" s="101">
        <v>-22000</v>
      </c>
      <c r="L90" s="101"/>
      <c r="M90" s="101">
        <v>-109040</v>
      </c>
      <c r="N90" s="101"/>
      <c r="O90" s="101">
        <v>-22000</v>
      </c>
    </row>
    <row r="91" spans="1:15" ht="19.95" customHeight="1">
      <c r="A91" s="30" t="s">
        <v>184</v>
      </c>
      <c r="B91" s="30"/>
      <c r="C91" s="99"/>
      <c r="D91" s="22"/>
      <c r="E91" s="100"/>
      <c r="F91" s="22"/>
      <c r="G91" s="100"/>
      <c r="H91" s="22"/>
      <c r="I91" s="62"/>
      <c r="J91" s="101"/>
      <c r="K91" s="62"/>
      <c r="L91" s="101"/>
      <c r="M91" s="62"/>
      <c r="N91" s="101"/>
      <c r="O91" s="101"/>
    </row>
    <row r="92" spans="1:15" ht="19.95" customHeight="1">
      <c r="A92" s="30"/>
      <c r="B92" s="30" t="s">
        <v>179</v>
      </c>
      <c r="C92" s="99"/>
      <c r="D92" s="22"/>
      <c r="E92" s="100"/>
      <c r="F92" s="22"/>
      <c r="G92" s="100"/>
      <c r="H92" s="22"/>
      <c r="I92" s="101">
        <v>2450</v>
      </c>
      <c r="J92" s="101"/>
      <c r="K92" s="101">
        <v>7350</v>
      </c>
      <c r="L92" s="101"/>
      <c r="M92" s="62">
        <v>0</v>
      </c>
      <c r="N92" s="101"/>
      <c r="O92" s="62">
        <v>0</v>
      </c>
    </row>
    <row r="93" spans="1:15" ht="19.95" customHeight="1">
      <c r="A93" s="19" t="s">
        <v>81</v>
      </c>
      <c r="B93" s="30"/>
      <c r="C93" s="99"/>
      <c r="D93" s="22"/>
      <c r="E93" s="100"/>
      <c r="F93" s="22"/>
      <c r="G93" s="100"/>
      <c r="H93" s="22"/>
      <c r="I93" s="102">
        <f>SUM(I81:I92)</f>
        <v>125300</v>
      </c>
      <c r="J93" s="101"/>
      <c r="K93" s="102">
        <f>SUM(K81:K92)</f>
        <v>25573</v>
      </c>
      <c r="L93" s="101"/>
      <c r="M93" s="102">
        <f>SUM(M81:M92)</f>
        <v>333391</v>
      </c>
      <c r="N93" s="101"/>
      <c r="O93" s="102">
        <f>SUM(O81:O92)</f>
        <v>-83413</v>
      </c>
    </row>
    <row r="94" spans="1:15" ht="10.050000000000001" customHeight="1">
      <c r="A94" s="30"/>
      <c r="B94" s="30"/>
      <c r="C94" s="99"/>
      <c r="D94" s="22"/>
      <c r="E94" s="100"/>
      <c r="F94" s="22"/>
      <c r="G94" s="100"/>
      <c r="H94" s="22"/>
      <c r="I94" s="103"/>
      <c r="J94" s="101"/>
      <c r="K94" s="101"/>
      <c r="L94" s="101"/>
      <c r="M94" s="101"/>
      <c r="N94" s="101"/>
      <c r="O94" s="101"/>
    </row>
    <row r="95" spans="1:15" ht="19.95" customHeight="1">
      <c r="A95" s="19" t="s">
        <v>256</v>
      </c>
      <c r="B95" s="19"/>
      <c r="C95" s="99"/>
      <c r="D95" s="22"/>
      <c r="E95" s="100"/>
      <c r="F95" s="22"/>
      <c r="G95" s="100"/>
      <c r="H95" s="22"/>
      <c r="I95" s="101">
        <f>I49+I78+I93</f>
        <v>-50023</v>
      </c>
      <c r="J95" s="101"/>
      <c r="K95" s="101">
        <f>K49+K78+K93</f>
        <v>46861</v>
      </c>
      <c r="L95" s="101"/>
      <c r="M95" s="101">
        <f>M49+M78+M93</f>
        <v>-37922</v>
      </c>
      <c r="N95" s="101"/>
      <c r="O95" s="101">
        <f>O49+O78+O93</f>
        <v>40725</v>
      </c>
    </row>
    <row r="96" spans="1:15" ht="10.050000000000001" customHeight="1">
      <c r="A96" s="19"/>
      <c r="B96" s="30"/>
      <c r="C96" s="99"/>
      <c r="D96" s="22"/>
      <c r="E96" s="100"/>
      <c r="F96" s="22"/>
      <c r="G96" s="100"/>
      <c r="H96" s="22"/>
      <c r="I96" s="101"/>
      <c r="J96" s="101"/>
      <c r="K96" s="101"/>
      <c r="L96" s="101"/>
      <c r="M96" s="101"/>
      <c r="N96" s="101"/>
      <c r="O96" s="101"/>
    </row>
    <row r="97" spans="1:15" ht="19.95" customHeight="1">
      <c r="A97" s="19" t="s">
        <v>297</v>
      </c>
      <c r="B97" s="30"/>
      <c r="C97" s="99"/>
      <c r="D97" s="22"/>
      <c r="E97" s="100"/>
      <c r="F97" s="22"/>
      <c r="G97" s="100"/>
      <c r="H97" s="22"/>
      <c r="I97" s="104">
        <f>FS!G12</f>
        <v>72462</v>
      </c>
      <c r="J97" s="101"/>
      <c r="K97" s="104">
        <v>25601</v>
      </c>
      <c r="L97" s="101"/>
      <c r="M97" s="104">
        <f>FS!K12</f>
        <v>41966</v>
      </c>
      <c r="N97" s="101"/>
      <c r="O97" s="104">
        <v>1241</v>
      </c>
    </row>
    <row r="98" spans="1:15" ht="10.050000000000001" customHeight="1">
      <c r="A98" s="19"/>
      <c r="B98" s="30"/>
      <c r="C98" s="99"/>
      <c r="D98" s="22"/>
      <c r="E98" s="100"/>
      <c r="F98" s="22"/>
      <c r="G98" s="100"/>
      <c r="H98" s="22"/>
      <c r="I98" s="103"/>
      <c r="J98" s="101"/>
      <c r="K98" s="101"/>
      <c r="L98" s="101"/>
      <c r="M98" s="101"/>
      <c r="N98" s="101"/>
      <c r="O98" s="101"/>
    </row>
    <row r="99" spans="1:15" ht="19.95" customHeight="1" thickBot="1">
      <c r="A99" s="19" t="s">
        <v>298</v>
      </c>
      <c r="B99" s="30"/>
      <c r="C99" s="99"/>
      <c r="D99" s="22"/>
      <c r="E99" s="100"/>
      <c r="F99" s="22"/>
      <c r="G99" s="100"/>
      <c r="H99" s="22"/>
      <c r="I99" s="105">
        <f>SUM(I95:I97)</f>
        <v>22439</v>
      </c>
      <c r="J99" s="101"/>
      <c r="K99" s="105">
        <f>SUM(K95:K97)</f>
        <v>72462</v>
      </c>
      <c r="L99" s="101"/>
      <c r="M99" s="105">
        <f>SUM(M95:M97)</f>
        <v>4044</v>
      </c>
      <c r="N99" s="101"/>
      <c r="O99" s="105">
        <f>SUM(O95:O97)</f>
        <v>41966</v>
      </c>
    </row>
    <row r="100" spans="1:15" ht="19.95" customHeight="1" thickTop="1">
      <c r="A100" s="19" t="str">
        <f>A1</f>
        <v>BIOSCIENCE ANIMAL HEALTH PUBLIC COMPANY LIMITED AND ITS SUBSIDIARIES</v>
      </c>
      <c r="C100" s="21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52"/>
    </row>
    <row r="101" spans="1:15" s="22" customFormat="1" ht="19.95" customHeight="1">
      <c r="A101" s="22" t="s">
        <v>160</v>
      </c>
      <c r="B101" s="20"/>
      <c r="C101" s="23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52"/>
    </row>
    <row r="102" spans="1:15" ht="19.95" customHeight="1">
      <c r="A102" s="19" t="str">
        <f>A3</f>
        <v>FOR THE YEAR ENDED DECEMBER 31, 2022</v>
      </c>
      <c r="C102" s="23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</row>
    <row r="103" spans="1:15" ht="19.95" customHeight="1">
      <c r="B103" s="24"/>
      <c r="C103" s="21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</row>
    <row r="104" spans="1:15" ht="19.95" customHeight="1">
      <c r="B104" s="24"/>
      <c r="C104" s="21"/>
      <c r="D104" s="21"/>
      <c r="E104" s="30"/>
      <c r="F104" s="30"/>
      <c r="G104" s="30"/>
      <c r="H104" s="30"/>
      <c r="I104" s="137" t="s">
        <v>166</v>
      </c>
      <c r="J104" s="137"/>
      <c r="K104" s="137"/>
      <c r="L104" s="137"/>
      <c r="M104" s="137"/>
      <c r="N104" s="137"/>
      <c r="O104" s="137"/>
    </row>
    <row r="105" spans="1:15" ht="19.95" customHeight="1">
      <c r="B105" s="24"/>
      <c r="C105" s="21"/>
      <c r="D105" s="21"/>
      <c r="E105" s="30"/>
      <c r="F105" s="30"/>
      <c r="G105" s="30"/>
      <c r="H105" s="30"/>
      <c r="I105" s="138" t="s">
        <v>60</v>
      </c>
      <c r="J105" s="138"/>
      <c r="K105" s="138"/>
      <c r="L105" s="73"/>
      <c r="M105" s="138" t="s">
        <v>62</v>
      </c>
      <c r="N105" s="138"/>
      <c r="O105" s="138"/>
    </row>
    <row r="106" spans="1:15" ht="19.95" customHeight="1">
      <c r="B106" s="24"/>
      <c r="C106" s="21"/>
      <c r="D106" s="21"/>
      <c r="E106" s="30"/>
      <c r="F106" s="30"/>
      <c r="G106" s="30"/>
      <c r="H106" s="30"/>
      <c r="I106" s="137" t="s">
        <v>61</v>
      </c>
      <c r="J106" s="137"/>
      <c r="K106" s="137"/>
      <c r="L106" s="73"/>
      <c r="M106" s="137" t="s">
        <v>61</v>
      </c>
      <c r="N106" s="137"/>
      <c r="O106" s="137"/>
    </row>
    <row r="107" spans="1:15" ht="19.95" customHeight="1">
      <c r="B107" s="24"/>
      <c r="C107" s="20"/>
      <c r="D107" s="27"/>
      <c r="E107" s="60"/>
      <c r="F107" s="27"/>
      <c r="G107" s="30"/>
      <c r="H107" s="27"/>
      <c r="I107" s="53">
        <v>2022</v>
      </c>
      <c r="J107" s="27"/>
      <c r="K107" s="53">
        <v>2021</v>
      </c>
      <c r="L107" s="27"/>
      <c r="M107" s="53">
        <v>2022</v>
      </c>
      <c r="N107" s="27"/>
      <c r="O107" s="53">
        <v>2021</v>
      </c>
    </row>
    <row r="108" spans="1:15" ht="10.050000000000001" customHeight="1">
      <c r="B108" s="24"/>
      <c r="C108" s="20"/>
      <c r="D108" s="27"/>
      <c r="E108" s="60"/>
      <c r="F108" s="27"/>
      <c r="G108" s="30"/>
      <c r="H108" s="27"/>
      <c r="I108" s="60"/>
      <c r="J108" s="27"/>
      <c r="K108" s="60"/>
      <c r="L108" s="27"/>
      <c r="M108" s="60"/>
      <c r="N108" s="27"/>
      <c r="O108" s="60"/>
    </row>
    <row r="109" spans="1:15" ht="19.95" customHeight="1">
      <c r="A109" s="19" t="s">
        <v>108</v>
      </c>
      <c r="B109" s="30"/>
      <c r="C109" s="99"/>
      <c r="D109" s="22"/>
      <c r="E109" s="100"/>
      <c r="F109" s="22"/>
      <c r="G109" s="100"/>
      <c r="H109" s="22"/>
      <c r="I109" s="103"/>
      <c r="J109" s="101"/>
      <c r="K109" s="101"/>
      <c r="L109" s="101"/>
      <c r="M109" s="101"/>
      <c r="N109" s="101"/>
      <c r="O109" s="101"/>
    </row>
    <row r="110" spans="1:15" ht="19.95" customHeight="1">
      <c r="A110" s="20" t="s">
        <v>109</v>
      </c>
      <c r="B110" s="30" t="s">
        <v>82</v>
      </c>
      <c r="C110" s="99"/>
      <c r="D110" s="22"/>
      <c r="E110" s="100"/>
      <c r="F110" s="22"/>
      <c r="G110" s="100"/>
      <c r="H110" s="22"/>
      <c r="I110" s="103"/>
      <c r="J110" s="101"/>
      <c r="K110" s="101"/>
      <c r="L110" s="101"/>
      <c r="M110" s="101"/>
      <c r="N110" s="101"/>
      <c r="O110" s="101"/>
    </row>
    <row r="111" spans="1:15" ht="19.95" customHeight="1">
      <c r="A111" s="30"/>
      <c r="B111" s="88" t="s">
        <v>111</v>
      </c>
      <c r="C111" s="99"/>
      <c r="D111" s="22"/>
      <c r="E111" s="100"/>
      <c r="F111" s="22"/>
      <c r="G111" s="100"/>
      <c r="H111" s="22"/>
      <c r="I111" s="101">
        <v>113</v>
      </c>
      <c r="J111" s="101"/>
      <c r="K111" s="101">
        <v>100</v>
      </c>
      <c r="L111" s="101"/>
      <c r="M111" s="101">
        <v>26</v>
      </c>
      <c r="N111" s="101"/>
      <c r="O111" s="101">
        <v>42</v>
      </c>
    </row>
    <row r="112" spans="1:15" ht="19.95" customHeight="1">
      <c r="A112" s="30"/>
      <c r="B112" s="88" t="s">
        <v>112</v>
      </c>
      <c r="C112" s="99"/>
      <c r="D112" s="22"/>
      <c r="E112" s="100"/>
      <c r="F112" s="22"/>
      <c r="G112" s="100"/>
      <c r="H112" s="22"/>
      <c r="I112" s="101">
        <v>22326</v>
      </c>
      <c r="J112" s="101"/>
      <c r="K112" s="101">
        <v>72362</v>
      </c>
      <c r="L112" s="101"/>
      <c r="M112" s="101">
        <v>4018</v>
      </c>
      <c r="N112" s="101"/>
      <c r="O112" s="101">
        <v>41924</v>
      </c>
    </row>
    <row r="113" spans="1:15" ht="19.95" customHeight="1" thickBot="1">
      <c r="A113" s="30"/>
      <c r="B113" s="30" t="s">
        <v>37</v>
      </c>
      <c r="C113" s="99"/>
      <c r="D113" s="22"/>
      <c r="E113" s="100"/>
      <c r="F113" s="22"/>
      <c r="G113" s="100"/>
      <c r="H113" s="22"/>
      <c r="I113" s="106">
        <f>SUM(I111:I112)</f>
        <v>22439</v>
      </c>
      <c r="J113" s="101"/>
      <c r="K113" s="106">
        <f>SUM(K111:K112)</f>
        <v>72462</v>
      </c>
      <c r="L113" s="101"/>
      <c r="M113" s="106">
        <f>SUM(M111:M112)</f>
        <v>4044</v>
      </c>
      <c r="N113" s="101"/>
      <c r="O113" s="106">
        <f>SUM(O111:O112)</f>
        <v>41966</v>
      </c>
    </row>
    <row r="114" spans="1:15" ht="10.050000000000001" customHeight="1" thickTop="1">
      <c r="A114" s="30"/>
      <c r="B114" s="30"/>
      <c r="C114" s="99"/>
      <c r="D114" s="22"/>
      <c r="E114" s="100"/>
      <c r="F114" s="22"/>
      <c r="G114" s="100"/>
      <c r="H114" s="22"/>
      <c r="I114" s="101"/>
      <c r="J114" s="101"/>
      <c r="K114" s="101"/>
      <c r="L114" s="101"/>
      <c r="M114" s="101"/>
      <c r="N114" s="101"/>
      <c r="O114" s="101"/>
    </row>
    <row r="115" spans="1:15" ht="19.95" customHeight="1">
      <c r="A115" s="20" t="s">
        <v>110</v>
      </c>
      <c r="B115" s="107" t="s">
        <v>244</v>
      </c>
      <c r="C115" s="99"/>
      <c r="D115" s="22"/>
      <c r="E115" s="100"/>
      <c r="F115" s="22"/>
      <c r="G115" s="100"/>
      <c r="H115" s="22"/>
      <c r="I115" s="103"/>
      <c r="J115" s="101"/>
      <c r="K115" s="101"/>
      <c r="L115" s="101"/>
      <c r="M115" s="101"/>
      <c r="N115" s="101"/>
      <c r="O115" s="101"/>
    </row>
    <row r="116" spans="1:15" ht="19.95" customHeight="1">
      <c r="A116" s="30"/>
      <c r="B116" s="108" t="s">
        <v>231</v>
      </c>
      <c r="C116" s="99"/>
      <c r="D116" s="22"/>
      <c r="E116" s="100"/>
      <c r="F116" s="22"/>
      <c r="G116" s="100"/>
      <c r="H116" s="22"/>
      <c r="I116" s="101">
        <v>8320</v>
      </c>
      <c r="J116" s="101"/>
      <c r="K116" s="48">
        <v>8643</v>
      </c>
      <c r="L116" s="101"/>
      <c r="M116" s="49">
        <v>0</v>
      </c>
      <c r="N116" s="101"/>
      <c r="O116" s="49">
        <v>0</v>
      </c>
    </row>
    <row r="117" spans="1:15" ht="19.95" customHeight="1">
      <c r="A117" s="30"/>
      <c r="B117" s="108" t="s">
        <v>250</v>
      </c>
      <c r="C117" s="99"/>
      <c r="D117" s="22"/>
      <c r="E117" s="100"/>
      <c r="F117" s="22"/>
      <c r="G117" s="100"/>
      <c r="H117" s="22"/>
      <c r="I117" s="101">
        <v>5011</v>
      </c>
      <c r="J117" s="101"/>
      <c r="K117" s="48">
        <v>0</v>
      </c>
      <c r="L117" s="101"/>
      <c r="M117" s="49">
        <v>0</v>
      </c>
      <c r="N117" s="101"/>
      <c r="O117" s="49">
        <v>0</v>
      </c>
    </row>
    <row r="118" spans="1:15" ht="19.95" customHeight="1">
      <c r="A118" s="30"/>
      <c r="B118" s="108" t="s">
        <v>113</v>
      </c>
      <c r="C118" s="99"/>
      <c r="D118" s="22"/>
      <c r="E118" s="100"/>
      <c r="F118" s="22"/>
      <c r="G118" s="100"/>
      <c r="H118" s="22"/>
      <c r="I118" s="101">
        <v>421</v>
      </c>
      <c r="J118" s="101"/>
      <c r="K118" s="48">
        <v>289</v>
      </c>
      <c r="L118" s="101"/>
      <c r="M118" s="101">
        <v>131</v>
      </c>
      <c r="N118" s="101"/>
      <c r="O118" s="48">
        <v>95</v>
      </c>
    </row>
    <row r="119" spans="1:15" ht="19.95" customHeight="1" thickBot="1">
      <c r="A119" s="30"/>
      <c r="B119" s="30" t="s">
        <v>37</v>
      </c>
      <c r="C119" s="99"/>
      <c r="D119" s="22"/>
      <c r="E119" s="100"/>
      <c r="F119" s="22"/>
      <c r="G119" s="100"/>
      <c r="H119" s="22"/>
      <c r="I119" s="106">
        <f>SUM(I116:I118)</f>
        <v>13752</v>
      </c>
      <c r="J119" s="101"/>
      <c r="K119" s="77">
        <f>SUM(K116:K118)</f>
        <v>8932</v>
      </c>
      <c r="L119" s="101"/>
      <c r="M119" s="106">
        <f>SUM(M116:M118)</f>
        <v>131</v>
      </c>
      <c r="N119" s="101"/>
      <c r="O119" s="77">
        <f>SUM(O116:O118)</f>
        <v>95</v>
      </c>
    </row>
    <row r="120" spans="1:15" ht="10.050000000000001" customHeight="1" thickTop="1">
      <c r="A120" s="30"/>
      <c r="B120" s="30"/>
      <c r="C120" s="99"/>
      <c r="D120" s="22"/>
      <c r="E120" s="100"/>
      <c r="F120" s="22"/>
      <c r="G120" s="100"/>
      <c r="H120" s="22"/>
      <c r="I120" s="101"/>
      <c r="J120" s="101"/>
      <c r="K120" s="101"/>
      <c r="L120" s="101"/>
      <c r="M120" s="101"/>
      <c r="N120" s="101"/>
      <c r="O120" s="101"/>
    </row>
    <row r="121" spans="1:15" ht="19.95" customHeight="1">
      <c r="A121" s="20" t="s">
        <v>195</v>
      </c>
      <c r="B121" s="107" t="s">
        <v>245</v>
      </c>
      <c r="C121" s="99"/>
      <c r="D121" s="22"/>
      <c r="E121" s="100"/>
      <c r="F121" s="22"/>
      <c r="G121" s="100"/>
      <c r="H121" s="22"/>
      <c r="I121" s="101"/>
      <c r="J121" s="101"/>
      <c r="K121" s="101"/>
      <c r="L121" s="101"/>
      <c r="M121" s="101"/>
      <c r="N121" s="101"/>
      <c r="O121" s="62"/>
    </row>
    <row r="122" spans="1:15" ht="19.95" customHeight="1">
      <c r="A122" s="30"/>
      <c r="B122" s="108" t="s">
        <v>114</v>
      </c>
      <c r="C122" s="99"/>
      <c r="D122" s="22"/>
      <c r="E122" s="100"/>
      <c r="F122" s="22"/>
      <c r="G122" s="100"/>
      <c r="H122" s="22"/>
      <c r="I122" s="48">
        <v>1114</v>
      </c>
      <c r="J122" s="101"/>
      <c r="K122" s="101">
        <v>6747</v>
      </c>
      <c r="L122" s="101"/>
      <c r="M122" s="49">
        <v>0</v>
      </c>
      <c r="N122" s="101"/>
      <c r="O122" s="46">
        <v>670</v>
      </c>
    </row>
    <row r="123" spans="1:15" ht="19.95" customHeight="1">
      <c r="A123" s="30"/>
      <c r="B123" s="108" t="s">
        <v>113</v>
      </c>
      <c r="C123" s="99"/>
      <c r="D123" s="22"/>
      <c r="E123" s="100"/>
      <c r="F123" s="22"/>
      <c r="G123" s="100"/>
      <c r="H123" s="22"/>
      <c r="I123" s="48">
        <v>0</v>
      </c>
      <c r="J123" s="101"/>
      <c r="K123" s="101">
        <v>1588</v>
      </c>
      <c r="L123" s="101"/>
      <c r="M123" s="62">
        <v>0</v>
      </c>
      <c r="N123" s="101"/>
      <c r="O123" s="62">
        <v>0</v>
      </c>
    </row>
    <row r="124" spans="1:15" ht="19.95" customHeight="1" thickBot="1">
      <c r="A124" s="30"/>
      <c r="B124" s="30" t="s">
        <v>37</v>
      </c>
      <c r="C124" s="99"/>
      <c r="D124" s="22"/>
      <c r="E124" s="100"/>
      <c r="F124" s="22"/>
      <c r="G124" s="100"/>
      <c r="H124" s="22"/>
      <c r="I124" s="77">
        <f>SUM(I122:I123)</f>
        <v>1114</v>
      </c>
      <c r="J124" s="101"/>
      <c r="K124" s="69">
        <f>SUM(K122:K123)</f>
        <v>8335</v>
      </c>
      <c r="L124" s="101"/>
      <c r="M124" s="72">
        <f>SUM(M122:M123)</f>
        <v>0</v>
      </c>
      <c r="N124" s="101"/>
      <c r="O124" s="69">
        <f>SUM(O122:O123)</f>
        <v>670</v>
      </c>
    </row>
    <row r="125" spans="1:15" ht="19.95" customHeight="1" thickTop="1">
      <c r="A125" s="30"/>
      <c r="B125" s="30"/>
      <c r="C125" s="99"/>
      <c r="D125" s="22"/>
      <c r="E125" s="100"/>
      <c r="F125" s="22"/>
      <c r="G125" s="100"/>
      <c r="H125" s="22"/>
      <c r="I125" s="103"/>
      <c r="J125" s="101"/>
      <c r="K125" s="101"/>
      <c r="L125" s="101"/>
      <c r="M125" s="101"/>
      <c r="N125" s="101"/>
      <c r="O125" s="101"/>
    </row>
    <row r="127" spans="1:15" ht="21.3" customHeight="1">
      <c r="I127" s="42">
        <f>I99-I113</f>
        <v>0</v>
      </c>
      <c r="K127" s="42">
        <f>K99-K113</f>
        <v>0</v>
      </c>
      <c r="M127" s="42">
        <f>M99-M113</f>
        <v>0</v>
      </c>
      <c r="O127" s="42">
        <f>O99-O113</f>
        <v>0</v>
      </c>
    </row>
  </sheetData>
  <mergeCells count="15">
    <mergeCell ref="I56:K56"/>
    <mergeCell ref="M56:O56"/>
    <mergeCell ref="I5:O5"/>
    <mergeCell ref="I6:K6"/>
    <mergeCell ref="M6:O6"/>
    <mergeCell ref="I7:K7"/>
    <mergeCell ref="M7:O7"/>
    <mergeCell ref="I54:O54"/>
    <mergeCell ref="I55:K55"/>
    <mergeCell ref="M55:O55"/>
    <mergeCell ref="I104:O104"/>
    <mergeCell ref="I105:K105"/>
    <mergeCell ref="M105:O105"/>
    <mergeCell ref="I106:K106"/>
    <mergeCell ref="M106:O106"/>
  </mergeCells>
  <pageMargins left="0.7" right="0.3" top="0.5" bottom="0.4" header="0.4" footer="0.22"/>
  <pageSetup paperSize="9" scale="80" firstPageNumber="10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2" manualBreakCount="2">
    <brk id="49" max="14" man="1"/>
    <brk id="9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2023-02-27T01:34:07Z</dcterms:modified>
</cp:coreProperties>
</file>